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T:\OC_GEOCI_GEMOC\OC-GEMOC\PAULO VICTOR\CENTRO AQUATICO AUTODROMO\REV02\1 - ORÇAMENTO PARA LICITAÇÃO\"/>
    </mc:Choice>
  </mc:AlternateContent>
  <xr:revisionPtr revIDLastSave="0" documentId="13_ncr:1_{8C7BD328-0A8D-4FD6-A894-3422D6478939}" xr6:coauthVersionLast="47" xr6:coauthVersionMax="47" xr10:uidLastSave="{00000000-0000-0000-0000-000000000000}"/>
  <bookViews>
    <workbookView xWindow="28680" yWindow="-120" windowWidth="29040" windowHeight="15720" tabRatio="840" firstSheet="8" activeTab="15" xr2:uid="{6878894F-1566-4E83-8890-85F143B8053A}"/>
  </bookViews>
  <sheets>
    <sheet name="CAPA" sheetId="4" r:id="rId1"/>
    <sheet name="CONSIDERAÇÕES" sheetId="47" r:id="rId2"/>
    <sheet name="PLANILHA RESUMO" sheetId="21" r:id="rId3"/>
    <sheet name="IMPLANTAÇÃO" sheetId="33" r:id="rId4"/>
    <sheet name="VESTIÁRIO" sheetId="30" r:id="rId5"/>
    <sheet name="PISCINA E CASA DE MAQUINAS" sheetId="31" r:id="rId6"/>
    <sheet name="ADMINISTRAÇÃO" sheetId="34" r:id="rId7"/>
    <sheet name="CRONOGRAMA" sheetId="28" r:id="rId8"/>
    <sheet name="EVENTOGRAMA" sheetId="48" r:id="rId9"/>
    <sheet name="COMP IMPLANTAÇÃO" sheetId="39" r:id="rId10"/>
    <sheet name="COMP VESTIÁRIO" sheetId="40" r:id="rId11"/>
    <sheet name="COMP ADM" sheetId="41" r:id="rId12"/>
    <sheet name="COMP PISCINA E CASA DE MÁQUINAS" sheetId="42" r:id="rId13"/>
    <sheet name="BDI - Aliquota ISSQN - 5,0%" sheetId="7" r:id="rId14"/>
    <sheet name="CURVA ABC - SERVIÇOS" sheetId="49" r:id="rId15"/>
    <sheet name="CURVA ABC INSUMOS" sheetId="50" r:id="rId16"/>
    <sheet name="VANTAJOSIDADE" sheetId="38" r:id="rId17"/>
    <sheet name="SINAPI_INSUMOS 042021" sheetId="13" state="hidden" r:id="rId18"/>
  </sheets>
  <externalReferences>
    <externalReference r:id="rId19"/>
    <externalReference r:id="rId20"/>
    <externalReference r:id="rId21"/>
  </externalReferences>
  <definedNames>
    <definedName name="__shared_1_0_0">"[.A1]*[.G1]"</definedName>
    <definedName name="__shared_1_1_0">"[.A1]*[.G1]"</definedName>
    <definedName name="__shared_1_10_0">"[.A1]*[.G1]"</definedName>
    <definedName name="__shared_1_11_0">"[.A1]*[.G1]"</definedName>
    <definedName name="__shared_1_12_0">"[.A1]*[.G1]"</definedName>
    <definedName name="__shared_1_13_0">"[.A1]*[.G1]"</definedName>
    <definedName name="__shared_1_14_0">"[.A1]*[.G1]"</definedName>
    <definedName name="__shared_1_15_0">"[.A1]*[.G1]"</definedName>
    <definedName name="__shared_1_16_0">"[.A1]*[.G1]"</definedName>
    <definedName name="__shared_1_17_0">"[.A1]*[.G1]"</definedName>
    <definedName name="__shared_1_18_0">"[.A1]*[.G1]"</definedName>
    <definedName name="__shared_1_19_0">"[.A1]*[.G1]"</definedName>
    <definedName name="__shared_1_2_0">"[.A1]*[.G1]"</definedName>
    <definedName name="__shared_1_20_0">"[.A1]*[.G1]"</definedName>
    <definedName name="__shared_1_21_0">"[.A1]*[.G1]"</definedName>
    <definedName name="__shared_1_22_0">"[.A1]*[.G1]"</definedName>
    <definedName name="__shared_1_23_0">"[.A1]*[.G1]"</definedName>
    <definedName name="__shared_1_24_0">"[.A1]*[.G1]"</definedName>
    <definedName name="__shared_1_25_0">"[.A1]*[.G1]"</definedName>
    <definedName name="__shared_1_26_0">"[.A1]*[.G1]"</definedName>
    <definedName name="__shared_1_27_0">"[.A1]*[.G1]"</definedName>
    <definedName name="__shared_1_28_0">"[.A1]*[.G1]"</definedName>
    <definedName name="__shared_1_29_0">"[.A1]*[.G1]"</definedName>
    <definedName name="__shared_1_3_0">"[.A1]*[.G1]"</definedName>
    <definedName name="__shared_1_30_0">"[.A1]*[.G1]"</definedName>
    <definedName name="__shared_1_31_0">"[.A1]*[.G1]"</definedName>
    <definedName name="__shared_1_32_0">"[.A1]*[.G1]"</definedName>
    <definedName name="__shared_1_33_0">"[.A1]*[.G1]"</definedName>
    <definedName name="__shared_1_34_0">"[.A1]*[.G1]"</definedName>
    <definedName name="__shared_1_35_0">"[.A1]*[.G1]"</definedName>
    <definedName name="__shared_1_36_0">"[.A1]*[.G1]"</definedName>
    <definedName name="__shared_1_37_0">"[.A1]*[.G1]"</definedName>
    <definedName name="__shared_1_38_0">"[.A1]*[.G1]"</definedName>
    <definedName name="__shared_1_39_0">"[.A1]*[.G1]"</definedName>
    <definedName name="__shared_1_4_0">"[.A1]*[.G1]"</definedName>
    <definedName name="__shared_1_40_0">"[.A1]+[.B1]"</definedName>
    <definedName name="__shared_1_41_0">"[.A1]*[.G1]"</definedName>
    <definedName name="__shared_1_42_0">"[.A1]*[.G1]"</definedName>
    <definedName name="__shared_1_43_0">"[.A1]*[.G1]"</definedName>
    <definedName name="__shared_1_44_0">"[.A1]*[.G1]"</definedName>
    <definedName name="__shared_1_45_0">"[.A1]*[.G1]"</definedName>
    <definedName name="__shared_1_46_0">"[.A1]*[.G1]"</definedName>
    <definedName name="__shared_1_47_0">"[.A1]*[.G1]"</definedName>
    <definedName name="__shared_1_48_0">"[.A1]*[.G1]"</definedName>
    <definedName name="__shared_1_49_0">"[.A1]*[.G1]"</definedName>
    <definedName name="__shared_1_5_0">"[.A1]*[.G1]"</definedName>
    <definedName name="__shared_1_50_0">"[.A1]*[.G1]"</definedName>
    <definedName name="__shared_1_51_0">"[.A1]+[.B1]"</definedName>
    <definedName name="__shared_1_52_0">"[.A1]+[.B1]"</definedName>
    <definedName name="__shared_1_53_0">"[.A1]*[.G1]"</definedName>
    <definedName name="__shared_1_54_0">"[.A1]+[.B1]"</definedName>
    <definedName name="__shared_1_55_0">"[.A1]*[.G1]"</definedName>
    <definedName name="__shared_1_56_0">"[.A1]+[.B1]"</definedName>
    <definedName name="__shared_1_57_0">"[.A1]*[.G1]"</definedName>
    <definedName name="__shared_1_58_0">"[.A1]+[.B1]"</definedName>
    <definedName name="__shared_1_59_0">"[.A1]*[.G1]"</definedName>
    <definedName name="__shared_1_6_0">"[.A1]*[.G1]"</definedName>
    <definedName name="__shared_1_60_0">"[.A1]+[.B1]"</definedName>
    <definedName name="__shared_1_61_0">"[.A1]*[.G1]"</definedName>
    <definedName name="__shared_1_62_0">"[.A1]+[.B1]"</definedName>
    <definedName name="__shared_1_63_0">"[.A1]*[.G1]"</definedName>
    <definedName name="__shared_1_64_0">"[.A1]+[.B1]"</definedName>
    <definedName name="__shared_1_65_0">"[.A1]*[.G1]"</definedName>
    <definedName name="__shared_1_66_0">"[.A1]+[.B1]"</definedName>
    <definedName name="__shared_1_67_0">"[.A1]*[.G1]"</definedName>
    <definedName name="__shared_1_68_0">"[.A1]+[.B1]"</definedName>
    <definedName name="__shared_1_69_0">"[.A1]*[.G1]"</definedName>
    <definedName name="__shared_1_7_0">"[.A1]*[.G1]"</definedName>
    <definedName name="__shared_1_70_0">"[.A1]*[.G1]"</definedName>
    <definedName name="__shared_1_71_0">"[.A1]+[.B1]"</definedName>
    <definedName name="__shared_1_72_0">"[.A1]+[.B1]"</definedName>
    <definedName name="__shared_1_73_0">"[.A1]*[.G1]"</definedName>
    <definedName name="__shared_1_74_0">"[.A1]*[.G1]"</definedName>
    <definedName name="__shared_1_75_0">"[.A1]+[.B1]"</definedName>
    <definedName name="__shared_1_76_0">"[.A1]*[.G1]"</definedName>
    <definedName name="__shared_1_77_0">"[.A1]+[.B1]"</definedName>
    <definedName name="__shared_1_78_0">"[.A1]*[.G1]"</definedName>
    <definedName name="__shared_1_79_0">"[.A1]+[.B1]"</definedName>
    <definedName name="__shared_1_8_0">"[.A1]*[.G1]"</definedName>
    <definedName name="__shared_1_80_0">"[.A1]*[.G1]"</definedName>
    <definedName name="__shared_1_81_0">"[.A1]+[.B1]"</definedName>
    <definedName name="__shared_1_82_0">"[.A1]*[.G1]"</definedName>
    <definedName name="__shared_1_9_0">"[.A1]*[.G1]"</definedName>
    <definedName name="__shared_10_0_0">"[.A1]*[.G1]"</definedName>
    <definedName name="__shared_10_1_0">"[.A1]*[.G1]"</definedName>
    <definedName name="__shared_10_2_0">"[.A1]*[.G1]"</definedName>
    <definedName name="__shared_10_3_0">"[.A1]*[.G1]"</definedName>
    <definedName name="__shared_10_4_0">"[.A1]*[.G1]"</definedName>
    <definedName name="__shared_10_5_0">"[.A1]*[.G1]"</definedName>
    <definedName name="__shared_10_6_0">"[.A1]*[.G1]"</definedName>
    <definedName name="__shared_11_0_0">"[.A1]*[.G1]"</definedName>
    <definedName name="__shared_11_1_0">"[.A1]+[.B1]"</definedName>
    <definedName name="__shared_11_2_0">"[.A1]*[.G1]"</definedName>
    <definedName name="__shared_11_3_0">"[.A1]*[.G1]"</definedName>
    <definedName name="__shared_11_4_0">"[.A1]+[.B1]"</definedName>
    <definedName name="__shared_11_5_0">"[.A1]*[.G1]"</definedName>
    <definedName name="__shared_11_6_0">"[.A1]*[.G1]"</definedName>
    <definedName name="__shared_11_7_0">"[.A1]*[.G1]"</definedName>
    <definedName name="__shared_12_0_0">"[.A1]*[.G1]"</definedName>
    <definedName name="__shared_12_1_0">"[.A1]*[.G1]"</definedName>
    <definedName name="__shared_12_10_0">"[.A1]*[.G1]"</definedName>
    <definedName name="__shared_12_2_0">"[.A1]+[.B1]"</definedName>
    <definedName name="__shared_12_3_0">"[.A1]*[.G1]"</definedName>
    <definedName name="__shared_12_4_0">"[.A1]*[.G1]"</definedName>
    <definedName name="__shared_12_5_0">"[.A1]*[.G1]"</definedName>
    <definedName name="__shared_12_6_0">"[.A1]*[.G1]"</definedName>
    <definedName name="__shared_12_7_0">"[.A1]+[.B1]"</definedName>
    <definedName name="__shared_12_8_0">"[.A1]*[.G1]"</definedName>
    <definedName name="__shared_12_9_0">"[.A1]*[.G1]"</definedName>
    <definedName name="__shared_13_0_0">"[.A1]*[.G1]"</definedName>
    <definedName name="__shared_13_1_0">"[.A1]+[.B1]"</definedName>
    <definedName name="__shared_13_2_0">"[.A1]*[.G1]"</definedName>
    <definedName name="__shared_13_3_0">"[.A1]*[.G1]"</definedName>
    <definedName name="__shared_13_4_0">"[.A1]+[.B1]"</definedName>
    <definedName name="__shared_13_5_0">"[.A1]*[.G1]"</definedName>
    <definedName name="__shared_13_6_0">"[.A1]*[.K9]"</definedName>
    <definedName name="__shared_13_7_0">"[.A1]*[.G1]"</definedName>
    <definedName name="__shared_14_0_0">"[.A1]*[.G1]"</definedName>
    <definedName name="__shared_14_1_0">"[.A1]*[.G1]"</definedName>
    <definedName name="__shared_14_2_0">"[.A1]+[.B1]"</definedName>
    <definedName name="__shared_14_3_0">"[.A1]*[.G1]"</definedName>
    <definedName name="__shared_14_4_0">"[.A1]*[.G1]"</definedName>
    <definedName name="__shared_14_5_0">"[.A1]*[.G1]"</definedName>
    <definedName name="__shared_14_6_0">"[.A1]*[.G1]"</definedName>
    <definedName name="__shared_14_7_0">"[.A1]*[.G1]"</definedName>
    <definedName name="__shared_14_8_0">"[.A1]*[.G1]"</definedName>
    <definedName name="__shared_15_0_0">"[.A1]*[.G1]"</definedName>
    <definedName name="__shared_15_1_0">"[.A1]*[.G1]"</definedName>
    <definedName name="__shared_15_2_0">"[.A1]+[.B1]"</definedName>
    <definedName name="__shared_15_3_0">"[.A1]*[.G1]"</definedName>
    <definedName name="__shared_15_4_0">"[.A1]*[.G1]"</definedName>
    <definedName name="__shared_15_5_0">"[.A1]*[.G1]"</definedName>
    <definedName name="__shared_15_6_0">"[.A1]*[.G1]"</definedName>
    <definedName name="__shared_15_7_0">"[.A1]*[.G1]"</definedName>
    <definedName name="__shared_16_0_0">"[.A1]+[.B1]"</definedName>
    <definedName name="__shared_16_1_0">"[.A1]*[.G1]"</definedName>
    <definedName name="__shared_16_2_0">"[.A1]*[.G1]"</definedName>
    <definedName name="__shared_16_3_0">"[.A1]*[.G1]"</definedName>
    <definedName name="__shared_16_4_0">"[.A1]*[.G1]"</definedName>
    <definedName name="__shared_17_0_0">"[.A1]+[.B1]"</definedName>
    <definedName name="__shared_17_1_0">"[.A1]*[.G1]"</definedName>
    <definedName name="__shared_17_2_0">"[.A1]*[.G1]"</definedName>
    <definedName name="__shared_17_3_0">"[.A1]*[.G1]"</definedName>
    <definedName name="__shared_19_0_0">"[.A1]+[.B1]"</definedName>
    <definedName name="__shared_19_1_0">"[.A1]+[.B1]"</definedName>
    <definedName name="__shared_19_10_0">"[.A1]+[.B1]"</definedName>
    <definedName name="__shared_19_11_0">"[.A1]+[.B1]"</definedName>
    <definedName name="__shared_19_12_0">"[.A1]+[.B1]"</definedName>
    <definedName name="__shared_19_13_0">"[.A1]+[.B1]"</definedName>
    <definedName name="__shared_19_14_0">"[.A1]+[.B1]"</definedName>
    <definedName name="__shared_19_15_0">"[.A1]+[.B1]"</definedName>
    <definedName name="__shared_19_16_0">"[.A1]+[.B1]"</definedName>
    <definedName name="__shared_19_17_0">"[.A1]+[.B1]"</definedName>
    <definedName name="__shared_19_18_0">"[.A1]+[.B1]"</definedName>
    <definedName name="__shared_19_19_0">"[.A1]+[.B1]"</definedName>
    <definedName name="__shared_19_2_0">"[.A1]+[.B1]"</definedName>
    <definedName name="__shared_19_20_0">"[.A1]+[.B1]"</definedName>
    <definedName name="__shared_19_21_0">"[.A1]+[.B1]"</definedName>
    <definedName name="__shared_19_22_0">"[.A1]+[.B1]"</definedName>
    <definedName name="__shared_19_23_0">"[.A1]+[.B1]"</definedName>
    <definedName name="__shared_19_24_0">"[.A1]+[.B1]"</definedName>
    <definedName name="__shared_19_25_0">"[.A1]+[.B1]"</definedName>
    <definedName name="__shared_19_26_0">"[.A1]+[.B1]"</definedName>
    <definedName name="__shared_19_27_0">"[.A1]+[.B1]"</definedName>
    <definedName name="__shared_19_28_0">"[.A1]+[.B1]"</definedName>
    <definedName name="__shared_19_29_0">"[.A1]+[.B1]"</definedName>
    <definedName name="__shared_19_3_0">"[.A1]+[.B1]"</definedName>
    <definedName name="__shared_19_30_0">"[.A1]+[.B1]"</definedName>
    <definedName name="__shared_19_31_0">"[.A1]+[.B1]"</definedName>
    <definedName name="__shared_19_32_0">"[.A1]+[.B1]"</definedName>
    <definedName name="__shared_19_33_0">"[.A1]+[.B1]"</definedName>
    <definedName name="__shared_19_34_0">"[.A1]+[.B1]"</definedName>
    <definedName name="__shared_19_35_0">"[.A1]+[.B1]"</definedName>
    <definedName name="__shared_19_36_0">"[.A1]+[.B1]"</definedName>
    <definedName name="__shared_19_37_0">"[.A1]+[.B1]"</definedName>
    <definedName name="__shared_19_38_0">"[.A1]+[.B1]"</definedName>
    <definedName name="__shared_19_39_0">"[.A1]+[.B1]"</definedName>
    <definedName name="__shared_19_4_0">"[.A1]+[.B1]"</definedName>
    <definedName name="__shared_19_40_0">"[.A1]+[.B1]"</definedName>
    <definedName name="__shared_19_41_0">"[.A1]+[.B1]"</definedName>
    <definedName name="__shared_19_42_0">"[.A1]+[.B1]"</definedName>
    <definedName name="__shared_19_43_0">"[.A1]+[.B1]"</definedName>
    <definedName name="__shared_19_44_0">"[.A1]+[.B1]"</definedName>
    <definedName name="__shared_19_45_0">"[.A1]+[.B1]"</definedName>
    <definedName name="__shared_19_46_0">"[.A1]+[.B1]"</definedName>
    <definedName name="__shared_19_47_0">"[.A1]+[.B1]"</definedName>
    <definedName name="__shared_19_48_0">"[.A1]+[.B1]"</definedName>
    <definedName name="__shared_19_49_0">"[.A1]+[.B1]"</definedName>
    <definedName name="__shared_19_5_0">"[.A1]+[.B1]"</definedName>
    <definedName name="__shared_19_50_0">"[.A1]+[.B1]"</definedName>
    <definedName name="__shared_19_51_0">"[.A1]+[.B1]"</definedName>
    <definedName name="__shared_19_52_0">"[.A1]+[.B1]"</definedName>
    <definedName name="__shared_19_6_0">"[.A1]+[.B1]"</definedName>
    <definedName name="__shared_19_7_0">"[.A1]+[.B1]"</definedName>
    <definedName name="__shared_19_8_0">"[.A1]+[.B1]"</definedName>
    <definedName name="__shared_19_9_0">"[.A1]+[.B1]"</definedName>
    <definedName name="__shared_2_0_0">"[.A1]*[.G1]"</definedName>
    <definedName name="__shared_2_1_0">"[.A1]*[.G1]"</definedName>
    <definedName name="__shared_2_10_0">"[.A1]*[.G1]"</definedName>
    <definedName name="__shared_2_11_0">"[.A1]*[.G1]"</definedName>
    <definedName name="__shared_2_12_0">"[.A1]*[.G1]"</definedName>
    <definedName name="__shared_2_13_0">"[.A1]*[.G1]"</definedName>
    <definedName name="__shared_2_14_0">"[.A1]*[.G1]"</definedName>
    <definedName name="__shared_2_15_0">"[.A1]*[.G1]"</definedName>
    <definedName name="__shared_2_16_0">"[.A1]*[.G1]"</definedName>
    <definedName name="__shared_2_17_0">"[.A1]*[.G1]"</definedName>
    <definedName name="__shared_2_18_0">"[.A1]*[.G1]"</definedName>
    <definedName name="__shared_2_19_0">"[.A1]*[.G1]"</definedName>
    <definedName name="__shared_2_2_0">"[.A1]*[.G1]"</definedName>
    <definedName name="__shared_2_20_0">"[.A1]*[.G1]"</definedName>
    <definedName name="__shared_2_21_0">"[.A1]*[.G1]"</definedName>
    <definedName name="__shared_2_22_0">"[.A1]*[.G1]"</definedName>
    <definedName name="__shared_2_23_0">"[.A1]*[.G1]"</definedName>
    <definedName name="__shared_2_24_0">"[.A1]*[.G1]"</definedName>
    <definedName name="__shared_2_25_0">"[.A1]*[.G1]"</definedName>
    <definedName name="__shared_2_26_0">"[.A1]*[.G1]"</definedName>
    <definedName name="__shared_2_27_0">"[.A1]*[.G1]"</definedName>
    <definedName name="__shared_2_28_0">"[.A1]*[.G1]"</definedName>
    <definedName name="__shared_2_29_0">"[.A1]*[.G1]"</definedName>
    <definedName name="__shared_2_3_0">"[.A1]*[.G1]"</definedName>
    <definedName name="__shared_2_30_0">"[.A1]*[.G1]"</definedName>
    <definedName name="__shared_2_31_0">"[.A1]*[.G1]"</definedName>
    <definedName name="__shared_2_32_0">"[.A1]*[.G1]"</definedName>
    <definedName name="__shared_2_33_0">"[.A1]*[.G1]"</definedName>
    <definedName name="__shared_2_34_0">"[.A1]+[.B1]"</definedName>
    <definedName name="__shared_2_35_0">"[.A1]*[.G1]"</definedName>
    <definedName name="__shared_2_36_0">"[.A1]*[.G1]"</definedName>
    <definedName name="__shared_2_37_0">"[.A1]*[.G1]"</definedName>
    <definedName name="__shared_2_38_0">"[.A1]*[.G1]"</definedName>
    <definedName name="__shared_2_39_0">"[.A1]*[.G1]"</definedName>
    <definedName name="__shared_2_4_0">"[.A1]*[.G1]"</definedName>
    <definedName name="__shared_2_40_0">"[.A1]*[.G1]"</definedName>
    <definedName name="__shared_2_41_0">"[.A1]*[.G1]"</definedName>
    <definedName name="__shared_2_42_0">"[.A1]*[.G1]"</definedName>
    <definedName name="__shared_2_43_0">"[.A1]*[.G1]"</definedName>
    <definedName name="__shared_2_44_0">"[.A1]+[.B1]"</definedName>
    <definedName name="__shared_2_45_0">"[.A1]*[.G1]"</definedName>
    <definedName name="__shared_2_46_0">"[.A1]*[.G1]"</definedName>
    <definedName name="__shared_2_47_0">"[.A1]+[.B1]"</definedName>
    <definedName name="__shared_2_48_0">"[.A1]+[.B1]"</definedName>
    <definedName name="__shared_2_49_0">"[.A1]*[.G1]"</definedName>
    <definedName name="__shared_2_5_0">"[.A1]*[.G1]"</definedName>
    <definedName name="__shared_2_50_0">"[.A1]+[.B1]"</definedName>
    <definedName name="__shared_2_51_0">"[.A1]*[.G1]"</definedName>
    <definedName name="__shared_2_52_0">"[.A1]+[.B1]"</definedName>
    <definedName name="__shared_2_53_0">"[.A1]*[.G1]"</definedName>
    <definedName name="__shared_2_54_0">"[.A1]*[.G1]"</definedName>
    <definedName name="__shared_2_55_0">"[.A1]+[.B1]"</definedName>
    <definedName name="__shared_2_56_0">"[.A1]+[.B1]"</definedName>
    <definedName name="__shared_2_57_0">"[.A1]+[.B1]"</definedName>
    <definedName name="__shared_2_58_0">"[.A1]*[.G1]"</definedName>
    <definedName name="__shared_2_6_0">"[.A1]*[.G1]"</definedName>
    <definedName name="__shared_2_7_0">"[.A1]*[.G1]"</definedName>
    <definedName name="__shared_2_8_0">"[.A1]*[.G1]"</definedName>
    <definedName name="__shared_2_9_0">"[.A1]*[.G1]"</definedName>
    <definedName name="__shared_20_0_0">"[.A1]+[.B1]"</definedName>
    <definedName name="__shared_20_1_0">"[.A1]+[.B1]"</definedName>
    <definedName name="__shared_20_10_0">"[.A1]+[.B1]"</definedName>
    <definedName name="__shared_20_11_0">"[.A1]+[.B1]"</definedName>
    <definedName name="__shared_20_12_0">"[.A1]+[.B1]"</definedName>
    <definedName name="__shared_20_13_0">"[.A1]+[.B1]"</definedName>
    <definedName name="__shared_20_14_0">"[.A1]+[.B1]"</definedName>
    <definedName name="__shared_20_15_0">"[.A1]+[.B1]"</definedName>
    <definedName name="__shared_20_16_0">"[.A1]+[.B1]"</definedName>
    <definedName name="__shared_20_17_0">"[.A1]+[.B1]"</definedName>
    <definedName name="__shared_20_18_0">"[.A1]+[.B1]"</definedName>
    <definedName name="__shared_20_19_0">"[.A1]+[.B1]"</definedName>
    <definedName name="__shared_20_2_0">"[.A1]+[.B1]"</definedName>
    <definedName name="__shared_20_20_0">"[.A1]+[.B1]"</definedName>
    <definedName name="__shared_20_21_0">"[.A1]+[.B1]"</definedName>
    <definedName name="__shared_20_22_0">"[.A1]+[.B1]"</definedName>
    <definedName name="__shared_20_23_0">"[.A1]+[.B1]"</definedName>
    <definedName name="__shared_20_24_0">"[.A1]+[.B1]"</definedName>
    <definedName name="__shared_20_25_0">"[.A1]+[.B1]"</definedName>
    <definedName name="__shared_20_26_0">"[.A1]+[.B1]"</definedName>
    <definedName name="__shared_20_27_0">"[.A1]+[.B1]"</definedName>
    <definedName name="__shared_20_28_0">"[.A1]+[.B1]"</definedName>
    <definedName name="__shared_20_29_0">"[.A1]+[.B1]"</definedName>
    <definedName name="__shared_20_3_0">"[.A1]+[.B1]"</definedName>
    <definedName name="__shared_20_30_0">"[.A1]+[.B1]"</definedName>
    <definedName name="__shared_20_31_0">"[.A1]+[.B1]"</definedName>
    <definedName name="__shared_20_32_0">"[.A1]+[.B1]"</definedName>
    <definedName name="__shared_20_33_0">"[.A1]+[.B1]"</definedName>
    <definedName name="__shared_20_34_0">"[.A1]+[.B1]"</definedName>
    <definedName name="__shared_20_35_0">"[.A1]+[.B1]"</definedName>
    <definedName name="__shared_20_36_0">"[.A1]+[.B1]"</definedName>
    <definedName name="__shared_20_37_0">"[.A1]+[.B1]"</definedName>
    <definedName name="__shared_20_38_0">"[.A1]+[.B1]"</definedName>
    <definedName name="__shared_20_39_0">"[.A1]+[.B1]"</definedName>
    <definedName name="__shared_20_4_0">"[.A1]+[.B1]"</definedName>
    <definedName name="__shared_20_40_0">"[.A1]+[.B1]"</definedName>
    <definedName name="__shared_20_41_0">"[.A1]+[.B1]"</definedName>
    <definedName name="__shared_20_42_0">"[.A1]+[.B1]"</definedName>
    <definedName name="__shared_20_43_0">"[.A1]+[.B1]"</definedName>
    <definedName name="__shared_20_44_0">"[.A1]+[.B1]"</definedName>
    <definedName name="__shared_20_45_0">"[.A1]+[.B1]"</definedName>
    <definedName name="__shared_20_46_0">"[.A1]+[.B1]"</definedName>
    <definedName name="__shared_20_47_0">"[.A1]+[.B1]"</definedName>
    <definedName name="__shared_20_48_0">"[.A1]+[.B1]"</definedName>
    <definedName name="__shared_20_49_0">"[.A1]+[.B1]"</definedName>
    <definedName name="__shared_20_5_0">"[.A1]+[.B1]"</definedName>
    <definedName name="__shared_20_50_0">"[.A1]+[.B1]"</definedName>
    <definedName name="__shared_20_51_0">"[.A1]+[.B1]"</definedName>
    <definedName name="__shared_20_52_0">"[.A1]+[.B1]"</definedName>
    <definedName name="__shared_20_6_0">"[.A1]+[.B1]"</definedName>
    <definedName name="__shared_20_7_0">"[.A1]+[.B1]"</definedName>
    <definedName name="__shared_20_8_0">"[.A1]+[.B1]"</definedName>
    <definedName name="__shared_20_9_0">"[.A1]+[.B1]"</definedName>
    <definedName name="__shared_3_0_0">"[.A1]+[.P1]+[.Q1]"</definedName>
    <definedName name="__shared_3_1_0">"[.A1]*[.AA1]"</definedName>
    <definedName name="__shared_3_10_0">"[.A1]*[.G1]"</definedName>
    <definedName name="__shared_3_11_0">"[.A1]+[.P1]+[.Q1]"</definedName>
    <definedName name="__shared_3_12_0">"[.A1]*[.AA1]"</definedName>
    <definedName name="__shared_3_13_0">"[.A1]+[.P1]+[.Q1]"</definedName>
    <definedName name="__shared_3_14_0">"[.A1]*[.AA1]"</definedName>
    <definedName name="__shared_3_2_0">"[.A1]*[.G1]"</definedName>
    <definedName name="__shared_3_3_0">"[.A1]+[.P1]+[.Q1]"</definedName>
    <definedName name="__shared_3_4_0">"[.A1]*[.AA1]"</definedName>
    <definedName name="__shared_3_5_0">"[.A1]*[.G1]"</definedName>
    <definedName name="__shared_3_6_0">"[.A1]*[.G1]"</definedName>
    <definedName name="__shared_3_7_0">"[.A1]+[.P1]+[.Q1]"</definedName>
    <definedName name="__shared_3_8_0">"[.A1]*[.AA1]"</definedName>
    <definedName name="__shared_3_9_0">"[.A1]*[.G1]"</definedName>
    <definedName name="__shared_5_0_0">"[.A1]*[.G1]"</definedName>
    <definedName name="__shared_5_1_0">"[.A1]*[.G1]"</definedName>
    <definedName name="__shared_5_2_0">"[.A1]*[.G1]"</definedName>
    <definedName name="__shared_6_0_0">"[.A1]*[.G1]"</definedName>
    <definedName name="__shared_6_1_0">"[.A1]*[.G1]"</definedName>
    <definedName name="__shared_6_2_0">"[.A1]+[.B1]"</definedName>
    <definedName name="__shared_6_3_0">"[.A1]*[.G1]"</definedName>
    <definedName name="__shared_6_4_0">"[.A1]*[.G1]"</definedName>
    <definedName name="__shared_6_5_0">"[.A1]*[.G1]"</definedName>
    <definedName name="__shared_6_6_0">"[.A1]*[.G1]"</definedName>
    <definedName name="__shared_7_0_0">"[.A1]*[.G1]"</definedName>
    <definedName name="__shared_8_0_0">"[.A1]*[.G1]"</definedName>
    <definedName name="__shared_8_1_0">"[.A1]*[.G1]"</definedName>
    <definedName name="__shared_8_2_0">"[.A1]*[.G1]"</definedName>
    <definedName name="__shared_8_3_0">"[.A1]*[.G1]"</definedName>
    <definedName name="__shared_8_4_0">"[.A1]*[.G1]"</definedName>
    <definedName name="__shared_8_5_0">"[.A1]*[.G1]"</definedName>
    <definedName name="__shared_8_6_0">"[.A1]*[.G1]"</definedName>
    <definedName name="__shared_8_7_0">"[.A1]*[.G1]"</definedName>
    <definedName name="__shared_9_0_0">"[.A1]*[.G1]"</definedName>
    <definedName name="__shared_9_1_0">"[.A1]*[.G1]"</definedName>
    <definedName name="__shared_9_2_0">"[.A1]*[.G1]"</definedName>
    <definedName name="__shared_9_3_0">"[.A1]*[.G1]"</definedName>
    <definedName name="__shared_9_4_0">"[.A1]*[.G1]"</definedName>
    <definedName name="__shared_9_5_0">"[.A1]*[.G1]"</definedName>
    <definedName name="__shared_9_6_0">"[.A1]*[.G1]"</definedName>
    <definedName name="__shared_9_7_0">"[.A1]*[.G1]"</definedName>
    <definedName name="_BD2">!#REF!</definedName>
    <definedName name="_BD2_4">!#REF!</definedName>
    <definedName name="_BD2_4_5">!#REF!</definedName>
    <definedName name="_BD2_4_5_4">!#REF!</definedName>
    <definedName name="_BD2_5">!#REF!</definedName>
    <definedName name="_BD2_5_4">!#REF!</definedName>
    <definedName name="_xlnm._FilterDatabase" localSheetId="14" hidden="1">'CURVA ABC - SERVIÇOS'!#REF!</definedName>
    <definedName name="_xlnm.Print_Area" localSheetId="6">ADMINISTRAÇÃO!$A$1:$AB$381</definedName>
    <definedName name="_xlnm.Print_Area" localSheetId="13">'BDI - Aliquota ISSQN - 5,0%'!$A$1:$M$46</definedName>
    <definedName name="_xlnm.Print_Area" localSheetId="0">CAPA!$A$1:$I$44</definedName>
    <definedName name="_xlnm.Print_Area" localSheetId="11">'COMP ADM'!$A$1:$AD$1100</definedName>
    <definedName name="_xlnm.Print_Area" localSheetId="9">'COMP IMPLANTAÇÃO'!$A$1:$AD$1722</definedName>
    <definedName name="_xlnm.Print_Area" localSheetId="1">CONSIDERAÇÕES!$A$6:$E$33</definedName>
    <definedName name="_xlnm.Print_Area" localSheetId="7">CRONOGRAMA!$A$1:$K$224</definedName>
    <definedName name="_xlnm.Print_Area" localSheetId="14">'CURVA ABC - SERVIÇOS'!$A$1:$I$639</definedName>
    <definedName name="_xlnm.Print_Area" localSheetId="15">'CURVA ABC INSUMOS'!$A$1:$I$775</definedName>
    <definedName name="_xlnm.Print_Area" localSheetId="8">EVENTOGRAMA!$A$1:$AH$216</definedName>
    <definedName name="_xlnm.Print_Area" localSheetId="3">IMPLANTAÇÃO!$A$1:$AB$540</definedName>
    <definedName name="_xlnm.Print_Area" localSheetId="5">'PISCINA E CASA DE MAQUINAS'!$A$1:$AB$455</definedName>
    <definedName name="_xlnm.Print_Area" localSheetId="2">'PLANILHA RESUMO'!$A$2:$E$52</definedName>
    <definedName name="_xlnm.Print_Area" localSheetId="16">VANTAJOSIDADE!$A$3:$I$27</definedName>
    <definedName name="_xlnm.Print_Area" localSheetId="4">VESTIÁRIO!$A$1:$AB$415</definedName>
    <definedName name="bloco">!#REF!</definedName>
    <definedName name="dia3estac">!#REF!</definedName>
    <definedName name="diaestaca">!#REF!</definedName>
    <definedName name="diaestaca_2">!#REF!</definedName>
    <definedName name="diaestaca_2_4">!#REF!</definedName>
    <definedName name="diaestaca_4">!#REF!</definedName>
    <definedName name="diambase">!#REF!</definedName>
    <definedName name="estaca">!#REF!</definedName>
    <definedName name="estaca3">!#REF!</definedName>
    <definedName name="Excel_BuiltIn__FilterDatabase_4">!#REF!</definedName>
    <definedName name="Excel_BuiltIn__FilterDatabase_4_5">!#REF!</definedName>
    <definedName name="Excel_BuiltIn__FilterDatabase_4_5_4">!#REF!</definedName>
    <definedName name="Excel_BuiltIn_Print_Area_1">#REF!</definedName>
    <definedName name="Excel_BuiltIn_Print_Area_1_1">#REF!</definedName>
    <definedName name="Excel_BuiltIn_Print_Area_3_1">!#REF!</definedName>
    <definedName name="Excel_BuiltIn_Print_Area_3_1_1">!#REF!</definedName>
    <definedName name="Excel_BuiltIn_Print_Area_4_1">!#REF!</definedName>
    <definedName name="Excel_BuiltIn_Print_Area_4_1_5">!#REF!</definedName>
    <definedName name="Excel_BuiltIn_Print_Area_4_1_5_4">!#REF!</definedName>
    <definedName name="Excel_BuiltIn_Print_Titles_2_1">"(#REF!;#REF!)"</definedName>
    <definedName name="Excel_BuiltIn_Print_Titles_2_1_5">"(#REF!;#REF!)"</definedName>
    <definedName name="Excel_BuiltIn_Print_Titles_3">!#REF!</definedName>
    <definedName name="Excel_BuiltIn_Print_Titles_3_1">!#REF!</definedName>
    <definedName name="Excel_BuiltIn_Print_Titles_4_1">!#REF!</definedName>
    <definedName name="Excel_BuiltIn_Print_Titles_4_1_5">!#REF!</definedName>
    <definedName name="Excel_BuiltIn_Print_Titles_4_1_5_4">!#REF!</definedName>
    <definedName name="Excel_BuiltIn_Print_Titles_5_1">"(#REF!;#REF!)"</definedName>
    <definedName name="Excel_BuiltIn_Print_Titles_5_1_5">"(#REF!;#REF!)"</definedName>
    <definedName name="Excel_BuiltIn_Print_Titles_7">"(#REF!;#REF!)"</definedName>
    <definedName name="Excel_BuiltIn_Print_Titles_7_5">"(#REF!;#REF!)"</definedName>
    <definedName name="Excel_BuiltIn_Print_Titles_8_1">"(#REF!;#REF!)"</definedName>
    <definedName name="Excel_BuiltIn_Print_Titles_8_1_12">"(#REF!;#REF!)"</definedName>
    <definedName name="Excel_BuiltIn_Print_Titles_8_1_13">"(#REF!;#REF!)"</definedName>
    <definedName name="Excel_BuiltIn_Print_Titles_8_1_14">"(#REF!;#REF!)"</definedName>
    <definedName name="Excel_BuiltIn_Print_Titles_8_1_5">"(#REF!;#REF!)"</definedName>
    <definedName name="Excel_BuiltIn_Print_Titles_8_1_5_4">"(#REF!;#REF!)"</definedName>
    <definedName name="fuste">!#REF!</definedName>
    <definedName name="perfura">!#REF!</definedName>
    <definedName name="pilares">!#REF!</definedName>
    <definedName name="pilares_2">!#REF!</definedName>
    <definedName name="pilares_2_4">!#REF!</definedName>
    <definedName name="pilares_4">!#REF!</definedName>
    <definedName name="qtd3esta">!#REF!</definedName>
    <definedName name="qtdbase">!#REF!</definedName>
    <definedName name="qtdbltub">!#REF!</definedName>
    <definedName name="qtdestac">!#REF!</definedName>
    <definedName name="qtdestac_2">!#REF!</definedName>
    <definedName name="qtdestac_2_4">!#REF!</definedName>
    <definedName name="qtdestac_4">!#REF!</definedName>
    <definedName name="qtdsap">!#REF!</definedName>
    <definedName name="qtdtub">!#REF!</definedName>
    <definedName name="REF">#REF!</definedName>
    <definedName name="sapata">!#REF!</definedName>
    <definedName name="Serviços">[1]Solum!$A$3:$AD$2430</definedName>
    <definedName name="tipobloco">!#REF!</definedName>
    <definedName name="_xlnm.Print_Titles" localSheetId="7">CRONOGRAMA!$1:$7</definedName>
    <definedName name="_xlnm.Print_Titles" localSheetId="14">'CURVA ABC - SERVIÇOS'!$1:$11</definedName>
    <definedName name="_xlnm.Print_Titles" localSheetId="15">'CURVA ABC INSUMOS'!$1:$11</definedName>
    <definedName name="_xlnm.Print_Titles" localSheetId="8">EVENTOGRAMA!$1:$7</definedName>
    <definedName name="tot3estac">!#REF!</definedName>
    <definedName name="totbase">!#REF!</definedName>
    <definedName name="totestaca">!#REF!</definedName>
    <definedName name="totestaca_2">!#REF!</definedName>
    <definedName name="totestaca_2_4">!#REF!</definedName>
    <definedName name="totestaca_4">!#REF!</definedName>
    <definedName name="totperfur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9" i="21" l="1"/>
  <c r="C24" i="38"/>
  <c r="D23" i="38"/>
  <c r="I17" i="38"/>
  <c r="H17" i="38"/>
  <c r="G17" i="38"/>
  <c r="F17" i="38"/>
  <c r="E15" i="38"/>
  <c r="E14" i="38"/>
  <c r="E13" i="38"/>
  <c r="E12" i="38"/>
  <c r="E17" i="38" s="1"/>
  <c r="F774" i="50" l="1"/>
  <c r="G773" i="50"/>
  <c r="G772" i="50"/>
  <c r="G771" i="50"/>
  <c r="G770" i="50"/>
  <c r="G769" i="50"/>
  <c r="G768" i="50"/>
  <c r="G767" i="50"/>
  <c r="G766" i="50"/>
  <c r="G765" i="50"/>
  <c r="G764" i="50"/>
  <c r="G763" i="50"/>
  <c r="G762" i="50"/>
  <c r="G761" i="50"/>
  <c r="G760" i="50"/>
  <c r="G759" i="50"/>
  <c r="G758" i="50"/>
  <c r="G757" i="50"/>
  <c r="G756" i="50"/>
  <c r="G755" i="50"/>
  <c r="G754" i="50"/>
  <c r="G753" i="50"/>
  <c r="G752" i="50"/>
  <c r="G751" i="50"/>
  <c r="G750" i="50"/>
  <c r="G749" i="50"/>
  <c r="G748" i="50"/>
  <c r="G747" i="50"/>
  <c r="G746" i="50"/>
  <c r="G745" i="50"/>
  <c r="G744" i="50"/>
  <c r="G743" i="50"/>
  <c r="G742" i="50"/>
  <c r="G741" i="50"/>
  <c r="G740" i="50"/>
  <c r="G739" i="50"/>
  <c r="G738" i="50"/>
  <c r="G737" i="50"/>
  <c r="G736" i="50"/>
  <c r="G735" i="50"/>
  <c r="G734" i="50"/>
  <c r="G733" i="50"/>
  <c r="G732" i="50"/>
  <c r="G731" i="50"/>
  <c r="G730" i="50"/>
  <c r="G729" i="50"/>
  <c r="G728" i="50"/>
  <c r="G727" i="50"/>
  <c r="G726" i="50"/>
  <c r="G725" i="50"/>
  <c r="G724" i="50"/>
  <c r="G723" i="50"/>
  <c r="G722" i="50"/>
  <c r="G721" i="50"/>
  <c r="G720" i="50"/>
  <c r="G719" i="50"/>
  <c r="G718" i="50"/>
  <c r="G717" i="50"/>
  <c r="G716" i="50"/>
  <c r="G715" i="50"/>
  <c r="G714" i="50"/>
  <c r="G713" i="50"/>
  <c r="G712" i="50"/>
  <c r="G711" i="50"/>
  <c r="G710" i="50"/>
  <c r="G709" i="50"/>
  <c r="G708" i="50"/>
  <c r="G707" i="50"/>
  <c r="G706" i="50"/>
  <c r="G705" i="50"/>
  <c r="G704" i="50"/>
  <c r="G703" i="50"/>
  <c r="G702" i="50"/>
  <c r="G701" i="50"/>
  <c r="G700" i="50"/>
  <c r="G699" i="50"/>
  <c r="G698" i="50"/>
  <c r="G697" i="50"/>
  <c r="G696" i="50"/>
  <c r="G695" i="50"/>
  <c r="G694" i="50"/>
  <c r="G693" i="50"/>
  <c r="G692" i="50"/>
  <c r="G691" i="50"/>
  <c r="G690" i="50"/>
  <c r="G689" i="50"/>
  <c r="G688" i="50"/>
  <c r="G687" i="50"/>
  <c r="G686" i="50"/>
  <c r="G685" i="50"/>
  <c r="G684" i="50"/>
  <c r="G683" i="50"/>
  <c r="G682" i="50"/>
  <c r="G681" i="50"/>
  <c r="G680" i="50"/>
  <c r="G679" i="50"/>
  <c r="G678" i="50"/>
  <c r="G677" i="50"/>
  <c r="G676" i="50"/>
  <c r="G675" i="50"/>
  <c r="G674" i="50"/>
  <c r="G673" i="50"/>
  <c r="G672" i="50"/>
  <c r="G671" i="50"/>
  <c r="G670" i="50"/>
  <c r="G669" i="50"/>
  <c r="G668" i="50"/>
  <c r="G667" i="50"/>
  <c r="G666" i="50"/>
  <c r="G665" i="50"/>
  <c r="G664" i="50"/>
  <c r="G663" i="50"/>
  <c r="G662" i="50"/>
  <c r="G661" i="50"/>
  <c r="G660" i="50"/>
  <c r="G659" i="50"/>
  <c r="G658" i="50"/>
  <c r="G657" i="50"/>
  <c r="G656" i="50"/>
  <c r="G655" i="50"/>
  <c r="G654" i="50"/>
  <c r="G653" i="50"/>
  <c r="G652" i="50"/>
  <c r="G651" i="50"/>
  <c r="G650" i="50"/>
  <c r="G649" i="50"/>
  <c r="G648" i="50"/>
  <c r="G647" i="50"/>
  <c r="G646" i="50"/>
  <c r="G645" i="50"/>
  <c r="G644" i="50"/>
  <c r="G643" i="50"/>
  <c r="G642" i="50"/>
  <c r="G641" i="50"/>
  <c r="G640" i="50"/>
  <c r="G639" i="50"/>
  <c r="G638" i="50"/>
  <c r="G637" i="50"/>
  <c r="G636" i="50"/>
  <c r="G635" i="50"/>
  <c r="G634" i="50"/>
  <c r="G633" i="50"/>
  <c r="G632" i="50"/>
  <c r="G631" i="50"/>
  <c r="G630" i="50"/>
  <c r="G629" i="50"/>
  <c r="G628" i="50"/>
  <c r="G627" i="50"/>
  <c r="G626" i="50"/>
  <c r="G625" i="50"/>
  <c r="G624" i="50"/>
  <c r="G623" i="50"/>
  <c r="G622" i="50"/>
  <c r="G621" i="50"/>
  <c r="G620" i="50"/>
  <c r="G619" i="50"/>
  <c r="G618" i="50"/>
  <c r="G617" i="50"/>
  <c r="G616" i="50"/>
  <c r="G615" i="50"/>
  <c r="G614" i="50"/>
  <c r="G613" i="50"/>
  <c r="G612" i="50"/>
  <c r="G611" i="50"/>
  <c r="G610" i="50"/>
  <c r="G609" i="50"/>
  <c r="G608" i="50"/>
  <c r="G607" i="50"/>
  <c r="G606" i="50"/>
  <c r="G605" i="50"/>
  <c r="G604" i="50"/>
  <c r="G603" i="50"/>
  <c r="G602" i="50"/>
  <c r="G601" i="50"/>
  <c r="G600" i="50"/>
  <c r="G599" i="50"/>
  <c r="G598" i="50"/>
  <c r="G597" i="50"/>
  <c r="G596" i="50"/>
  <c r="G595" i="50"/>
  <c r="G594" i="50"/>
  <c r="G593" i="50"/>
  <c r="G592" i="50"/>
  <c r="G591" i="50"/>
  <c r="G590" i="50"/>
  <c r="G589" i="50"/>
  <c r="G588" i="50"/>
  <c r="G587" i="50"/>
  <c r="G586" i="50"/>
  <c r="G585" i="50"/>
  <c r="G584" i="50"/>
  <c r="G583" i="50"/>
  <c r="G582" i="50"/>
  <c r="G581" i="50"/>
  <c r="G580" i="50"/>
  <c r="G579" i="50"/>
  <c r="G578" i="50"/>
  <c r="G577" i="50"/>
  <c r="G576" i="50"/>
  <c r="G575" i="50"/>
  <c r="G574" i="50"/>
  <c r="G573" i="50"/>
  <c r="G572" i="50"/>
  <c r="G571" i="50"/>
  <c r="G570" i="50"/>
  <c r="G569" i="50"/>
  <c r="G568" i="50"/>
  <c r="G567" i="50"/>
  <c r="G566" i="50"/>
  <c r="G565" i="50"/>
  <c r="G564" i="50"/>
  <c r="G563" i="50"/>
  <c r="G562" i="50"/>
  <c r="G561" i="50"/>
  <c r="G560" i="50"/>
  <c r="G559" i="50"/>
  <c r="G558" i="50"/>
  <c r="G557" i="50"/>
  <c r="G556" i="50"/>
  <c r="G555" i="50"/>
  <c r="G554" i="50"/>
  <c r="G553" i="50"/>
  <c r="G552" i="50"/>
  <c r="G551" i="50"/>
  <c r="G550" i="50"/>
  <c r="G549" i="50"/>
  <c r="G548" i="50"/>
  <c r="G547" i="50"/>
  <c r="G546" i="50"/>
  <c r="G545" i="50"/>
  <c r="G544" i="50"/>
  <c r="G543" i="50"/>
  <c r="G542" i="50"/>
  <c r="G541" i="50"/>
  <c r="G540" i="50"/>
  <c r="G539" i="50"/>
  <c r="G538" i="50"/>
  <c r="G537" i="50"/>
  <c r="G536" i="50"/>
  <c r="G535" i="50"/>
  <c r="G534" i="50"/>
  <c r="G533" i="50"/>
  <c r="G532" i="50"/>
  <c r="G531" i="50"/>
  <c r="G530" i="50"/>
  <c r="G529" i="50"/>
  <c r="G528" i="50"/>
  <c r="G527" i="50"/>
  <c r="G526" i="50"/>
  <c r="G525" i="50"/>
  <c r="G524" i="50"/>
  <c r="G523" i="50"/>
  <c r="G522" i="50"/>
  <c r="G521" i="50"/>
  <c r="G520" i="50"/>
  <c r="G519" i="50"/>
  <c r="G518" i="50"/>
  <c r="G517" i="50"/>
  <c r="G516" i="50"/>
  <c r="G515" i="50"/>
  <c r="G514" i="50"/>
  <c r="G513" i="50"/>
  <c r="G512" i="50"/>
  <c r="G511" i="50"/>
  <c r="G510" i="50"/>
  <c r="G509" i="50"/>
  <c r="G508" i="50"/>
  <c r="G507" i="50"/>
  <c r="G506" i="50"/>
  <c r="G505" i="50"/>
  <c r="G504" i="50"/>
  <c r="G503" i="50"/>
  <c r="G502" i="50"/>
  <c r="G501" i="50"/>
  <c r="G500" i="50"/>
  <c r="G499" i="50"/>
  <c r="G498" i="50"/>
  <c r="G497" i="50"/>
  <c r="G496" i="50"/>
  <c r="G495" i="50"/>
  <c r="G494" i="50"/>
  <c r="G493" i="50"/>
  <c r="G492" i="50"/>
  <c r="G491" i="50"/>
  <c r="G490" i="50"/>
  <c r="G489" i="50"/>
  <c r="G488" i="50"/>
  <c r="G487" i="50"/>
  <c r="G486" i="50"/>
  <c r="G485" i="50"/>
  <c r="G484" i="50"/>
  <c r="G483" i="50"/>
  <c r="G482" i="50"/>
  <c r="G481" i="50"/>
  <c r="G480" i="50"/>
  <c r="G479" i="50"/>
  <c r="G478" i="50"/>
  <c r="G477" i="50"/>
  <c r="G476" i="50"/>
  <c r="G475" i="50"/>
  <c r="G474" i="50"/>
  <c r="G473" i="50"/>
  <c r="G472" i="50"/>
  <c r="G471" i="50"/>
  <c r="G470" i="50"/>
  <c r="G469" i="50"/>
  <c r="G468" i="50"/>
  <c r="G467" i="50"/>
  <c r="G466" i="50"/>
  <c r="G465" i="50"/>
  <c r="G464" i="50"/>
  <c r="G463" i="50"/>
  <c r="G462" i="50"/>
  <c r="G461" i="50"/>
  <c r="G460" i="50"/>
  <c r="G459" i="50"/>
  <c r="G458" i="50"/>
  <c r="G457" i="50"/>
  <c r="G456" i="50"/>
  <c r="G455" i="50"/>
  <c r="G454" i="50"/>
  <c r="G453" i="50"/>
  <c r="G452" i="50"/>
  <c r="G451" i="50"/>
  <c r="G450" i="50"/>
  <c r="G449" i="50"/>
  <c r="G448" i="50"/>
  <c r="G447" i="50"/>
  <c r="G446" i="50"/>
  <c r="G445" i="50"/>
  <c r="G444" i="50"/>
  <c r="G443" i="50"/>
  <c r="G442" i="50"/>
  <c r="G441" i="50"/>
  <c r="G440" i="50"/>
  <c r="G439" i="50"/>
  <c r="G438" i="50"/>
  <c r="G437" i="50"/>
  <c r="G436" i="50"/>
  <c r="G435" i="50"/>
  <c r="G434" i="50"/>
  <c r="G433" i="50"/>
  <c r="G432" i="50"/>
  <c r="G431" i="50"/>
  <c r="G430" i="50"/>
  <c r="G429" i="50"/>
  <c r="G428" i="50"/>
  <c r="G427" i="50"/>
  <c r="G426" i="50"/>
  <c r="G425" i="50"/>
  <c r="G424" i="50"/>
  <c r="G423" i="50"/>
  <c r="G422" i="50"/>
  <c r="G421" i="50"/>
  <c r="G420" i="50"/>
  <c r="G419" i="50"/>
  <c r="G418" i="50"/>
  <c r="G417" i="50"/>
  <c r="G416" i="50"/>
  <c r="G415" i="50"/>
  <c r="G414" i="50"/>
  <c r="G413" i="50"/>
  <c r="G412" i="50"/>
  <c r="G411" i="50"/>
  <c r="G410" i="50"/>
  <c r="G409" i="50"/>
  <c r="G408" i="50"/>
  <c r="G407" i="50"/>
  <c r="G406" i="50"/>
  <c r="G405" i="50"/>
  <c r="G404" i="50"/>
  <c r="G403" i="50"/>
  <c r="G402" i="50"/>
  <c r="G401" i="50"/>
  <c r="G400" i="50"/>
  <c r="G399" i="50"/>
  <c r="G398" i="50"/>
  <c r="G397" i="50"/>
  <c r="G396" i="50"/>
  <c r="G395" i="50"/>
  <c r="G394" i="50"/>
  <c r="G393" i="50"/>
  <c r="G392" i="50"/>
  <c r="G391" i="50"/>
  <c r="G390" i="50"/>
  <c r="G389" i="50"/>
  <c r="G388" i="50"/>
  <c r="G387" i="50"/>
  <c r="G386" i="50"/>
  <c r="G385" i="50"/>
  <c r="G384" i="50"/>
  <c r="G383" i="50"/>
  <c r="G382" i="50"/>
  <c r="G381" i="50"/>
  <c r="G380" i="50"/>
  <c r="G379" i="50"/>
  <c r="G378" i="50"/>
  <c r="G377" i="50"/>
  <c r="G376" i="50"/>
  <c r="G375" i="50"/>
  <c r="G374" i="50"/>
  <c r="G373" i="50"/>
  <c r="G372" i="50"/>
  <c r="G371" i="50"/>
  <c r="G370" i="50"/>
  <c r="G369" i="50"/>
  <c r="G368" i="50"/>
  <c r="G367" i="50"/>
  <c r="G366" i="50"/>
  <c r="G365" i="50"/>
  <c r="G364" i="50"/>
  <c r="G363" i="50"/>
  <c r="G362" i="50"/>
  <c r="G361" i="50"/>
  <c r="G360" i="50"/>
  <c r="G359" i="50"/>
  <c r="G358" i="50"/>
  <c r="G357" i="50"/>
  <c r="G356" i="50"/>
  <c r="G355" i="50"/>
  <c r="G354" i="50"/>
  <c r="G353" i="50"/>
  <c r="G352" i="50"/>
  <c r="G351" i="50"/>
  <c r="G350" i="50"/>
  <c r="G349" i="50"/>
  <c r="G348" i="50"/>
  <c r="G347" i="50"/>
  <c r="G346" i="50"/>
  <c r="G345" i="50"/>
  <c r="G344" i="50"/>
  <c r="G343" i="50"/>
  <c r="G342" i="50"/>
  <c r="G341" i="50"/>
  <c r="G340" i="50"/>
  <c r="G339" i="50"/>
  <c r="G338" i="50"/>
  <c r="G337" i="50"/>
  <c r="G336" i="50"/>
  <c r="G335" i="50"/>
  <c r="G334" i="50"/>
  <c r="G333" i="50"/>
  <c r="G332" i="50"/>
  <c r="G331" i="50"/>
  <c r="G330" i="50"/>
  <c r="G329" i="50"/>
  <c r="G328" i="50"/>
  <c r="G327" i="50"/>
  <c r="G326" i="50"/>
  <c r="G325" i="50"/>
  <c r="G324" i="50"/>
  <c r="G323" i="50"/>
  <c r="G322" i="50"/>
  <c r="G321" i="50"/>
  <c r="G320" i="50"/>
  <c r="G319" i="50"/>
  <c r="G318" i="50"/>
  <c r="G317" i="50"/>
  <c r="G316" i="50"/>
  <c r="G315" i="50"/>
  <c r="G314" i="50"/>
  <c r="G313" i="50"/>
  <c r="G312" i="50"/>
  <c r="G311" i="50"/>
  <c r="G310" i="50"/>
  <c r="G309" i="50"/>
  <c r="G308" i="50"/>
  <c r="G307" i="50"/>
  <c r="G306" i="50"/>
  <c r="G305" i="50"/>
  <c r="G304" i="50"/>
  <c r="G303" i="50"/>
  <c r="G302" i="50"/>
  <c r="G301" i="50"/>
  <c r="G300" i="50"/>
  <c r="G299" i="50"/>
  <c r="G298" i="50"/>
  <c r="G297" i="50"/>
  <c r="G296" i="50"/>
  <c r="G295" i="50"/>
  <c r="G294" i="50"/>
  <c r="G293" i="50"/>
  <c r="G292" i="50"/>
  <c r="G291" i="50"/>
  <c r="G290" i="50"/>
  <c r="G289" i="50"/>
  <c r="G288" i="50"/>
  <c r="G287" i="50"/>
  <c r="G286" i="50"/>
  <c r="G285" i="50"/>
  <c r="G284" i="50"/>
  <c r="G283" i="50"/>
  <c r="G282" i="50"/>
  <c r="G281" i="50"/>
  <c r="G280" i="50"/>
  <c r="G279" i="50"/>
  <c r="G278" i="50"/>
  <c r="G277" i="50"/>
  <c r="G276" i="50"/>
  <c r="G275" i="50"/>
  <c r="G274" i="50"/>
  <c r="G273" i="50"/>
  <c r="G272" i="50"/>
  <c r="G271" i="50"/>
  <c r="G270" i="50"/>
  <c r="G269" i="50"/>
  <c r="G268" i="50"/>
  <c r="G267" i="50"/>
  <c r="G266" i="50"/>
  <c r="G265" i="50"/>
  <c r="G264" i="50"/>
  <c r="G263" i="50"/>
  <c r="G262" i="50"/>
  <c r="G261" i="50"/>
  <c r="G260" i="50"/>
  <c r="G259" i="50"/>
  <c r="G258" i="50"/>
  <c r="G257" i="50"/>
  <c r="G256" i="50"/>
  <c r="G255" i="50"/>
  <c r="G254" i="50"/>
  <c r="G253" i="50"/>
  <c r="G252" i="50"/>
  <c r="G251" i="50"/>
  <c r="G250" i="50"/>
  <c r="G249" i="50"/>
  <c r="G248" i="50"/>
  <c r="G247" i="50"/>
  <c r="G246" i="50"/>
  <c r="G245" i="50"/>
  <c r="G244" i="50"/>
  <c r="G243" i="50"/>
  <c r="G242" i="50"/>
  <c r="G241" i="50"/>
  <c r="G240" i="50"/>
  <c r="G239" i="50"/>
  <c r="G238" i="50"/>
  <c r="G237" i="50"/>
  <c r="G236" i="50"/>
  <c r="G235" i="50"/>
  <c r="G234" i="50"/>
  <c r="G233" i="50"/>
  <c r="G232" i="50"/>
  <c r="G231" i="50"/>
  <c r="G230" i="50"/>
  <c r="G229" i="50"/>
  <c r="G228" i="50"/>
  <c r="G227" i="50"/>
  <c r="G226" i="50"/>
  <c r="G225" i="50"/>
  <c r="G224" i="50"/>
  <c r="G223" i="50"/>
  <c r="G222" i="50"/>
  <c r="G221" i="50"/>
  <c r="G220" i="50"/>
  <c r="G219" i="50"/>
  <c r="G218" i="50"/>
  <c r="G217" i="50"/>
  <c r="G216" i="50"/>
  <c r="G215" i="50"/>
  <c r="G214" i="50"/>
  <c r="G213" i="50"/>
  <c r="G212" i="50"/>
  <c r="G211" i="50"/>
  <c r="G210" i="50"/>
  <c r="G209" i="50"/>
  <c r="G208" i="50"/>
  <c r="G207" i="50"/>
  <c r="G206" i="50"/>
  <c r="G205" i="50"/>
  <c r="G204" i="50"/>
  <c r="G203" i="50"/>
  <c r="G202" i="50"/>
  <c r="G201" i="50"/>
  <c r="G200" i="50"/>
  <c r="G199" i="50"/>
  <c r="G198" i="50"/>
  <c r="G197" i="50"/>
  <c r="G196" i="50"/>
  <c r="G195" i="50"/>
  <c r="G194" i="50"/>
  <c r="G193" i="50"/>
  <c r="G192" i="50"/>
  <c r="G191" i="50"/>
  <c r="G190" i="50"/>
  <c r="G189" i="50"/>
  <c r="G188" i="50"/>
  <c r="G187" i="50"/>
  <c r="G186" i="50"/>
  <c r="G185" i="50"/>
  <c r="G184" i="50"/>
  <c r="G183" i="50"/>
  <c r="G182" i="50"/>
  <c r="G181" i="50"/>
  <c r="G180" i="50"/>
  <c r="G179" i="50"/>
  <c r="G178" i="50"/>
  <c r="G177" i="50"/>
  <c r="G176" i="50"/>
  <c r="G175" i="50"/>
  <c r="G174" i="50"/>
  <c r="G173" i="50"/>
  <c r="G172" i="50"/>
  <c r="G171" i="50"/>
  <c r="G170" i="50"/>
  <c r="G169" i="50"/>
  <c r="G168" i="50"/>
  <c r="G167" i="50"/>
  <c r="G166" i="50"/>
  <c r="G165" i="50"/>
  <c r="G164" i="50"/>
  <c r="G163" i="50"/>
  <c r="G162" i="50"/>
  <c r="G161" i="50"/>
  <c r="G160" i="50"/>
  <c r="G159" i="50"/>
  <c r="G158" i="50"/>
  <c r="G157" i="50"/>
  <c r="G156" i="50"/>
  <c r="G155" i="50"/>
  <c r="G154" i="50"/>
  <c r="G153" i="50"/>
  <c r="G152" i="50"/>
  <c r="G151" i="50"/>
  <c r="G150" i="50"/>
  <c r="G149" i="50"/>
  <c r="G148" i="50"/>
  <c r="G147" i="50"/>
  <c r="G146" i="50"/>
  <c r="G145" i="50"/>
  <c r="G144" i="50"/>
  <c r="G143" i="50"/>
  <c r="G142" i="50"/>
  <c r="G141" i="50"/>
  <c r="G140" i="50"/>
  <c r="G139" i="50"/>
  <c r="G138" i="50"/>
  <c r="G137" i="50"/>
  <c r="G136" i="50"/>
  <c r="G135" i="50"/>
  <c r="G134" i="50"/>
  <c r="G133" i="50"/>
  <c r="G132" i="50"/>
  <c r="G131" i="50"/>
  <c r="G130" i="50"/>
  <c r="G129" i="50"/>
  <c r="G128" i="50"/>
  <c r="G127" i="50"/>
  <c r="G126" i="50"/>
  <c r="G125" i="50"/>
  <c r="G124" i="50"/>
  <c r="G123" i="50"/>
  <c r="G122" i="50"/>
  <c r="G121" i="50"/>
  <c r="G120" i="50"/>
  <c r="G119" i="50"/>
  <c r="G118" i="50"/>
  <c r="G117" i="50"/>
  <c r="G116" i="50"/>
  <c r="G115" i="50"/>
  <c r="G114" i="50"/>
  <c r="G113" i="50"/>
  <c r="G112" i="50"/>
  <c r="G111" i="50"/>
  <c r="G110" i="50"/>
  <c r="G109" i="50"/>
  <c r="G108" i="50"/>
  <c r="G107" i="50"/>
  <c r="G106" i="50"/>
  <c r="G105" i="50"/>
  <c r="G104" i="50"/>
  <c r="G103" i="50"/>
  <c r="G102" i="50"/>
  <c r="G101" i="50"/>
  <c r="G100" i="50"/>
  <c r="G99" i="50"/>
  <c r="G98" i="50"/>
  <c r="G97" i="50"/>
  <c r="G96" i="50"/>
  <c r="G95" i="50"/>
  <c r="G94" i="50"/>
  <c r="G93" i="50"/>
  <c r="G92" i="50"/>
  <c r="G91" i="50"/>
  <c r="G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1" i="50"/>
  <c r="G50" i="50"/>
  <c r="G49" i="50"/>
  <c r="G48" i="50"/>
  <c r="G47" i="50"/>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G774" i="50" l="1"/>
  <c r="H12" i="50"/>
  <c r="I12" i="50" s="1"/>
  <c r="H13" i="50"/>
  <c r="H14" i="50" l="1"/>
  <c r="I13" i="50"/>
  <c r="I14" i="50" l="1"/>
  <c r="H15" i="50"/>
  <c r="H16" i="50" l="1"/>
  <c r="I15" i="50"/>
  <c r="I16" i="50" l="1"/>
  <c r="H17" i="50"/>
  <c r="I17" i="50" l="1"/>
  <c r="H18" i="50"/>
  <c r="I18" i="50" l="1"/>
  <c r="H19" i="50"/>
  <c r="I19" i="50" l="1"/>
  <c r="H20" i="50"/>
  <c r="I20" i="50" l="1"/>
  <c r="H21" i="50"/>
  <c r="I21" i="50" l="1"/>
  <c r="H22" i="50"/>
  <c r="I22" i="50" l="1"/>
  <c r="H23" i="50"/>
  <c r="H24" i="50" l="1"/>
  <c r="I23" i="50"/>
  <c r="I24" i="50" l="1"/>
  <c r="H25" i="50"/>
  <c r="I25" i="50" l="1"/>
  <c r="H26" i="50"/>
  <c r="I26" i="50" l="1"/>
  <c r="H27" i="50"/>
  <c r="I27" i="50" l="1"/>
  <c r="H28" i="50"/>
  <c r="H29" i="50" l="1"/>
  <c r="I28" i="50"/>
  <c r="I29" i="50" l="1"/>
  <c r="H30" i="50"/>
  <c r="I30" i="50" l="1"/>
  <c r="H31" i="50"/>
  <c r="I31" i="50" l="1"/>
  <c r="H32" i="50"/>
  <c r="I32" i="50" l="1"/>
  <c r="H33" i="50"/>
  <c r="I33" i="50" l="1"/>
  <c r="H34" i="50"/>
  <c r="I34" i="50" l="1"/>
  <c r="H35" i="50"/>
  <c r="I35" i="50" l="1"/>
  <c r="H36" i="50"/>
  <c r="I36" i="50" l="1"/>
  <c r="H37" i="50"/>
  <c r="I37" i="50" l="1"/>
  <c r="H38" i="50"/>
  <c r="I38" i="50" l="1"/>
  <c r="H39" i="50"/>
  <c r="I39" i="50" l="1"/>
  <c r="H40" i="50"/>
  <c r="I40" i="50" l="1"/>
  <c r="H41" i="50"/>
  <c r="H42" i="50" l="1"/>
  <c r="I41" i="50"/>
  <c r="I42" i="50" l="1"/>
  <c r="H43" i="50"/>
  <c r="I43" i="50" l="1"/>
  <c r="H44" i="50"/>
  <c r="H45" i="50" l="1"/>
  <c r="I44" i="50"/>
  <c r="I45" i="50" l="1"/>
  <c r="H46" i="50"/>
  <c r="I46" i="50" l="1"/>
  <c r="H47" i="50"/>
  <c r="I47" i="50" l="1"/>
  <c r="H48" i="50"/>
  <c r="H49" i="50" l="1"/>
  <c r="I48" i="50"/>
  <c r="H50" i="50" l="1"/>
  <c r="I49" i="50"/>
  <c r="I50" i="50" l="1"/>
  <c r="H51" i="50"/>
  <c r="I51" i="50" l="1"/>
  <c r="H52" i="50"/>
  <c r="I52" i="50" l="1"/>
  <c r="H53" i="50"/>
  <c r="I53" i="50" l="1"/>
  <c r="H54" i="50"/>
  <c r="I54" i="50" l="1"/>
  <c r="H55" i="50"/>
  <c r="I55" i="50" l="1"/>
  <c r="H56" i="50"/>
  <c r="I56" i="50" l="1"/>
  <c r="H57" i="50"/>
  <c r="I57" i="50" l="1"/>
  <c r="H58" i="50"/>
  <c r="I58" i="50" l="1"/>
  <c r="H59" i="50"/>
  <c r="H60" i="50" l="1"/>
  <c r="I59" i="50"/>
  <c r="I60" i="50" l="1"/>
  <c r="H61" i="50"/>
  <c r="I61" i="50" l="1"/>
  <c r="H62" i="50"/>
  <c r="I62" i="50" l="1"/>
  <c r="H63" i="50"/>
  <c r="I63" i="50" l="1"/>
  <c r="H64" i="50"/>
  <c r="H65" i="50" l="1"/>
  <c r="I64" i="50"/>
  <c r="I65" i="50" l="1"/>
  <c r="H66" i="50"/>
  <c r="I66" i="50" l="1"/>
  <c r="H67" i="50"/>
  <c r="I67" i="50" l="1"/>
  <c r="H68" i="50"/>
  <c r="I68" i="50" l="1"/>
  <c r="H69" i="50"/>
  <c r="I69" i="50" l="1"/>
  <c r="H70" i="50"/>
  <c r="I70" i="50" l="1"/>
  <c r="H71" i="50"/>
  <c r="H72" i="50" l="1"/>
  <c r="I71" i="50"/>
  <c r="I72" i="50" l="1"/>
  <c r="H73" i="50"/>
  <c r="I73" i="50" l="1"/>
  <c r="H74" i="50"/>
  <c r="I74" i="50" l="1"/>
  <c r="H75" i="50"/>
  <c r="I75" i="50" l="1"/>
  <c r="H76" i="50"/>
  <c r="H77" i="50" l="1"/>
  <c r="I76" i="50"/>
  <c r="I77" i="50" l="1"/>
  <c r="H78" i="50"/>
  <c r="I78" i="50" l="1"/>
  <c r="H79" i="50"/>
  <c r="I79" i="50" l="1"/>
  <c r="H80" i="50"/>
  <c r="I80" i="50" l="1"/>
  <c r="H81" i="50"/>
  <c r="H82" i="50" l="1"/>
  <c r="I81" i="50"/>
  <c r="I82" i="50" l="1"/>
  <c r="H83" i="50"/>
  <c r="I83" i="50" l="1"/>
  <c r="H84" i="50"/>
  <c r="I84" i="50" l="1"/>
  <c r="H85" i="50"/>
  <c r="I85" i="50" l="1"/>
  <c r="H86" i="50"/>
  <c r="I86" i="50" l="1"/>
  <c r="H87" i="50"/>
  <c r="H88" i="50" l="1"/>
  <c r="I87" i="50"/>
  <c r="I88" i="50" l="1"/>
  <c r="H89" i="50"/>
  <c r="I89" i="50" l="1"/>
  <c r="H90" i="50"/>
  <c r="I90" i="50" l="1"/>
  <c r="H91" i="50"/>
  <c r="H92" i="50" l="1"/>
  <c r="I91" i="50"/>
  <c r="I92" i="50" l="1"/>
  <c r="H93" i="50"/>
  <c r="I93" i="50" l="1"/>
  <c r="H94" i="50"/>
  <c r="I94" i="50" l="1"/>
  <c r="H95" i="50"/>
  <c r="I95" i="50" l="1"/>
  <c r="H96" i="50"/>
  <c r="I96" i="50" l="1"/>
  <c r="H97" i="50"/>
  <c r="H98" i="50" l="1"/>
  <c r="I97" i="50"/>
  <c r="I98" i="50" l="1"/>
  <c r="H99" i="50"/>
  <c r="H100" i="50" l="1"/>
  <c r="I99" i="50"/>
  <c r="I100" i="50" l="1"/>
  <c r="H101" i="50"/>
  <c r="I101" i="50" l="1"/>
  <c r="H102" i="50"/>
  <c r="I102" i="50" l="1"/>
  <c r="H103" i="50"/>
  <c r="H104" i="50" l="1"/>
  <c r="I103" i="50"/>
  <c r="I104" i="50" l="1"/>
  <c r="H105" i="50"/>
  <c r="I105" i="50" l="1"/>
  <c r="H106" i="50"/>
  <c r="I106" i="50" l="1"/>
  <c r="H107" i="50"/>
  <c r="I107" i="50" l="1"/>
  <c r="H108" i="50"/>
  <c r="H109" i="50" l="1"/>
  <c r="I108" i="50"/>
  <c r="I109" i="50" l="1"/>
  <c r="H110" i="50"/>
  <c r="I110" i="50" l="1"/>
  <c r="H111" i="50"/>
  <c r="I111" i="50" l="1"/>
  <c r="H112" i="50"/>
  <c r="I112" i="50" l="1"/>
  <c r="H113" i="50"/>
  <c r="I113" i="50" l="1"/>
  <c r="H114" i="50"/>
  <c r="I114" i="50" l="1"/>
  <c r="H115" i="50"/>
  <c r="I115" i="50" l="1"/>
  <c r="H116" i="50"/>
  <c r="I116" i="50" l="1"/>
  <c r="H117" i="50"/>
  <c r="I117" i="50" l="1"/>
  <c r="H118" i="50"/>
  <c r="I118" i="50" l="1"/>
  <c r="H119" i="50"/>
  <c r="I119" i="50" l="1"/>
  <c r="H120" i="50"/>
  <c r="I120" i="50" l="1"/>
  <c r="H121" i="50"/>
  <c r="I121" i="50" l="1"/>
  <c r="H122" i="50"/>
  <c r="I122" i="50" l="1"/>
  <c r="H123" i="50"/>
  <c r="I123" i="50" l="1"/>
  <c r="H124" i="50"/>
  <c r="H125" i="50" l="1"/>
  <c r="I124" i="50"/>
  <c r="I125" i="50" l="1"/>
  <c r="H126" i="50"/>
  <c r="I126" i="50" l="1"/>
  <c r="H127" i="50"/>
  <c r="I127" i="50" l="1"/>
  <c r="H128" i="50"/>
  <c r="I128" i="50" l="1"/>
  <c r="H129" i="50"/>
  <c r="I129" i="50" l="1"/>
  <c r="H130" i="50"/>
  <c r="I130" i="50" l="1"/>
  <c r="H131" i="50"/>
  <c r="I131" i="50" l="1"/>
  <c r="H132" i="50"/>
  <c r="H133" i="50" l="1"/>
  <c r="I132" i="50"/>
  <c r="I133" i="50" l="1"/>
  <c r="H134" i="50"/>
  <c r="I134" i="50" l="1"/>
  <c r="H135" i="50"/>
  <c r="I135" i="50" l="1"/>
  <c r="H136" i="50"/>
  <c r="I136" i="50" l="1"/>
  <c r="H137" i="50"/>
  <c r="I137" i="50" l="1"/>
  <c r="H138" i="50"/>
  <c r="I138" i="50" l="1"/>
  <c r="H139" i="50"/>
  <c r="I139" i="50" l="1"/>
  <c r="H140" i="50"/>
  <c r="I140" i="50" l="1"/>
  <c r="H141" i="50"/>
  <c r="I141" i="50" l="1"/>
  <c r="H142" i="50"/>
  <c r="I142" i="50" l="1"/>
  <c r="H143" i="50"/>
  <c r="I143" i="50" l="1"/>
  <c r="H144" i="50"/>
  <c r="I144" i="50" l="1"/>
  <c r="H145" i="50"/>
  <c r="I145" i="50" l="1"/>
  <c r="H146" i="50"/>
  <c r="I146" i="50" l="1"/>
  <c r="H147" i="50"/>
  <c r="I147" i="50" l="1"/>
  <c r="H148" i="50"/>
  <c r="I148" i="50" l="1"/>
  <c r="H149" i="50"/>
  <c r="I149" i="50" l="1"/>
  <c r="H150" i="50"/>
  <c r="I150" i="50" l="1"/>
  <c r="H151" i="50"/>
  <c r="I151" i="50" l="1"/>
  <c r="H152" i="50"/>
  <c r="I152" i="50" l="1"/>
  <c r="H153" i="50"/>
  <c r="I153" i="50" l="1"/>
  <c r="H154" i="50"/>
  <c r="I154" i="50" l="1"/>
  <c r="H155" i="50"/>
  <c r="I155" i="50" l="1"/>
  <c r="H156" i="50"/>
  <c r="H157" i="50" l="1"/>
  <c r="I156" i="50"/>
  <c r="H158" i="50" l="1"/>
  <c r="I157" i="50"/>
  <c r="I158" i="50" l="1"/>
  <c r="H159" i="50"/>
  <c r="I159" i="50" l="1"/>
  <c r="H160" i="50"/>
  <c r="I160" i="50" l="1"/>
  <c r="H161" i="50"/>
  <c r="I161" i="50" l="1"/>
  <c r="H162" i="50"/>
  <c r="I162" i="50" l="1"/>
  <c r="H163" i="50"/>
  <c r="I163" i="50" l="1"/>
  <c r="H164" i="50"/>
  <c r="H165" i="50" l="1"/>
  <c r="I164" i="50"/>
  <c r="H166" i="50" l="1"/>
  <c r="I165" i="50"/>
  <c r="I166" i="50" l="1"/>
  <c r="H167" i="50"/>
  <c r="I167" i="50" l="1"/>
  <c r="H168" i="50"/>
  <c r="I168" i="50" l="1"/>
  <c r="H169" i="50"/>
  <c r="I169" i="50" l="1"/>
  <c r="H170" i="50"/>
  <c r="I170" i="50" l="1"/>
  <c r="H171" i="50"/>
  <c r="I171" i="50" l="1"/>
  <c r="H172" i="50"/>
  <c r="I172" i="50" l="1"/>
  <c r="H173" i="50"/>
  <c r="I173" i="50" l="1"/>
  <c r="H174" i="50"/>
  <c r="I174" i="50" l="1"/>
  <c r="H175" i="50"/>
  <c r="I175" i="50" l="1"/>
  <c r="H176" i="50"/>
  <c r="I176" i="50" l="1"/>
  <c r="H177" i="50"/>
  <c r="I177" i="50" l="1"/>
  <c r="H178" i="50"/>
  <c r="I178" i="50" l="1"/>
  <c r="H179" i="50"/>
  <c r="I179" i="50" l="1"/>
  <c r="H180" i="50"/>
  <c r="I180" i="50" l="1"/>
  <c r="H181" i="50"/>
  <c r="I181" i="50" l="1"/>
  <c r="H182" i="50"/>
  <c r="I182" i="50" l="1"/>
  <c r="H183" i="50"/>
  <c r="I183" i="50" l="1"/>
  <c r="H184" i="50"/>
  <c r="I184" i="50" l="1"/>
  <c r="H185" i="50"/>
  <c r="I185" i="50" l="1"/>
  <c r="H186" i="50"/>
  <c r="I186" i="50" l="1"/>
  <c r="H187" i="50"/>
  <c r="I187" i="50" l="1"/>
  <c r="H188" i="50"/>
  <c r="I188" i="50" l="1"/>
  <c r="H189" i="50"/>
  <c r="I189" i="50" l="1"/>
  <c r="H190" i="50"/>
  <c r="I190" i="50" l="1"/>
  <c r="H191" i="50"/>
  <c r="I191" i="50" l="1"/>
  <c r="H192" i="50"/>
  <c r="I192" i="50" l="1"/>
  <c r="H193" i="50"/>
  <c r="I193" i="50" l="1"/>
  <c r="H194" i="50"/>
  <c r="I194" i="50" l="1"/>
  <c r="H195" i="50"/>
  <c r="I195" i="50" l="1"/>
  <c r="H196" i="50"/>
  <c r="H197" i="50" l="1"/>
  <c r="I196" i="50"/>
  <c r="I197" i="50" l="1"/>
  <c r="H198" i="50"/>
  <c r="I198" i="50" l="1"/>
  <c r="H199" i="50"/>
  <c r="I199" i="50" l="1"/>
  <c r="H200" i="50"/>
  <c r="I200" i="50" l="1"/>
  <c r="H201" i="50"/>
  <c r="H202" i="50" l="1"/>
  <c r="I201" i="50"/>
  <c r="I202" i="50" l="1"/>
  <c r="H203" i="50"/>
  <c r="I203" i="50" l="1"/>
  <c r="H204" i="50"/>
  <c r="I204" i="50" l="1"/>
  <c r="H205" i="50"/>
  <c r="I205" i="50" l="1"/>
  <c r="H206" i="50"/>
  <c r="I206" i="50" l="1"/>
  <c r="H207" i="50"/>
  <c r="H208" i="50" l="1"/>
  <c r="I207" i="50"/>
  <c r="I208" i="50" l="1"/>
  <c r="H209" i="50"/>
  <c r="I209" i="50" l="1"/>
  <c r="H210" i="50"/>
  <c r="I210" i="50" l="1"/>
  <c r="H211" i="50"/>
  <c r="I211" i="50" l="1"/>
  <c r="H212" i="50"/>
  <c r="I212" i="50" l="1"/>
  <c r="H213" i="50"/>
  <c r="I213" i="50" l="1"/>
  <c r="H214" i="50"/>
  <c r="I214" i="50" l="1"/>
  <c r="H215" i="50"/>
  <c r="I215" i="50" l="1"/>
  <c r="H216" i="50"/>
  <c r="I216" i="50" l="1"/>
  <c r="H217" i="50"/>
  <c r="I217" i="50" l="1"/>
  <c r="H218" i="50"/>
  <c r="I218" i="50" l="1"/>
  <c r="H219" i="50"/>
  <c r="H220" i="50" l="1"/>
  <c r="I219" i="50"/>
  <c r="I220" i="50" l="1"/>
  <c r="H221" i="50"/>
  <c r="H222" i="50" l="1"/>
  <c r="I221" i="50"/>
  <c r="I222" i="50" l="1"/>
  <c r="H223" i="50"/>
  <c r="I223" i="50" l="1"/>
  <c r="H224" i="50"/>
  <c r="I224" i="50" l="1"/>
  <c r="H225" i="50"/>
  <c r="I225" i="50" l="1"/>
  <c r="H226" i="50"/>
  <c r="I226" i="50" l="1"/>
  <c r="H227" i="50"/>
  <c r="H228" i="50" l="1"/>
  <c r="I227" i="50"/>
  <c r="H229" i="50" l="1"/>
  <c r="I228" i="50"/>
  <c r="I229" i="50" l="1"/>
  <c r="H230" i="50"/>
  <c r="I230" i="50" l="1"/>
  <c r="H231" i="50"/>
  <c r="H232" i="50" l="1"/>
  <c r="I231" i="50"/>
  <c r="I232" i="50" l="1"/>
  <c r="H233" i="50"/>
  <c r="I233" i="50" l="1"/>
  <c r="H234" i="50"/>
  <c r="I234" i="50" l="1"/>
  <c r="H235" i="50"/>
  <c r="I235" i="50" l="1"/>
  <c r="H236" i="50"/>
  <c r="I236" i="50" l="1"/>
  <c r="H237" i="50"/>
  <c r="I237" i="50" l="1"/>
  <c r="H238" i="50"/>
  <c r="I238" i="50" l="1"/>
  <c r="H239" i="50"/>
  <c r="I239" i="50" l="1"/>
  <c r="H240" i="50"/>
  <c r="I240" i="50" l="1"/>
  <c r="H241" i="50"/>
  <c r="H242" i="50" l="1"/>
  <c r="I241" i="50"/>
  <c r="I242" i="50" l="1"/>
  <c r="H243" i="50"/>
  <c r="I243" i="50" l="1"/>
  <c r="H244" i="50"/>
  <c r="I244" i="50" l="1"/>
  <c r="H245" i="50"/>
  <c r="I245" i="50" l="1"/>
  <c r="H246" i="50"/>
  <c r="I246" i="50" l="1"/>
  <c r="H247" i="50"/>
  <c r="I247" i="50" l="1"/>
  <c r="H248" i="50"/>
  <c r="I248" i="50" l="1"/>
  <c r="H249" i="50"/>
  <c r="I249" i="50" l="1"/>
  <c r="H250" i="50"/>
  <c r="I250" i="50" l="1"/>
  <c r="H251" i="50"/>
  <c r="I251" i="50" l="1"/>
  <c r="H252" i="50"/>
  <c r="I252" i="50" l="1"/>
  <c r="H253" i="50"/>
  <c r="I253" i="50" l="1"/>
  <c r="H254" i="50"/>
  <c r="I254" i="50" l="1"/>
  <c r="H255" i="50"/>
  <c r="H256" i="50" l="1"/>
  <c r="I255" i="50"/>
  <c r="I256" i="50" l="1"/>
  <c r="H257" i="50"/>
  <c r="I257" i="50" l="1"/>
  <c r="H258" i="50"/>
  <c r="I258" i="50" l="1"/>
  <c r="H259" i="50"/>
  <c r="I259" i="50" l="1"/>
  <c r="H260" i="50"/>
  <c r="I260" i="50" l="1"/>
  <c r="H261" i="50"/>
  <c r="I261" i="50" l="1"/>
  <c r="H262" i="50"/>
  <c r="I262" i="50" l="1"/>
  <c r="H263" i="50"/>
  <c r="I263" i="50" l="1"/>
  <c r="H264" i="50"/>
  <c r="I264" i="50" l="1"/>
  <c r="H265" i="50"/>
  <c r="H266" i="50" l="1"/>
  <c r="I265" i="50"/>
  <c r="I266" i="50" l="1"/>
  <c r="H267" i="50"/>
  <c r="I267" i="50" l="1"/>
  <c r="H268" i="50"/>
  <c r="H269" i="50" l="1"/>
  <c r="I268" i="50"/>
  <c r="I269" i="50" l="1"/>
  <c r="H270" i="50"/>
  <c r="I270" i="50" l="1"/>
  <c r="H271" i="50"/>
  <c r="I271" i="50" l="1"/>
  <c r="H272" i="50"/>
  <c r="I272" i="50" l="1"/>
  <c r="H273" i="50"/>
  <c r="I273" i="50" l="1"/>
  <c r="H274" i="50"/>
  <c r="I274" i="50" l="1"/>
  <c r="H275" i="50"/>
  <c r="I275" i="50" l="1"/>
  <c r="H276" i="50"/>
  <c r="I276" i="50" l="1"/>
  <c r="H277" i="50"/>
  <c r="I277" i="50" l="1"/>
  <c r="H278" i="50"/>
  <c r="I278" i="50" l="1"/>
  <c r="H279" i="50"/>
  <c r="I279" i="50" l="1"/>
  <c r="H280" i="50"/>
  <c r="I280" i="50" l="1"/>
  <c r="H281" i="50"/>
  <c r="H282" i="50" l="1"/>
  <c r="I281" i="50"/>
  <c r="I282" i="50" l="1"/>
  <c r="H283" i="50"/>
  <c r="I283" i="50" l="1"/>
  <c r="H284" i="50"/>
  <c r="H285" i="50" l="1"/>
  <c r="I284" i="50"/>
  <c r="I285" i="50" l="1"/>
  <c r="H286" i="50"/>
  <c r="I286" i="50" l="1"/>
  <c r="H287" i="50"/>
  <c r="I287" i="50" l="1"/>
  <c r="H288" i="50"/>
  <c r="H289" i="50" l="1"/>
  <c r="I288" i="50"/>
  <c r="I289" i="50" l="1"/>
  <c r="H290" i="50"/>
  <c r="I290" i="50" l="1"/>
  <c r="H291" i="50"/>
  <c r="I291" i="50" l="1"/>
  <c r="H292" i="50"/>
  <c r="I292" i="50" l="1"/>
  <c r="H293" i="50"/>
  <c r="I293" i="50" l="1"/>
  <c r="H294" i="50"/>
  <c r="I294" i="50" l="1"/>
  <c r="H295" i="50"/>
  <c r="I295" i="50" l="1"/>
  <c r="H296" i="50"/>
  <c r="I296" i="50" l="1"/>
  <c r="H297" i="50"/>
  <c r="H298" i="50" l="1"/>
  <c r="I297" i="50"/>
  <c r="I298" i="50" l="1"/>
  <c r="H299" i="50"/>
  <c r="I299" i="50" l="1"/>
  <c r="H300" i="50"/>
  <c r="I300" i="50" l="1"/>
  <c r="H301" i="50"/>
  <c r="H302" i="50" l="1"/>
  <c r="I301" i="50"/>
  <c r="I302" i="50" l="1"/>
  <c r="H303" i="50"/>
  <c r="I303" i="50" l="1"/>
  <c r="H304" i="50"/>
  <c r="I304" i="50" l="1"/>
  <c r="H305" i="50"/>
  <c r="I305" i="50" l="1"/>
  <c r="H306" i="50"/>
  <c r="I306" i="50" l="1"/>
  <c r="H307" i="50"/>
  <c r="I307" i="50" l="1"/>
  <c r="H308" i="50"/>
  <c r="I308" i="50" l="1"/>
  <c r="H309" i="50"/>
  <c r="I309" i="50" l="1"/>
  <c r="H310" i="50"/>
  <c r="I310" i="50" l="1"/>
  <c r="H311" i="50"/>
  <c r="H312" i="50" l="1"/>
  <c r="I311" i="50"/>
  <c r="I312" i="50" l="1"/>
  <c r="H313" i="50"/>
  <c r="I313" i="50" l="1"/>
  <c r="H314" i="50"/>
  <c r="I314" i="50" l="1"/>
  <c r="H315" i="50"/>
  <c r="I315" i="50" l="1"/>
  <c r="H316" i="50"/>
  <c r="H317" i="50" l="1"/>
  <c r="I316" i="50"/>
  <c r="I317" i="50" l="1"/>
  <c r="H318" i="50"/>
  <c r="I318" i="50" l="1"/>
  <c r="H319" i="50"/>
  <c r="I319" i="50" l="1"/>
  <c r="H320" i="50"/>
  <c r="I320" i="50" l="1"/>
  <c r="H321" i="50"/>
  <c r="I321" i="50" l="1"/>
  <c r="H322" i="50"/>
  <c r="I322" i="50" l="1"/>
  <c r="H323" i="50"/>
  <c r="I323" i="50" l="1"/>
  <c r="H324" i="50"/>
  <c r="I324" i="50" l="1"/>
  <c r="H325" i="50"/>
  <c r="I325" i="50" l="1"/>
  <c r="H326" i="50"/>
  <c r="I326" i="50" l="1"/>
  <c r="H327" i="50"/>
  <c r="I327" i="50" l="1"/>
  <c r="H328" i="50"/>
  <c r="I328" i="50" l="1"/>
  <c r="H329" i="50"/>
  <c r="H330" i="50" l="1"/>
  <c r="I329" i="50"/>
  <c r="I330" i="50" l="1"/>
  <c r="H331" i="50"/>
  <c r="I331" i="50" l="1"/>
  <c r="H332" i="50"/>
  <c r="I332" i="50" l="1"/>
  <c r="H333" i="50"/>
  <c r="I333" i="50" l="1"/>
  <c r="H334" i="50"/>
  <c r="I334" i="50" l="1"/>
  <c r="H335" i="50"/>
  <c r="I335" i="50" l="1"/>
  <c r="H336" i="50"/>
  <c r="I336" i="50" l="1"/>
  <c r="H337" i="50"/>
  <c r="I337" i="50" l="1"/>
  <c r="H338" i="50"/>
  <c r="I338" i="50" l="1"/>
  <c r="H339" i="50"/>
  <c r="H340" i="50" l="1"/>
  <c r="I339" i="50"/>
  <c r="I340" i="50" l="1"/>
  <c r="H341" i="50"/>
  <c r="I341" i="50" l="1"/>
  <c r="H342" i="50"/>
  <c r="I342" i="50" l="1"/>
  <c r="H343" i="50"/>
  <c r="I343" i="50" l="1"/>
  <c r="H344" i="50"/>
  <c r="I344" i="50" l="1"/>
  <c r="H345" i="50"/>
  <c r="I345" i="50" l="1"/>
  <c r="H346" i="50"/>
  <c r="I346" i="50" l="1"/>
  <c r="H347" i="50"/>
  <c r="I347" i="50" l="1"/>
  <c r="H348" i="50"/>
  <c r="H349" i="50" l="1"/>
  <c r="I348" i="50"/>
  <c r="I349" i="50" l="1"/>
  <c r="H350" i="50"/>
  <c r="I350" i="50" l="1"/>
  <c r="H351" i="50"/>
  <c r="I351" i="50" l="1"/>
  <c r="H352" i="50"/>
  <c r="I352" i="50" l="1"/>
  <c r="H353" i="50"/>
  <c r="I353" i="50" l="1"/>
  <c r="H354" i="50"/>
  <c r="I354" i="50" l="1"/>
  <c r="H355" i="50"/>
  <c r="I355" i="50" l="1"/>
  <c r="H356" i="50"/>
  <c r="I356" i="50" l="1"/>
  <c r="H357" i="50"/>
  <c r="H358" i="50" l="1"/>
  <c r="I357" i="50"/>
  <c r="I358" i="50" l="1"/>
  <c r="H359" i="50"/>
  <c r="I359" i="50" l="1"/>
  <c r="H360" i="50"/>
  <c r="I360" i="50" l="1"/>
  <c r="H361" i="50"/>
  <c r="I361" i="50" l="1"/>
  <c r="H362" i="50"/>
  <c r="I362" i="50" l="1"/>
  <c r="H363" i="50"/>
  <c r="I363" i="50" l="1"/>
  <c r="H364" i="50"/>
  <c r="H365" i="50" l="1"/>
  <c r="I364" i="50"/>
  <c r="I365" i="50" l="1"/>
  <c r="H366" i="50"/>
  <c r="I366" i="50" l="1"/>
  <c r="H367" i="50"/>
  <c r="I367" i="50" l="1"/>
  <c r="H368" i="50"/>
  <c r="I368" i="50" l="1"/>
  <c r="H369" i="50"/>
  <c r="I369" i="50" l="1"/>
  <c r="H370" i="50"/>
  <c r="I370" i="50" l="1"/>
  <c r="H371" i="50"/>
  <c r="H372" i="50" l="1"/>
  <c r="I371" i="50"/>
  <c r="I372" i="50" l="1"/>
  <c r="H373" i="50"/>
  <c r="I373" i="50" l="1"/>
  <c r="H374" i="50"/>
  <c r="I374" i="50" l="1"/>
  <c r="H375" i="50"/>
  <c r="I375" i="50" l="1"/>
  <c r="H376" i="50"/>
  <c r="I376" i="50" l="1"/>
  <c r="H377" i="50"/>
  <c r="I377" i="50" l="1"/>
  <c r="H378" i="50"/>
  <c r="I378" i="50" l="1"/>
  <c r="H379" i="50"/>
  <c r="I379" i="50" l="1"/>
  <c r="H380" i="50"/>
  <c r="H381" i="50" l="1"/>
  <c r="I380" i="50"/>
  <c r="I381" i="50" l="1"/>
  <c r="H382" i="50"/>
  <c r="I382" i="50" l="1"/>
  <c r="H383" i="50"/>
  <c r="I383" i="50" l="1"/>
  <c r="H384" i="50"/>
  <c r="I384" i="50" l="1"/>
  <c r="H385" i="50"/>
  <c r="I385" i="50" l="1"/>
  <c r="H386" i="50"/>
  <c r="I386" i="50" l="1"/>
  <c r="H387" i="50"/>
  <c r="I387" i="50" l="1"/>
  <c r="H388" i="50"/>
  <c r="I388" i="50" l="1"/>
  <c r="H389" i="50"/>
  <c r="I389" i="50" l="1"/>
  <c r="H390" i="50"/>
  <c r="I390" i="50" l="1"/>
  <c r="H391" i="50"/>
  <c r="H392" i="50" l="1"/>
  <c r="I391" i="50"/>
  <c r="I392" i="50" l="1"/>
  <c r="H393" i="50"/>
  <c r="I393" i="50" l="1"/>
  <c r="H394" i="50"/>
  <c r="I394" i="50" l="1"/>
  <c r="H395" i="50"/>
  <c r="I395" i="50" l="1"/>
  <c r="H396" i="50"/>
  <c r="I396" i="50" l="1"/>
  <c r="H397" i="50"/>
  <c r="I397" i="50" l="1"/>
  <c r="H398" i="50"/>
  <c r="I398" i="50" l="1"/>
  <c r="H399" i="50"/>
  <c r="H400" i="50" l="1"/>
  <c r="I399" i="50"/>
  <c r="I400" i="50" l="1"/>
  <c r="H401" i="50"/>
  <c r="I401" i="50" l="1"/>
  <c r="H402" i="50"/>
  <c r="I402" i="50" l="1"/>
  <c r="H403" i="50"/>
  <c r="I403" i="50" l="1"/>
  <c r="H404" i="50"/>
  <c r="I404" i="50" l="1"/>
  <c r="H405" i="50"/>
  <c r="H406" i="50" l="1"/>
  <c r="I405" i="50"/>
  <c r="I406" i="50" l="1"/>
  <c r="H407" i="50"/>
  <c r="I407" i="50" l="1"/>
  <c r="H408" i="50"/>
  <c r="I408" i="50" l="1"/>
  <c r="H409" i="50"/>
  <c r="I409" i="50" l="1"/>
  <c r="H410" i="50"/>
  <c r="I410" i="50" l="1"/>
  <c r="H411" i="50"/>
  <c r="I411" i="50" l="1"/>
  <c r="H412" i="50"/>
  <c r="H413" i="50" l="1"/>
  <c r="I412" i="50"/>
  <c r="I413" i="50" l="1"/>
  <c r="H414" i="50"/>
  <c r="I414" i="50" l="1"/>
  <c r="H415" i="50"/>
  <c r="I415" i="50" l="1"/>
  <c r="H416" i="50"/>
  <c r="I416" i="50" l="1"/>
  <c r="H417" i="50"/>
  <c r="H418" i="50" l="1"/>
  <c r="I417" i="50"/>
  <c r="I418" i="50" l="1"/>
  <c r="H419" i="50"/>
  <c r="I419" i="50" l="1"/>
  <c r="H420" i="50"/>
  <c r="I420" i="50" l="1"/>
  <c r="H421" i="50"/>
  <c r="I421" i="50" l="1"/>
  <c r="H422" i="50"/>
  <c r="I422" i="50" l="1"/>
  <c r="H423" i="50"/>
  <c r="I423" i="50" l="1"/>
  <c r="H424" i="50"/>
  <c r="I424" i="50" l="1"/>
  <c r="H425" i="50"/>
  <c r="H426" i="50" l="1"/>
  <c r="I425" i="50"/>
  <c r="I426" i="50" l="1"/>
  <c r="H427" i="50"/>
  <c r="I427" i="50" l="1"/>
  <c r="H428" i="50"/>
  <c r="I428" i="50" l="1"/>
  <c r="H429" i="50"/>
  <c r="I429" i="50" l="1"/>
  <c r="H430" i="50"/>
  <c r="I430" i="50" l="1"/>
  <c r="H431" i="50"/>
  <c r="H432" i="50" l="1"/>
  <c r="I431" i="50"/>
  <c r="I432" i="50" l="1"/>
  <c r="H433" i="50"/>
  <c r="I433" i="50" l="1"/>
  <c r="H434" i="50"/>
  <c r="I434" i="50" l="1"/>
  <c r="H435" i="50"/>
  <c r="H436" i="50" l="1"/>
  <c r="I435" i="50"/>
  <c r="I436" i="50" l="1"/>
  <c r="H437" i="50"/>
  <c r="I437" i="50" l="1"/>
  <c r="H438" i="50"/>
  <c r="I438" i="50" l="1"/>
  <c r="H439" i="50"/>
  <c r="I439" i="50" l="1"/>
  <c r="H440" i="50"/>
  <c r="H441" i="50" l="1"/>
  <c r="I440" i="50"/>
  <c r="I441" i="50" l="1"/>
  <c r="H442" i="50"/>
  <c r="I442" i="50" l="1"/>
  <c r="H443" i="50"/>
  <c r="I443" i="50" l="1"/>
  <c r="H444" i="50"/>
  <c r="I444" i="50" l="1"/>
  <c r="H445" i="50"/>
  <c r="I445" i="50" l="1"/>
  <c r="H446" i="50"/>
  <c r="I446" i="50" l="1"/>
  <c r="H447" i="50"/>
  <c r="I447" i="50" l="1"/>
  <c r="H448" i="50"/>
  <c r="I448" i="50" l="1"/>
  <c r="H449" i="50"/>
  <c r="I449" i="50" l="1"/>
  <c r="H450" i="50"/>
  <c r="I450" i="50" l="1"/>
  <c r="H451" i="50"/>
  <c r="I451" i="50" l="1"/>
  <c r="H452" i="50"/>
  <c r="I452" i="50" l="1"/>
  <c r="H453" i="50"/>
  <c r="I453" i="50" l="1"/>
  <c r="H454" i="50"/>
  <c r="I454" i="50" l="1"/>
  <c r="H455" i="50"/>
  <c r="I455" i="50" l="1"/>
  <c r="H456" i="50"/>
  <c r="I456" i="50" l="1"/>
  <c r="H457" i="50"/>
  <c r="I457" i="50" l="1"/>
  <c r="H458" i="50"/>
  <c r="I458" i="50" l="1"/>
  <c r="H459" i="50"/>
  <c r="H460" i="50" l="1"/>
  <c r="I459" i="50"/>
  <c r="I460" i="50" l="1"/>
  <c r="H461" i="50"/>
  <c r="I461" i="50" l="1"/>
  <c r="H462" i="50"/>
  <c r="I462" i="50" l="1"/>
  <c r="H463" i="50"/>
  <c r="I463" i="50" l="1"/>
  <c r="H464" i="50"/>
  <c r="I464" i="50" l="1"/>
  <c r="H465" i="50"/>
  <c r="I465" i="50" l="1"/>
  <c r="H466" i="50"/>
  <c r="I466" i="50" l="1"/>
  <c r="H467" i="50"/>
  <c r="I467" i="50" l="1"/>
  <c r="H468" i="50"/>
  <c r="I468" i="50" l="1"/>
  <c r="H469" i="50"/>
  <c r="I469" i="50" l="1"/>
  <c r="H470" i="50"/>
  <c r="I470" i="50" l="1"/>
  <c r="H471" i="50"/>
  <c r="I471" i="50" l="1"/>
  <c r="H472" i="50"/>
  <c r="I472" i="50" l="1"/>
  <c r="H473" i="50"/>
  <c r="I473" i="50" l="1"/>
  <c r="H474" i="50"/>
  <c r="I474" i="50" l="1"/>
  <c r="H475" i="50"/>
  <c r="I475" i="50" l="1"/>
  <c r="H476" i="50"/>
  <c r="I476" i="50" l="1"/>
  <c r="H477" i="50"/>
  <c r="I477" i="50" l="1"/>
  <c r="H478" i="50"/>
  <c r="I478" i="50" l="1"/>
  <c r="H479" i="50"/>
  <c r="I479" i="50" l="1"/>
  <c r="H480" i="50"/>
  <c r="H481" i="50" l="1"/>
  <c r="I480" i="50"/>
  <c r="I481" i="50" l="1"/>
  <c r="H482" i="50"/>
  <c r="I482" i="50" l="1"/>
  <c r="H483" i="50"/>
  <c r="I483" i="50" l="1"/>
  <c r="H484" i="50"/>
  <c r="I484" i="50" l="1"/>
  <c r="H485" i="50"/>
  <c r="I485" i="50" l="1"/>
  <c r="H486" i="50"/>
  <c r="I486" i="50" l="1"/>
  <c r="H487" i="50"/>
  <c r="I487" i="50" l="1"/>
  <c r="H488" i="50"/>
  <c r="I488" i="50" l="1"/>
  <c r="H489" i="50"/>
  <c r="I489" i="50" l="1"/>
  <c r="H490" i="50"/>
  <c r="H491" i="50" l="1"/>
  <c r="I490" i="50"/>
  <c r="I491" i="50" l="1"/>
  <c r="H492" i="50"/>
  <c r="I492" i="50" l="1"/>
  <c r="H493" i="50"/>
  <c r="I493" i="50" l="1"/>
  <c r="H494" i="50"/>
  <c r="I494" i="50" l="1"/>
  <c r="H495" i="50"/>
  <c r="I495" i="50" l="1"/>
  <c r="H496" i="50"/>
  <c r="I496" i="50" l="1"/>
  <c r="H497" i="50"/>
  <c r="I497" i="50" l="1"/>
  <c r="H498" i="50"/>
  <c r="I498" i="50" l="1"/>
  <c r="H499" i="50"/>
  <c r="I499" i="50" l="1"/>
  <c r="H500" i="50"/>
  <c r="I500" i="50" l="1"/>
  <c r="H501" i="50"/>
  <c r="I501" i="50" l="1"/>
  <c r="H502" i="50"/>
  <c r="H503" i="50" l="1"/>
  <c r="I502" i="50"/>
  <c r="I503" i="50" l="1"/>
  <c r="H504" i="50"/>
  <c r="I504" i="50" l="1"/>
  <c r="H505" i="50"/>
  <c r="I505" i="50" l="1"/>
  <c r="H506" i="50"/>
  <c r="I506" i="50" l="1"/>
  <c r="H507" i="50"/>
  <c r="H508" i="50" l="1"/>
  <c r="I507" i="50"/>
  <c r="I508" i="50" l="1"/>
  <c r="H509" i="50"/>
  <c r="I509" i="50" l="1"/>
  <c r="H510" i="50"/>
  <c r="I510" i="50" l="1"/>
  <c r="H511" i="50"/>
  <c r="I511" i="50" l="1"/>
  <c r="H512" i="50"/>
  <c r="I512" i="50" l="1"/>
  <c r="H513" i="50"/>
  <c r="I513" i="50" l="1"/>
  <c r="H514" i="50"/>
  <c r="I514" i="50" l="1"/>
  <c r="H515" i="50"/>
  <c r="H516" i="50" l="1"/>
  <c r="I515" i="50"/>
  <c r="I516" i="50" l="1"/>
  <c r="H517" i="50"/>
  <c r="I517" i="50" l="1"/>
  <c r="H518" i="50"/>
  <c r="I518" i="50" l="1"/>
  <c r="H519" i="50"/>
  <c r="I519" i="50" l="1"/>
  <c r="H520" i="50"/>
  <c r="I520" i="50" l="1"/>
  <c r="H521" i="50"/>
  <c r="I521" i="50" l="1"/>
  <c r="H522" i="50"/>
  <c r="I522" i="50" l="1"/>
  <c r="H523" i="50"/>
  <c r="I523" i="50" l="1"/>
  <c r="H524" i="50"/>
  <c r="I524" i="50" l="1"/>
  <c r="H525" i="50"/>
  <c r="I525" i="50" l="1"/>
  <c r="H526" i="50"/>
  <c r="I526" i="50" l="1"/>
  <c r="H527" i="50"/>
  <c r="I527" i="50" l="1"/>
  <c r="H528" i="50"/>
  <c r="I528" i="50" l="1"/>
  <c r="H529" i="50"/>
  <c r="I529" i="50" l="1"/>
  <c r="H530" i="50"/>
  <c r="I530" i="50" l="1"/>
  <c r="H531" i="50"/>
  <c r="I531" i="50" l="1"/>
  <c r="H532" i="50"/>
  <c r="I532" i="50" l="1"/>
  <c r="H533" i="50"/>
  <c r="I533" i="50" l="1"/>
  <c r="H534" i="50"/>
  <c r="I534" i="50" l="1"/>
  <c r="H535" i="50"/>
  <c r="I535" i="50" l="1"/>
  <c r="H536" i="50"/>
  <c r="I536" i="50" l="1"/>
  <c r="H537" i="50"/>
  <c r="I537" i="50" l="1"/>
  <c r="H538" i="50"/>
  <c r="I538" i="50" l="1"/>
  <c r="H539" i="50"/>
  <c r="I539" i="50" l="1"/>
  <c r="H540" i="50"/>
  <c r="H541" i="50" l="1"/>
  <c r="I540" i="50"/>
  <c r="I541" i="50" l="1"/>
  <c r="H542" i="50"/>
  <c r="I542" i="50" l="1"/>
  <c r="H543" i="50"/>
  <c r="I543" i="50" l="1"/>
  <c r="H544" i="50"/>
  <c r="I544" i="50" l="1"/>
  <c r="H545" i="50"/>
  <c r="I545" i="50" l="1"/>
  <c r="H546" i="50"/>
  <c r="I546" i="50" l="1"/>
  <c r="H547" i="50"/>
  <c r="I547" i="50" l="1"/>
  <c r="H548" i="50"/>
  <c r="I548" i="50" l="1"/>
  <c r="H549" i="50"/>
  <c r="I549" i="50" l="1"/>
  <c r="H550" i="50"/>
  <c r="I550" i="50" l="1"/>
  <c r="H551" i="50"/>
  <c r="I551" i="50" l="1"/>
  <c r="H552" i="50"/>
  <c r="I552" i="50" l="1"/>
  <c r="H553" i="50"/>
  <c r="I553" i="50" l="1"/>
  <c r="H554" i="50"/>
  <c r="I554" i="50" l="1"/>
  <c r="H555" i="50"/>
  <c r="I555" i="50" l="1"/>
  <c r="H556" i="50"/>
  <c r="I556" i="50" l="1"/>
  <c r="H557" i="50"/>
  <c r="I557" i="50" l="1"/>
  <c r="H558" i="50"/>
  <c r="I558" i="50" l="1"/>
  <c r="H559" i="50"/>
  <c r="H560" i="50" l="1"/>
  <c r="I559" i="50"/>
  <c r="I560" i="50" l="1"/>
  <c r="H561" i="50"/>
  <c r="I561" i="50" l="1"/>
  <c r="H562" i="50"/>
  <c r="I562" i="50" l="1"/>
  <c r="H563" i="50"/>
  <c r="I563" i="50" l="1"/>
  <c r="H564" i="50"/>
  <c r="I564" i="50" l="1"/>
  <c r="H565" i="50"/>
  <c r="I565" i="50" l="1"/>
  <c r="H566" i="50"/>
  <c r="I566" i="50" l="1"/>
  <c r="H567" i="50"/>
  <c r="I567" i="50" l="1"/>
  <c r="H568" i="50"/>
  <c r="I568" i="50" l="1"/>
  <c r="H569" i="50"/>
  <c r="I569" i="50" l="1"/>
  <c r="H570" i="50"/>
  <c r="I570" i="50" l="1"/>
  <c r="H571" i="50"/>
  <c r="I571" i="50" l="1"/>
  <c r="H572" i="50"/>
  <c r="I572" i="50" l="1"/>
  <c r="H573" i="50"/>
  <c r="I573" i="50" l="1"/>
  <c r="H574" i="50"/>
  <c r="I574" i="50" l="1"/>
  <c r="H575" i="50"/>
  <c r="I575" i="50" l="1"/>
  <c r="H576" i="50"/>
  <c r="I576" i="50" l="1"/>
  <c r="H577" i="50"/>
  <c r="I577" i="50" l="1"/>
  <c r="H578" i="50"/>
  <c r="I578" i="50" l="1"/>
  <c r="H579" i="50"/>
  <c r="I579" i="50" l="1"/>
  <c r="H580" i="50"/>
  <c r="I580" i="50" l="1"/>
  <c r="H581" i="50"/>
  <c r="I581" i="50" l="1"/>
  <c r="H582" i="50"/>
  <c r="I582" i="50" l="1"/>
  <c r="H583" i="50"/>
  <c r="I583" i="50" l="1"/>
  <c r="H584" i="50"/>
  <c r="I584" i="50" l="1"/>
  <c r="H585" i="50"/>
  <c r="I585" i="50" l="1"/>
  <c r="H586" i="50"/>
  <c r="I586" i="50" l="1"/>
  <c r="H587" i="50"/>
  <c r="I587" i="50" l="1"/>
  <c r="H588" i="50"/>
  <c r="I588" i="50" l="1"/>
  <c r="H589" i="50"/>
  <c r="I589" i="50" l="1"/>
  <c r="H590" i="50"/>
  <c r="I590" i="50" l="1"/>
  <c r="H591" i="50"/>
  <c r="I591" i="50" l="1"/>
  <c r="H592" i="50"/>
  <c r="I592" i="50" l="1"/>
  <c r="H593" i="50"/>
  <c r="I593" i="50" l="1"/>
  <c r="H594" i="50"/>
  <c r="I594" i="50" l="1"/>
  <c r="H595" i="50"/>
  <c r="I595" i="50" l="1"/>
  <c r="H596" i="50"/>
  <c r="I596" i="50" l="1"/>
  <c r="H597" i="50"/>
  <c r="I597" i="50" l="1"/>
  <c r="H598" i="50"/>
  <c r="I598" i="50" l="1"/>
  <c r="H599" i="50"/>
  <c r="I599" i="50" l="1"/>
  <c r="H600" i="50"/>
  <c r="I600" i="50" l="1"/>
  <c r="H601" i="50"/>
  <c r="I601" i="50" l="1"/>
  <c r="H602" i="50"/>
  <c r="I602" i="50" l="1"/>
  <c r="H603" i="50"/>
  <c r="H604" i="50" l="1"/>
  <c r="I603" i="50"/>
  <c r="I604" i="50" l="1"/>
  <c r="H605" i="50"/>
  <c r="I605" i="50" l="1"/>
  <c r="H606" i="50"/>
  <c r="I606" i="50" l="1"/>
  <c r="H607" i="50"/>
  <c r="I607" i="50" l="1"/>
  <c r="H608" i="50"/>
  <c r="I608" i="50" l="1"/>
  <c r="H609" i="50"/>
  <c r="I609" i="50" l="1"/>
  <c r="H610" i="50"/>
  <c r="I610" i="50" l="1"/>
  <c r="H611" i="50"/>
  <c r="I611" i="50" l="1"/>
  <c r="H612" i="50"/>
  <c r="I612" i="50" l="1"/>
  <c r="H613" i="50"/>
  <c r="I613" i="50" l="1"/>
  <c r="H614" i="50"/>
  <c r="I614" i="50" l="1"/>
  <c r="H615" i="50"/>
  <c r="I615" i="50" l="1"/>
  <c r="H616" i="50"/>
  <c r="I616" i="50" l="1"/>
  <c r="H617" i="50"/>
  <c r="I617" i="50" l="1"/>
  <c r="H618" i="50"/>
  <c r="I618" i="50" l="1"/>
  <c r="H619" i="50"/>
  <c r="I619" i="50" l="1"/>
  <c r="H620" i="50"/>
  <c r="I620" i="50" l="1"/>
  <c r="H621" i="50"/>
  <c r="I621" i="50" l="1"/>
  <c r="H622" i="50"/>
  <c r="I622" i="50" l="1"/>
  <c r="H623" i="50"/>
  <c r="I623" i="50" l="1"/>
  <c r="H624" i="50"/>
  <c r="I624" i="50" l="1"/>
  <c r="H625" i="50"/>
  <c r="I625" i="50" l="1"/>
  <c r="H626" i="50"/>
  <c r="I626" i="50" l="1"/>
  <c r="H627" i="50"/>
  <c r="H628" i="50" l="1"/>
  <c r="I627" i="50"/>
  <c r="I628" i="50" l="1"/>
  <c r="H629" i="50"/>
  <c r="I629" i="50" l="1"/>
  <c r="H630" i="50"/>
  <c r="I630" i="50" l="1"/>
  <c r="H631" i="50"/>
  <c r="I631" i="50" l="1"/>
  <c r="H632" i="50"/>
  <c r="I632" i="50" l="1"/>
  <c r="H633" i="50"/>
  <c r="I633" i="50" l="1"/>
  <c r="H634" i="50"/>
  <c r="I634" i="50" l="1"/>
  <c r="H635" i="50"/>
  <c r="I635" i="50" l="1"/>
  <c r="H636" i="50"/>
  <c r="I636" i="50" l="1"/>
  <c r="H637" i="50"/>
  <c r="I637" i="50" l="1"/>
  <c r="H638" i="50"/>
  <c r="I638" i="50" l="1"/>
  <c r="H639" i="50"/>
  <c r="I639" i="50" l="1"/>
  <c r="H640" i="50"/>
  <c r="I640" i="50" l="1"/>
  <c r="H641" i="50"/>
  <c r="I641" i="50" l="1"/>
  <c r="H642" i="50"/>
  <c r="I642" i="50" l="1"/>
  <c r="H643" i="50"/>
  <c r="I643" i="50" l="1"/>
  <c r="H644" i="50"/>
  <c r="I644" i="50" l="1"/>
  <c r="H645" i="50"/>
  <c r="I645" i="50" l="1"/>
  <c r="H646" i="50"/>
  <c r="I646" i="50" l="1"/>
  <c r="H647" i="50"/>
  <c r="I647" i="50" l="1"/>
  <c r="H648" i="50"/>
  <c r="I648" i="50" l="1"/>
  <c r="H649" i="50"/>
  <c r="I649" i="50" l="1"/>
  <c r="H650" i="50"/>
  <c r="H651" i="50" l="1"/>
  <c r="I650" i="50"/>
  <c r="I651" i="50" l="1"/>
  <c r="H652" i="50"/>
  <c r="I652" i="50" l="1"/>
  <c r="H653" i="50"/>
  <c r="I653" i="50" l="1"/>
  <c r="H654" i="50"/>
  <c r="I654" i="50" l="1"/>
  <c r="H655" i="50"/>
  <c r="I655" i="50" l="1"/>
  <c r="H656" i="50"/>
  <c r="I656" i="50" l="1"/>
  <c r="H657" i="50"/>
  <c r="I657" i="50" l="1"/>
  <c r="H658" i="50"/>
  <c r="I658" i="50" l="1"/>
  <c r="H659" i="50"/>
  <c r="I659" i="50" l="1"/>
  <c r="H660" i="50"/>
  <c r="I660" i="50" l="1"/>
  <c r="H661" i="50"/>
  <c r="I661" i="50" l="1"/>
  <c r="H662" i="50"/>
  <c r="I662" i="50" l="1"/>
  <c r="H663" i="50"/>
  <c r="H664" i="50" l="1"/>
  <c r="I663" i="50"/>
  <c r="I664" i="50" l="1"/>
  <c r="H665" i="50"/>
  <c r="I665" i="50" l="1"/>
  <c r="H666" i="50"/>
  <c r="I666" i="50" l="1"/>
  <c r="H667" i="50"/>
  <c r="I667" i="50" l="1"/>
  <c r="H668" i="50"/>
  <c r="I668" i="50" l="1"/>
  <c r="H669" i="50"/>
  <c r="I669" i="50" l="1"/>
  <c r="H670" i="50"/>
  <c r="I670" i="50" l="1"/>
  <c r="H671" i="50"/>
  <c r="I671" i="50" l="1"/>
  <c r="H672" i="50"/>
  <c r="I672" i="50" l="1"/>
  <c r="H673" i="50"/>
  <c r="I673" i="50" l="1"/>
  <c r="H674" i="50"/>
  <c r="I674" i="50" l="1"/>
  <c r="H675" i="50"/>
  <c r="H676" i="50" l="1"/>
  <c r="I675" i="50"/>
  <c r="I676" i="50" l="1"/>
  <c r="H677" i="50"/>
  <c r="I677" i="50" l="1"/>
  <c r="H678" i="50"/>
  <c r="I678" i="50" l="1"/>
  <c r="H679" i="50"/>
  <c r="I679" i="50" l="1"/>
  <c r="H680" i="50"/>
  <c r="I680" i="50" l="1"/>
  <c r="H681" i="50"/>
  <c r="I681" i="50" l="1"/>
  <c r="H682" i="50"/>
  <c r="I682" i="50" l="1"/>
  <c r="H683" i="50"/>
  <c r="I683" i="50" l="1"/>
  <c r="H684" i="50"/>
  <c r="I684" i="50" l="1"/>
  <c r="H685" i="50"/>
  <c r="I685" i="50" l="1"/>
  <c r="H686" i="50"/>
  <c r="I686" i="50" l="1"/>
  <c r="H687" i="50"/>
  <c r="I687" i="50" l="1"/>
  <c r="H688" i="50"/>
  <c r="I688" i="50" l="1"/>
  <c r="H689" i="50"/>
  <c r="I689" i="50" l="1"/>
  <c r="H690" i="50"/>
  <c r="I690" i="50" l="1"/>
  <c r="H691" i="50"/>
  <c r="I691" i="50" l="1"/>
  <c r="H692" i="50"/>
  <c r="I692" i="50" l="1"/>
  <c r="H693" i="50"/>
  <c r="I693" i="50" l="1"/>
  <c r="H694" i="50"/>
  <c r="I694" i="50" l="1"/>
  <c r="H695" i="50"/>
  <c r="I695" i="50" l="1"/>
  <c r="H696" i="50"/>
  <c r="I696" i="50" l="1"/>
  <c r="H697" i="50"/>
  <c r="I697" i="50" l="1"/>
  <c r="H698" i="50"/>
  <c r="I698" i="50" l="1"/>
  <c r="H699" i="50"/>
  <c r="H700" i="50" l="1"/>
  <c r="I699" i="50"/>
  <c r="I700" i="50" l="1"/>
  <c r="H701" i="50"/>
  <c r="I701" i="50" l="1"/>
  <c r="H702" i="50"/>
  <c r="H703" i="50" l="1"/>
  <c r="I702" i="50"/>
  <c r="H704" i="50" l="1"/>
  <c r="I703" i="50"/>
  <c r="I704" i="50" l="1"/>
  <c r="H705" i="50"/>
  <c r="I705" i="50" l="1"/>
  <c r="H706" i="50"/>
  <c r="I706" i="50" l="1"/>
  <c r="H707" i="50"/>
  <c r="I707" i="50" l="1"/>
  <c r="H708" i="50"/>
  <c r="I708" i="50" l="1"/>
  <c r="H709" i="50"/>
  <c r="I709" i="50" l="1"/>
  <c r="H710" i="50"/>
  <c r="I710" i="50" l="1"/>
  <c r="H711" i="50"/>
  <c r="I711" i="50" l="1"/>
  <c r="H712" i="50"/>
  <c r="I712" i="50" l="1"/>
  <c r="H713" i="50"/>
  <c r="I713" i="50" l="1"/>
  <c r="H714" i="50"/>
  <c r="I714" i="50" l="1"/>
  <c r="H715" i="50"/>
  <c r="I715" i="50" l="1"/>
  <c r="H716" i="50"/>
  <c r="I716" i="50" l="1"/>
  <c r="H717" i="50"/>
  <c r="I717" i="50" l="1"/>
  <c r="H718" i="50"/>
  <c r="I718" i="50" l="1"/>
  <c r="H719" i="50"/>
  <c r="I719" i="50" l="1"/>
  <c r="H720" i="50"/>
  <c r="I720" i="50" l="1"/>
  <c r="H721" i="50"/>
  <c r="I721" i="50" l="1"/>
  <c r="H722" i="50"/>
  <c r="H723" i="50" l="1"/>
  <c r="I722" i="50"/>
  <c r="I723" i="50" l="1"/>
  <c r="H724" i="50"/>
  <c r="I724" i="50" l="1"/>
  <c r="H725" i="50"/>
  <c r="I725" i="50" l="1"/>
  <c r="H726" i="50"/>
  <c r="I726" i="50" l="1"/>
  <c r="H727" i="50"/>
  <c r="I727" i="50" l="1"/>
  <c r="H728" i="50"/>
  <c r="I728" i="50" l="1"/>
  <c r="H729" i="50"/>
  <c r="I729" i="50" l="1"/>
  <c r="H730" i="50"/>
  <c r="I730" i="50" l="1"/>
  <c r="H731" i="50"/>
  <c r="I731" i="50" l="1"/>
  <c r="H732" i="50"/>
  <c r="I732" i="50" l="1"/>
  <c r="H733" i="50"/>
  <c r="I733" i="50" l="1"/>
  <c r="H734" i="50"/>
  <c r="I734" i="50" l="1"/>
  <c r="H735" i="50"/>
  <c r="I735" i="50" l="1"/>
  <c r="H736" i="50"/>
  <c r="I736" i="50" l="1"/>
  <c r="H737" i="50"/>
  <c r="I737" i="50" l="1"/>
  <c r="H738" i="50"/>
  <c r="I738" i="50" l="1"/>
  <c r="H739" i="50"/>
  <c r="I739" i="50" l="1"/>
  <c r="H740" i="50"/>
  <c r="I740" i="50" l="1"/>
  <c r="H741" i="50"/>
  <c r="I741" i="50" l="1"/>
  <c r="H742" i="50"/>
  <c r="I742" i="50" l="1"/>
  <c r="H743" i="50"/>
  <c r="I743" i="50" l="1"/>
  <c r="H744" i="50"/>
  <c r="I744" i="50" l="1"/>
  <c r="H745" i="50"/>
  <c r="I745" i="50" l="1"/>
  <c r="H746" i="50"/>
  <c r="H747" i="50" l="1"/>
  <c r="I746" i="50"/>
  <c r="I747" i="50" l="1"/>
  <c r="H748" i="50"/>
  <c r="I748" i="50" l="1"/>
  <c r="H749" i="50"/>
  <c r="I749" i="50" l="1"/>
  <c r="H750" i="50"/>
  <c r="I750" i="50" l="1"/>
  <c r="H751" i="50"/>
  <c r="H752" i="50" l="1"/>
  <c r="I751" i="50"/>
  <c r="I752" i="50" l="1"/>
  <c r="H753" i="50"/>
  <c r="I753" i="50" l="1"/>
  <c r="H754" i="50"/>
  <c r="I754" i="50" l="1"/>
  <c r="H755" i="50"/>
  <c r="I755" i="50" l="1"/>
  <c r="H756" i="50"/>
  <c r="I756" i="50" l="1"/>
  <c r="H757" i="50"/>
  <c r="I757" i="50" l="1"/>
  <c r="H758" i="50"/>
  <c r="I758" i="50" l="1"/>
  <c r="H759" i="50"/>
  <c r="I759" i="50" l="1"/>
  <c r="H760" i="50"/>
  <c r="I760" i="50" l="1"/>
  <c r="H761" i="50"/>
  <c r="I761" i="50" l="1"/>
  <c r="H762" i="50"/>
  <c r="I762" i="50" l="1"/>
  <c r="H763" i="50"/>
  <c r="I763" i="50" l="1"/>
  <c r="H764" i="50"/>
  <c r="I764" i="50" l="1"/>
  <c r="H765" i="50"/>
  <c r="I765" i="50" l="1"/>
  <c r="H766" i="50"/>
  <c r="I766" i="50" l="1"/>
  <c r="H767" i="50"/>
  <c r="I767" i="50" l="1"/>
  <c r="H768" i="50"/>
  <c r="I768" i="50" l="1"/>
  <c r="H769" i="50"/>
  <c r="I769" i="50" l="1"/>
  <c r="H770" i="50"/>
  <c r="I770" i="50" l="1"/>
  <c r="H771" i="50"/>
  <c r="H772" i="50" l="1"/>
  <c r="I771" i="50"/>
  <c r="I772" i="50" l="1"/>
  <c r="H773" i="50"/>
  <c r="I773" i="50" s="1"/>
  <c r="F636" i="49" l="1"/>
  <c r="G635" i="49"/>
  <c r="G634" i="49"/>
  <c r="G633" i="49"/>
  <c r="G632" i="49"/>
  <c r="G631" i="49"/>
  <c r="G630" i="49"/>
  <c r="G629" i="49"/>
  <c r="G628" i="49"/>
  <c r="G627" i="49"/>
  <c r="G626" i="49"/>
  <c r="G625" i="49"/>
  <c r="G624" i="49"/>
  <c r="G623" i="49"/>
  <c r="G622" i="49"/>
  <c r="G621" i="49"/>
  <c r="G620" i="49"/>
  <c r="G619" i="49"/>
  <c r="G618" i="49"/>
  <c r="G617" i="49"/>
  <c r="G616" i="49"/>
  <c r="G615" i="49"/>
  <c r="G614" i="49"/>
  <c r="G613" i="49"/>
  <c r="G612" i="49"/>
  <c r="G611" i="49"/>
  <c r="G610" i="49"/>
  <c r="G609" i="49"/>
  <c r="G608" i="49"/>
  <c r="G607" i="49"/>
  <c r="G606" i="49"/>
  <c r="G605" i="49"/>
  <c r="G604" i="49"/>
  <c r="G603" i="49"/>
  <c r="G602" i="49"/>
  <c r="G601" i="49"/>
  <c r="G600" i="49"/>
  <c r="G599" i="49"/>
  <c r="G598" i="49"/>
  <c r="G597" i="49"/>
  <c r="G596" i="49"/>
  <c r="G595" i="49"/>
  <c r="G594" i="49"/>
  <c r="G593" i="49"/>
  <c r="G592" i="49"/>
  <c r="G591" i="49"/>
  <c r="G590" i="49"/>
  <c r="G589" i="49"/>
  <c r="G588" i="49"/>
  <c r="G587" i="49"/>
  <c r="G586" i="49"/>
  <c r="G585" i="49"/>
  <c r="G584" i="49"/>
  <c r="G583" i="49"/>
  <c r="G582" i="49"/>
  <c r="G581" i="49"/>
  <c r="G580" i="49"/>
  <c r="G579" i="49"/>
  <c r="G578" i="49"/>
  <c r="G577" i="49"/>
  <c r="G576" i="49"/>
  <c r="G575" i="49"/>
  <c r="G574" i="49"/>
  <c r="G573" i="49"/>
  <c r="G572" i="49"/>
  <c r="G571" i="49"/>
  <c r="G570" i="49"/>
  <c r="G569" i="49"/>
  <c r="G568" i="49"/>
  <c r="G567" i="49"/>
  <c r="G566" i="49"/>
  <c r="G565" i="49"/>
  <c r="G564" i="49"/>
  <c r="G563" i="49"/>
  <c r="G562" i="49"/>
  <c r="G561" i="49"/>
  <c r="G560" i="49"/>
  <c r="G559" i="49"/>
  <c r="G558" i="49"/>
  <c r="G557" i="49"/>
  <c r="G556" i="49"/>
  <c r="G555" i="49"/>
  <c r="G554" i="49"/>
  <c r="G553" i="49"/>
  <c r="G552" i="49"/>
  <c r="G551" i="49"/>
  <c r="G550" i="49"/>
  <c r="G549" i="49"/>
  <c r="G548" i="49"/>
  <c r="G547" i="49"/>
  <c r="G546" i="49"/>
  <c r="G545" i="49"/>
  <c r="G544" i="49"/>
  <c r="G543" i="49"/>
  <c r="G542" i="49"/>
  <c r="G541" i="49"/>
  <c r="G540" i="49"/>
  <c r="G539" i="49"/>
  <c r="G538" i="49"/>
  <c r="G537" i="49"/>
  <c r="G536" i="49"/>
  <c r="G535" i="49"/>
  <c r="G534" i="49"/>
  <c r="G533" i="49"/>
  <c r="G532" i="49"/>
  <c r="G531" i="49"/>
  <c r="G530" i="49"/>
  <c r="G529" i="49"/>
  <c r="G528" i="49"/>
  <c r="G527" i="49"/>
  <c r="G526" i="49"/>
  <c r="G525" i="49"/>
  <c r="G524" i="49"/>
  <c r="G523" i="49"/>
  <c r="G522" i="49"/>
  <c r="G521" i="49"/>
  <c r="G520" i="49"/>
  <c r="G519" i="49"/>
  <c r="G518" i="49"/>
  <c r="G517" i="49"/>
  <c r="G516" i="49"/>
  <c r="G515" i="49"/>
  <c r="G514" i="49"/>
  <c r="G513" i="49"/>
  <c r="G512" i="49"/>
  <c r="G511" i="49"/>
  <c r="G510" i="49"/>
  <c r="G509" i="49"/>
  <c r="G508" i="49"/>
  <c r="G507" i="49"/>
  <c r="G506" i="49"/>
  <c r="G505" i="49"/>
  <c r="G504" i="49"/>
  <c r="G503" i="49"/>
  <c r="G502" i="49"/>
  <c r="G501" i="49"/>
  <c r="G500" i="49"/>
  <c r="G499" i="49"/>
  <c r="G498" i="49"/>
  <c r="G497" i="49"/>
  <c r="G496" i="49"/>
  <c r="G495" i="49"/>
  <c r="G494" i="49"/>
  <c r="G493" i="49"/>
  <c r="G492" i="49"/>
  <c r="G491" i="49"/>
  <c r="G490" i="49"/>
  <c r="G489" i="49"/>
  <c r="G488" i="49"/>
  <c r="G487" i="49"/>
  <c r="G486" i="49"/>
  <c r="G485" i="49"/>
  <c r="G484" i="49"/>
  <c r="G483" i="49"/>
  <c r="G482" i="49"/>
  <c r="G481" i="49"/>
  <c r="G480" i="49"/>
  <c r="G479" i="49"/>
  <c r="G478" i="49"/>
  <c r="G477" i="49"/>
  <c r="G476" i="49"/>
  <c r="G475" i="49"/>
  <c r="G474" i="49"/>
  <c r="G473" i="49"/>
  <c r="G472" i="49"/>
  <c r="G471" i="49"/>
  <c r="G470" i="49"/>
  <c r="G469" i="49"/>
  <c r="G468" i="49"/>
  <c r="G467" i="49"/>
  <c r="G466" i="49"/>
  <c r="G465" i="49"/>
  <c r="G464" i="49"/>
  <c r="G463" i="49"/>
  <c r="G462" i="49"/>
  <c r="G461" i="49"/>
  <c r="G460" i="49"/>
  <c r="G459" i="49"/>
  <c r="G458" i="49"/>
  <c r="G457" i="49"/>
  <c r="G456" i="49"/>
  <c r="G455" i="49"/>
  <c r="G454" i="49"/>
  <c r="G453" i="49"/>
  <c r="G452" i="49"/>
  <c r="G451" i="49"/>
  <c r="G450" i="49"/>
  <c r="G449" i="49"/>
  <c r="G448" i="49"/>
  <c r="G447" i="49"/>
  <c r="G446" i="49"/>
  <c r="G445" i="49"/>
  <c r="G444" i="49"/>
  <c r="G443" i="49"/>
  <c r="G442" i="49"/>
  <c r="G441" i="49"/>
  <c r="G440" i="49"/>
  <c r="G439" i="49"/>
  <c r="G438" i="49"/>
  <c r="G437" i="49"/>
  <c r="G436" i="49"/>
  <c r="G435" i="49"/>
  <c r="G434" i="49"/>
  <c r="G433" i="49"/>
  <c r="G432" i="49"/>
  <c r="G431" i="49"/>
  <c r="G430" i="49"/>
  <c r="G429" i="49"/>
  <c r="G428" i="49"/>
  <c r="G427" i="49"/>
  <c r="G426" i="49"/>
  <c r="G425" i="49"/>
  <c r="G424" i="49"/>
  <c r="G423" i="49"/>
  <c r="G422" i="49"/>
  <c r="G421" i="49"/>
  <c r="G420" i="49"/>
  <c r="G419" i="49"/>
  <c r="G418" i="49"/>
  <c r="G417" i="49"/>
  <c r="G416" i="49"/>
  <c r="G415" i="49"/>
  <c r="G414" i="49"/>
  <c r="G413" i="49"/>
  <c r="G412" i="49"/>
  <c r="G411" i="49"/>
  <c r="G410" i="49"/>
  <c r="G409" i="49"/>
  <c r="G408" i="49"/>
  <c r="G407" i="49"/>
  <c r="G406" i="49"/>
  <c r="G405" i="49"/>
  <c r="G404" i="49"/>
  <c r="G403" i="49"/>
  <c r="G402" i="49"/>
  <c r="G401" i="49"/>
  <c r="G400" i="49"/>
  <c r="G399" i="49"/>
  <c r="G398" i="49"/>
  <c r="G397" i="49"/>
  <c r="G396" i="49"/>
  <c r="G395" i="49"/>
  <c r="G394" i="49"/>
  <c r="G393" i="49"/>
  <c r="G392" i="49"/>
  <c r="G391" i="49"/>
  <c r="G390" i="49"/>
  <c r="G389" i="49"/>
  <c r="G388" i="49"/>
  <c r="G387" i="49"/>
  <c r="G386" i="49"/>
  <c r="G385" i="49"/>
  <c r="G384" i="49"/>
  <c r="G383" i="49"/>
  <c r="G382" i="49"/>
  <c r="G381" i="49"/>
  <c r="G380" i="49"/>
  <c r="G379" i="49"/>
  <c r="G378" i="49"/>
  <c r="G377" i="49"/>
  <c r="G376" i="49"/>
  <c r="G375" i="49"/>
  <c r="G374" i="49"/>
  <c r="G373" i="49"/>
  <c r="G372" i="49"/>
  <c r="G371" i="49"/>
  <c r="G370" i="49"/>
  <c r="G369" i="49"/>
  <c r="G368" i="49"/>
  <c r="G367" i="49"/>
  <c r="G366" i="49"/>
  <c r="G365" i="49"/>
  <c r="G364" i="49"/>
  <c r="G363" i="49"/>
  <c r="G362" i="49"/>
  <c r="G361" i="49"/>
  <c r="G360" i="49"/>
  <c r="G359" i="49"/>
  <c r="G358" i="49"/>
  <c r="G357" i="49"/>
  <c r="G356" i="49"/>
  <c r="G355" i="49"/>
  <c r="G354" i="49"/>
  <c r="G353" i="49"/>
  <c r="G352" i="49"/>
  <c r="G351" i="49"/>
  <c r="G350" i="49"/>
  <c r="G349" i="49"/>
  <c r="G348" i="49"/>
  <c r="G347" i="49"/>
  <c r="G346" i="49"/>
  <c r="G345" i="49"/>
  <c r="G344" i="49"/>
  <c r="G343" i="49"/>
  <c r="G342" i="49"/>
  <c r="G341" i="49"/>
  <c r="G340" i="49"/>
  <c r="G339" i="49"/>
  <c r="G338" i="49"/>
  <c r="G337" i="49"/>
  <c r="G336" i="49"/>
  <c r="G335" i="49"/>
  <c r="G334" i="49"/>
  <c r="G333" i="49"/>
  <c r="G332" i="49"/>
  <c r="G331" i="49"/>
  <c r="G330" i="49"/>
  <c r="G329" i="49"/>
  <c r="G328" i="49"/>
  <c r="G327" i="49"/>
  <c r="G326" i="49"/>
  <c r="G325" i="49"/>
  <c r="G324" i="49"/>
  <c r="G323" i="49"/>
  <c r="G322" i="49"/>
  <c r="G321" i="49"/>
  <c r="G320" i="49"/>
  <c r="G319" i="49"/>
  <c r="G318" i="49"/>
  <c r="G317" i="49"/>
  <c r="G316" i="49"/>
  <c r="G315" i="49"/>
  <c r="G314" i="49"/>
  <c r="G313" i="49"/>
  <c r="G312" i="49"/>
  <c r="G311" i="49"/>
  <c r="G310" i="49"/>
  <c r="G309" i="49"/>
  <c r="G308" i="49"/>
  <c r="G307" i="49"/>
  <c r="G306" i="49"/>
  <c r="G305" i="49"/>
  <c r="G304" i="49"/>
  <c r="G303" i="49"/>
  <c r="G302" i="49"/>
  <c r="G301" i="49"/>
  <c r="G300" i="49"/>
  <c r="G299" i="49"/>
  <c r="G298" i="49"/>
  <c r="G297" i="49"/>
  <c r="G296" i="49"/>
  <c r="G295" i="49"/>
  <c r="G294" i="49"/>
  <c r="G293" i="49"/>
  <c r="G292" i="49"/>
  <c r="G291" i="49"/>
  <c r="G290" i="49"/>
  <c r="G289" i="49"/>
  <c r="G288" i="49"/>
  <c r="G287" i="49"/>
  <c r="G286" i="49"/>
  <c r="G285" i="49"/>
  <c r="G284" i="49"/>
  <c r="G283" i="49"/>
  <c r="G282" i="49"/>
  <c r="G281" i="49"/>
  <c r="G280" i="49"/>
  <c r="G279" i="49"/>
  <c r="G278" i="49"/>
  <c r="G277" i="49"/>
  <c r="G276" i="49"/>
  <c r="G275" i="49"/>
  <c r="G274" i="49"/>
  <c r="G273" i="49"/>
  <c r="G272" i="49"/>
  <c r="G271" i="49"/>
  <c r="G270" i="49"/>
  <c r="G269" i="49"/>
  <c r="G268" i="49"/>
  <c r="G267" i="49"/>
  <c r="G266" i="49"/>
  <c r="G265" i="49"/>
  <c r="G264" i="49"/>
  <c r="G263" i="49"/>
  <c r="G262" i="49"/>
  <c r="G261" i="49"/>
  <c r="G260" i="49"/>
  <c r="G259" i="49"/>
  <c r="G258" i="49"/>
  <c r="G257" i="49"/>
  <c r="G256" i="49"/>
  <c r="G255" i="49"/>
  <c r="G254" i="49"/>
  <c r="G253" i="49"/>
  <c r="G252" i="49"/>
  <c r="G251" i="49"/>
  <c r="G250" i="49"/>
  <c r="G249" i="49"/>
  <c r="G248" i="49"/>
  <c r="G247" i="49"/>
  <c r="G246" i="49"/>
  <c r="G245" i="49"/>
  <c r="G244" i="49"/>
  <c r="G243" i="49"/>
  <c r="G242" i="49"/>
  <c r="G241" i="49"/>
  <c r="G240" i="49"/>
  <c r="G239" i="49"/>
  <c r="G238" i="49"/>
  <c r="G237" i="49"/>
  <c r="G236" i="49"/>
  <c r="G235" i="49"/>
  <c r="G234" i="49"/>
  <c r="G233" i="49"/>
  <c r="G232" i="49"/>
  <c r="G231" i="49"/>
  <c r="G230" i="49"/>
  <c r="G229" i="49"/>
  <c r="G228" i="49"/>
  <c r="G227" i="49"/>
  <c r="G226" i="49"/>
  <c r="G225" i="49"/>
  <c r="G224" i="49"/>
  <c r="G223" i="49"/>
  <c r="G222" i="49"/>
  <c r="G221" i="49"/>
  <c r="G220" i="49"/>
  <c r="G219" i="49"/>
  <c r="G218" i="49"/>
  <c r="G217" i="49"/>
  <c r="G216" i="49"/>
  <c r="G215" i="49"/>
  <c r="G214" i="49"/>
  <c r="G213" i="49"/>
  <c r="G212" i="49"/>
  <c r="G211" i="49"/>
  <c r="G210" i="49"/>
  <c r="G209" i="49"/>
  <c r="G208" i="49"/>
  <c r="G207" i="49"/>
  <c r="G206" i="49"/>
  <c r="G205" i="49"/>
  <c r="G204" i="49"/>
  <c r="G203" i="49"/>
  <c r="G202" i="49"/>
  <c r="G201" i="49"/>
  <c r="G200" i="49"/>
  <c r="G199" i="49"/>
  <c r="G198" i="49"/>
  <c r="G197" i="49"/>
  <c r="G196" i="49"/>
  <c r="G195" i="49"/>
  <c r="G194" i="49"/>
  <c r="G193" i="49"/>
  <c r="G192" i="49"/>
  <c r="G191" i="49"/>
  <c r="G190" i="49"/>
  <c r="G189" i="49"/>
  <c r="G188" i="49"/>
  <c r="G187" i="49"/>
  <c r="G186" i="49"/>
  <c r="G185" i="49"/>
  <c r="G184" i="49"/>
  <c r="G183" i="49"/>
  <c r="G182" i="49"/>
  <c r="G181" i="49"/>
  <c r="G180" i="49"/>
  <c r="G179" i="49"/>
  <c r="G178" i="49"/>
  <c r="G177" i="49"/>
  <c r="G176" i="49"/>
  <c r="G175" i="49"/>
  <c r="G174" i="49"/>
  <c r="G173" i="49"/>
  <c r="G172" i="49"/>
  <c r="G171" i="49"/>
  <c r="G170" i="49"/>
  <c r="G169" i="49"/>
  <c r="G168" i="49"/>
  <c r="G167" i="49"/>
  <c r="G166" i="49"/>
  <c r="G165" i="49"/>
  <c r="G164" i="49"/>
  <c r="G163" i="49"/>
  <c r="G162" i="49"/>
  <c r="G161" i="49"/>
  <c r="G160" i="49"/>
  <c r="G159" i="49"/>
  <c r="G158" i="49"/>
  <c r="G157" i="49"/>
  <c r="G156" i="49"/>
  <c r="G155" i="49"/>
  <c r="G154" i="49"/>
  <c r="G153" i="49"/>
  <c r="G152" i="49"/>
  <c r="G151" i="49"/>
  <c r="G150" i="49"/>
  <c r="G149" i="49"/>
  <c r="G148" i="49"/>
  <c r="G147" i="49"/>
  <c r="G146" i="49"/>
  <c r="G145" i="49"/>
  <c r="G144" i="49"/>
  <c r="G143" i="49"/>
  <c r="G142" i="49"/>
  <c r="G141" i="49"/>
  <c r="G140" i="49"/>
  <c r="G139" i="49"/>
  <c r="G138" i="49"/>
  <c r="G137" i="49"/>
  <c r="G136" i="49"/>
  <c r="G135" i="49"/>
  <c r="G134" i="49"/>
  <c r="G133" i="49"/>
  <c r="G132" i="49"/>
  <c r="G131" i="49"/>
  <c r="G130" i="49"/>
  <c r="G129" i="49"/>
  <c r="G128" i="49"/>
  <c r="G127" i="49"/>
  <c r="G126" i="49"/>
  <c r="G125" i="49"/>
  <c r="G124" i="49"/>
  <c r="G123" i="49"/>
  <c r="G122" i="49"/>
  <c r="G121" i="49"/>
  <c r="G120" i="49"/>
  <c r="G119" i="49"/>
  <c r="G118" i="49"/>
  <c r="G117" i="49"/>
  <c r="G116" i="49"/>
  <c r="G115" i="49"/>
  <c r="G114" i="49"/>
  <c r="G113" i="49"/>
  <c r="G112" i="49"/>
  <c r="G111" i="49"/>
  <c r="G110" i="49"/>
  <c r="G109" i="49"/>
  <c r="G108" i="49"/>
  <c r="G107" i="49"/>
  <c r="G106" i="49"/>
  <c r="G105" i="49"/>
  <c r="G104" i="49"/>
  <c r="G103" i="49"/>
  <c r="G102" i="49"/>
  <c r="G101" i="49"/>
  <c r="G100" i="49"/>
  <c r="G99" i="49"/>
  <c r="G98" i="49"/>
  <c r="G97" i="49"/>
  <c r="G96" i="49"/>
  <c r="G95" i="49"/>
  <c r="G94" i="49"/>
  <c r="G93" i="49"/>
  <c r="G92" i="49"/>
  <c r="G91" i="49"/>
  <c r="G90" i="49"/>
  <c r="G89" i="49"/>
  <c r="G88" i="49"/>
  <c r="G87" i="49"/>
  <c r="G86" i="49"/>
  <c r="G85" i="49"/>
  <c r="G84" i="49"/>
  <c r="G83" i="49"/>
  <c r="G82" i="49"/>
  <c r="G81" i="49"/>
  <c r="G80" i="49"/>
  <c r="G79" i="49"/>
  <c r="G78" i="49"/>
  <c r="G77" i="49"/>
  <c r="G76" i="49"/>
  <c r="G75" i="49"/>
  <c r="G74" i="49"/>
  <c r="G73" i="49"/>
  <c r="G72" i="49"/>
  <c r="G71" i="49"/>
  <c r="G70" i="49"/>
  <c r="G69" i="49"/>
  <c r="G68" i="49"/>
  <c r="G67" i="49"/>
  <c r="G66" i="49"/>
  <c r="G65" i="49"/>
  <c r="G64" i="49"/>
  <c r="G63" i="49"/>
  <c r="G62" i="49"/>
  <c r="G61" i="49"/>
  <c r="G60" i="49"/>
  <c r="G59" i="49"/>
  <c r="G58" i="49"/>
  <c r="G57" i="49"/>
  <c r="G56" i="49"/>
  <c r="G55" i="49"/>
  <c r="G54" i="49"/>
  <c r="G53" i="49"/>
  <c r="G52" i="49"/>
  <c r="G51" i="49"/>
  <c r="G50" i="49"/>
  <c r="G49" i="49"/>
  <c r="G48" i="49"/>
  <c r="G47" i="49"/>
  <c r="G46" i="49"/>
  <c r="G45" i="49"/>
  <c r="G44" i="49"/>
  <c r="G43" i="49"/>
  <c r="G42" i="49"/>
  <c r="G41" i="49"/>
  <c r="G40" i="49"/>
  <c r="G39" i="49"/>
  <c r="G38" i="49"/>
  <c r="G37" i="49"/>
  <c r="G36" i="49"/>
  <c r="G35" i="49"/>
  <c r="G34" i="49"/>
  <c r="G33" i="49"/>
  <c r="G32" i="49"/>
  <c r="G31" i="49"/>
  <c r="G30" i="49"/>
  <c r="G29" i="49"/>
  <c r="G28" i="49"/>
  <c r="G27" i="49"/>
  <c r="G26" i="49"/>
  <c r="G25" i="49"/>
  <c r="G24" i="49"/>
  <c r="G23" i="49"/>
  <c r="G22" i="49"/>
  <c r="G21" i="49"/>
  <c r="G20" i="49"/>
  <c r="G19" i="49"/>
  <c r="G18" i="49"/>
  <c r="G17" i="49"/>
  <c r="G16" i="49"/>
  <c r="G15" i="49"/>
  <c r="G14" i="49"/>
  <c r="G13" i="49"/>
  <c r="G12" i="49"/>
  <c r="G636" i="49" l="1"/>
  <c r="H12" i="49"/>
  <c r="I12" i="49" s="1"/>
  <c r="H13" i="49" l="1"/>
  <c r="I13" i="49" l="1"/>
  <c r="H14" i="49"/>
  <c r="I14" i="49" l="1"/>
  <c r="H15" i="49"/>
  <c r="I15" i="49" l="1"/>
  <c r="H16" i="49"/>
  <c r="I16" i="49" l="1"/>
  <c r="H17" i="49"/>
  <c r="I17" i="49" l="1"/>
  <c r="H18" i="49"/>
  <c r="I18" i="49" l="1"/>
  <c r="H19" i="49"/>
  <c r="I19" i="49" l="1"/>
  <c r="H20" i="49"/>
  <c r="I20" i="49" l="1"/>
  <c r="H21" i="49"/>
  <c r="I21" i="49" l="1"/>
  <c r="H22" i="49"/>
  <c r="I22" i="49" l="1"/>
  <c r="H23" i="49"/>
  <c r="I23" i="49" l="1"/>
  <c r="H24" i="49"/>
  <c r="I24" i="49" l="1"/>
  <c r="H25" i="49"/>
  <c r="I25" i="49" l="1"/>
  <c r="H26" i="49"/>
  <c r="I26" i="49" l="1"/>
  <c r="H27" i="49"/>
  <c r="I27" i="49" l="1"/>
  <c r="H28" i="49"/>
  <c r="I28" i="49" l="1"/>
  <c r="H29" i="49"/>
  <c r="I29" i="49" l="1"/>
  <c r="H30" i="49"/>
  <c r="I30" i="49" l="1"/>
  <c r="H31" i="49"/>
  <c r="I31" i="49" l="1"/>
  <c r="H32" i="49"/>
  <c r="I32" i="49" l="1"/>
  <c r="H33" i="49"/>
  <c r="I33" i="49" l="1"/>
  <c r="H34" i="49"/>
  <c r="I34" i="49" l="1"/>
  <c r="H35" i="49"/>
  <c r="I35" i="49" l="1"/>
  <c r="H36" i="49"/>
  <c r="I36" i="49" l="1"/>
  <c r="H37" i="49"/>
  <c r="H38" i="49" l="1"/>
  <c r="I37" i="49"/>
  <c r="I38" i="49" l="1"/>
  <c r="H39" i="49"/>
  <c r="I39" i="49" l="1"/>
  <c r="H40" i="49"/>
  <c r="H41" i="49" l="1"/>
  <c r="I40" i="49"/>
  <c r="I41" i="49" l="1"/>
  <c r="H42" i="49"/>
  <c r="I42" i="49" l="1"/>
  <c r="H43" i="49"/>
  <c r="I43" i="49" l="1"/>
  <c r="H44" i="49"/>
  <c r="I44" i="49" l="1"/>
  <c r="H45" i="49"/>
  <c r="I45" i="49" l="1"/>
  <c r="H46" i="49"/>
  <c r="I46" i="49" l="1"/>
  <c r="H47" i="49"/>
  <c r="I47" i="49" l="1"/>
  <c r="H48" i="49"/>
  <c r="I48" i="49" l="1"/>
  <c r="H49" i="49"/>
  <c r="I49" i="49" l="1"/>
  <c r="H50" i="49"/>
  <c r="I50" i="49" l="1"/>
  <c r="H51" i="49"/>
  <c r="I51" i="49" l="1"/>
  <c r="H52" i="49"/>
  <c r="I52" i="49" l="1"/>
  <c r="H53" i="49"/>
  <c r="I53" i="49" l="1"/>
  <c r="H54" i="49"/>
  <c r="I54" i="49" l="1"/>
  <c r="H55" i="49"/>
  <c r="I55" i="49" l="1"/>
  <c r="H56" i="49"/>
  <c r="I56" i="49" l="1"/>
  <c r="H57" i="49"/>
  <c r="I57" i="49" l="1"/>
  <c r="H58" i="49"/>
  <c r="I58" i="49" l="1"/>
  <c r="H59" i="49"/>
  <c r="I59" i="49" l="1"/>
  <c r="H60" i="49"/>
  <c r="H61" i="49" l="1"/>
  <c r="I60" i="49"/>
  <c r="I61" i="49" l="1"/>
  <c r="H62" i="49"/>
  <c r="I62" i="49" l="1"/>
  <c r="H63" i="49"/>
  <c r="I63" i="49" l="1"/>
  <c r="H64" i="49"/>
  <c r="I64" i="49" l="1"/>
  <c r="H65" i="49"/>
  <c r="I65" i="49" l="1"/>
  <c r="H66" i="49"/>
  <c r="I66" i="49" l="1"/>
  <c r="H67" i="49"/>
  <c r="I67" i="49" l="1"/>
  <c r="H68" i="49"/>
  <c r="I68" i="49" l="1"/>
  <c r="H69" i="49"/>
  <c r="I69" i="49" l="1"/>
  <c r="H70" i="49"/>
  <c r="I70" i="49" l="1"/>
  <c r="H71" i="49"/>
  <c r="I71" i="49" l="1"/>
  <c r="H72" i="49"/>
  <c r="I72" i="49" l="1"/>
  <c r="H73" i="49"/>
  <c r="I73" i="49" l="1"/>
  <c r="H74" i="49"/>
  <c r="I74" i="49" l="1"/>
  <c r="H75" i="49"/>
  <c r="I75" i="49" l="1"/>
  <c r="H76" i="49"/>
  <c r="I76" i="49" l="1"/>
  <c r="H77" i="49"/>
  <c r="I77" i="49" l="1"/>
  <c r="H78" i="49"/>
  <c r="I78" i="49" l="1"/>
  <c r="H79" i="49"/>
  <c r="I79" i="49" l="1"/>
  <c r="H80" i="49"/>
  <c r="I80" i="49" l="1"/>
  <c r="H81" i="49"/>
  <c r="I81" i="49" l="1"/>
  <c r="H82" i="49"/>
  <c r="I82" i="49" l="1"/>
  <c r="H83" i="49"/>
  <c r="I83" i="49" l="1"/>
  <c r="H84" i="49"/>
  <c r="I84" i="49" l="1"/>
  <c r="H85" i="49"/>
  <c r="I85" i="49" l="1"/>
  <c r="H86" i="49"/>
  <c r="I86" i="49" l="1"/>
  <c r="H87" i="49"/>
  <c r="I87" i="49" l="1"/>
  <c r="H88" i="49"/>
  <c r="I88" i="49" l="1"/>
  <c r="H89" i="49"/>
  <c r="I89" i="49" l="1"/>
  <c r="H90" i="49"/>
  <c r="I90" i="49" l="1"/>
  <c r="H91" i="49"/>
  <c r="I91" i="49" l="1"/>
  <c r="H92" i="49"/>
  <c r="I92" i="49" l="1"/>
  <c r="H93" i="49"/>
  <c r="I93" i="49" l="1"/>
  <c r="H94" i="49"/>
  <c r="I94" i="49" l="1"/>
  <c r="H95" i="49"/>
  <c r="I95" i="49" l="1"/>
  <c r="H96" i="49"/>
  <c r="I96" i="49" l="1"/>
  <c r="H97" i="49"/>
  <c r="I97" i="49" l="1"/>
  <c r="H98" i="49"/>
  <c r="I98" i="49" l="1"/>
  <c r="H99" i="49"/>
  <c r="I99" i="49" l="1"/>
  <c r="H100" i="49"/>
  <c r="I100" i="49" l="1"/>
  <c r="H101" i="49"/>
  <c r="I101" i="49" l="1"/>
  <c r="H102" i="49"/>
  <c r="H103" i="49" l="1"/>
  <c r="I102" i="49"/>
  <c r="I103" i="49" l="1"/>
  <c r="H104" i="49"/>
  <c r="I104" i="49" l="1"/>
  <c r="H105" i="49"/>
  <c r="I105" i="49" l="1"/>
  <c r="H106" i="49"/>
  <c r="I106" i="49" l="1"/>
  <c r="H107" i="49"/>
  <c r="I107" i="49" l="1"/>
  <c r="H108" i="49"/>
  <c r="I108" i="49" l="1"/>
  <c r="H109" i="49"/>
  <c r="H110" i="49" l="1"/>
  <c r="I109" i="49"/>
  <c r="I110" i="49" l="1"/>
  <c r="H111" i="49"/>
  <c r="I111" i="49" l="1"/>
  <c r="H112" i="49"/>
  <c r="H113" i="49" l="1"/>
  <c r="I112" i="49"/>
  <c r="I113" i="49" l="1"/>
  <c r="H114" i="49"/>
  <c r="I114" i="49" l="1"/>
  <c r="H115" i="49"/>
  <c r="I115" i="49" l="1"/>
  <c r="H116" i="49"/>
  <c r="I116" i="49" l="1"/>
  <c r="H117" i="49"/>
  <c r="I117" i="49" l="1"/>
  <c r="H118" i="49"/>
  <c r="I118" i="49" l="1"/>
  <c r="H119" i="49"/>
  <c r="I119" i="49" l="1"/>
  <c r="H120" i="49"/>
  <c r="I120" i="49" l="1"/>
  <c r="H121" i="49"/>
  <c r="I121" i="49" l="1"/>
  <c r="H122" i="49"/>
  <c r="I122" i="49" l="1"/>
  <c r="H123" i="49"/>
  <c r="I123" i="49" l="1"/>
  <c r="H124" i="49"/>
  <c r="I124" i="49" l="1"/>
  <c r="H125" i="49"/>
  <c r="I125" i="49" l="1"/>
  <c r="H126" i="49"/>
  <c r="I126" i="49" l="1"/>
  <c r="H127" i="49"/>
  <c r="I127" i="49" l="1"/>
  <c r="H128" i="49"/>
  <c r="I128" i="49" l="1"/>
  <c r="H129" i="49"/>
  <c r="I129" i="49" l="1"/>
  <c r="H130" i="49"/>
  <c r="I130" i="49" l="1"/>
  <c r="H131" i="49"/>
  <c r="I131" i="49" l="1"/>
  <c r="H132" i="49"/>
  <c r="H133" i="49" l="1"/>
  <c r="I132" i="49"/>
  <c r="I133" i="49" l="1"/>
  <c r="H134" i="49"/>
  <c r="I134" i="49" l="1"/>
  <c r="H135" i="49"/>
  <c r="I135" i="49" l="1"/>
  <c r="H136" i="49"/>
  <c r="I136" i="49" l="1"/>
  <c r="H137" i="49"/>
  <c r="I137" i="49" l="1"/>
  <c r="H138" i="49"/>
  <c r="I138" i="49" l="1"/>
  <c r="H139" i="49"/>
  <c r="I139" i="49" l="1"/>
  <c r="H140" i="49"/>
  <c r="I140" i="49" l="1"/>
  <c r="H141" i="49"/>
  <c r="I141" i="49" l="1"/>
  <c r="H142" i="49"/>
  <c r="I142" i="49" l="1"/>
  <c r="H143" i="49"/>
  <c r="I143" i="49" l="1"/>
  <c r="H144" i="49"/>
  <c r="I144" i="49" l="1"/>
  <c r="H145" i="49"/>
  <c r="I145" i="49" l="1"/>
  <c r="H146" i="49"/>
  <c r="I146" i="49" l="1"/>
  <c r="H147" i="49"/>
  <c r="I147" i="49" l="1"/>
  <c r="H148" i="49"/>
  <c r="I148" i="49" l="1"/>
  <c r="H149" i="49"/>
  <c r="I149" i="49" l="1"/>
  <c r="H150" i="49"/>
  <c r="I150" i="49" l="1"/>
  <c r="H151" i="49"/>
  <c r="I151" i="49" l="1"/>
  <c r="H152" i="49"/>
  <c r="I152" i="49" l="1"/>
  <c r="H153" i="49"/>
  <c r="I153" i="49" l="1"/>
  <c r="H154" i="49"/>
  <c r="I154" i="49" l="1"/>
  <c r="H155" i="49"/>
  <c r="I155" i="49" l="1"/>
  <c r="H156" i="49"/>
  <c r="I156" i="49" l="1"/>
  <c r="H157" i="49"/>
  <c r="I157" i="49" l="1"/>
  <c r="H158" i="49"/>
  <c r="I158" i="49" l="1"/>
  <c r="H159" i="49"/>
  <c r="I159" i="49" l="1"/>
  <c r="H160" i="49"/>
  <c r="I160" i="49" l="1"/>
  <c r="H161" i="49"/>
  <c r="I161" i="49" l="1"/>
  <c r="H162" i="49"/>
  <c r="I162" i="49" l="1"/>
  <c r="H163" i="49"/>
  <c r="I163" i="49" l="1"/>
  <c r="H164" i="49"/>
  <c r="I164" i="49" l="1"/>
  <c r="H165" i="49"/>
  <c r="I165" i="49" l="1"/>
  <c r="H166" i="49"/>
  <c r="I166" i="49" l="1"/>
  <c r="H167" i="49"/>
  <c r="I167" i="49" l="1"/>
  <c r="H168" i="49"/>
  <c r="I168" i="49" l="1"/>
  <c r="H169" i="49"/>
  <c r="I169" i="49" l="1"/>
  <c r="H170" i="49"/>
  <c r="I170" i="49" l="1"/>
  <c r="H171" i="49"/>
  <c r="I171" i="49" l="1"/>
  <c r="H172" i="49"/>
  <c r="I172" i="49" l="1"/>
  <c r="H173" i="49"/>
  <c r="I173" i="49" l="1"/>
  <c r="H174" i="49"/>
  <c r="I174" i="49" l="1"/>
  <c r="H175" i="49"/>
  <c r="I175" i="49" l="1"/>
  <c r="H176" i="49"/>
  <c r="I176" i="49" l="1"/>
  <c r="H177" i="49"/>
  <c r="I177" i="49" l="1"/>
  <c r="H178" i="49"/>
  <c r="I178" i="49" l="1"/>
  <c r="H179" i="49"/>
  <c r="I179" i="49" l="1"/>
  <c r="H180" i="49"/>
  <c r="I180" i="49" l="1"/>
  <c r="H181" i="49"/>
  <c r="I181" i="49" l="1"/>
  <c r="H182" i="49"/>
  <c r="I182" i="49" l="1"/>
  <c r="H183" i="49"/>
  <c r="I183" i="49" l="1"/>
  <c r="H184" i="49"/>
  <c r="I184" i="49" l="1"/>
  <c r="H185" i="49"/>
  <c r="I185" i="49" l="1"/>
  <c r="H186" i="49"/>
  <c r="I186" i="49" l="1"/>
  <c r="H187" i="49"/>
  <c r="I187" i="49" l="1"/>
  <c r="H188" i="49"/>
  <c r="I188" i="49" l="1"/>
  <c r="H189" i="49"/>
  <c r="I189" i="49" l="1"/>
  <c r="H190" i="49"/>
  <c r="I190" i="49" l="1"/>
  <c r="H191" i="49"/>
  <c r="I191" i="49" l="1"/>
  <c r="H192" i="49"/>
  <c r="I192" i="49" l="1"/>
  <c r="H193" i="49"/>
  <c r="H194" i="49" l="1"/>
  <c r="I193" i="49"/>
  <c r="I194" i="49" l="1"/>
  <c r="H195" i="49"/>
  <c r="I195" i="49" l="1"/>
  <c r="H196" i="49"/>
  <c r="I196" i="49" l="1"/>
  <c r="H197" i="49"/>
  <c r="I197" i="49" l="1"/>
  <c r="H198" i="49"/>
  <c r="I198" i="49" l="1"/>
  <c r="H199" i="49"/>
  <c r="I199" i="49" l="1"/>
  <c r="H200" i="49"/>
  <c r="I200" i="49" l="1"/>
  <c r="H201" i="49"/>
  <c r="I201" i="49" l="1"/>
  <c r="H202" i="49"/>
  <c r="I202" i="49" l="1"/>
  <c r="H203" i="49"/>
  <c r="I203" i="49" l="1"/>
  <c r="H204" i="49"/>
  <c r="I204" i="49" l="1"/>
  <c r="H205" i="49"/>
  <c r="I205" i="49" l="1"/>
  <c r="H206" i="49"/>
  <c r="I206" i="49" l="1"/>
  <c r="H207" i="49"/>
  <c r="I207" i="49" l="1"/>
  <c r="H208" i="49"/>
  <c r="I208" i="49" l="1"/>
  <c r="H209" i="49"/>
  <c r="I209" i="49" l="1"/>
  <c r="H210" i="49"/>
  <c r="I210" i="49" l="1"/>
  <c r="H211" i="49"/>
  <c r="I211" i="49" l="1"/>
  <c r="H212" i="49"/>
  <c r="I212" i="49" l="1"/>
  <c r="H213" i="49"/>
  <c r="I213" i="49" l="1"/>
  <c r="H214" i="49"/>
  <c r="I214" i="49" l="1"/>
  <c r="H215" i="49"/>
  <c r="I215" i="49" l="1"/>
  <c r="H216" i="49"/>
  <c r="I216" i="49" l="1"/>
  <c r="H217" i="49"/>
  <c r="I217" i="49" l="1"/>
  <c r="H218" i="49"/>
  <c r="I218" i="49" l="1"/>
  <c r="H219" i="49"/>
  <c r="I219" i="49" l="1"/>
  <c r="H220" i="49"/>
  <c r="I220" i="49" l="1"/>
  <c r="H221" i="49"/>
  <c r="H222" i="49" l="1"/>
  <c r="I221" i="49"/>
  <c r="I222" i="49" l="1"/>
  <c r="H223" i="49"/>
  <c r="I223" i="49" l="1"/>
  <c r="H224" i="49"/>
  <c r="I224" i="49" l="1"/>
  <c r="H225" i="49"/>
  <c r="I225" i="49" l="1"/>
  <c r="H226" i="49"/>
  <c r="I226" i="49" l="1"/>
  <c r="H227" i="49"/>
  <c r="I227" i="49" l="1"/>
  <c r="H228" i="49"/>
  <c r="I228" i="49" l="1"/>
  <c r="H229" i="49"/>
  <c r="I229" i="49" l="1"/>
  <c r="H230" i="49"/>
  <c r="I230" i="49" l="1"/>
  <c r="H231" i="49"/>
  <c r="I231" i="49" l="1"/>
  <c r="H232" i="49"/>
  <c r="I232" i="49" l="1"/>
  <c r="H233" i="49"/>
  <c r="I233" i="49" l="1"/>
  <c r="H234" i="49"/>
  <c r="I234" i="49" l="1"/>
  <c r="H235" i="49"/>
  <c r="I235" i="49" l="1"/>
  <c r="H236" i="49"/>
  <c r="I236" i="49" l="1"/>
  <c r="H237" i="49"/>
  <c r="I237" i="49" l="1"/>
  <c r="H238" i="49"/>
  <c r="I238" i="49" l="1"/>
  <c r="H239" i="49"/>
  <c r="I239" i="49" l="1"/>
  <c r="H240" i="49"/>
  <c r="I240" i="49" l="1"/>
  <c r="H241" i="49"/>
  <c r="I241" i="49" l="1"/>
  <c r="H242" i="49"/>
  <c r="I242" i="49" l="1"/>
  <c r="H243" i="49"/>
  <c r="I243" i="49" l="1"/>
  <c r="H244" i="49"/>
  <c r="I244" i="49" l="1"/>
  <c r="H245" i="49"/>
  <c r="H246" i="49" l="1"/>
  <c r="I245" i="49"/>
  <c r="I246" i="49" l="1"/>
  <c r="H247" i="49"/>
  <c r="I247" i="49" l="1"/>
  <c r="H248" i="49"/>
  <c r="I248" i="49" l="1"/>
  <c r="H249" i="49"/>
  <c r="I249" i="49" l="1"/>
  <c r="H250" i="49"/>
  <c r="I250" i="49" l="1"/>
  <c r="H251" i="49"/>
  <c r="I251" i="49" l="1"/>
  <c r="H252" i="49"/>
  <c r="I252" i="49" l="1"/>
  <c r="H253" i="49"/>
  <c r="I253" i="49" l="1"/>
  <c r="H254" i="49"/>
  <c r="I254" i="49" l="1"/>
  <c r="H255" i="49"/>
  <c r="I255" i="49" l="1"/>
  <c r="H256" i="49"/>
  <c r="I256" i="49" l="1"/>
  <c r="H257" i="49"/>
  <c r="I257" i="49" l="1"/>
  <c r="H258" i="49"/>
  <c r="I258" i="49" l="1"/>
  <c r="H259" i="49"/>
  <c r="I259" i="49" l="1"/>
  <c r="H260" i="49"/>
  <c r="I260" i="49" l="1"/>
  <c r="H261" i="49"/>
  <c r="I261" i="49" l="1"/>
  <c r="H262" i="49"/>
  <c r="I262" i="49" l="1"/>
  <c r="H263" i="49"/>
  <c r="I263" i="49" l="1"/>
  <c r="H264" i="49"/>
  <c r="I264" i="49" l="1"/>
  <c r="H265" i="49"/>
  <c r="I265" i="49" l="1"/>
  <c r="H266" i="49"/>
  <c r="I266" i="49" l="1"/>
  <c r="H267" i="49"/>
  <c r="I267" i="49" l="1"/>
  <c r="H268" i="49"/>
  <c r="I268" i="49" l="1"/>
  <c r="H269" i="49"/>
  <c r="H270" i="49" l="1"/>
  <c r="I269" i="49"/>
  <c r="I270" i="49" l="1"/>
  <c r="H271" i="49"/>
  <c r="I271" i="49" l="1"/>
  <c r="H272" i="49"/>
  <c r="I272" i="49" l="1"/>
  <c r="H273" i="49"/>
  <c r="I273" i="49" l="1"/>
  <c r="H274" i="49"/>
  <c r="I274" i="49" l="1"/>
  <c r="H275" i="49"/>
  <c r="I275" i="49" l="1"/>
  <c r="H276" i="49"/>
  <c r="I276" i="49" l="1"/>
  <c r="H277" i="49"/>
  <c r="I277" i="49" l="1"/>
  <c r="H278" i="49"/>
  <c r="I278" i="49" l="1"/>
  <c r="H279" i="49"/>
  <c r="I279" i="49" l="1"/>
  <c r="H280" i="49"/>
  <c r="I280" i="49" l="1"/>
  <c r="H281" i="49"/>
  <c r="I281" i="49" l="1"/>
  <c r="H282" i="49"/>
  <c r="I282" i="49" l="1"/>
  <c r="H283" i="49"/>
  <c r="I283" i="49" l="1"/>
  <c r="H284" i="49"/>
  <c r="I284" i="49" l="1"/>
  <c r="H285" i="49"/>
  <c r="I285" i="49" l="1"/>
  <c r="H286" i="49"/>
  <c r="I286" i="49" l="1"/>
  <c r="H287" i="49"/>
  <c r="I287" i="49" l="1"/>
  <c r="H288" i="49"/>
  <c r="I288" i="49" l="1"/>
  <c r="H289" i="49"/>
  <c r="I289" i="49" l="1"/>
  <c r="H290" i="49"/>
  <c r="I290" i="49" l="1"/>
  <c r="H291" i="49"/>
  <c r="I291" i="49" l="1"/>
  <c r="H292" i="49"/>
  <c r="I292" i="49" l="1"/>
  <c r="H293" i="49"/>
  <c r="H294" i="49" l="1"/>
  <c r="I293" i="49"/>
  <c r="I294" i="49" l="1"/>
  <c r="H295" i="49"/>
  <c r="I295" i="49" l="1"/>
  <c r="H296" i="49"/>
  <c r="I296" i="49" l="1"/>
  <c r="H297" i="49"/>
  <c r="I297" i="49" l="1"/>
  <c r="H298" i="49"/>
  <c r="I298" i="49" l="1"/>
  <c r="H299" i="49"/>
  <c r="I299" i="49" l="1"/>
  <c r="H300" i="49"/>
  <c r="I300" i="49" l="1"/>
  <c r="H301" i="49"/>
  <c r="I301" i="49" l="1"/>
  <c r="H302" i="49"/>
  <c r="I302" i="49" l="1"/>
  <c r="H303" i="49"/>
  <c r="I303" i="49" l="1"/>
  <c r="H304" i="49"/>
  <c r="I304" i="49" l="1"/>
  <c r="H305" i="49"/>
  <c r="I305" i="49" l="1"/>
  <c r="H306" i="49"/>
  <c r="I306" i="49" l="1"/>
  <c r="H307" i="49"/>
  <c r="I307" i="49" l="1"/>
  <c r="H308" i="49"/>
  <c r="I308" i="49" l="1"/>
  <c r="H309" i="49"/>
  <c r="I309" i="49" l="1"/>
  <c r="H310" i="49"/>
  <c r="I310" i="49" l="1"/>
  <c r="H311" i="49"/>
  <c r="I311" i="49" l="1"/>
  <c r="H312" i="49"/>
  <c r="I312" i="49" l="1"/>
  <c r="H313" i="49"/>
  <c r="H314" i="49" l="1"/>
  <c r="I313" i="49"/>
  <c r="H315" i="49" l="1"/>
  <c r="I314" i="49"/>
  <c r="I315" i="49" l="1"/>
  <c r="H316" i="49"/>
  <c r="I316" i="49" l="1"/>
  <c r="H317" i="49"/>
  <c r="I317" i="49" l="1"/>
  <c r="H318" i="49"/>
  <c r="I318" i="49" l="1"/>
  <c r="H319" i="49"/>
  <c r="I319" i="49" l="1"/>
  <c r="H320" i="49"/>
  <c r="I320" i="49" l="1"/>
  <c r="H321" i="49"/>
  <c r="I321" i="49" l="1"/>
  <c r="H322" i="49"/>
  <c r="I322" i="49" l="1"/>
  <c r="H323" i="49"/>
  <c r="I323" i="49" l="1"/>
  <c r="H324" i="49"/>
  <c r="I324" i="49" l="1"/>
  <c r="H325" i="49"/>
  <c r="I325" i="49" l="1"/>
  <c r="H326" i="49"/>
  <c r="I326" i="49" l="1"/>
  <c r="H327" i="49"/>
  <c r="I327" i="49" l="1"/>
  <c r="H328" i="49"/>
  <c r="I328" i="49" l="1"/>
  <c r="H329" i="49"/>
  <c r="I329" i="49" l="1"/>
  <c r="H330" i="49"/>
  <c r="I330" i="49" l="1"/>
  <c r="H331" i="49"/>
  <c r="I331" i="49" l="1"/>
  <c r="H332" i="49"/>
  <c r="I332" i="49" l="1"/>
  <c r="H333" i="49"/>
  <c r="I333" i="49" l="1"/>
  <c r="H334" i="49"/>
  <c r="I334" i="49" l="1"/>
  <c r="H335" i="49"/>
  <c r="I335" i="49" l="1"/>
  <c r="H336" i="49"/>
  <c r="I336" i="49" l="1"/>
  <c r="H337" i="49"/>
  <c r="H338" i="49" l="1"/>
  <c r="I337" i="49"/>
  <c r="I338" i="49" l="1"/>
  <c r="H339" i="49"/>
  <c r="I339" i="49" l="1"/>
  <c r="H340" i="49"/>
  <c r="I340" i="49" l="1"/>
  <c r="H341" i="49"/>
  <c r="I341" i="49" l="1"/>
  <c r="H342" i="49"/>
  <c r="I342" i="49" l="1"/>
  <c r="H343" i="49"/>
  <c r="I343" i="49" l="1"/>
  <c r="H344" i="49"/>
  <c r="I344" i="49" l="1"/>
  <c r="H345" i="49"/>
  <c r="I345" i="49" l="1"/>
  <c r="H346" i="49"/>
  <c r="I346" i="49" l="1"/>
  <c r="H347" i="49"/>
  <c r="I347" i="49" l="1"/>
  <c r="H348" i="49"/>
  <c r="I348" i="49" l="1"/>
  <c r="H349" i="49"/>
  <c r="I349" i="49" l="1"/>
  <c r="H350" i="49"/>
  <c r="I350" i="49" l="1"/>
  <c r="H351" i="49"/>
  <c r="I351" i="49" l="1"/>
  <c r="H352" i="49"/>
  <c r="I352" i="49" l="1"/>
  <c r="H353" i="49"/>
  <c r="I353" i="49" l="1"/>
  <c r="H354" i="49"/>
  <c r="I354" i="49" l="1"/>
  <c r="H355" i="49"/>
  <c r="I355" i="49" l="1"/>
  <c r="H356" i="49"/>
  <c r="I356" i="49" l="1"/>
  <c r="H357" i="49"/>
  <c r="I357" i="49" l="1"/>
  <c r="H358" i="49"/>
  <c r="I358" i="49" l="1"/>
  <c r="H359" i="49"/>
  <c r="I359" i="49" l="1"/>
  <c r="H360" i="49"/>
  <c r="H361" i="49" l="1"/>
  <c r="I360" i="49"/>
  <c r="H362" i="49" l="1"/>
  <c r="I361" i="49"/>
  <c r="H363" i="49" l="1"/>
  <c r="I362" i="49"/>
  <c r="I363" i="49" l="1"/>
  <c r="H364" i="49"/>
  <c r="I364" i="49" l="1"/>
  <c r="H365" i="49"/>
  <c r="I365" i="49" l="1"/>
  <c r="H366" i="49"/>
  <c r="I366" i="49" l="1"/>
  <c r="H367" i="49"/>
  <c r="I367" i="49" l="1"/>
  <c r="H368" i="49"/>
  <c r="I368" i="49" l="1"/>
  <c r="H369" i="49"/>
  <c r="I369" i="49" l="1"/>
  <c r="H370" i="49"/>
  <c r="I370" i="49" l="1"/>
  <c r="H371" i="49"/>
  <c r="I371" i="49" l="1"/>
  <c r="H372" i="49"/>
  <c r="I372" i="49" l="1"/>
  <c r="H373" i="49"/>
  <c r="I373" i="49" l="1"/>
  <c r="H374" i="49"/>
  <c r="I374" i="49" l="1"/>
  <c r="H375" i="49"/>
  <c r="I375" i="49" l="1"/>
  <c r="H376" i="49"/>
  <c r="I376" i="49" l="1"/>
  <c r="H377" i="49"/>
  <c r="I377" i="49" l="1"/>
  <c r="H378" i="49"/>
  <c r="I378" i="49" l="1"/>
  <c r="H379" i="49"/>
  <c r="I379" i="49" l="1"/>
  <c r="H380" i="49"/>
  <c r="I380" i="49" l="1"/>
  <c r="H381" i="49"/>
  <c r="I381" i="49" l="1"/>
  <c r="H382" i="49"/>
  <c r="I382" i="49" l="1"/>
  <c r="H383" i="49"/>
  <c r="I383" i="49" l="1"/>
  <c r="H384" i="49"/>
  <c r="I384" i="49" l="1"/>
  <c r="H385" i="49"/>
  <c r="H386" i="49" l="1"/>
  <c r="I385" i="49"/>
  <c r="I386" i="49" l="1"/>
  <c r="H387" i="49"/>
  <c r="I387" i="49" l="1"/>
  <c r="H388" i="49"/>
  <c r="I388" i="49" l="1"/>
  <c r="H389" i="49"/>
  <c r="I389" i="49" l="1"/>
  <c r="H390" i="49"/>
  <c r="I390" i="49" l="1"/>
  <c r="H391" i="49"/>
  <c r="I391" i="49" l="1"/>
  <c r="H392" i="49"/>
  <c r="I392" i="49" l="1"/>
  <c r="H393" i="49"/>
  <c r="I393" i="49" l="1"/>
  <c r="H394" i="49"/>
  <c r="I394" i="49" l="1"/>
  <c r="H395" i="49"/>
  <c r="I395" i="49" l="1"/>
  <c r="H396" i="49"/>
  <c r="I396" i="49" l="1"/>
  <c r="H397" i="49"/>
  <c r="I397" i="49" l="1"/>
  <c r="H398" i="49"/>
  <c r="I398" i="49" l="1"/>
  <c r="H399" i="49"/>
  <c r="I399" i="49" l="1"/>
  <c r="H400" i="49"/>
  <c r="I400" i="49" l="1"/>
  <c r="H401" i="49"/>
  <c r="I401" i="49" l="1"/>
  <c r="H402" i="49"/>
  <c r="I402" i="49" l="1"/>
  <c r="H403" i="49"/>
  <c r="I403" i="49" l="1"/>
  <c r="H404" i="49"/>
  <c r="I404" i="49" l="1"/>
  <c r="H405" i="49"/>
  <c r="I405" i="49" l="1"/>
  <c r="H406" i="49"/>
  <c r="I406" i="49" l="1"/>
  <c r="H407" i="49"/>
  <c r="I407" i="49" l="1"/>
  <c r="H408" i="49"/>
  <c r="I408" i="49" l="1"/>
  <c r="H409" i="49"/>
  <c r="H410" i="49" l="1"/>
  <c r="I409" i="49"/>
  <c r="H411" i="49" l="1"/>
  <c r="I410" i="49"/>
  <c r="I411" i="49" l="1"/>
  <c r="H412" i="49"/>
  <c r="I412" i="49" l="1"/>
  <c r="H413" i="49"/>
  <c r="I413" i="49" l="1"/>
  <c r="H414" i="49"/>
  <c r="I414" i="49" l="1"/>
  <c r="H415" i="49"/>
  <c r="I415" i="49" l="1"/>
  <c r="H416" i="49"/>
  <c r="I416" i="49" l="1"/>
  <c r="H417" i="49"/>
  <c r="I417" i="49" l="1"/>
  <c r="H418" i="49"/>
  <c r="I418" i="49" l="1"/>
  <c r="H419" i="49"/>
  <c r="I419" i="49" l="1"/>
  <c r="H420" i="49"/>
  <c r="I420" i="49" l="1"/>
  <c r="H421" i="49"/>
  <c r="I421" i="49" l="1"/>
  <c r="H422" i="49"/>
  <c r="I422" i="49" l="1"/>
  <c r="H423" i="49"/>
  <c r="I423" i="49" l="1"/>
  <c r="H424" i="49"/>
  <c r="I424" i="49" l="1"/>
  <c r="H425" i="49"/>
  <c r="I425" i="49" l="1"/>
  <c r="H426" i="49"/>
  <c r="I426" i="49" l="1"/>
  <c r="H427" i="49"/>
  <c r="I427" i="49" l="1"/>
  <c r="H428" i="49"/>
  <c r="I428" i="49" l="1"/>
  <c r="H429" i="49"/>
  <c r="I429" i="49" l="1"/>
  <c r="H430" i="49"/>
  <c r="I430" i="49" l="1"/>
  <c r="H431" i="49"/>
  <c r="I431" i="49" l="1"/>
  <c r="H432" i="49"/>
  <c r="I432" i="49" l="1"/>
  <c r="H433" i="49"/>
  <c r="H434" i="49" l="1"/>
  <c r="I433" i="49"/>
  <c r="I434" i="49" l="1"/>
  <c r="H435" i="49"/>
  <c r="I435" i="49" l="1"/>
  <c r="H436" i="49"/>
  <c r="I436" i="49" l="1"/>
  <c r="H437" i="49"/>
  <c r="I437" i="49" l="1"/>
  <c r="H438" i="49"/>
  <c r="I438" i="49" l="1"/>
  <c r="H439" i="49"/>
  <c r="I439" i="49" l="1"/>
  <c r="H440" i="49"/>
  <c r="H441" i="49" l="1"/>
  <c r="I440" i="49"/>
  <c r="I441" i="49" l="1"/>
  <c r="H442" i="49"/>
  <c r="I442" i="49" l="1"/>
  <c r="H443" i="49"/>
  <c r="I443" i="49" l="1"/>
  <c r="H444" i="49"/>
  <c r="I444" i="49" l="1"/>
  <c r="H445" i="49"/>
  <c r="I445" i="49" l="1"/>
  <c r="H446" i="49"/>
  <c r="I446" i="49" l="1"/>
  <c r="H447" i="49"/>
  <c r="I447" i="49" l="1"/>
  <c r="H448" i="49"/>
  <c r="I448" i="49" l="1"/>
  <c r="H449" i="49"/>
  <c r="I449" i="49" l="1"/>
  <c r="H450" i="49"/>
  <c r="I450" i="49" l="1"/>
  <c r="H451" i="49"/>
  <c r="I451" i="49" l="1"/>
  <c r="H452" i="49"/>
  <c r="I452" i="49" l="1"/>
  <c r="H453" i="49"/>
  <c r="I453" i="49" l="1"/>
  <c r="H454" i="49"/>
  <c r="I454" i="49" l="1"/>
  <c r="H455" i="49"/>
  <c r="I455" i="49" l="1"/>
  <c r="H456" i="49"/>
  <c r="I456" i="49" l="1"/>
  <c r="H457" i="49"/>
  <c r="H458" i="49" l="1"/>
  <c r="I457" i="49"/>
  <c r="H459" i="49" l="1"/>
  <c r="I458" i="49"/>
  <c r="I459" i="49" l="1"/>
  <c r="H460" i="49"/>
  <c r="I460" i="49" l="1"/>
  <c r="H461" i="49"/>
  <c r="I461" i="49" l="1"/>
  <c r="H462" i="49"/>
  <c r="I462" i="49" l="1"/>
  <c r="H463" i="49"/>
  <c r="I463" i="49" l="1"/>
  <c r="H464" i="49"/>
  <c r="I464" i="49" l="1"/>
  <c r="H465" i="49"/>
  <c r="I465" i="49" l="1"/>
  <c r="H466" i="49"/>
  <c r="I466" i="49" l="1"/>
  <c r="H467" i="49"/>
  <c r="I467" i="49" l="1"/>
  <c r="H468" i="49"/>
  <c r="I468" i="49" l="1"/>
  <c r="H469" i="49"/>
  <c r="I469" i="49" l="1"/>
  <c r="H470" i="49"/>
  <c r="I470" i="49" l="1"/>
  <c r="H471" i="49"/>
  <c r="I471" i="49" l="1"/>
  <c r="H472" i="49"/>
  <c r="I472" i="49" l="1"/>
  <c r="H473" i="49"/>
  <c r="I473" i="49" l="1"/>
  <c r="H474" i="49"/>
  <c r="I474" i="49" l="1"/>
  <c r="H475" i="49"/>
  <c r="I475" i="49" l="1"/>
  <c r="H476" i="49"/>
  <c r="I476" i="49" l="1"/>
  <c r="H477" i="49"/>
  <c r="I477" i="49" l="1"/>
  <c r="H478" i="49"/>
  <c r="I478" i="49" l="1"/>
  <c r="H479" i="49"/>
  <c r="I479" i="49" l="1"/>
  <c r="H480" i="49"/>
  <c r="I480" i="49" l="1"/>
  <c r="H481" i="49"/>
  <c r="H482" i="49" l="1"/>
  <c r="I481" i="49"/>
  <c r="I482" i="49" l="1"/>
  <c r="H483" i="49"/>
  <c r="I483" i="49" l="1"/>
  <c r="H484" i="49"/>
  <c r="I484" i="49" l="1"/>
  <c r="H485" i="49"/>
  <c r="I485" i="49" l="1"/>
  <c r="H486" i="49"/>
  <c r="I486" i="49" l="1"/>
  <c r="H487" i="49"/>
  <c r="I487" i="49" l="1"/>
  <c r="H488" i="49"/>
  <c r="I488" i="49" l="1"/>
  <c r="H489" i="49"/>
  <c r="I489" i="49" l="1"/>
  <c r="H490" i="49"/>
  <c r="I490" i="49" l="1"/>
  <c r="H491" i="49"/>
  <c r="I491" i="49" l="1"/>
  <c r="H492" i="49"/>
  <c r="I492" i="49" l="1"/>
  <c r="H493" i="49"/>
  <c r="I493" i="49" l="1"/>
  <c r="H494" i="49"/>
  <c r="I494" i="49" l="1"/>
  <c r="H495" i="49"/>
  <c r="I495" i="49" l="1"/>
  <c r="H496" i="49"/>
  <c r="I496" i="49" l="1"/>
  <c r="H497" i="49"/>
  <c r="I497" i="49" l="1"/>
  <c r="H498" i="49"/>
  <c r="I498" i="49" l="1"/>
  <c r="H499" i="49"/>
  <c r="I499" i="49" l="1"/>
  <c r="H500" i="49"/>
  <c r="I500" i="49" l="1"/>
  <c r="H501" i="49"/>
  <c r="I501" i="49" l="1"/>
  <c r="H502" i="49"/>
  <c r="I502" i="49" l="1"/>
  <c r="H503" i="49"/>
  <c r="I503" i="49" l="1"/>
  <c r="H504" i="49"/>
  <c r="I504" i="49" l="1"/>
  <c r="H505" i="49"/>
  <c r="H506" i="49" l="1"/>
  <c r="I505" i="49"/>
  <c r="H507" i="49" l="1"/>
  <c r="I506" i="49"/>
  <c r="I507" i="49" l="1"/>
  <c r="H508" i="49"/>
  <c r="I508" i="49" l="1"/>
  <c r="H509" i="49"/>
  <c r="I509" i="49" l="1"/>
  <c r="H510" i="49"/>
  <c r="I510" i="49" l="1"/>
  <c r="H511" i="49"/>
  <c r="I511" i="49" l="1"/>
  <c r="H512" i="49"/>
  <c r="I512" i="49" l="1"/>
  <c r="H513" i="49"/>
  <c r="I513" i="49" l="1"/>
  <c r="H514" i="49"/>
  <c r="I514" i="49" l="1"/>
  <c r="H515" i="49"/>
  <c r="I515" i="49" l="1"/>
  <c r="H516" i="49"/>
  <c r="I516" i="49" l="1"/>
  <c r="H517" i="49"/>
  <c r="I517" i="49" l="1"/>
  <c r="H518" i="49"/>
  <c r="I518" i="49" l="1"/>
  <c r="H519" i="49"/>
  <c r="I519" i="49" l="1"/>
  <c r="H520" i="49"/>
  <c r="I520" i="49" l="1"/>
  <c r="H521" i="49"/>
  <c r="I521" i="49" l="1"/>
  <c r="H522" i="49"/>
  <c r="I522" i="49" l="1"/>
  <c r="H523" i="49"/>
  <c r="I523" i="49" l="1"/>
  <c r="H524" i="49"/>
  <c r="I524" i="49" l="1"/>
  <c r="H525" i="49"/>
  <c r="I525" i="49" l="1"/>
  <c r="H526" i="49"/>
  <c r="I526" i="49" l="1"/>
  <c r="H527" i="49"/>
  <c r="I527" i="49" l="1"/>
  <c r="H528" i="49"/>
  <c r="I528" i="49" l="1"/>
  <c r="H529" i="49"/>
  <c r="H530" i="49" l="1"/>
  <c r="I529" i="49"/>
  <c r="I530" i="49" l="1"/>
  <c r="H531" i="49"/>
  <c r="I531" i="49" l="1"/>
  <c r="H532" i="49"/>
  <c r="I532" i="49" l="1"/>
  <c r="H533" i="49"/>
  <c r="I533" i="49" l="1"/>
  <c r="H534" i="49"/>
  <c r="I534" i="49" l="1"/>
  <c r="H535" i="49"/>
  <c r="I535" i="49" l="1"/>
  <c r="H536" i="49"/>
  <c r="I536" i="49" l="1"/>
  <c r="H537" i="49"/>
  <c r="I537" i="49" l="1"/>
  <c r="H538" i="49"/>
  <c r="I538" i="49" l="1"/>
  <c r="H539" i="49"/>
  <c r="I539" i="49" l="1"/>
  <c r="H540" i="49"/>
  <c r="I540" i="49" l="1"/>
  <c r="H541" i="49"/>
  <c r="I541" i="49" l="1"/>
  <c r="H542" i="49"/>
  <c r="I542" i="49" l="1"/>
  <c r="H543" i="49"/>
  <c r="I543" i="49" l="1"/>
  <c r="H544" i="49"/>
  <c r="I544" i="49" l="1"/>
  <c r="H545" i="49"/>
  <c r="I545" i="49" l="1"/>
  <c r="H546" i="49"/>
  <c r="I546" i="49" l="1"/>
  <c r="H547" i="49"/>
  <c r="I547" i="49" l="1"/>
  <c r="H548" i="49"/>
  <c r="I548" i="49" l="1"/>
  <c r="H549" i="49"/>
  <c r="I549" i="49" l="1"/>
  <c r="H550" i="49"/>
  <c r="I550" i="49" l="1"/>
  <c r="H551" i="49"/>
  <c r="I551" i="49" l="1"/>
  <c r="H552" i="49"/>
  <c r="H553" i="49" l="1"/>
  <c r="I552" i="49"/>
  <c r="H554" i="49" l="1"/>
  <c r="I553" i="49"/>
  <c r="H555" i="49" l="1"/>
  <c r="I554" i="49"/>
  <c r="I555" i="49" l="1"/>
  <c r="H556" i="49"/>
  <c r="I556" i="49" l="1"/>
  <c r="H557" i="49"/>
  <c r="H558" i="49" l="1"/>
  <c r="I557" i="49"/>
  <c r="I558" i="49" l="1"/>
  <c r="H559" i="49"/>
  <c r="I559" i="49" l="1"/>
  <c r="H560" i="49"/>
  <c r="I560" i="49" l="1"/>
  <c r="H561" i="49"/>
  <c r="I561" i="49" l="1"/>
  <c r="H562" i="49"/>
  <c r="I562" i="49" l="1"/>
  <c r="H563" i="49"/>
  <c r="I563" i="49" l="1"/>
  <c r="H564" i="49"/>
  <c r="I564" i="49" l="1"/>
  <c r="H565" i="49"/>
  <c r="I565" i="49" l="1"/>
  <c r="H566" i="49"/>
  <c r="I566" i="49" l="1"/>
  <c r="H567" i="49"/>
  <c r="I567" i="49" l="1"/>
  <c r="H568" i="49"/>
  <c r="I568" i="49" l="1"/>
  <c r="H569" i="49"/>
  <c r="I569" i="49" l="1"/>
  <c r="H570" i="49"/>
  <c r="I570" i="49" l="1"/>
  <c r="H571" i="49"/>
  <c r="I571" i="49" l="1"/>
  <c r="H572" i="49"/>
  <c r="I572" i="49" l="1"/>
  <c r="H573" i="49"/>
  <c r="I573" i="49" l="1"/>
  <c r="H574" i="49"/>
  <c r="I574" i="49" l="1"/>
  <c r="H575" i="49"/>
  <c r="I575" i="49" l="1"/>
  <c r="H576" i="49"/>
  <c r="I576" i="49" l="1"/>
  <c r="H577" i="49"/>
  <c r="H578" i="49" l="1"/>
  <c r="I577" i="49"/>
  <c r="I578" i="49" l="1"/>
  <c r="H579" i="49"/>
  <c r="I579" i="49" l="1"/>
  <c r="H580" i="49"/>
  <c r="I580" i="49" l="1"/>
  <c r="H581" i="49"/>
  <c r="I581" i="49" l="1"/>
  <c r="H582" i="49"/>
  <c r="I582" i="49" l="1"/>
  <c r="H583" i="49"/>
  <c r="I583" i="49" l="1"/>
  <c r="H584" i="49"/>
  <c r="I584" i="49" l="1"/>
  <c r="H585" i="49"/>
  <c r="I585" i="49" l="1"/>
  <c r="H586" i="49"/>
  <c r="I586" i="49" l="1"/>
  <c r="H587" i="49"/>
  <c r="I587" i="49" l="1"/>
  <c r="H588" i="49"/>
  <c r="I588" i="49" l="1"/>
  <c r="H589" i="49"/>
  <c r="I589" i="49" l="1"/>
  <c r="H590" i="49"/>
  <c r="I590" i="49" l="1"/>
  <c r="H591" i="49"/>
  <c r="I591" i="49" l="1"/>
  <c r="H592" i="49"/>
  <c r="I592" i="49" l="1"/>
  <c r="H593" i="49"/>
  <c r="I593" i="49" l="1"/>
  <c r="H594" i="49"/>
  <c r="I594" i="49" l="1"/>
  <c r="H595" i="49"/>
  <c r="I595" i="49" l="1"/>
  <c r="H596" i="49"/>
  <c r="I596" i="49" l="1"/>
  <c r="H597" i="49"/>
  <c r="I597" i="49" l="1"/>
  <c r="H598" i="49"/>
  <c r="I598" i="49" l="1"/>
  <c r="H599" i="49"/>
  <c r="I599" i="49" l="1"/>
  <c r="H600" i="49"/>
  <c r="I600" i="49" l="1"/>
  <c r="H601" i="49"/>
  <c r="H602" i="49" l="1"/>
  <c r="I601" i="49"/>
  <c r="H603" i="49" l="1"/>
  <c r="I602" i="49"/>
  <c r="I603" i="49" l="1"/>
  <c r="H604" i="49"/>
  <c r="I604" i="49" l="1"/>
  <c r="H605" i="49"/>
  <c r="I605" i="49" l="1"/>
  <c r="H606" i="49"/>
  <c r="I606" i="49" l="1"/>
  <c r="H607" i="49"/>
  <c r="I607" i="49" l="1"/>
  <c r="H608" i="49"/>
  <c r="I608" i="49" l="1"/>
  <c r="H609" i="49"/>
  <c r="I609" i="49" l="1"/>
  <c r="H610" i="49"/>
  <c r="I610" i="49" l="1"/>
  <c r="H611" i="49"/>
  <c r="I611" i="49" l="1"/>
  <c r="H612" i="49"/>
  <c r="I612" i="49" l="1"/>
  <c r="H613" i="49"/>
  <c r="I613" i="49" l="1"/>
  <c r="H614" i="49"/>
  <c r="I614" i="49" l="1"/>
  <c r="H615" i="49"/>
  <c r="I615" i="49" l="1"/>
  <c r="H616" i="49"/>
  <c r="I616" i="49" l="1"/>
  <c r="H617" i="49"/>
  <c r="I617" i="49" l="1"/>
  <c r="H618" i="49"/>
  <c r="I618" i="49" l="1"/>
  <c r="H619" i="49"/>
  <c r="I619" i="49" l="1"/>
  <c r="H620" i="49"/>
  <c r="I620" i="49" l="1"/>
  <c r="H621" i="49"/>
  <c r="I621" i="49" l="1"/>
  <c r="H622" i="49"/>
  <c r="I622" i="49" l="1"/>
  <c r="H623" i="49"/>
  <c r="I623" i="49" l="1"/>
  <c r="H624" i="49"/>
  <c r="I624" i="49" l="1"/>
  <c r="H625" i="49"/>
  <c r="H626" i="49" l="1"/>
  <c r="I625" i="49"/>
  <c r="I626" i="49" l="1"/>
  <c r="H627" i="49"/>
  <c r="I627" i="49" l="1"/>
  <c r="H628" i="49"/>
  <c r="I628" i="49" l="1"/>
  <c r="H629" i="49"/>
  <c r="AH215" i="48"/>
  <c r="AG215" i="48"/>
  <c r="AF215" i="48"/>
  <c r="AE215" i="48"/>
  <c r="AD215" i="48"/>
  <c r="AC215" i="48"/>
  <c r="AB215" i="48"/>
  <c r="AA215" i="48"/>
  <c r="AH212" i="48"/>
  <c r="AG212" i="48"/>
  <c r="AF212" i="48"/>
  <c r="AE212" i="48"/>
  <c r="AD212" i="48"/>
  <c r="AC212" i="48"/>
  <c r="AB212" i="48"/>
  <c r="AA212" i="48"/>
  <c r="AD209" i="48"/>
  <c r="AC209" i="48"/>
  <c r="AB209" i="48"/>
  <c r="AA209" i="48"/>
  <c r="AD206" i="48"/>
  <c r="AC206" i="48"/>
  <c r="AB206" i="48"/>
  <c r="AA206" i="48"/>
  <c r="Z206" i="48"/>
  <c r="Y206" i="48"/>
  <c r="X206" i="48"/>
  <c r="W206" i="48"/>
  <c r="AD203" i="48"/>
  <c r="AC203" i="48"/>
  <c r="AB203" i="48"/>
  <c r="AA203" i="48"/>
  <c r="Z203" i="48"/>
  <c r="Y203" i="48"/>
  <c r="X203" i="48"/>
  <c r="W203" i="48"/>
  <c r="V203" i="48"/>
  <c r="U203" i="48"/>
  <c r="T203" i="48"/>
  <c r="S203" i="48"/>
  <c r="AD200" i="48"/>
  <c r="AC200" i="48"/>
  <c r="AB200" i="48"/>
  <c r="AA200" i="48"/>
  <c r="Z197" i="48"/>
  <c r="Y197" i="48"/>
  <c r="X197" i="48"/>
  <c r="W197" i="48"/>
  <c r="Z194" i="48"/>
  <c r="Y194" i="48"/>
  <c r="X194" i="48"/>
  <c r="W194" i="48"/>
  <c r="V194" i="48"/>
  <c r="U194" i="48"/>
  <c r="T194" i="48"/>
  <c r="S194" i="48"/>
  <c r="R194" i="48"/>
  <c r="Q194" i="48"/>
  <c r="P194" i="48"/>
  <c r="O194" i="48"/>
  <c r="AH191" i="48"/>
  <c r="AG191" i="48"/>
  <c r="AF191" i="48"/>
  <c r="AE191" i="48"/>
  <c r="AD191" i="48"/>
  <c r="AC191" i="48"/>
  <c r="AB191" i="48"/>
  <c r="AA191" i="48"/>
  <c r="Z191" i="48"/>
  <c r="Y191" i="48"/>
  <c r="X191" i="48"/>
  <c r="W191" i="48"/>
  <c r="V191" i="48"/>
  <c r="U191" i="48"/>
  <c r="T191" i="48"/>
  <c r="S191" i="48"/>
  <c r="R191" i="48"/>
  <c r="Q191" i="48"/>
  <c r="P191" i="48"/>
  <c r="O191" i="48"/>
  <c r="N191" i="48"/>
  <c r="M191" i="48"/>
  <c r="L191" i="48"/>
  <c r="K191" i="48"/>
  <c r="AH188" i="48"/>
  <c r="AG188" i="48"/>
  <c r="AF188" i="48"/>
  <c r="AE188" i="48"/>
  <c r="AD188" i="48"/>
  <c r="AC188" i="48"/>
  <c r="AB188" i="48"/>
  <c r="AA188" i="48"/>
  <c r="Z188" i="48"/>
  <c r="Y188" i="48"/>
  <c r="X188" i="48"/>
  <c r="W188" i="48"/>
  <c r="V188" i="48"/>
  <c r="U188" i="48"/>
  <c r="T188" i="48"/>
  <c r="S188" i="48"/>
  <c r="R188" i="48"/>
  <c r="Q188" i="48"/>
  <c r="P188" i="48"/>
  <c r="O188" i="48"/>
  <c r="N188" i="48"/>
  <c r="M188" i="48"/>
  <c r="L188" i="48"/>
  <c r="K188" i="48"/>
  <c r="R185" i="48"/>
  <c r="Q185" i="48"/>
  <c r="P185" i="48"/>
  <c r="O185" i="48"/>
  <c r="N185" i="48"/>
  <c r="M185" i="48"/>
  <c r="L185" i="48"/>
  <c r="K185" i="48"/>
  <c r="N182" i="48"/>
  <c r="M182" i="48"/>
  <c r="L182" i="48"/>
  <c r="K182" i="48"/>
  <c r="N179" i="48"/>
  <c r="M179" i="48"/>
  <c r="L179" i="48"/>
  <c r="K179" i="48"/>
  <c r="AH175" i="48"/>
  <c r="AG175" i="48"/>
  <c r="AF175" i="48"/>
  <c r="AE175" i="48"/>
  <c r="AD175" i="48"/>
  <c r="AC175" i="48"/>
  <c r="AB175" i="48"/>
  <c r="AA175" i="48"/>
  <c r="AH172" i="48"/>
  <c r="AG172" i="48"/>
  <c r="AF172" i="48"/>
  <c r="AE172" i="48"/>
  <c r="AD172" i="48"/>
  <c r="AC172" i="48"/>
  <c r="AB172" i="48"/>
  <c r="AA172" i="48"/>
  <c r="V169" i="48"/>
  <c r="U169" i="48"/>
  <c r="T169" i="48"/>
  <c r="S169" i="48"/>
  <c r="AD166" i="48"/>
  <c r="AC166" i="48"/>
  <c r="AB166" i="48"/>
  <c r="AA166" i="48"/>
  <c r="AD163" i="48"/>
  <c r="AC163" i="48"/>
  <c r="AB163" i="48"/>
  <c r="AA163" i="48"/>
  <c r="Z163" i="48"/>
  <c r="Y163" i="48"/>
  <c r="X163" i="48"/>
  <c r="W163" i="48"/>
  <c r="AD160" i="48"/>
  <c r="AC160" i="48"/>
  <c r="AB160" i="48"/>
  <c r="AA160" i="48"/>
  <c r="Z160" i="48"/>
  <c r="Y160" i="48"/>
  <c r="X160" i="48"/>
  <c r="W160" i="48"/>
  <c r="Z157" i="48"/>
  <c r="Y157" i="48"/>
  <c r="X157" i="48"/>
  <c r="W157" i="48"/>
  <c r="V157" i="48"/>
  <c r="U157" i="48"/>
  <c r="T157" i="48"/>
  <c r="S157" i="48"/>
  <c r="AD154" i="48"/>
  <c r="AC154" i="48"/>
  <c r="AB154" i="48"/>
  <c r="AA154" i="48"/>
  <c r="AD151" i="48"/>
  <c r="AC151" i="48"/>
  <c r="AB151" i="48"/>
  <c r="AA151" i="48"/>
  <c r="AD148" i="48"/>
  <c r="AC148" i="48"/>
  <c r="AB148" i="48"/>
  <c r="AA148" i="48"/>
  <c r="Z145" i="48"/>
  <c r="Y145" i="48"/>
  <c r="X145" i="48"/>
  <c r="W145" i="48"/>
  <c r="V142" i="48"/>
  <c r="U142" i="48"/>
  <c r="T142" i="48"/>
  <c r="S142" i="48"/>
  <c r="Z139" i="48"/>
  <c r="Y139" i="48"/>
  <c r="X139" i="48"/>
  <c r="W139" i="48"/>
  <c r="Z136" i="48"/>
  <c r="Y136" i="48"/>
  <c r="X136" i="48"/>
  <c r="W136" i="48"/>
  <c r="V136" i="48"/>
  <c r="U136" i="48"/>
  <c r="T136" i="48"/>
  <c r="S136" i="48"/>
  <c r="R136" i="48"/>
  <c r="Q136" i="48"/>
  <c r="P136" i="48"/>
  <c r="O136" i="48"/>
  <c r="AH133" i="48"/>
  <c r="AG133" i="48"/>
  <c r="AF133" i="48"/>
  <c r="AE133" i="48"/>
  <c r="AD133" i="48"/>
  <c r="AC133" i="48"/>
  <c r="AB133" i="48"/>
  <c r="AA133" i="48"/>
  <c r="Z133" i="48"/>
  <c r="Y133" i="48"/>
  <c r="X133" i="48"/>
  <c r="W133" i="48"/>
  <c r="V133" i="48"/>
  <c r="U133" i="48"/>
  <c r="T133" i="48"/>
  <c r="S133" i="48"/>
  <c r="R133" i="48"/>
  <c r="Q133" i="48"/>
  <c r="P133" i="48"/>
  <c r="O133" i="48"/>
  <c r="N133" i="48"/>
  <c r="M133" i="48"/>
  <c r="L133" i="48"/>
  <c r="K133" i="48"/>
  <c r="AH130" i="48"/>
  <c r="AG130" i="48"/>
  <c r="AF130" i="48"/>
  <c r="AE130" i="48"/>
  <c r="AD130" i="48"/>
  <c r="AC130" i="48"/>
  <c r="AB130" i="48"/>
  <c r="AA130" i="48"/>
  <c r="Z130" i="48"/>
  <c r="Y130" i="48"/>
  <c r="X130" i="48"/>
  <c r="W130" i="48"/>
  <c r="V130" i="48"/>
  <c r="U130" i="48"/>
  <c r="T130" i="48"/>
  <c r="S130" i="48"/>
  <c r="R130" i="48"/>
  <c r="Q130" i="48"/>
  <c r="P130" i="48"/>
  <c r="O130" i="48"/>
  <c r="N130" i="48"/>
  <c r="M130" i="48"/>
  <c r="L130" i="48"/>
  <c r="K130" i="48"/>
  <c r="R127" i="48"/>
  <c r="Q127" i="48"/>
  <c r="P127" i="48"/>
  <c r="O127" i="48"/>
  <c r="N127" i="48"/>
  <c r="M127" i="48"/>
  <c r="L127" i="48"/>
  <c r="K127" i="48"/>
  <c r="N124" i="48"/>
  <c r="M124" i="48"/>
  <c r="L124" i="48"/>
  <c r="K124" i="48"/>
  <c r="N121" i="48"/>
  <c r="M121" i="48"/>
  <c r="L121" i="48"/>
  <c r="K121" i="48"/>
  <c r="AH117" i="48"/>
  <c r="AG117" i="48"/>
  <c r="AF117" i="48"/>
  <c r="AE117" i="48"/>
  <c r="AD117" i="48"/>
  <c r="AC117" i="48"/>
  <c r="AB117" i="48"/>
  <c r="AA117" i="48"/>
  <c r="AH114" i="48"/>
  <c r="AG114" i="48"/>
  <c r="AF114" i="48"/>
  <c r="AE114" i="48"/>
  <c r="AD114" i="48"/>
  <c r="AC114" i="48"/>
  <c r="AB114" i="48"/>
  <c r="AA114" i="48"/>
  <c r="AD111" i="48"/>
  <c r="AC111" i="48"/>
  <c r="AB111" i="48"/>
  <c r="AA111" i="48"/>
  <c r="AD108" i="48"/>
  <c r="AC108" i="48"/>
  <c r="AB108" i="48"/>
  <c r="AA108" i="48"/>
  <c r="Z108" i="48"/>
  <c r="Y108" i="48"/>
  <c r="X108" i="48"/>
  <c r="W108" i="48"/>
  <c r="AD105" i="48"/>
  <c r="AC105" i="48"/>
  <c r="AB105" i="48"/>
  <c r="AA105" i="48"/>
  <c r="Z105" i="48"/>
  <c r="Y105" i="48"/>
  <c r="X105" i="48"/>
  <c r="W105" i="48"/>
  <c r="Z102" i="48"/>
  <c r="Y102" i="48"/>
  <c r="X102" i="48"/>
  <c r="W102" i="48"/>
  <c r="V102" i="48"/>
  <c r="U102" i="48"/>
  <c r="T102" i="48"/>
  <c r="S102" i="48"/>
  <c r="AD99" i="48"/>
  <c r="AC99" i="48"/>
  <c r="AB99" i="48"/>
  <c r="AA99" i="48"/>
  <c r="AD96" i="48"/>
  <c r="AC96" i="48"/>
  <c r="AB96" i="48"/>
  <c r="AA96" i="48"/>
  <c r="AD93" i="48"/>
  <c r="AC93" i="48"/>
  <c r="AB93" i="48"/>
  <c r="AA93" i="48"/>
  <c r="Z90" i="48"/>
  <c r="Y90" i="48"/>
  <c r="X90" i="48"/>
  <c r="W90" i="48"/>
  <c r="V87" i="48"/>
  <c r="U87" i="48"/>
  <c r="T87" i="48"/>
  <c r="S87" i="48"/>
  <c r="Z84" i="48"/>
  <c r="Y84" i="48"/>
  <c r="X84" i="48"/>
  <c r="W84" i="48"/>
  <c r="Z81" i="48"/>
  <c r="Y81" i="48"/>
  <c r="X81" i="48"/>
  <c r="W81" i="48"/>
  <c r="V81" i="48"/>
  <c r="U81" i="48"/>
  <c r="T81" i="48"/>
  <c r="S81" i="48"/>
  <c r="R81" i="48"/>
  <c r="Q81" i="48"/>
  <c r="P81" i="48"/>
  <c r="O81" i="48"/>
  <c r="AH78" i="48"/>
  <c r="AG78" i="48"/>
  <c r="AF78" i="48"/>
  <c r="AE78" i="48"/>
  <c r="AD78" i="48"/>
  <c r="AC78" i="48"/>
  <c r="AB78" i="48"/>
  <c r="AA78" i="48"/>
  <c r="Z78" i="48"/>
  <c r="Y78" i="48"/>
  <c r="X78" i="48"/>
  <c r="W78" i="48"/>
  <c r="V78" i="48"/>
  <c r="U78" i="48"/>
  <c r="T78" i="48"/>
  <c r="S78" i="48"/>
  <c r="AH75" i="48"/>
  <c r="AG75" i="48"/>
  <c r="AF75" i="48"/>
  <c r="AE75" i="48"/>
  <c r="AD75" i="48"/>
  <c r="AC75" i="48"/>
  <c r="AB75" i="48"/>
  <c r="AA75" i="48"/>
  <c r="Z75" i="48"/>
  <c r="Y75" i="48"/>
  <c r="X75" i="48"/>
  <c r="W75" i="48"/>
  <c r="V75" i="48"/>
  <c r="U75" i="48"/>
  <c r="T75" i="48"/>
  <c r="S75" i="48"/>
  <c r="R75" i="48"/>
  <c r="Q75" i="48"/>
  <c r="P75" i="48"/>
  <c r="O75" i="48"/>
  <c r="N75" i="48"/>
  <c r="M75" i="48"/>
  <c r="L75" i="48"/>
  <c r="K75" i="48"/>
  <c r="AH72" i="48"/>
  <c r="AG72" i="48"/>
  <c r="AF72" i="48"/>
  <c r="AE72" i="48"/>
  <c r="AD72" i="48"/>
  <c r="AC72" i="48"/>
  <c r="AB72" i="48"/>
  <c r="AA72" i="48"/>
  <c r="Z72" i="48"/>
  <c r="Y72" i="48"/>
  <c r="X72" i="48"/>
  <c r="W72" i="48"/>
  <c r="V72" i="48"/>
  <c r="U72" i="48"/>
  <c r="T72" i="48"/>
  <c r="S72" i="48"/>
  <c r="R72" i="48"/>
  <c r="Q72" i="48"/>
  <c r="P72" i="48"/>
  <c r="O72" i="48"/>
  <c r="N72" i="48"/>
  <c r="M72" i="48"/>
  <c r="L72" i="48"/>
  <c r="K72" i="48"/>
  <c r="R69" i="48"/>
  <c r="Q69" i="48"/>
  <c r="P69" i="48"/>
  <c r="O69" i="48"/>
  <c r="N69" i="48"/>
  <c r="M69" i="48"/>
  <c r="L69" i="48"/>
  <c r="K69" i="48"/>
  <c r="N66" i="48"/>
  <c r="M66" i="48"/>
  <c r="L66" i="48"/>
  <c r="K66" i="48"/>
  <c r="N63" i="48"/>
  <c r="M63" i="48"/>
  <c r="L63" i="48"/>
  <c r="K63" i="48"/>
  <c r="AH59" i="48"/>
  <c r="AG59" i="48"/>
  <c r="AF59" i="48"/>
  <c r="AE59" i="48"/>
  <c r="AD59" i="48"/>
  <c r="AC59" i="48"/>
  <c r="AB59" i="48"/>
  <c r="AA59" i="48"/>
  <c r="Z59" i="48"/>
  <c r="Y59" i="48"/>
  <c r="X59" i="48"/>
  <c r="W59" i="48"/>
  <c r="V59" i="48"/>
  <c r="U59" i="48"/>
  <c r="T59" i="48"/>
  <c r="S59" i="48"/>
  <c r="R59" i="48"/>
  <c r="Q59" i="48"/>
  <c r="P59" i="48"/>
  <c r="O59" i="48"/>
  <c r="N59" i="48"/>
  <c r="M59" i="48"/>
  <c r="L59" i="48"/>
  <c r="K59" i="48"/>
  <c r="J59" i="48"/>
  <c r="I59" i="48"/>
  <c r="H59" i="48"/>
  <c r="G59" i="48"/>
  <c r="F59" i="48"/>
  <c r="E59" i="48"/>
  <c r="D59" i="48"/>
  <c r="C59" i="48"/>
  <c r="AH56" i="48"/>
  <c r="AG56" i="48"/>
  <c r="AF56" i="48"/>
  <c r="AE56" i="48"/>
  <c r="AD56" i="48"/>
  <c r="AC56" i="48"/>
  <c r="AB56" i="48"/>
  <c r="AA56" i="48"/>
  <c r="Z56" i="48"/>
  <c r="Y56" i="48"/>
  <c r="X56" i="48"/>
  <c r="W56" i="48"/>
  <c r="AH53" i="48"/>
  <c r="AG53" i="48"/>
  <c r="AF53" i="48"/>
  <c r="AE53" i="48"/>
  <c r="AD53" i="48"/>
  <c r="AC53" i="48"/>
  <c r="AB53" i="48"/>
  <c r="AA53" i="48"/>
  <c r="Z53" i="48"/>
  <c r="Y53" i="48"/>
  <c r="X53" i="48"/>
  <c r="W53" i="48"/>
  <c r="V53" i="48"/>
  <c r="U53" i="48"/>
  <c r="T53" i="48"/>
  <c r="S53" i="48"/>
  <c r="R53" i="48"/>
  <c r="Q53" i="48"/>
  <c r="P53" i="48"/>
  <c r="O53" i="48"/>
  <c r="N53" i="48"/>
  <c r="M53" i="48"/>
  <c r="L53" i="48"/>
  <c r="K53" i="48"/>
  <c r="J53" i="48"/>
  <c r="I53" i="48"/>
  <c r="H53" i="48"/>
  <c r="G53" i="48"/>
  <c r="F53" i="48"/>
  <c r="E53" i="48"/>
  <c r="D53" i="48"/>
  <c r="C53" i="48"/>
  <c r="AD50" i="48"/>
  <c r="AC50" i="48"/>
  <c r="AB50" i="48"/>
  <c r="AA50" i="48"/>
  <c r="Z50" i="48"/>
  <c r="Y50" i="48"/>
  <c r="X50" i="48"/>
  <c r="W50" i="48"/>
  <c r="V50" i="48"/>
  <c r="U50" i="48"/>
  <c r="T50" i="48"/>
  <c r="S50" i="48"/>
  <c r="R50" i="48"/>
  <c r="Q50" i="48"/>
  <c r="P50" i="48"/>
  <c r="O50" i="48"/>
  <c r="Z47" i="48"/>
  <c r="Y47" i="48"/>
  <c r="X47" i="48"/>
  <c r="W47" i="48"/>
  <c r="V47" i="48"/>
  <c r="U47" i="48"/>
  <c r="T47" i="48"/>
  <c r="S47" i="48"/>
  <c r="AD44" i="48"/>
  <c r="AC44" i="48"/>
  <c r="AB44" i="48"/>
  <c r="AA44" i="48"/>
  <c r="Z44" i="48"/>
  <c r="Y44" i="48"/>
  <c r="X44" i="48"/>
  <c r="W44" i="48"/>
  <c r="Z41" i="48"/>
  <c r="Y41" i="48"/>
  <c r="X41" i="48"/>
  <c r="W41" i="48"/>
  <c r="V41" i="48"/>
  <c r="U41" i="48"/>
  <c r="T41" i="48"/>
  <c r="S41" i="48"/>
  <c r="V38" i="48"/>
  <c r="U38" i="48"/>
  <c r="T38" i="48"/>
  <c r="S38" i="48"/>
  <c r="R38" i="48"/>
  <c r="Q38" i="48"/>
  <c r="P38" i="48"/>
  <c r="O38" i="48"/>
  <c r="R35" i="48"/>
  <c r="Q35" i="48"/>
  <c r="P35" i="48"/>
  <c r="O35" i="48"/>
  <c r="N35" i="48"/>
  <c r="M35" i="48"/>
  <c r="L35" i="48"/>
  <c r="K35" i="48"/>
  <c r="V32" i="48"/>
  <c r="U32" i="48"/>
  <c r="T32" i="48"/>
  <c r="S32" i="48"/>
  <c r="R32" i="48"/>
  <c r="Q32" i="48"/>
  <c r="P32" i="48"/>
  <c r="O32" i="48"/>
  <c r="N32" i="48"/>
  <c r="M32" i="48"/>
  <c r="L32" i="48"/>
  <c r="K32" i="48"/>
  <c r="Z29" i="48"/>
  <c r="Y29" i="48"/>
  <c r="X29" i="48"/>
  <c r="W29" i="48"/>
  <c r="V29" i="48"/>
  <c r="U29" i="48"/>
  <c r="T29" i="48"/>
  <c r="S29" i="48"/>
  <c r="R29" i="48"/>
  <c r="Q29" i="48"/>
  <c r="P29" i="48"/>
  <c r="O29" i="48"/>
  <c r="AH26" i="48"/>
  <c r="AG26" i="48"/>
  <c r="AF26" i="48"/>
  <c r="AE26" i="48"/>
  <c r="AD26" i="48"/>
  <c r="AC26" i="48"/>
  <c r="AB26" i="48"/>
  <c r="AA26" i="48"/>
  <c r="Z26" i="48"/>
  <c r="Y26" i="48"/>
  <c r="X26" i="48"/>
  <c r="W26" i="48"/>
  <c r="V26" i="48"/>
  <c r="U26" i="48"/>
  <c r="T26" i="48"/>
  <c r="S26" i="48"/>
  <c r="R26" i="48"/>
  <c r="Q26" i="48"/>
  <c r="P26" i="48"/>
  <c r="O26" i="48"/>
  <c r="N26" i="48"/>
  <c r="M26" i="48"/>
  <c r="L26" i="48"/>
  <c r="K26" i="48"/>
  <c r="R23" i="48"/>
  <c r="Q23" i="48"/>
  <c r="P23" i="48"/>
  <c r="O23" i="48"/>
  <c r="N23" i="48"/>
  <c r="M23" i="48"/>
  <c r="L23" i="48"/>
  <c r="K23" i="48"/>
  <c r="R20" i="48"/>
  <c r="Q20" i="48"/>
  <c r="P20" i="48"/>
  <c r="O20" i="48"/>
  <c r="N20" i="48"/>
  <c r="M20" i="48"/>
  <c r="L20" i="48"/>
  <c r="K20" i="48"/>
  <c r="J17" i="48"/>
  <c r="I17" i="48"/>
  <c r="H17" i="48"/>
  <c r="G17" i="48"/>
  <c r="F17" i="48"/>
  <c r="E17" i="48"/>
  <c r="D17" i="48"/>
  <c r="C17" i="48"/>
  <c r="AH14" i="48"/>
  <c r="AG14" i="48"/>
  <c r="AF14" i="48"/>
  <c r="AE14" i="48"/>
  <c r="AD14" i="48"/>
  <c r="AC14" i="48"/>
  <c r="AB14" i="48"/>
  <c r="AA14" i="48"/>
  <c r="Z14" i="48"/>
  <c r="Y14" i="48"/>
  <c r="X14" i="48"/>
  <c r="W14" i="48"/>
  <c r="V14" i="48"/>
  <c r="U14" i="48"/>
  <c r="T14" i="48"/>
  <c r="S14" i="48"/>
  <c r="R14" i="48"/>
  <c r="Q14" i="48"/>
  <c r="P14" i="48"/>
  <c r="O14" i="48"/>
  <c r="N14" i="48"/>
  <c r="M14" i="48"/>
  <c r="L14" i="48"/>
  <c r="K14" i="48"/>
  <c r="J14" i="48"/>
  <c r="I14" i="48"/>
  <c r="H14" i="48"/>
  <c r="G14" i="48"/>
  <c r="F14" i="48"/>
  <c r="E14" i="48"/>
  <c r="D14" i="48"/>
  <c r="C14" i="48"/>
  <c r="AH11" i="48"/>
  <c r="AG11" i="48"/>
  <c r="AF11" i="48"/>
  <c r="AE11" i="48"/>
  <c r="AD11" i="48"/>
  <c r="AC11" i="48"/>
  <c r="AB11" i="48"/>
  <c r="AA11" i="48"/>
  <c r="Z11" i="48"/>
  <c r="Y11" i="48"/>
  <c r="X11" i="48"/>
  <c r="W11" i="48"/>
  <c r="V11" i="48"/>
  <c r="U11" i="48"/>
  <c r="T11" i="48"/>
  <c r="S11" i="48"/>
  <c r="R11" i="48"/>
  <c r="Q11" i="48"/>
  <c r="P11" i="48"/>
  <c r="O11" i="48"/>
  <c r="N11" i="48"/>
  <c r="M11" i="48"/>
  <c r="L11" i="48"/>
  <c r="K11" i="48"/>
  <c r="J11" i="48"/>
  <c r="I11" i="48"/>
  <c r="H11" i="48"/>
  <c r="G11" i="48"/>
  <c r="F11" i="48"/>
  <c r="E11" i="48"/>
  <c r="D11" i="48"/>
  <c r="C11" i="48"/>
  <c r="C218" i="28"/>
  <c r="I216" i="28"/>
  <c r="K213" i="28"/>
  <c r="J213" i="28"/>
  <c r="K210" i="28"/>
  <c r="J210" i="28"/>
  <c r="J207" i="28"/>
  <c r="J204" i="28"/>
  <c r="I204" i="28"/>
  <c r="I201" i="28"/>
  <c r="H201" i="28"/>
  <c r="J198" i="28"/>
  <c r="I195" i="28"/>
  <c r="I192" i="28"/>
  <c r="H192" i="28"/>
  <c r="G192" i="28"/>
  <c r="K189" i="28"/>
  <c r="J189" i="28"/>
  <c r="I189" i="28"/>
  <c r="H189" i="28"/>
  <c r="G189" i="28"/>
  <c r="F189" i="28"/>
  <c r="K186" i="28"/>
  <c r="J186" i="28"/>
  <c r="I186" i="28"/>
  <c r="H186" i="28"/>
  <c r="G186" i="28"/>
  <c r="F186" i="28"/>
  <c r="G183" i="28"/>
  <c r="F183" i="28"/>
  <c r="F180" i="28"/>
  <c r="F177" i="28"/>
  <c r="K173" i="28"/>
  <c r="J173" i="28"/>
  <c r="K170" i="28"/>
  <c r="J170" i="28"/>
  <c r="H167" i="28"/>
  <c r="J164" i="28"/>
  <c r="J161" i="28"/>
  <c r="I161" i="28"/>
  <c r="J158" i="28"/>
  <c r="I158" i="28"/>
  <c r="I155" i="28"/>
  <c r="H155" i="28"/>
  <c r="J152" i="28"/>
  <c r="J149" i="28"/>
  <c r="J146" i="28"/>
  <c r="I143" i="28"/>
  <c r="H140" i="28"/>
  <c r="I137" i="28"/>
  <c r="I134" i="28"/>
  <c r="H134" i="28"/>
  <c r="G134" i="28"/>
  <c r="K131" i="28"/>
  <c r="J131" i="28"/>
  <c r="I131" i="28"/>
  <c r="H131" i="28"/>
  <c r="G131" i="28"/>
  <c r="F131" i="28"/>
  <c r="K128" i="28"/>
  <c r="J128" i="28"/>
  <c r="I128" i="28"/>
  <c r="H128" i="28"/>
  <c r="G128" i="28"/>
  <c r="F128" i="28"/>
  <c r="G125" i="28"/>
  <c r="F125" i="28"/>
  <c r="F122" i="28"/>
  <c r="F119" i="28"/>
  <c r="K115" i="28"/>
  <c r="J115" i="28"/>
  <c r="K112" i="28"/>
  <c r="J112" i="28"/>
  <c r="J109" i="28"/>
  <c r="J106" i="28"/>
  <c r="I106" i="28"/>
  <c r="J103" i="28"/>
  <c r="I103" i="28"/>
  <c r="I100" i="28"/>
  <c r="H100" i="28"/>
  <c r="J97" i="28"/>
  <c r="J94" i="28"/>
  <c r="J91" i="28"/>
  <c r="I88" i="28"/>
  <c r="H85" i="28"/>
  <c r="I82" i="28"/>
  <c r="I79" i="28"/>
  <c r="H79" i="28"/>
  <c r="G79" i="28"/>
  <c r="K76" i="28"/>
  <c r="J76" i="28"/>
  <c r="I76" i="28"/>
  <c r="H76" i="28"/>
  <c r="K73" i="28"/>
  <c r="J73" i="28"/>
  <c r="I73" i="28"/>
  <c r="H73" i="28"/>
  <c r="G73" i="28"/>
  <c r="F73" i="28"/>
  <c r="K70" i="28"/>
  <c r="J70" i="28"/>
  <c r="I70" i="28"/>
  <c r="H70" i="28"/>
  <c r="G70" i="28"/>
  <c r="F70" i="28"/>
  <c r="G67" i="28"/>
  <c r="F67" i="28"/>
  <c r="F64" i="28"/>
  <c r="F61" i="28"/>
  <c r="K57" i="28"/>
  <c r="K218" i="28" s="1"/>
  <c r="K219" i="28" s="1"/>
  <c r="J57" i="28"/>
  <c r="I57" i="28"/>
  <c r="H57" i="28"/>
  <c r="G57" i="28"/>
  <c r="F57" i="28"/>
  <c r="E57" i="28"/>
  <c r="D57" i="28"/>
  <c r="K54" i="28"/>
  <c r="J54" i="28"/>
  <c r="I54" i="28"/>
  <c r="K51" i="28"/>
  <c r="J51" i="28"/>
  <c r="I51" i="28"/>
  <c r="H51" i="28"/>
  <c r="G51" i="28"/>
  <c r="F51" i="28"/>
  <c r="E51" i="28"/>
  <c r="D51" i="28"/>
  <c r="J48" i="28"/>
  <c r="J216" i="28" s="1"/>
  <c r="I48" i="28"/>
  <c r="H48" i="28"/>
  <c r="G48" i="28"/>
  <c r="I45" i="28"/>
  <c r="H45" i="28"/>
  <c r="J42" i="28"/>
  <c r="I42" i="28"/>
  <c r="I39" i="28"/>
  <c r="H39" i="28"/>
  <c r="H36" i="28"/>
  <c r="G36" i="28"/>
  <c r="G33" i="28"/>
  <c r="F33" i="28"/>
  <c r="H30" i="28"/>
  <c r="G30" i="28"/>
  <c r="F30" i="28"/>
  <c r="I27" i="28"/>
  <c r="H27" i="28"/>
  <c r="G27" i="28"/>
  <c r="K24" i="28"/>
  <c r="J24" i="28"/>
  <c r="I24" i="28"/>
  <c r="H24" i="28"/>
  <c r="G24" i="28"/>
  <c r="F24" i="28"/>
  <c r="G21" i="28"/>
  <c r="F21" i="28"/>
  <c r="G18" i="28"/>
  <c r="F18" i="28"/>
  <c r="E15" i="28"/>
  <c r="D15" i="28"/>
  <c r="D14" i="28"/>
  <c r="K12" i="28"/>
  <c r="J12" i="28"/>
  <c r="I12" i="28"/>
  <c r="H12" i="28"/>
  <c r="G12" i="28"/>
  <c r="F12" i="28"/>
  <c r="E12" i="28"/>
  <c r="D12" i="28"/>
  <c r="D11" i="28"/>
  <c r="D9" i="28" s="1"/>
  <c r="K9" i="28"/>
  <c r="K220" i="28" s="1"/>
  <c r="J9" i="28"/>
  <c r="J220" i="28" s="1"/>
  <c r="I9" i="28"/>
  <c r="I220" i="28" s="1"/>
  <c r="H9" i="28"/>
  <c r="H216" i="28" s="1"/>
  <c r="G9" i="28"/>
  <c r="G216" i="28" s="1"/>
  <c r="F9" i="28"/>
  <c r="F216" i="28" s="1"/>
  <c r="E9" i="28"/>
  <c r="E216" i="28" s="1"/>
  <c r="I629" i="49" l="1"/>
  <c r="H630" i="49"/>
  <c r="D216" i="28"/>
  <c r="D218" i="28"/>
  <c r="D220" i="28"/>
  <c r="F218" i="28"/>
  <c r="F219" i="28" s="1"/>
  <c r="H218" i="28"/>
  <c r="H219" i="28" s="1"/>
  <c r="G218" i="28"/>
  <c r="G219" i="28" s="1"/>
  <c r="I218" i="28"/>
  <c r="I219" i="28" s="1"/>
  <c r="E220" i="28"/>
  <c r="K216" i="28"/>
  <c r="J218" i="28"/>
  <c r="J219" i="28" s="1"/>
  <c r="F220" i="28"/>
  <c r="E218" i="28"/>
  <c r="E219" i="28" s="1"/>
  <c r="G220" i="28"/>
  <c r="H220" i="28"/>
  <c r="I630" i="49" l="1"/>
  <c r="H631" i="49"/>
  <c r="D219" i="28"/>
  <c r="D222" i="28"/>
  <c r="I631" i="49" l="1"/>
  <c r="H632" i="49"/>
  <c r="E222" i="28"/>
  <c r="D223" i="28"/>
  <c r="H633" i="49" l="1"/>
  <c r="I632" i="49"/>
  <c r="F222" i="28"/>
  <c r="E223" i="28"/>
  <c r="H634" i="49" l="1"/>
  <c r="I633" i="49"/>
  <c r="G222" i="28"/>
  <c r="F223" i="28"/>
  <c r="I634" i="49" l="1"/>
  <c r="H635" i="49"/>
  <c r="I635" i="49" s="1"/>
  <c r="G223" i="28"/>
  <c r="H222" i="28"/>
  <c r="H223" i="28" l="1"/>
  <c r="I222" i="28"/>
  <c r="I223" i="28" l="1"/>
  <c r="J222" i="28"/>
  <c r="J223" i="28" l="1"/>
  <c r="K222" i="28"/>
  <c r="K223" i="28" s="1"/>
  <c r="C39" i="21" l="1"/>
  <c r="AC536" i="33"/>
  <c r="AC36" i="33"/>
  <c r="AI215" i="48" l="1"/>
  <c r="AI209" i="48"/>
  <c r="AI206" i="48"/>
  <c r="AI182" i="48"/>
  <c r="AI169" i="48"/>
  <c r="AI157" i="48"/>
  <c r="AI154" i="48"/>
  <c r="AI151" i="48"/>
  <c r="AI145" i="48"/>
  <c r="AI139" i="48"/>
  <c r="AI124" i="48"/>
  <c r="AI96" i="48"/>
  <c r="M220" i="28"/>
  <c r="L215" i="28"/>
  <c r="M215" i="28" s="1"/>
  <c r="L213" i="28"/>
  <c r="M213" i="28" s="1"/>
  <c r="L212" i="28"/>
  <c r="M212" i="28" s="1"/>
  <c r="L210" i="28"/>
  <c r="M210" i="28" s="1"/>
  <c r="L209" i="28"/>
  <c r="M209" i="28" s="1"/>
  <c r="L207" i="28"/>
  <c r="M207" i="28" s="1"/>
  <c r="L206" i="28"/>
  <c r="M206" i="28" s="1"/>
  <c r="L204" i="28"/>
  <c r="M204" i="28" s="1"/>
  <c r="L203" i="28"/>
  <c r="M203" i="28" s="1"/>
  <c r="L201" i="28"/>
  <c r="M201" i="28" s="1"/>
  <c r="L200" i="28"/>
  <c r="M200" i="28" s="1"/>
  <c r="L198" i="28"/>
  <c r="M198" i="28" s="1"/>
  <c r="L197" i="28"/>
  <c r="M197" i="28" s="1"/>
  <c r="L195" i="28"/>
  <c r="M195" i="28" s="1"/>
  <c r="L194" i="28"/>
  <c r="M194" i="28" s="1"/>
  <c r="L192" i="28"/>
  <c r="M192" i="28" s="1"/>
  <c r="L191" i="28"/>
  <c r="M191" i="28" s="1"/>
  <c r="L189" i="28"/>
  <c r="M189" i="28" s="1"/>
  <c r="L188" i="28"/>
  <c r="M188" i="28" s="1"/>
  <c r="L186" i="28"/>
  <c r="M186" i="28" s="1"/>
  <c r="L185" i="28"/>
  <c r="M185" i="28" s="1"/>
  <c r="L183" i="28"/>
  <c r="M183" i="28" s="1"/>
  <c r="L182" i="28"/>
  <c r="M182" i="28" s="1"/>
  <c r="L180" i="28"/>
  <c r="M180" i="28" s="1"/>
  <c r="L179" i="28"/>
  <c r="M179" i="28" s="1"/>
  <c r="L177" i="28"/>
  <c r="M177" i="28" s="1"/>
  <c r="L175" i="28"/>
  <c r="M175" i="28" s="1"/>
  <c r="L173" i="28"/>
  <c r="M173" i="28" s="1"/>
  <c r="L172" i="28"/>
  <c r="M172" i="28" s="1"/>
  <c r="L170" i="28"/>
  <c r="M170" i="28" s="1"/>
  <c r="L169" i="28"/>
  <c r="M169" i="28" s="1"/>
  <c r="L167" i="28"/>
  <c r="M167" i="28" s="1"/>
  <c r="L166" i="28"/>
  <c r="M166" i="28" s="1"/>
  <c r="L164" i="28"/>
  <c r="M164" i="28" s="1"/>
  <c r="L163" i="28"/>
  <c r="M163" i="28" s="1"/>
  <c r="L161" i="28"/>
  <c r="M161" i="28" s="1"/>
  <c r="L160" i="28"/>
  <c r="M160" i="28" s="1"/>
  <c r="L158" i="28"/>
  <c r="M158" i="28" s="1"/>
  <c r="L157" i="28"/>
  <c r="M157" i="28" s="1"/>
  <c r="L155" i="28"/>
  <c r="M155" i="28" s="1"/>
  <c r="L154" i="28"/>
  <c r="M154" i="28" s="1"/>
  <c r="L152" i="28"/>
  <c r="M152" i="28" s="1"/>
  <c r="L151" i="28"/>
  <c r="M151" i="28" s="1"/>
  <c r="L149" i="28"/>
  <c r="M149" i="28" s="1"/>
  <c r="L148" i="28"/>
  <c r="M148" i="28" s="1"/>
  <c r="L146" i="28"/>
  <c r="M146" i="28" s="1"/>
  <c r="L145" i="28"/>
  <c r="M145" i="28" s="1"/>
  <c r="L143" i="28"/>
  <c r="M143" i="28" s="1"/>
  <c r="L142" i="28"/>
  <c r="M142" i="28" s="1"/>
  <c r="L140" i="28"/>
  <c r="M140" i="28" s="1"/>
  <c r="L139" i="28"/>
  <c r="M139" i="28" s="1"/>
  <c r="L137" i="28"/>
  <c r="M137" i="28" s="1"/>
  <c r="L136" i="28"/>
  <c r="M136" i="28" s="1"/>
  <c r="L134" i="28"/>
  <c r="M134" i="28" s="1"/>
  <c r="L133" i="28"/>
  <c r="M133" i="28" s="1"/>
  <c r="L131" i="28"/>
  <c r="M131" i="28" s="1"/>
  <c r="L130" i="28"/>
  <c r="M130" i="28" s="1"/>
  <c r="L128" i="28"/>
  <c r="M128" i="28" s="1"/>
  <c r="M127" i="28"/>
  <c r="L127" i="28"/>
  <c r="L125" i="28"/>
  <c r="M125" i="28" s="1"/>
  <c r="L124" i="28"/>
  <c r="M124" i="28" s="1"/>
  <c r="L122" i="28"/>
  <c r="M122" i="28" s="1"/>
  <c r="L121" i="28"/>
  <c r="M121" i="28" s="1"/>
  <c r="L119" i="28"/>
  <c r="M119" i="28" s="1"/>
  <c r="L117" i="28"/>
  <c r="M117" i="28" s="1"/>
  <c r="L115" i="28"/>
  <c r="M115" i="28" s="1"/>
  <c r="L114" i="28"/>
  <c r="M114" i="28" s="1"/>
  <c r="L112" i="28"/>
  <c r="M112" i="28" s="1"/>
  <c r="L111" i="28"/>
  <c r="M111" i="28" s="1"/>
  <c r="L109" i="28"/>
  <c r="M109" i="28" s="1"/>
  <c r="L108" i="28"/>
  <c r="M108" i="28" s="1"/>
  <c r="L106" i="28"/>
  <c r="M106" i="28" s="1"/>
  <c r="L105" i="28"/>
  <c r="M105" i="28" s="1"/>
  <c r="L103" i="28"/>
  <c r="M103" i="28" s="1"/>
  <c r="L102" i="28"/>
  <c r="M102" i="28" s="1"/>
  <c r="L100" i="28"/>
  <c r="M100" i="28" s="1"/>
  <c r="L99" i="28"/>
  <c r="M99" i="28" s="1"/>
  <c r="L97" i="28"/>
  <c r="M97" i="28" s="1"/>
  <c r="L96" i="28"/>
  <c r="M96" i="28" s="1"/>
  <c r="L94" i="28"/>
  <c r="M94" i="28" s="1"/>
  <c r="L93" i="28"/>
  <c r="M93" i="28" s="1"/>
  <c r="L91" i="28"/>
  <c r="M91" i="28" s="1"/>
  <c r="L90" i="28"/>
  <c r="M90" i="28" s="1"/>
  <c r="L88" i="28"/>
  <c r="M88" i="28" s="1"/>
  <c r="L87" i="28"/>
  <c r="M87" i="28" s="1"/>
  <c r="L85" i="28"/>
  <c r="M85" i="28" s="1"/>
  <c r="L84" i="28"/>
  <c r="M84" i="28" s="1"/>
  <c r="L82" i="28"/>
  <c r="M82" i="28" s="1"/>
  <c r="L81" i="28"/>
  <c r="M81" i="28" s="1"/>
  <c r="L79" i="28"/>
  <c r="M79" i="28" s="1"/>
  <c r="L78" i="28"/>
  <c r="M78" i="28" s="1"/>
  <c r="L76" i="28"/>
  <c r="M76" i="28" s="1"/>
  <c r="L75" i="28"/>
  <c r="M75" i="28" s="1"/>
  <c r="L73" i="28"/>
  <c r="M73" i="28" s="1"/>
  <c r="L72" i="28"/>
  <c r="M72" i="28" s="1"/>
  <c r="L70" i="28"/>
  <c r="M70" i="28" s="1"/>
  <c r="L69" i="28"/>
  <c r="M69" i="28" s="1"/>
  <c r="L67" i="28"/>
  <c r="M67" i="28" s="1"/>
  <c r="L66" i="28"/>
  <c r="M66" i="28" s="1"/>
  <c r="L64" i="28"/>
  <c r="M64" i="28" s="1"/>
  <c r="L63" i="28"/>
  <c r="M63" i="28" s="1"/>
  <c r="L61" i="28"/>
  <c r="M61" i="28" s="1"/>
  <c r="M59" i="28"/>
  <c r="L59" i="28"/>
  <c r="L56" i="28"/>
  <c r="M56" i="28" s="1"/>
  <c r="L54" i="28"/>
  <c r="M54" i="28" s="1"/>
  <c r="L53" i="28"/>
  <c r="M53" i="28" s="1"/>
  <c r="L50" i="28"/>
  <c r="M50" i="28" s="1"/>
  <c r="L48" i="28"/>
  <c r="M48" i="28" s="1"/>
  <c r="L47" i="28"/>
  <c r="M47" i="28" s="1"/>
  <c r="L45" i="28"/>
  <c r="M45" i="28" s="1"/>
  <c r="L44" i="28"/>
  <c r="M44" i="28" s="1"/>
  <c r="L42" i="28"/>
  <c r="M42" i="28" s="1"/>
  <c r="L41" i="28"/>
  <c r="M41" i="28" s="1"/>
  <c r="L39" i="28"/>
  <c r="M39" i="28" s="1"/>
  <c r="L38" i="28"/>
  <c r="M38" i="28" s="1"/>
  <c r="L36" i="28"/>
  <c r="M36" i="28" s="1"/>
  <c r="L35" i="28"/>
  <c r="M35" i="28" s="1"/>
  <c r="L33" i="28"/>
  <c r="M33" i="28" s="1"/>
  <c r="L32" i="28"/>
  <c r="M32" i="28" s="1"/>
  <c r="L30" i="28"/>
  <c r="M30" i="28" s="1"/>
  <c r="L29" i="28"/>
  <c r="M29" i="28" s="1"/>
  <c r="L27" i="28"/>
  <c r="M27" i="28" s="1"/>
  <c r="L26" i="28"/>
  <c r="M26" i="28" s="1"/>
  <c r="L24" i="28"/>
  <c r="M24" i="28" s="1"/>
  <c r="L23" i="28"/>
  <c r="M23" i="28" s="1"/>
  <c r="L21" i="28"/>
  <c r="M21" i="28" s="1"/>
  <c r="L20" i="28"/>
  <c r="M20" i="28" s="1"/>
  <c r="L17" i="28"/>
  <c r="M17" i="28" s="1"/>
  <c r="L15" i="28"/>
  <c r="M15" i="28" s="1"/>
  <c r="AI93" i="48" l="1"/>
  <c r="AI117" i="48"/>
  <c r="AI136" i="48"/>
  <c r="AI212" i="48"/>
  <c r="AI121" i="48"/>
  <c r="AI133" i="48"/>
  <c r="AI63" i="48"/>
  <c r="AI127" i="48"/>
  <c r="AI163" i="48"/>
  <c r="AI50" i="48"/>
  <c r="AI41" i="48"/>
  <c r="AI200" i="48"/>
  <c r="AI166" i="48"/>
  <c r="AI26" i="48"/>
  <c r="AI29" i="48"/>
  <c r="AI32" i="48"/>
  <c r="AI35" i="48"/>
  <c r="AI44" i="48"/>
  <c r="AI179" i="48"/>
  <c r="AI203" i="48"/>
  <c r="AI87" i="48"/>
  <c r="AI111" i="48"/>
  <c r="AI108" i="48"/>
  <c r="AI114" i="48"/>
  <c r="AI148" i="48"/>
  <c r="AI185" i="48"/>
  <c r="AI23" i="48"/>
  <c r="AI56" i="48"/>
  <c r="AI59" i="48"/>
  <c r="AI66" i="48"/>
  <c r="AI75" i="48"/>
  <c r="AI78" i="48"/>
  <c r="AI102" i="48"/>
  <c r="AI142" i="48"/>
  <c r="AI175" i="48"/>
  <c r="AI188" i="48"/>
  <c r="AI191" i="48"/>
  <c r="AI194" i="48"/>
  <c r="AI14" i="48"/>
  <c r="AI130" i="48"/>
  <c r="AI17" i="48"/>
  <c r="AI90" i="48"/>
  <c r="AI99" i="48"/>
  <c r="AI105" i="48"/>
  <c r="AI197" i="48"/>
  <c r="AI72" i="48"/>
  <c r="AI160" i="48"/>
  <c r="AI11" i="48"/>
  <c r="AI20" i="48"/>
  <c r="AI38" i="48"/>
  <c r="AI47" i="48"/>
  <c r="AI53" i="48"/>
  <c r="AI69" i="48"/>
  <c r="AI81" i="48"/>
  <c r="AI84" i="48"/>
  <c r="AI172" i="48"/>
  <c r="L51" i="28"/>
  <c r="M51" i="28" s="1"/>
  <c r="L18" i="28"/>
  <c r="M18" i="28" s="1"/>
  <c r="L12" i="28"/>
  <c r="M12" i="28" s="1"/>
  <c r="L11" i="28"/>
  <c r="M11" i="28" s="1"/>
  <c r="L57" i="28"/>
  <c r="M57" i="28" s="1"/>
  <c r="L14" i="28"/>
  <c r="M14" i="28" s="1"/>
  <c r="L9" i="28" l="1"/>
  <c r="M9" i="28" s="1"/>
  <c r="L220" i="28" l="1"/>
  <c r="L216" i="28"/>
  <c r="L219" i="28"/>
  <c r="L218" i="28"/>
  <c r="F217" i="28" l="1"/>
  <c r="E217" i="28"/>
  <c r="J217" i="28"/>
  <c r="H217" i="28"/>
  <c r="G217" i="28"/>
  <c r="I217" i="28"/>
  <c r="D217" i="28"/>
  <c r="K217" i="28"/>
  <c r="J221" i="28"/>
  <c r="I221" i="28"/>
  <c r="K221" i="28"/>
  <c r="H221" i="28"/>
  <c r="D221" i="28"/>
  <c r="E221" i="28"/>
  <c r="F221" i="28"/>
  <c r="G221" i="28"/>
  <c r="L221" i="28" l="1"/>
  <c r="L217" i="28"/>
  <c r="D14" i="21" l="1"/>
  <c r="D15" i="21"/>
  <c r="D16" i="21"/>
  <c r="D17" i="21"/>
  <c r="D18" i="21"/>
  <c r="D19" i="21"/>
  <c r="D20" i="21"/>
  <c r="D21" i="21"/>
  <c r="D22" i="21"/>
  <c r="D23" i="21"/>
  <c r="D24" i="21"/>
  <c r="D25" i="21"/>
  <c r="D26" i="21"/>
  <c r="D27" i="21"/>
  <c r="D28" i="21"/>
  <c r="D29" i="21"/>
  <c r="D30" i="21"/>
  <c r="D31" i="21"/>
  <c r="D32" i="21"/>
  <c r="D33" i="21"/>
  <c r="D34" i="21"/>
  <c r="D35" i="21"/>
  <c r="D36" i="21"/>
  <c r="D37" i="21"/>
  <c r="D38" i="21"/>
  <c r="E14" i="21"/>
  <c r="E15" i="21"/>
  <c r="E16" i="21"/>
  <c r="E17" i="21"/>
  <c r="E18" i="21"/>
  <c r="E19" i="21"/>
  <c r="E20" i="21"/>
  <c r="E21" i="21"/>
  <c r="E22" i="21"/>
  <c r="E23" i="21"/>
  <c r="E24" i="21"/>
  <c r="E25" i="21"/>
  <c r="E26" i="21"/>
  <c r="E27" i="21"/>
  <c r="E28" i="21"/>
  <c r="E29" i="21"/>
  <c r="E30" i="21"/>
  <c r="E31" i="21"/>
  <c r="E32" i="21"/>
  <c r="E33" i="21"/>
  <c r="E34" i="21"/>
  <c r="E35" i="21"/>
  <c r="E36" i="21"/>
  <c r="E37" i="21"/>
  <c r="E38" i="21"/>
  <c r="B2" i="48" l="1"/>
  <c r="B2" i="28"/>
  <c r="E13" i="21" l="1"/>
  <c r="D13" i="21"/>
  <c r="D39" i="21" l="1"/>
  <c r="C38" i="21" l="1"/>
  <c r="B13" i="47"/>
  <c r="B9" i="47"/>
  <c r="B8" i="47"/>
  <c r="B7" i="47"/>
  <c r="B6" i="47"/>
  <c r="B5" i="21" l="1"/>
  <c r="B4" i="21"/>
  <c r="B3" i="21"/>
  <c r="B2" i="21"/>
  <c r="B9" i="21" l="1"/>
  <c r="K14" i="7" l="1"/>
  <c r="M14" i="7"/>
  <c r="K10" i="7"/>
  <c r="F10" i="7"/>
  <c r="B21" i="4" l="1"/>
  <c r="B12" i="47"/>
  <c r="B8" i="21"/>
  <c r="M10" i="7"/>
  <c r="C35" i="21"/>
  <c r="B20" i="4" l="1"/>
  <c r="B11" i="47"/>
  <c r="B7" i="21"/>
  <c r="C18" i="21"/>
  <c r="C33" i="21"/>
  <c r="C23" i="21"/>
  <c r="C20" i="21"/>
  <c r="C26" i="21"/>
  <c r="C32" i="21"/>
  <c r="C28" i="21"/>
  <c r="C37" i="21"/>
  <c r="C17" i="21"/>
  <c r="C36" i="21"/>
  <c r="C30" i="21"/>
  <c r="C13" i="21"/>
  <c r="C34" i="21"/>
  <c r="C31" i="21"/>
  <c r="C16" i="21"/>
  <c r="C25" i="21"/>
  <c r="C15" i="21"/>
  <c r="C19" i="21"/>
  <c r="C27" i="21"/>
  <c r="C29" i="21"/>
  <c r="C22" i="21"/>
  <c r="C21" i="21"/>
  <c r="C14" i="21"/>
  <c r="C24" i="21"/>
</calcChain>
</file>

<file path=xl/sharedStrings.xml><?xml version="1.0" encoding="utf-8"?>
<sst xmlns="http://schemas.openxmlformats.org/spreadsheetml/2006/main" count="27549" uniqueCount="8250">
  <si>
    <t>DADOS DA OBRA</t>
  </si>
  <si>
    <t>OBRA:</t>
  </si>
  <si>
    <t>UNIDADE:</t>
  </si>
  <si>
    <t>GECOC</t>
  </si>
  <si>
    <t>MUNICÍPIO:</t>
  </si>
  <si>
    <t>ENDEREÇO:</t>
  </si>
  <si>
    <t>DADOS DO ORÇAMENTO</t>
  </si>
  <si>
    <t>BDI:</t>
  </si>
  <si>
    <t>DATA BASE DO ORÇAMENTO:</t>
  </si>
  <si>
    <t>BDI DIFERENCIADO:</t>
  </si>
  <si>
    <t>PRAZO DE EXECUÇÃO:</t>
  </si>
  <si>
    <t>REF.:</t>
  </si>
  <si>
    <t>GOINFRA / SINAPI</t>
  </si>
  <si>
    <t>ENCARGOS:</t>
  </si>
  <si>
    <t>SEM DESONERAÇÃO</t>
  </si>
  <si>
    <t>REVISÃO:</t>
  </si>
  <si>
    <t>PAULO VICTOR RODRIGUES DE LIMA</t>
  </si>
  <si>
    <t>Engenheiro Civil - CREA GO 1016220219</t>
  </si>
  <si>
    <t>Consórcio STCP-PROSUL</t>
  </si>
  <si>
    <t>BDI DIF.:</t>
  </si>
  <si>
    <t xml:space="preserve">PLANILHA RESUMO </t>
  </si>
  <si>
    <t>Discriminação</t>
  </si>
  <si>
    <t>Percentual
 (%)</t>
  </si>
  <si>
    <t>Custo sem BDI</t>
  </si>
  <si>
    <t>Custo com BDI</t>
  </si>
  <si>
    <t>SERVIÇOS PRELIMINARES</t>
  </si>
  <si>
    <t>TRANSPORTE</t>
  </si>
  <si>
    <t>SERVIÇO EM TERRA</t>
  </si>
  <si>
    <t>ESTRUTURA</t>
  </si>
  <si>
    <t>ESTRUTURAS METÁLICAS</t>
  </si>
  <si>
    <t>INST. ELÉT./TELEFÔNICA/CABEAMENTO ESTRUTURADO</t>
  </si>
  <si>
    <t>INSTALAÇÕES HIDROSSANITÁRIAS</t>
  </si>
  <si>
    <t>ALVENARIAS E DIVISÓRIAS</t>
  </si>
  <si>
    <t>REVESTIMENTO DE PAREDES</t>
  </si>
  <si>
    <t>IMPERMEABILIZAÇÃO</t>
  </si>
  <si>
    <t>ESQUADRIAS METÁLICAS</t>
  </si>
  <si>
    <t>REVESTIMENTO DE PISO</t>
  </si>
  <si>
    <t>PINTURA</t>
  </si>
  <si>
    <t>ADMINISTRAÇÃO - MENSALISTAS</t>
  </si>
  <si>
    <t>SPDA</t>
  </si>
  <si>
    <t>VIDROS</t>
  </si>
  <si>
    <t>FERRAGENS</t>
  </si>
  <si>
    <t>Total</t>
  </si>
  <si>
    <t>GOINFRA - Agência Goiana de Infraestrutura e Transportes</t>
  </si>
  <si>
    <t>Setor</t>
  </si>
  <si>
    <t>Orçamento</t>
  </si>
  <si>
    <t>Descrição</t>
  </si>
  <si>
    <t>Desc. auxiliar</t>
  </si>
  <si>
    <t xml:space="preserve">: </t>
  </si>
  <si>
    <t>Versão</t>
  </si>
  <si>
    <t>Nat. Serviço</t>
  </si>
  <si>
    <t>: Obra Civil</t>
  </si>
  <si>
    <t>Área</t>
  </si>
  <si>
    <t>Responsável</t>
  </si>
  <si>
    <t>Elaborador</t>
  </si>
  <si>
    <t>Cód. Auxiliar</t>
  </si>
  <si>
    <t>Serviço</t>
  </si>
  <si>
    <t>BDI(%)</t>
  </si>
  <si>
    <t>Unid.</t>
  </si>
  <si>
    <t>Quantidade</t>
  </si>
  <si>
    <t>Material</t>
  </si>
  <si>
    <t>M.Obra</t>
  </si>
  <si>
    <t>Custo Unit.</t>
  </si>
  <si>
    <t>M.O c/ BDI</t>
  </si>
  <si>
    <t>Total sem BDI</t>
  </si>
  <si>
    <t>Total com BDI</t>
  </si>
  <si>
    <t xml:space="preserve">m     </t>
  </si>
  <si>
    <t xml:space="preserve">m2    </t>
  </si>
  <si>
    <t xml:space="preserve">Un    </t>
  </si>
  <si>
    <t>PLACA DE OBRA PLOTADA EM CHAPA METÁLICA 26 , AFIXADA EM CAVALETES DE MADEIRA DE LEI (VIGOTAS 6X12CM) - PADRÃO GOINFRA</t>
  </si>
  <si>
    <t xml:space="preserve">un    </t>
  </si>
  <si>
    <t>CONSUMO DE ÁGUA</t>
  </si>
  <si>
    <t xml:space="preserve">m3    </t>
  </si>
  <si>
    <t>CONSUMO DE ESGOTO</t>
  </si>
  <si>
    <t>CONSUMO DE ENERGIA ELÉTRICA</t>
  </si>
  <si>
    <t xml:space="preserve">KWH   </t>
  </si>
  <si>
    <t>CONSUMO DE TELEFONIA/INTERNET FIXA</t>
  </si>
  <si>
    <t xml:space="preserve">mes   </t>
  </si>
  <si>
    <t xml:space="preserve">Total do grupo: </t>
  </si>
  <si>
    <t xml:space="preserve">Kg    </t>
  </si>
  <si>
    <t>TUBO SOLDAVEL PVC MARROM DIAM. 25 MM</t>
  </si>
  <si>
    <t xml:space="preserve">M     </t>
  </si>
  <si>
    <t>TUBO SOLDAVEL PVC MARROM DIAM. 32 MM</t>
  </si>
  <si>
    <t>TUBO SOLDAVEL PVC MARROM DIAM. 50 MM</t>
  </si>
  <si>
    <t>TUBO SOLDAVEL PVC MARROM DIAM. 75 MM</t>
  </si>
  <si>
    <t>BUCHA DE REDUCAO SOLDÁVEL CURTA 32 X 25 MM</t>
  </si>
  <si>
    <t>JOELHO 90 GRAUS SOLDAVEL COM BUCHA DE LATAO 25 X 3/4"</t>
  </si>
  <si>
    <t>JOELHO 90 GRAUS SOLDAVEL DIAMETRO 25 MM</t>
  </si>
  <si>
    <t>JOELHO 90 GRAUS SOLDAVEL DIAMETRO 32 MM (1")</t>
  </si>
  <si>
    <t>JOELHO 90 GRAUS SOLDAVEL 50 mm (MARROM)</t>
  </si>
  <si>
    <t>TE REDUCAO 90 GRAUS SOLDAVEL 32 X 25 mm</t>
  </si>
  <si>
    <t>TE 90 GRAUS SOLDAVEL DIAMETRO 25 MM</t>
  </si>
  <si>
    <t>TE 90 GRAUS SOLDAVEL DIAMETRO 50 MM</t>
  </si>
  <si>
    <t>DIVERSOS</t>
  </si>
  <si>
    <t>TORNEIRA DE JARDIM COM BICO PARA MANGUEIRA DIÂMETRO DE 1/2" E 3/4"</t>
  </si>
  <si>
    <t>CURVA 90 GRAUS SOLDAVEL DIAMETRO 25 MM</t>
  </si>
  <si>
    <t>JOELHO 45 GRAUS DIAMETRO 50 MM (ESGOTO)</t>
  </si>
  <si>
    <t>JOELHO 90 GRAUS DIAMETRO 100 MM (ESGOTO)</t>
  </si>
  <si>
    <t>LUVA SIMPLES DIAMETRO 50 MM - (ESGOTO)</t>
  </si>
  <si>
    <t>LUVA SIMPLES DIAMETRO 100 mm - (ESGOTO)</t>
  </si>
  <si>
    <t>TUBO SOLDAVEL PARA ESGOTO DIAMETRO 50 MM</t>
  </si>
  <si>
    <t>TUBO SOLDAVEL PARA ESGOTO DIAMETRO 100 MM</t>
  </si>
  <si>
    <t>REBOCO PAULISTA A-14 (1CALH:4ARMLC+100kgCI/M3)</t>
  </si>
  <si>
    <t>PISO CONCRETO DESEMPENADO ESPESSURA = 5 CM  1:2,5:3,5</t>
  </si>
  <si>
    <t>ABERTURA DE CAVA 60X60X60CM C/ ADUBAÇÃO E PLANTIO DE FOLHAGEM,ARBUSTO, ÁRVORE OU PALMEIRA C/ H=0,50 A 0,70M - EXCLUSO O CUSTO DE AQUISIÇÃO DA MUDA</t>
  </si>
  <si>
    <t xml:space="preserve">CJ    </t>
  </si>
  <si>
    <t>LIMPEZA FINAL DE OBRA - (OBRAS CIVIS)</t>
  </si>
  <si>
    <t xml:space="preserve">MÊS   </t>
  </si>
  <si>
    <t>ENGENHEIRO - (OBRAS CIVIS)</t>
  </si>
  <si>
    <t xml:space="preserve">H     </t>
  </si>
  <si>
    <t>MESTRE DE OBRA - (OBRAS CIVIS)</t>
  </si>
  <si>
    <t>APONTARIFE - (OBRAS CIVIS)</t>
  </si>
  <si>
    <t xml:space="preserve">Total: </t>
  </si>
  <si>
    <t>Mão-de-obra com encargos</t>
  </si>
  <si>
    <t xml:space="preserve">Total do Orçamento : </t>
  </si>
  <si>
    <t>Custo</t>
  </si>
  <si>
    <t>Preço</t>
  </si>
  <si>
    <t xml:space="preserve">Preço/m2    </t>
  </si>
  <si>
    <t>SCO - Sistema de Custos e Orçamentos</t>
  </si>
  <si>
    <t>DEMOLIÇÃO MANUAL ALVENARIA TIJOLO SEM REAPROVEITAMENTO COM TRANSPORTE ATE CAÇAMBA E CARGA</t>
  </si>
  <si>
    <t>TRANSPORTES</t>
  </si>
  <si>
    <t>LASTRO DE CONCRETO REGULARIZADO IMPERMEABILIZADO 1:3:6 ESP=5CM (BASE)</t>
  </si>
  <si>
    <t>VERGA/CONTRAVERGA EM CONCRETO ARMADO FCK = 20 MPA</t>
  </si>
  <si>
    <t>DISJUNTOR TRIPOLAR DE 60 A 100-A</t>
  </si>
  <si>
    <t>DISJUNTOR MONOPOLAR DE 10 A 32-A</t>
  </si>
  <si>
    <t>DISPOSITIVO DE PROTEÇÃO CONTRA SURTOS (D.P.S.) 275V DE 8 A 40KA</t>
  </si>
  <si>
    <t>INTERRUPTOR SIMPLES (1 SECAO)</t>
  </si>
  <si>
    <t>CONDULETE DE ALUMINIO TIPO T, PARA ELETRODUTO ROSCAVEL DE 1", COM TAMPA CEGA</t>
  </si>
  <si>
    <t>CONDULETE DE ALUMINIO TIPO LR, PARA ELETRODUTO ROSCAVEL DE 2", COM TAMPA CEGA</t>
  </si>
  <si>
    <t>CONDULETE DE ALUMINIO TIPO T, PARA ELETRODUTO ROSCAVEL DE 2", COM TAMPA CEGA</t>
  </si>
  <si>
    <t>ELETRODUTO PVC FLEXÍVEL - MANGUEIRA CORRUGADA LEVE - DIAM. 25MM</t>
  </si>
  <si>
    <t>BUCHA DE REDUCAO DE FERRO GALVANIZADO, COM ROSCA BSP, DE 2" X 1 1/2"</t>
  </si>
  <si>
    <t>BUCHA DE REDUCAO DE FERRO GALVANIZADO, COM ROSCA BSP, DE 2" X 1"</t>
  </si>
  <si>
    <t>BUCHA DE REDUCAO DE FERRO GALVANIZADO, COM ROSCA BSP, DE 1 1/2" X 1"</t>
  </si>
  <si>
    <t>ABRAÇADEIRA METALICA TIPO "D" DIAM. 1"</t>
  </si>
  <si>
    <t>CABO FLEXÍVEL, PVC (70° C), 450/750 V, 6 MM2</t>
  </si>
  <si>
    <t>CABO DE COBRE NU 50 MM2 (2,25 M/KG)</t>
  </si>
  <si>
    <t>HASTE REV.COBRE(COPPERWELD)  5/8" X 3,00 M C/CONECTOR</t>
  </si>
  <si>
    <t>ELETRODUTO DE PVC RIGIDO DIAMETRO 1"</t>
  </si>
  <si>
    <t>ASSENTO EM POLIPROPILENO COM SISTEMA DE FECHAMENTO SUAVE PARA VASO SANITÁRIO</t>
  </si>
  <si>
    <t xml:space="preserve">LAVATÓRIO DE CANTO SEM COLUNA </t>
  </si>
  <si>
    <t>FIXACAO P/LAVATORIO (PAR)</t>
  </si>
  <si>
    <t xml:space="preserve">PAR   </t>
  </si>
  <si>
    <t>TORNEIRA DE MESA COM FECHAMENTO AUTOMÁTICO TEMPORIZADO PARA LAVATÓRIO DIÂMETRO DE 1/2"</t>
  </si>
  <si>
    <t>MICTORIO DE LOUCA C/SIFAO INTEGRADO</t>
  </si>
  <si>
    <t>VÁLVULA DE DESCARGA PARA MICTÓRIO DIÂMETRO 1/2" FECHAMENTO AUTOMÁTICO TEMPORIZADO</t>
  </si>
  <si>
    <t>TORNEIRA DE MESA PARA PIA DIÂMETRO DE 1/2" - BICA MÓVEL</t>
  </si>
  <si>
    <t>REGISTRO DE PRESSAO C/CANOPLA CROMADA DIAM.3/4"</t>
  </si>
  <si>
    <t>ADAPTADOR SOLDÁVEL CURTO C/ BOLSA E ROSCA PARA REGISTRO 25X3/4"</t>
  </si>
  <si>
    <t>TE 90 GRAUS SOLDAVEL DIAMETRO 32 MM</t>
  </si>
  <si>
    <t>JOELHO 45 GRAUS DIAMETRO 40 MM (ESGOTO)</t>
  </si>
  <si>
    <t>JOELHO 90 GRAUS DIAMETRO 50 MM (ESGOTO)</t>
  </si>
  <si>
    <t>JUNCAO SIMPLES DIAMETRO 50 X 50 MM (ESGOTO)</t>
  </si>
  <si>
    <t>TUBO SOLDAVEL PARA ESGOTO DIAMETRO 40 MM</t>
  </si>
  <si>
    <t>BARRA DE APOIO EM AÇO INOX - 40 CM</t>
  </si>
  <si>
    <t xml:space="preserve">BARRA DE APOIO EM AÇO INOX - 80 CM </t>
  </si>
  <si>
    <t>TOALHEIRO PLASTICO TIPO DISPENSER PARA PAPEL TOALHA INTERFOLHADO</t>
  </si>
  <si>
    <t>PAPELEIRA PLASTICA TIPO DISPENSER PARA PAPEL HIGIENICO ROLAO</t>
  </si>
  <si>
    <t>EXTINTOR MULTI USO EM PO A B C (6 KG) - CAPACIDADE EXTINTORA 3A 20BC</t>
  </si>
  <si>
    <t>ALVENARIA E DIVISÓRIAS</t>
  </si>
  <si>
    <t>COBERTURAS</t>
  </si>
  <si>
    <t>CALHA DE CHAPA GALVANIZADA Nº 26 DESENVOLVIMENTO 60 CM</t>
  </si>
  <si>
    <t>PORTA DE ABRIR EM ALUMINIO, 01 FOLHA VENEZIANA, ACABAMENTO EM PINTURA ELETROSTÁTICA BRANCA - INCLUSO FERRAGENS (M.O.FAB.INC.MAT.)</t>
  </si>
  <si>
    <t>EMBOÇO (1CI:4 ARML)</t>
  </si>
  <si>
    <t>SOLEIRA EM GRANITO IMPERMEABILIZADA COM CONTRAPISO (1CI:3ARML)</t>
  </si>
  <si>
    <t>BANCADA DE GRANITO C/ ESPELHO</t>
  </si>
  <si>
    <t>JARDINEIRO</t>
  </si>
  <si>
    <t>Unidade</t>
  </si>
  <si>
    <t>ARMADOR</t>
  </si>
  <si>
    <t>EPI - FAMILIA CARPINTEIRO DE FORMAS - HORISTA (ENCARGOS COMPLEMENTARES - COLETADO CAIXA)</t>
  </si>
  <si>
    <t>FERRAMENTAS - FAMILIA CARPINTEIRO DE FORMAS - HORISTA (ENCARGOS COMPLEMENTARES - COLETADO CAIXA)</t>
  </si>
  <si>
    <t>PEDREIRO</t>
  </si>
  <si>
    <t>BLOCO DE CONCRETO ESTRUTURAL 19 X 19 X 39 CM, FBK 4,5 MPA (NBR 6136)</t>
  </si>
  <si>
    <t>TELA DE ACO SOLDADA NERVURADA, CA-60, Q-196, (3,11 KG/M2), DIAMETRO DO FIO = 5,0 MM, LARGURA = 2,45 M, ESPACAMENTO DA MALHA = 10 X 10 CM</t>
  </si>
  <si>
    <t>TRELICA NERVURADA (ESPACADOR), ALTURA = 120,0 MM, DIAMETRO DOS BANZOS INFERIORES E SUPERIOR = 6,0 MM, DIAMETRO DA DIAGONAL = 4,2 MM</t>
  </si>
  <si>
    <t>ARAME RECOZIDO 16 BWG, D = 1,65 MM (0,016 KG/M) OU 18 BWG, D = 1,25 MM (0,01 KG/M)</t>
  </si>
  <si>
    <t>PINTOR</t>
  </si>
  <si>
    <t>ELETRICISTA</t>
  </si>
  <si>
    <t>ENERGIA ELETRICA ATE 2000 KWH INDUSTRIAL, SEM DEMANDA</t>
  </si>
  <si>
    <t>CABO DE COBRE, FLEXIVEL, CLASSE 4 OU 5, ISOLACAO EM PVC/A, ANTICHAMA BWF-B, COBERTURA PVC-ST1, ANTICHAMA BWF-B, 1 CONDUTOR, 0,6/1 KV, SECAO NOMINAL 35 MM2</t>
  </si>
  <si>
    <t>MEIO-FIO OU GUIA DE CONCRETO PRE-MOLDADO, TIPO CHAPEU PARA BOCA DE LOBO,  DIMENSOES *1,20* X 0,15 X 0,30 M</t>
  </si>
  <si>
    <t>CONJUNTO PRE-MOLDADO COMPOSTO POR GRELHA (0,99 X 0,45 M), QUADRO (1,10 X 0,52 M) E CANTONEIRA (1,10 X 0,35 M), EM CONCRETO ARMADO, COM FCK DE 21 MPA</t>
  </si>
  <si>
    <t>ESCAVACAO MANUAL DE VALAS &lt; 1 MTS. (OBRAS CIVIS)</t>
  </si>
  <si>
    <t>AREIA MEDIA - POSTO JAZIDA/FORNECEDOR (RETIRADO NA JAZIDA, SEM TRANSPORTE)</t>
  </si>
  <si>
    <t>CIMENTO PORTLAND COMPOSTO CP II-32</t>
  </si>
  <si>
    <t>ESCAVADEIRA HIDRAULICA SOBRE ESTEIRAS, CACAMBA 0,80M3, PESO OPERACIONAL 17T, POTENCIA BRUTA 111HP</t>
  </si>
  <si>
    <t>SARRAFO *2,5 X 7,5* CM EM PINUS, MISTA OU EQUIVALENTE DA REGIAO - BRUTA</t>
  </si>
  <si>
    <t>PONTALETE *7,5 X 7,5* CM EM PINUS, MISTA OU EQUIVALENTE DA REGIAO - BRUTA</t>
  </si>
  <si>
    <t>DESMOLDANTE PROTETOR PARA FORMAS DE MADEIRA, DE BASE OLEOSA EMULSIONADA EM AGUA</t>
  </si>
  <si>
    <t>PREGO DE ACO POLIDO COM CABECA DUPLA 17 X 27 (2 1/2 X 11)</t>
  </si>
  <si>
    <t>TABUA *2,5 X 30 CM EM PINUS, MISTA OU EQUIVALENTE DA REGIAO - BRUTA</t>
  </si>
  <si>
    <t>LIXEIRA DUPLA, COM CAPACIDADE VOLUMETRICA DE 60L*, FABRICADA EM TUBO DE ACO CARBONO, CESTOS EM CHAPA DE ACO E PINTURA NO PROCESSO ELETROSTATICO - PARA ACADEMIA AO AR LIVRE / ACADEMIA DA TERCEIRA IDADE - ATI</t>
  </si>
  <si>
    <t>MESTRE DE OBRAS</t>
  </si>
  <si>
    <t>MUDA DE ARBUSTO FLORIFERO, CLUSIA/GARDENIA/MOREIA BRANCA/ AZALEIA OU EQUIVALENTE DA REGIAO, H= *50 A 70* CM</t>
  </si>
  <si>
    <t>EPI - FAMILIA OPERADOR ESCAVADEIRA - HORISTA (ENCARGOS COMPLEMENTARES - COLETADO CAIXA)</t>
  </si>
  <si>
    <t>FERRAMENTAS - FAMILIA OPERADOR ESCAVADEIRA - HORISTA (ENCARGOS COMPLEMENTARES - COLETADO CAIXA)</t>
  </si>
  <si>
    <t>PEDRA DE MAO OU PEDRA RACHAO PARA ARRIMO/FUNDACAO (POSTO PEDREIRA/FORNECEDOR, SEM FRETE)</t>
  </si>
  <si>
    <t>EPI - FAMILIA PEDREIRO - HORISTA (ENCARGOS COMPLEMENTARES - COLETADO CAIXA)</t>
  </si>
  <si>
    <t>FERRAMENTAS - FAMILIA PEDREIRO - HORISTA (ENCARGOS COMPLEMENTARES - COLETADO CAIXA)</t>
  </si>
  <si>
    <t xml:space="preserve">CAIXA DE INSPEÇÃO - TAMPA EM CONCRETO ARMADO 25 MPA E=5CM </t>
  </si>
  <si>
    <t>SERRA CIRCULAR DE BANCADA COM MOTOR ELETRICO, POTENCIA DE *1600* W, PARA DISCO DE DIAMETRO DE 10" (250 MM)</t>
  </si>
  <si>
    <t>EPI - FAMILIA SERVENTE - HORISTA (ENCARGOS COMPLEMENTARES - COLETADO CAIXA)</t>
  </si>
  <si>
    <t>FERRAMENTAS - FAMILIA SERVENTE - HORISTA (ENCARGOS COMPLEMENTARES - COLETADO CAIXA)</t>
  </si>
  <si>
    <t>SELANTE MONOCOMPONENTE A BASE DE SILICONE DE BAIXO MODULO, PARA JUNTAS DE PAVIMENTACAO</t>
  </si>
  <si>
    <t>TUBO DE CONCRETO SIMPLES POROSO PARA DRENAGEM (DRENO POROSO), COM ENCAIXE MACHO E FEMEA, DIAMETRO NOMINAL DE 200 MM</t>
  </si>
  <si>
    <t>TUBO DE CONCRETO SIMPLES PARA AGUAS PLUVIAIS, CLASSE PS1, COM ENCAIXE PONTA E BOLSA, DIAMETRO NOMINAL DE 300 MM</t>
  </si>
  <si>
    <t>VIBRADOR DE IMERSAO, DIAMETRO DA PONTEIRA DE *45* MM, COM MOTOR ELETRICO TRIFASICO DE 2 HP (2 CV)</t>
  </si>
  <si>
    <t>TELA DE ACO SOLDADA GALVANIZADA/ZINCADA PARA ALVENARIA, FIO D = *1,20 A 1,70* MM, MALHA 15 X 15 MM, (C X L) *50 X 7,5* CM</t>
  </si>
  <si>
    <t>ESPACADOR / DISTANCIADOR CIRCULAR COM ENTRADA LATERAL, EM PLASTICO, PARA VERGALHAO *4,2 A 12,5* MM, COBRIMENTO 20 MM</t>
  </si>
  <si>
    <t>SERRALHEIRO</t>
  </si>
  <si>
    <t>PARAFUSO NIQUELADO 3 1/2" COM ACABAMENTO CROMADO PARA FIXAR PECA SANITARIA, INCLUI PORCA CEGA, ARRUELA E BUCHA DE NYLON TAMANHO S-8</t>
  </si>
  <si>
    <t>BANCO ARTICULADO PARA BANHO, EM ACO INOX POLIDO, 70* CM X 45* CM</t>
  </si>
  <si>
    <t>BARRA DE APOIO RETA, EM ACO INOX POLIDO, COMPRIMENTO 70CM, DIAMETRO MINIMO 3 CM</t>
  </si>
  <si>
    <t>BARRA DE APOIO EM "L", EM ACO INOX POLIDO 70 X 70 CM, DIAMETRO MINIMO 3 CM</t>
  </si>
  <si>
    <t>BASE PARA MASTRO DE PARA-RAIOS DIAMETRO NOMINAL 2"</t>
  </si>
  <si>
    <t>ARRUELA LISA, REDONDA, DE LATAO POLIDO, DIAMETRO NOMINAL 5/8", DIAMETRO EXTERNO = 34 MM, DIAMETRO DO FURO = 17 MM, ESPESSURA = *2,5* MM</t>
  </si>
  <si>
    <t>BUCHA DE NYLON SEM ABA S10, COM PARAFUSO DE 6,10 X 65 MM EM ACO ZINCADO COM ROSCA SOBERBA, CABECA CHATA E FENDA PHILLIPS</t>
  </si>
  <si>
    <t>CABO DE COBRE, FLEXIVEL, CLASSE 4 OU 5, ISOLACAO EM PVC/A, ANTICHAMA BWF-B, 1 CONDUTOR, 450/750 V, SECAO NOMINAL 1,5 MM2</t>
  </si>
  <si>
    <t>CHUVEIRO COMUM EM PLASTICO BRANCO, COM CANO, 3 TEMPERATURAS, 5500 W (110/220 V)</t>
  </si>
  <si>
    <t>CONDULETE DE ALUMINIO TIPO LR, PARA ELETRODUTO ROSCAVEL DE 1 1/2", COM TAMPA CEGA</t>
  </si>
  <si>
    <t>CONDULETE DE ALUMINIO TIPO E, PARA ELETRODUTO ROSCAVEL DE 1", COM TAMPA CEGA</t>
  </si>
  <si>
    <t>BUCHA DE NYLON SEM ABA S6, COM PARAFUSO DE 4,20 X 40 MM EM ACO ZINCADO COM ROSCA SOBERBA, CABECA CHATA E FENDA PHILLIPS</t>
  </si>
  <si>
    <t>CONDULETE DE ALUMINIO TIPO LR, PARA ELETRODUTO ROSCAVEL DE 1", COM TAMPA CEGA</t>
  </si>
  <si>
    <t>OXIGENIO, RECARGA PARA CILINDRO DE CONJUNTO OXICORTE GRANDE</t>
  </si>
  <si>
    <t>CIMENTO BRANCO</t>
  </si>
  <si>
    <t>CAIXA INTERNA/EXTERNA DE MEDICAO PARA 1 MEDIDOR TRIFASICO, COM VISOR, EM CHAPA DE ACO 18 USG (PADRAO DA CONCESSIONARIA LOCAL)</t>
  </si>
  <si>
    <t>ESPELHO CRISTAL E = 4 MM</t>
  </si>
  <si>
    <t>ESPELHO / PLACA CEGA 4" X 2", PARA INSTALACAO DE TOMADAS E INTERRUPTORES</t>
  </si>
  <si>
    <t>SUPORTE DE FIXACAO PARA ESPELHO / PLACA 4" X 2", PARA 3 MODULOS, PARA INSTALACAO DE TOMADAS E INTERRUPTORES (SOMENTE SUPORTE)</t>
  </si>
  <si>
    <t>CHAPA ACO INOX AISI 304 NUMERO 9 (E = 4 MM), ACABAMENTO NUMERO 1 (LAMINADO A QUENTE, FOSCO)</t>
  </si>
  <si>
    <t>BARRA ANTIPANICO DUPLA, CEGA EM LADO OPOSTO, COR CINZA</t>
  </si>
  <si>
    <t>SABONETEIRA PLASTICA TIPO DISPENSER PARA SABONETE LIQUIDO COM RESERVATORIO 800 A 1500 ML</t>
  </si>
  <si>
    <t>SUPORTE GUIA SIMPLES COM ROLDANA EM POLIPROPILENO PARA CHUMBAR, H = 20 CM</t>
  </si>
  <si>
    <t>TELHA TERMOISOLANTE REVESTIDA EM ACO GALVANIZADO, FACE SUPERIOR EM TELHA TRAPEZOIDAL E FACE INFERIOR EM CHAPA PLANA (SEM ACESSORIOS DE FIXACAO), REVESTIMENTO COM ESPESSURA DE 0,50 MM COM PRE-PINTURA NAS DUAS FACES, NUCLEO EM POLIESTIRENO (EPS) DE 30 MM</t>
  </si>
  <si>
    <t>TERMINAL DE VENTILACAO, 75 MM, SERIE NORMAL, ESGOTO PREDIAL</t>
  </si>
  <si>
    <t>VALOR</t>
  </si>
  <si>
    <t>IMPLANTAÇÃO</t>
  </si>
  <si>
    <t>***DEMONSTRATIVO DOS BDI's ESTIMADOS NOS ORÇAMENTOS SEM DESONERAÇÃO DE OBRAS CIVIS  ***</t>
  </si>
  <si>
    <t>ACÓRDÃO 2.622/2013 – TCU – PLENÁRIO / PORTARIA 449/2015 PR-AGETOP</t>
  </si>
  <si>
    <t>COMPOSIÇÃO DA PARCELA DE BDI</t>
  </si>
  <si>
    <t xml:space="preserve">1 -  BDI PARA OBRAS DE EDIFICAÇÕES </t>
  </si>
  <si>
    <t xml:space="preserve">               </t>
  </si>
  <si>
    <r>
      <t>Administração central</t>
    </r>
    <r>
      <rPr>
        <sz val="11"/>
        <color theme="1"/>
        <rFont val="Calibri"/>
        <family val="2"/>
        <scheme val="minor"/>
      </rPr>
      <t xml:space="preserve"> </t>
    </r>
    <r>
      <rPr>
        <vertAlign val="superscript"/>
        <sz val="14"/>
        <rFont val="Arial"/>
        <family val="2"/>
      </rPr>
      <t>(1)</t>
    </r>
  </si>
  <si>
    <r>
      <t xml:space="preserve">Lucro </t>
    </r>
    <r>
      <rPr>
        <vertAlign val="superscript"/>
        <sz val="14"/>
        <rFont val="Arial"/>
        <family val="2"/>
      </rPr>
      <t>(2)</t>
    </r>
  </si>
  <si>
    <r>
      <t xml:space="preserve">Despesas financeiras </t>
    </r>
    <r>
      <rPr>
        <vertAlign val="superscript"/>
        <sz val="14"/>
        <rFont val="Arial"/>
        <family val="2"/>
      </rPr>
      <t>(3)</t>
    </r>
  </si>
  <si>
    <r>
      <t xml:space="preserve">Seguros + Garantias </t>
    </r>
    <r>
      <rPr>
        <vertAlign val="superscript"/>
        <sz val="14"/>
        <rFont val="Arial"/>
        <family val="2"/>
      </rPr>
      <t>(4)</t>
    </r>
  </si>
  <si>
    <r>
      <t xml:space="preserve">Riscos </t>
    </r>
    <r>
      <rPr>
        <vertAlign val="superscript"/>
        <sz val="14"/>
        <rFont val="Arial"/>
        <family val="2"/>
      </rPr>
      <t>(5)</t>
    </r>
  </si>
  <si>
    <r>
      <t xml:space="preserve">ISS </t>
    </r>
    <r>
      <rPr>
        <vertAlign val="superscript"/>
        <sz val="14"/>
        <rFont val="Arial"/>
        <family val="2"/>
      </rPr>
      <t>(6)</t>
    </r>
  </si>
  <si>
    <t>ALÍQUOTA</t>
  </si>
  <si>
    <t>BASE DE CÁLCULO</t>
  </si>
  <si>
    <r>
      <t xml:space="preserve">PIS </t>
    </r>
    <r>
      <rPr>
        <vertAlign val="superscript"/>
        <sz val="14"/>
        <rFont val="Arial"/>
        <family val="2"/>
      </rPr>
      <t>(7)</t>
    </r>
  </si>
  <si>
    <r>
      <t>COFINS</t>
    </r>
    <r>
      <rPr>
        <b/>
        <sz val="14"/>
        <rFont val="Arial"/>
        <family val="2"/>
      </rPr>
      <t xml:space="preserve"> </t>
    </r>
    <r>
      <rPr>
        <vertAlign val="superscript"/>
        <sz val="14"/>
        <rFont val="Arial"/>
        <family val="2"/>
      </rPr>
      <t>(7)</t>
    </r>
  </si>
  <si>
    <r>
      <t xml:space="preserve">CPRB </t>
    </r>
    <r>
      <rPr>
        <vertAlign val="superscript"/>
        <sz val="14"/>
        <rFont val="Arial"/>
        <family val="2"/>
      </rPr>
      <t>(8)</t>
    </r>
  </si>
  <si>
    <r>
      <t xml:space="preserve">Resultado </t>
    </r>
    <r>
      <rPr>
        <b/>
        <vertAlign val="superscript"/>
        <sz val="14"/>
        <rFont val="Arial"/>
        <family val="2"/>
      </rPr>
      <t>(*)</t>
    </r>
  </si>
  <si>
    <t>BDI ESTIMADO</t>
  </si>
  <si>
    <t xml:space="preserve">2 – BDI REDUZIDO PARA OBRAS DE EDIFICAÇÕES – ITENS DE MERO FORNECIMENTO DE MATERIAIS E EQUIPAMENTOS </t>
  </si>
  <si>
    <t>Resultado(*)</t>
  </si>
  <si>
    <t>BDI REDUZIDO ESTIMADO</t>
  </si>
  <si>
    <t>(1) Valores definidos a partir dos limites no Acórdão nº 2.622/2013  - TCU – Plenário. Valores médios.</t>
  </si>
  <si>
    <t>(2) Valores definidos a partir dos limites definidos no Acórdão nº 2.622/2013  - TCU – Plenário. Valores médios.</t>
  </si>
  <si>
    <t>(3) Valor calculado pela expressão matemática do acórdão 2.369/2011 – TCU – Plenário. (Foi utilizado o valor da Taxa SELIC, estabelecida pela 269ª reunião do COPOM nos dias 18 e 19/03/2025 e ata de publicação em 25/03/2025)</t>
  </si>
  <si>
    <t xml:space="preserve">Onde: </t>
  </si>
  <si>
    <t>DF = taxa representativa das Despesas Financeiras;</t>
  </si>
  <si>
    <t>DU = Dias úteis.</t>
  </si>
  <si>
    <r>
      <t>(4) Valores definidos a partir dos limites no Acórdão nº 2.622/2013  - TCU – Plenário. Valores médios. (Seguros contra erros de execução, incêndio e explosão, danos da natureza (vendaval, destelhamento, alagamento, inundação, desmoronamento, geadas etc.), emprego de material defeituoso ou inadequado, roubo e/ou furto qualificado, quebra de equipamentos, desmoronamento de estrutura, nas modalidades de Obras Civis em Construção (OCC); Instalação e Montagem (IM); e Obras Civis em Construção e Instalação e Montagem (OCC/IM). Bem como coberturas adicionais para ampliação dessas coberturas básicas, como: cobertura de responsabilidade civil geral, cobertura de responsabilidade civil cruzada, cobertura de despesas extraordinárias, cobertura de tumultos, cobertura de desentulho do local, cobertura de riscos do fabricante, dentre outras, incluindo o seguro de vida em grupo regido pela convenção coletiva dos trabalhadores na indústria da construção civil).</t>
    </r>
    <r>
      <rPr>
        <i/>
        <sz val="11"/>
        <color theme="1"/>
        <rFont val="Arial"/>
        <family val="2"/>
      </rPr>
      <t xml:space="preserve"> </t>
    </r>
    <r>
      <rPr>
        <sz val="11"/>
        <color theme="1"/>
        <rFont val="Arial"/>
        <family val="2"/>
      </rPr>
      <t>A partir de 24/02/2015 por intermédio da Portaria 449/2015 a Presidência desta casa, na pessoa do Senhor Jayme Eduardo Rincon, determinou a exclusão dos valores referentes aos Seguros de Risco de Engenharia e Responsabilidade Civil do Profissional na composição do cálculo do B.D.I..</t>
    </r>
  </si>
  <si>
    <t>(5) Valores definidos a partir dos limites no Acórdão nº 2.622/2013  - TCU – Plenário. Valores 1º quartil. Caso o regime de contratação seja por empreitada global, avaliar a aplicação do percentual médio do referido acórdão (1,27%).</t>
  </si>
  <si>
    <t>(6) Alíquota definida pela legislação municipal. Base de cálculo adotada conforme entendimento consagrado pelo STJ no REsp 1.916.376/RS e Portaria nº 68/2025 - GOINFRA (SEI 65619798). Dessa forma, o ISS também é aplicável sobre os itens de BDI diferenciado visto que os mesmos compõem o valor total do serviço.</t>
  </si>
  <si>
    <t>(7) Alíquota definida por lei (lucro presumido).</t>
  </si>
  <si>
    <t>(8) Alíquota definida pelas leis 12.546/11, 12844/13 e 13.161/15 (CPRB – contribuição previdenciária sobre a receita bruta). Neste caso ela vai ser zerada, pois estes valores de BDI são para orçamentos onerados (INSS=20% nas leis sociais)</t>
  </si>
  <si>
    <t>(*) A fórmula para estipulação da  taxa de  BDI estimado adotado é a mesma que foi aplicada para a obtenção das tabelas contidas no Acórdão n. 2.622/2013 – TCU- Plenário</t>
  </si>
  <si>
    <t>onde:</t>
  </si>
  <si>
    <t>AC = taxa de administração central</t>
  </si>
  <si>
    <t>S = taxa de seguros</t>
  </si>
  <si>
    <t>R = taxa de riscos</t>
  </si>
  <si>
    <t>G = taxa de garantias</t>
  </si>
  <si>
    <t>DF = taxa de despesas financeiras</t>
  </si>
  <si>
    <t>L = taxa de lucro/remuneração</t>
  </si>
  <si>
    <t>I = taxa de incidência de impostos (PIS, COFINS, CPRB e ISS)</t>
  </si>
  <si>
    <t>Obs.:</t>
  </si>
  <si>
    <r>
      <t xml:space="preserve">Para obras com valores superiores a R$ 50.000.000,00 sugere-se recalcular o BDI, dimensionando as taxas de </t>
    </r>
    <r>
      <rPr>
        <b/>
        <sz val="11"/>
        <rFont val="Arial"/>
        <family val="2"/>
      </rPr>
      <t>administração central</t>
    </r>
    <r>
      <rPr>
        <sz val="11"/>
        <rFont val="Arial"/>
        <family val="2"/>
      </rPr>
      <t xml:space="preserve"> e </t>
    </r>
    <r>
      <rPr>
        <b/>
        <sz val="11"/>
        <rFont val="Arial"/>
        <family val="2"/>
      </rPr>
      <t>lucro</t>
    </r>
    <r>
      <rPr>
        <sz val="11"/>
        <rFont val="Arial"/>
        <family val="2"/>
      </rPr>
      <t xml:space="preserve"> para patamares inferiores ao estipulado acima.</t>
    </r>
  </si>
  <si>
    <t>Para os valores de garantia foram considerados os valores do acórdão 2622/2013 na página 25 que definem um percentual de 0,0225 a 0,2%,(decidiu-se pela média=0,11%) sobre o valor do contrato para garantias equivalentes a 5% ( maioria dos nossos contratos...), e como existem quatro tipos de modalidades de garantia e duas delas não geram custos para a empresa como é o caso da caução em dinheiro em espécie ou dos títulos da dívida pública, então vamos dividir a média por dois de novo gerando um valor de 0,06%, e com o acréscimo de 0,06% (pegamos várias obras onde o seguro era pago separado e fizemos a média de quanto ele representava em relação ao total de custo do orçamento), do seguro de vida em grupo garantido pela convenção coletiva de trabalho, totalizará um valor de 0,12%. Para o BDI reduzido como é para materiais e equipamentos pegamos somente a garantia de 0,06%.</t>
  </si>
  <si>
    <r>
      <t xml:space="preserve">*Obs.: Para o presente BDI </t>
    </r>
    <r>
      <rPr>
        <i/>
        <u/>
        <sz val="11"/>
        <color theme="1" tint="0.499984740745262"/>
        <rFont val="Calibri"/>
        <family val="2"/>
      </rPr>
      <t>NÃO</t>
    </r>
    <r>
      <rPr>
        <i/>
        <sz val="11"/>
        <color theme="1" tint="0.499984740745262"/>
        <rFont val="Calibri"/>
        <family val="2"/>
      </rPr>
      <t xml:space="preserve"> foi considerado para um empresa optante pelo SIMPLES. Para tal situação, deve-se levar em conta as alíquotas de PIS e COFINS referentes a faixa de tributação da empresa licitante.</t>
    </r>
  </si>
  <si>
    <t>PLANILHA ORÇAMENTÁRIA</t>
  </si>
  <si>
    <t>RESUMO GERAL</t>
  </si>
  <si>
    <t xml:space="preserve">BDI </t>
  </si>
  <si>
    <t xml:space="preserve">BDI REDUZIDO </t>
  </si>
  <si>
    <t>Item</t>
  </si>
  <si>
    <t xml:space="preserve">Descrição </t>
  </si>
  <si>
    <t>Percentual</t>
  </si>
  <si>
    <t>S/ BDI</t>
  </si>
  <si>
    <t>C/ BDI</t>
  </si>
  <si>
    <t>COM DESONERAÇÃO</t>
  </si>
  <si>
    <t>M2</t>
  </si>
  <si>
    <t>TOTAL GERAL DO ORÇAMENTO</t>
  </si>
  <si>
    <r>
      <rPr>
        <b/>
        <sz val="12"/>
        <rFont val="Calibri"/>
        <family val="2"/>
        <scheme val="minor"/>
      </rPr>
      <t>OBSERVAÇÃO</t>
    </r>
    <r>
      <rPr>
        <sz val="12"/>
        <rFont val="Calibri"/>
        <family val="2"/>
        <scheme val="minor"/>
      </rPr>
      <t>: 1 - A alíquota do ISS aplicada no BDI foi utilizada sem a dedução relativa ao fornecimento de materiais, em conformidade com a Portaria nº 068/2025 - GOINFRA, que determina a observância do entendimento do Superior Tribunal de Justiça (STJ) no REsp 1.916.376/RS acerca da base de cálculo do imposto na construção civil.</t>
    </r>
  </si>
  <si>
    <t>3 - Este orçamento é válido exclusivamente para obras financiadas com recursos do Tesouro Estadual. Em caso de aplicação de recursos federais, os autos deverão retornar a esta Gerência Técnica para adequações e elaboração de novo orçamento, nos termos da legislação federal vigente.</t>
  </si>
  <si>
    <t xml:space="preserve">CODIGO  </t>
  </si>
  <si>
    <t>DESCRICAO DO INSUMO</t>
  </si>
  <si>
    <t>UNIDADE</t>
  </si>
  <si>
    <t xml:space="preserve">  PRECO MEDIANO R$</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</si>
  <si>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</si>
  <si>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</si>
  <si>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</si>
  <si>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</si>
  <si>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</si>
  <si>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</si>
  <si>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</si>
  <si>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</si>
  <si>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</si>
  <si>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</si>
  <si>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</si>
  <si>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</si>
  <si>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</si>
  <si>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</si>
  <si>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</si>
  <si>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</si>
  <si>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</si>
  <si>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</si>
  <si>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</si>
  <si>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</si>
  <si>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</si>
  <si>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</si>
  <si>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</si>
  <si>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</si>
  <si>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</si>
  <si>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</si>
  <si>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</si>
  <si>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</si>
  <si>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</si>
  <si>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</si>
  <si>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</si>
  <si>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</si>
  <si>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</si>
  <si>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</si>
  <si>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</si>
  <si>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</si>
  <si>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</si>
  <si>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</si>
  <si>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</si>
  <si>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</si>
  <si>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</si>
  <si>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</si>
  <si>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</si>
  <si>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</si>
  <si>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</si>
  <si>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</si>
  <si>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</si>
  <si>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</si>
  <si>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</si>
  <si>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</si>
  <si>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</si>
  <si>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</si>
  <si>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</si>
  <si>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</si>
  <si>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</si>
  <si>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</si>
  <si>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</si>
  <si>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</si>
  <si>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</si>
  <si>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</si>
  <si>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</si>
  <si>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</si>
  <si>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</si>
  <si>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</si>
  <si>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</si>
  <si>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</si>
  <si>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</si>
  <si>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</si>
  <si>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</si>
  <si>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</si>
  <si>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</si>
  <si>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</si>
  <si>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</si>
  <si>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</si>
  <si>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</si>
  <si>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</si>
  <si>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</si>
  <si>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</si>
  <si>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</si>
  <si>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</si>
  <si>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</si>
  <si>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</si>
  <si>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</si>
  <si>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</si>
  <si>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</si>
  <si>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</si>
  <si>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</si>
  <si>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</si>
  <si>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</si>
  <si>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</si>
  <si>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</si>
  <si>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</si>
  <si>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</si>
  <si>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</si>
  <si>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</si>
  <si>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</si>
  <si>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</si>
  <si>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</si>
  <si>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</si>
  <si>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</si>
  <si>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</si>
  <si>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</si>
  <si>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</si>
  <si>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</si>
  <si>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</si>
  <si>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</si>
  <si>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</si>
  <si>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</si>
  <si>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</si>
  <si>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</si>
  <si>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</si>
  <si>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</si>
  <si>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</si>
  <si>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</si>
  <si>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</si>
  <si>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</si>
  <si>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</si>
  <si>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</si>
  <si>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</si>
  <si>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</si>
  <si>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</si>
  <si>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</si>
  <si>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</si>
  <si>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</si>
  <si>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</si>
  <si>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</si>
  <si>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</si>
  <si>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</si>
  <si>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</si>
  <si>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</si>
  <si>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</si>
  <si>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</si>
  <si>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</si>
  <si>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</si>
  <si>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</si>
  <si>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</si>
  <si>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</si>
  <si>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</si>
  <si>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</si>
  <si>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</si>
  <si>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</si>
  <si>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</si>
  <si>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</si>
  <si>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</si>
  <si>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</si>
  <si>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</si>
  <si>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</si>
  <si>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</si>
  <si>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</si>
  <si>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</si>
  <si>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</si>
  <si>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</si>
  <si>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</si>
  <si>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</si>
  <si>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</si>
  <si>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</si>
  <si>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</si>
  <si>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</si>
  <si>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</si>
  <si>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</si>
  <si>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</si>
  <si>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</si>
  <si>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</si>
  <si>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</si>
  <si>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</si>
  <si>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</si>
  <si>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</si>
  <si>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</si>
  <si>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</si>
  <si>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</si>
  <si>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</si>
  <si>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</si>
  <si>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</si>
  <si>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</si>
  <si>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</si>
  <si>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</si>
  <si>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</si>
  <si>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</si>
  <si>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</si>
  <si>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</si>
  <si>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</si>
  <si>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</si>
  <si>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</si>
  <si>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</si>
  <si>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</si>
  <si>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</si>
  <si>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</si>
  <si>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</si>
  <si>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</si>
  <si>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</si>
  <si>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</si>
  <si>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</si>
  <si>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</si>
  <si>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</si>
  <si>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</si>
  <si>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</si>
  <si>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</si>
  <si>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</si>
  <si>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</si>
  <si>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</si>
  <si>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</si>
  <si>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</si>
  <si>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</si>
  <si>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</si>
  <si>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</si>
  <si>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</si>
  <si>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</si>
  <si>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</si>
  <si>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</si>
  <si>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</si>
  <si>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</si>
  <si>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</si>
  <si>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</si>
  <si>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</si>
  <si>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</si>
  <si>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</si>
  <si>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</si>
  <si>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</si>
  <si>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</si>
  <si>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</si>
  <si>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</si>
  <si>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</si>
  <si>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</si>
  <si>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</si>
  <si>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</si>
  <si>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</si>
  <si>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</si>
  <si>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</si>
  <si>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</si>
  <si>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</si>
  <si>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</si>
  <si>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</si>
  <si>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</si>
  <si>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</si>
  <si>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</si>
  <si>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</si>
  <si>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</si>
  <si>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</si>
  <si>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</si>
  <si>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</si>
  <si>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</si>
  <si>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</si>
  <si>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</si>
  <si>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</si>
  <si>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</si>
  <si>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</si>
  <si>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</si>
  <si>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</si>
  <si>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</si>
  <si>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</si>
  <si>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</si>
  <si>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</si>
  <si>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</si>
  <si>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</si>
  <si>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</si>
  <si>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</si>
  <si>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</si>
  <si>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</si>
  <si>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</si>
  <si>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</si>
  <si>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</si>
  <si>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</si>
  <si>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</si>
  <si>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</si>
  <si>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</si>
  <si>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</si>
  <si>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</si>
  <si>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</si>
  <si>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</si>
  <si>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</si>
  <si>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</si>
  <si>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</si>
  <si>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</si>
  <si>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</si>
  <si>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</si>
  <si>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</si>
  <si>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</si>
  <si>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</si>
  <si>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</si>
  <si>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</si>
  <si>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</si>
  <si>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</si>
  <si>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</si>
  <si>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</si>
  <si>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</si>
  <si>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</si>
  <si>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</si>
  <si>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</si>
  <si>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</si>
  <si>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</si>
  <si>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</si>
  <si>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</si>
  <si>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</si>
  <si>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</si>
  <si>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</si>
  <si>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</si>
  <si>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</si>
  <si>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</si>
  <si>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</si>
  <si>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</si>
  <si>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</si>
  <si>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</si>
  <si>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</si>
  <si>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</si>
  <si>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</si>
  <si>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</si>
  <si>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</si>
  <si>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</si>
  <si>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</si>
  <si>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</si>
  <si>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</si>
  <si>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</si>
  <si>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</si>
  <si>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</si>
  <si>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</si>
  <si>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</si>
  <si>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</si>
  <si>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</si>
  <si>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</si>
  <si>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</si>
  <si>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</si>
  <si>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</si>
  <si>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</si>
  <si>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</si>
  <si>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</si>
  <si>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</si>
  <si>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</si>
  <si>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</si>
  <si>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</si>
  <si>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</si>
  <si>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</si>
  <si>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</si>
  <si>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</si>
  <si>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</si>
  <si>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</si>
  <si>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</si>
  <si>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</si>
  <si>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</si>
  <si>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</si>
  <si>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</si>
  <si>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</si>
  <si>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</si>
  <si>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</si>
  <si>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</si>
  <si>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</si>
  <si>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</si>
  <si>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</si>
  <si>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</si>
  <si>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</si>
  <si>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</si>
  <si>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</si>
  <si>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</si>
  <si>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</si>
  <si>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</si>
  <si>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</si>
  <si>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</si>
  <si>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</si>
  <si>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</si>
  <si>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</si>
  <si>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</si>
  <si>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</si>
  <si>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</si>
  <si>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</si>
  <si>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</si>
  <si>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</si>
  <si>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</si>
  <si>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</si>
  <si>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</si>
  <si>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</si>
  <si>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</si>
  <si>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</si>
  <si>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</si>
  <si>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</si>
  <si>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</si>
  <si>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</si>
  <si>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</si>
  <si>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</si>
  <si>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</si>
  <si>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</si>
  <si>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</si>
  <si>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</si>
  <si>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</si>
  <si>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</si>
  <si>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</si>
  <si>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</si>
  <si>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</si>
  <si>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</si>
  <si>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</si>
  <si>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</si>
  <si>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</si>
  <si>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</si>
  <si>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</si>
  <si>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</si>
  <si>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</si>
  <si>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</si>
  <si>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</si>
  <si>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</si>
  <si>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</si>
  <si>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</si>
  <si>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</si>
  <si>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</si>
  <si>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</si>
  <si>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</si>
  <si>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</si>
  <si>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</si>
  <si>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</si>
  <si>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</si>
  <si>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</si>
  <si>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</si>
  <si>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</si>
  <si>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</si>
  <si>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</si>
  <si>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</si>
  <si>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</si>
  <si>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</si>
  <si>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</si>
  <si>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</si>
  <si>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</si>
  <si>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</si>
  <si>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</si>
  <si>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</si>
  <si>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</si>
  <si>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</si>
  <si>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</si>
  <si>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</si>
  <si>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</si>
  <si>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</si>
  <si>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</si>
  <si>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</si>
  <si>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</si>
  <si>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</si>
  <si>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</si>
  <si>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</si>
  <si>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</si>
  <si>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</si>
  <si>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</si>
  <si>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</si>
  <si>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</si>
  <si>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</si>
  <si>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</si>
  <si>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</si>
  <si>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</si>
  <si>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</si>
  <si>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</si>
  <si>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</si>
  <si>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</si>
  <si>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</si>
  <si>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</si>
  <si>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</si>
  <si>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</si>
  <si>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</si>
  <si>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</si>
  <si>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</si>
  <si>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</si>
  <si>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</si>
  <si>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</si>
  <si>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</si>
  <si>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</si>
  <si>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</si>
  <si>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</si>
  <si>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</si>
  <si>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</si>
  <si>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</si>
  <si>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</si>
  <si>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</si>
  <si>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</si>
  <si>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</si>
  <si>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</si>
  <si>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</si>
  <si>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</si>
  <si>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</si>
  <si>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</si>
  <si>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</si>
  <si>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</si>
  <si>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</si>
  <si>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</si>
  <si>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</si>
  <si>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</si>
  <si>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</si>
  <si>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</si>
  <si>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</si>
  <si>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</si>
  <si>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</si>
  <si>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</si>
  <si>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</si>
  <si>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</si>
  <si>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</si>
  <si>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</si>
  <si>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</si>
  <si>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</si>
  <si>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</si>
  <si>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</si>
  <si>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</si>
  <si>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</si>
  <si>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</si>
  <si>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</si>
  <si>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</si>
  <si>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</si>
  <si>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</si>
  <si>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</si>
  <si>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</si>
  <si>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</si>
  <si>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</si>
  <si>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</si>
  <si>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</si>
  <si>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</si>
  <si>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</si>
  <si>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</si>
  <si>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</si>
  <si>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</si>
  <si>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</si>
  <si>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</si>
  <si>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</si>
  <si>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</si>
  <si>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</si>
  <si>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</si>
  <si>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</si>
  <si>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</si>
  <si>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</si>
  <si>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</si>
  <si>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</si>
  <si>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</si>
  <si>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</si>
  <si>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</si>
  <si>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</si>
  <si>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</si>
  <si>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</si>
  <si>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</si>
  <si>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</si>
  <si>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</si>
  <si>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</si>
  <si>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</si>
  <si>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</si>
  <si>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</si>
  <si>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</si>
  <si>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</si>
  <si>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</si>
  <si>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</si>
  <si>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</si>
  <si>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</si>
  <si>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</si>
  <si>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</si>
  <si>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</si>
  <si>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</si>
  <si>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</si>
  <si>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</si>
  <si>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</si>
  <si>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</si>
  <si>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</si>
  <si>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</si>
  <si>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</si>
  <si>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</si>
  <si>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</si>
  <si>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</si>
  <si>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</si>
  <si>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</si>
  <si>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</si>
  <si>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</si>
  <si>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</si>
  <si>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</si>
  <si>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</si>
  <si>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</si>
  <si>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</si>
  <si>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</si>
  <si>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</si>
  <si>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</si>
  <si>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</si>
  <si>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</si>
  <si>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</si>
  <si>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</si>
  <si>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</si>
  <si>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</si>
  <si>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</si>
  <si>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</si>
  <si>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</si>
  <si>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</si>
  <si>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</si>
  <si>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</si>
  <si>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</si>
  <si>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</si>
  <si>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</si>
  <si>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</si>
  <si>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</si>
  <si>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</si>
  <si>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</si>
  <si>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</si>
  <si>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</si>
  <si>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</si>
  <si>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</si>
  <si>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</si>
  <si>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</si>
  <si>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</si>
  <si>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</si>
  <si>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</si>
  <si>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</si>
  <si>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</si>
  <si>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</si>
  <si>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</si>
  <si>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</si>
  <si>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</si>
  <si>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</si>
  <si>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</si>
  <si>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</si>
  <si>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</si>
  <si>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</si>
  <si>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</si>
  <si>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</si>
  <si>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</si>
  <si>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</si>
  <si>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</si>
  <si>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</si>
  <si>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</si>
  <si>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</si>
  <si>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</si>
  <si>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</si>
  <si>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</si>
  <si>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</si>
  <si>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</si>
  <si>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</si>
  <si>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</si>
  <si>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</si>
  <si>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</si>
  <si>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</si>
  <si>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</si>
  <si>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</si>
  <si>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</si>
  <si>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</si>
  <si>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</si>
  <si>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</si>
  <si>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</si>
  <si>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</si>
  <si>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</si>
  <si>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</si>
  <si>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</si>
  <si>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</si>
  <si>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</si>
  <si>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</si>
  <si>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</si>
  <si>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</si>
  <si>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</si>
  <si>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</si>
  <si>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</si>
  <si>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</si>
  <si>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</si>
  <si>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</si>
  <si>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</si>
  <si>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</si>
  <si>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1/4"</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</si>
  <si>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</si>
  <si>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</si>
  <si>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</si>
  <si>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</si>
  <si>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</si>
  <si>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</si>
  <si>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</si>
  <si>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</si>
  <si>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</si>
  <si>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</si>
  <si>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</si>
  <si>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</si>
  <si>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</si>
  <si>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</si>
  <si>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</si>
  <si>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</si>
  <si>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</si>
  <si>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</si>
  <si>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</si>
  <si>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</si>
  <si>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</si>
  <si>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</si>
  <si>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</si>
  <si>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</si>
  <si>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</si>
  <si>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</si>
  <si>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</si>
  <si>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</si>
  <si>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</si>
  <si>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</si>
  <si>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</si>
  <si>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</si>
  <si>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</si>
  <si>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</si>
  <si>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</si>
  <si>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</si>
  <si>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</si>
  <si>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</si>
  <si>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</si>
  <si>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</si>
  <si>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</si>
  <si>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</si>
  <si>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</si>
  <si>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</si>
  <si>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</si>
  <si>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</si>
  <si>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</si>
  <si>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</si>
  <si>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</si>
  <si>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</si>
  <si>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</si>
  <si>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</si>
  <si>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</si>
  <si>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</si>
  <si>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</si>
  <si>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</si>
  <si>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</si>
  <si>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</si>
  <si>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</si>
  <si>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</si>
  <si>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</si>
  <si>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</si>
  <si>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</si>
  <si>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</si>
  <si>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</si>
  <si>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</si>
  <si>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</si>
  <si>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</si>
  <si>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</si>
  <si>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</si>
  <si>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</si>
  <si>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</si>
  <si>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</si>
  <si>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</si>
  <si>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</si>
  <si>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</si>
  <si>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</si>
  <si>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</si>
  <si>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</si>
  <si>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</si>
  <si>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</si>
  <si>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</si>
  <si>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</si>
  <si>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</si>
  <si>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</si>
  <si>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</si>
  <si>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</si>
  <si>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</si>
  <si>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</si>
  <si>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</si>
  <si>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</si>
  <si>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</si>
  <si>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</si>
  <si>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</si>
  <si>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</si>
  <si>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</si>
  <si>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</si>
  <si>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</si>
  <si>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</si>
  <si>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</si>
  <si>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</si>
  <si>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</si>
  <si>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</si>
  <si>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</si>
  <si>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</si>
  <si>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</si>
  <si>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</si>
  <si>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</si>
  <si>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</si>
  <si>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</si>
  <si>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</si>
  <si>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</si>
  <si>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</si>
  <si>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</si>
  <si>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</si>
  <si>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</si>
  <si>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</si>
  <si>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</si>
  <si>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</si>
  <si>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</si>
  <si>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</si>
  <si>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</si>
  <si>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</si>
  <si>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</si>
  <si>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</si>
  <si>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</si>
  <si>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</si>
  <si>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</si>
  <si>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</si>
  <si>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</si>
  <si>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</si>
  <si>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</si>
  <si>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</si>
  <si>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</si>
  <si>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</si>
  <si>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</si>
  <si>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</si>
  <si>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</si>
  <si>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</si>
  <si>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</si>
  <si>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</si>
  <si>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</si>
  <si>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</si>
  <si>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</si>
  <si>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</si>
  <si>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</si>
  <si>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</si>
  <si>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</si>
  <si>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</si>
  <si>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</si>
  <si>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</si>
  <si>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</si>
  <si>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</si>
  <si>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</si>
  <si>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</si>
  <si>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</si>
  <si>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</si>
  <si>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</si>
  <si>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</si>
  <si>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</si>
  <si>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</si>
  <si>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</si>
  <si>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</si>
  <si>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</si>
  <si>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</si>
  <si>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</si>
  <si>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</si>
  <si>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</si>
  <si>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</si>
  <si>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</si>
  <si>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</si>
  <si>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</si>
  <si>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</si>
  <si>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</si>
  <si>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</si>
  <si>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</si>
  <si>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</si>
  <si>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</si>
  <si>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</si>
  <si>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</si>
  <si>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</si>
  <si>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</si>
  <si>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</si>
  <si>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</si>
  <si>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</si>
  <si>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</si>
  <si>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</si>
  <si>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</si>
  <si>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</si>
  <si>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</si>
  <si>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</si>
  <si>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</si>
  <si>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</si>
  <si>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</si>
  <si>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</si>
  <si>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</si>
  <si>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</si>
  <si>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</si>
  <si>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</si>
  <si>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</si>
  <si>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</si>
  <si>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</si>
  <si>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</si>
  <si>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</si>
  <si>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</si>
  <si>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</si>
  <si>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</si>
  <si>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</si>
  <si>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</si>
  <si>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</si>
  <si>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</si>
  <si>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</si>
  <si>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</si>
  <si>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</si>
  <si>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</si>
  <si>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</si>
  <si>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</si>
  <si>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</si>
  <si>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</si>
  <si>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</si>
  <si>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</si>
  <si>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</si>
  <si>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</si>
  <si>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</si>
  <si>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</si>
  <si>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</si>
  <si>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</si>
  <si>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</si>
  <si>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</si>
  <si>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</si>
  <si>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</si>
  <si>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</si>
  <si>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</si>
  <si>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</si>
  <si>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</si>
  <si>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</si>
  <si>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</si>
  <si>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</si>
  <si>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</si>
  <si>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</si>
  <si>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</si>
  <si>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</si>
  <si>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</si>
  <si>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</si>
  <si>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</si>
  <si>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</si>
  <si>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</si>
  <si>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</si>
  <si>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</si>
  <si>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</si>
  <si>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</si>
  <si>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</si>
  <si>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</si>
  <si>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</si>
  <si>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</si>
  <si>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</si>
  <si>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</si>
  <si>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</si>
  <si>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</si>
  <si>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</si>
  <si>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</si>
  <si>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</si>
  <si>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</si>
  <si>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</si>
  <si>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</si>
  <si>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</si>
  <si>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</si>
  <si>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</si>
  <si>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</si>
  <si>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</si>
  <si>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</si>
  <si>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</si>
  <si>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</si>
  <si>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</si>
  <si>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</si>
  <si>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</si>
  <si>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</si>
  <si>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</si>
  <si>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</si>
  <si>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</si>
  <si>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</si>
  <si>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</si>
  <si>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</si>
  <si>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</si>
  <si>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</si>
  <si>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</si>
  <si>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</si>
  <si>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</si>
  <si>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</si>
  <si>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</si>
  <si>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</si>
  <si>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</si>
  <si>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</si>
  <si>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</si>
  <si>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</si>
  <si>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</si>
  <si>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</si>
  <si>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</si>
  <si>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</si>
  <si>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</si>
  <si>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</si>
  <si>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</si>
  <si>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</si>
  <si>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</si>
  <si>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</si>
  <si>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</si>
  <si>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</si>
  <si>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</si>
  <si>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</si>
  <si>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</si>
  <si>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</si>
  <si>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</si>
  <si>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</si>
  <si>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</si>
  <si>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</si>
  <si>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</si>
  <si>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</si>
  <si>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</si>
  <si>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</si>
  <si>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</si>
  <si>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</si>
  <si>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</si>
  <si>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</si>
  <si>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</si>
  <si>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</si>
  <si>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</si>
  <si>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</si>
  <si>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</si>
  <si>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</si>
  <si>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</si>
  <si>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</si>
  <si>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</si>
  <si>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</si>
  <si>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</si>
  <si>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</si>
  <si>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</si>
  <si>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</si>
  <si>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</si>
  <si>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</si>
  <si>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</si>
  <si>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</si>
  <si>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</si>
  <si>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</si>
  <si>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</si>
  <si>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</si>
  <si>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</si>
  <si>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</si>
  <si>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</si>
  <si>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</si>
  <si>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</si>
  <si>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</si>
  <si>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</si>
  <si>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</si>
  <si>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</si>
  <si>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</si>
  <si>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</si>
  <si>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</si>
  <si>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</si>
  <si>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</si>
  <si>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</si>
  <si>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</si>
  <si>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</si>
  <si>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</si>
  <si>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</si>
  <si>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</si>
  <si>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</si>
  <si>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</si>
  <si>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</si>
  <si>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</si>
  <si>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</si>
  <si>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</si>
  <si>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</si>
  <si>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</si>
  <si>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</si>
  <si>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</si>
  <si>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</si>
  <si>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</si>
  <si>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</si>
  <si>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</si>
  <si>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</si>
  <si>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</si>
  <si>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</si>
  <si>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</si>
  <si>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</si>
  <si>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</si>
  <si>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</si>
  <si>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</si>
  <si>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</si>
  <si>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</si>
  <si>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</si>
  <si>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</si>
  <si>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</si>
  <si>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</si>
  <si>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</si>
  <si>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</si>
  <si>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</si>
  <si>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</si>
  <si>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</si>
  <si>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</si>
  <si>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</si>
  <si>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</si>
  <si>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</si>
  <si>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</si>
  <si>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</si>
  <si>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</si>
  <si>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</si>
  <si>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</si>
  <si>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</si>
  <si>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</si>
  <si>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</si>
  <si>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</si>
  <si>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</si>
  <si>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</si>
  <si>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</si>
  <si>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</si>
  <si>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</si>
  <si>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</si>
  <si>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</si>
  <si>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</si>
  <si>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</si>
  <si>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</si>
  <si>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</si>
  <si>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</si>
  <si>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</si>
  <si>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</si>
  <si>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</si>
  <si>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</si>
  <si>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</si>
  <si>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</si>
  <si>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</si>
  <si>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</si>
  <si>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</si>
  <si>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</si>
  <si>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</si>
  <si>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</si>
  <si>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</si>
  <si>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</si>
  <si>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</si>
  <si>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</si>
  <si>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</si>
  <si>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</si>
  <si>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</si>
  <si>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</si>
  <si>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</si>
  <si>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</si>
  <si>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</si>
  <si>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</si>
  <si>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</si>
  <si>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</si>
  <si>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</si>
  <si>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</si>
  <si>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</si>
  <si>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</si>
  <si>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</si>
  <si>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</si>
  <si>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</si>
  <si>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</si>
  <si>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</si>
  <si>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</si>
  <si>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</si>
  <si>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</si>
  <si>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</si>
  <si>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</si>
  <si>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</si>
  <si>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</si>
  <si>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</si>
  <si>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</si>
  <si>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</si>
  <si>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</si>
  <si>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</si>
  <si>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</si>
  <si>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</si>
  <si>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</si>
  <si>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</si>
  <si>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</si>
  <si>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</si>
  <si>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</si>
  <si>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</si>
  <si>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</si>
  <si>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</si>
  <si>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</si>
  <si>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</si>
  <si>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</si>
  <si>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</si>
  <si>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</si>
  <si>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</si>
  <si>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</si>
  <si>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</si>
  <si>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</si>
  <si>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</si>
  <si>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</si>
  <si>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</si>
  <si>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</si>
  <si>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</si>
  <si>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</si>
  <si>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</si>
  <si>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</si>
  <si>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</si>
  <si>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</si>
  <si>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</si>
  <si>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</si>
  <si>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</si>
  <si>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</si>
  <si>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</si>
  <si>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</si>
  <si>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</si>
  <si>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</si>
  <si>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</si>
  <si>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</si>
  <si>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</si>
  <si>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</si>
  <si>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</si>
  <si>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</si>
  <si>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</si>
  <si>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</si>
  <si>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</si>
  <si>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</si>
  <si>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</si>
  <si>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</si>
  <si>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</si>
  <si>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</si>
  <si>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</si>
  <si>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</si>
  <si>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</si>
  <si>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</si>
  <si>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</si>
  <si>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</si>
  <si>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</si>
  <si>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</si>
  <si>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</si>
  <si>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</si>
  <si>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</si>
  <si>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</si>
  <si>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</si>
  <si>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</si>
  <si>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</si>
  <si>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</si>
  <si>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</si>
  <si>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</si>
  <si>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</si>
  <si>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</si>
  <si>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</si>
  <si>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</si>
  <si>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</si>
  <si>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</si>
  <si>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</si>
  <si>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</si>
  <si>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</si>
  <si>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</si>
  <si>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</si>
  <si>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</si>
  <si>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</si>
  <si>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</si>
  <si>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</si>
  <si>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</si>
  <si>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</si>
  <si>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</si>
  <si>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</si>
  <si>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</si>
  <si>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</si>
  <si>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</si>
  <si>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</si>
  <si>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</si>
  <si>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</si>
  <si>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</si>
  <si>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</si>
  <si>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</si>
  <si>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</si>
  <si>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</si>
  <si>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</si>
  <si>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</si>
  <si>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</si>
  <si>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</si>
  <si>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</si>
  <si>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</si>
  <si>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</si>
  <si>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</si>
  <si>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</si>
  <si>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</si>
  <si>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</si>
  <si>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</si>
  <si>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</si>
  <si>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</si>
  <si>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</si>
  <si>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</si>
  <si>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</si>
  <si>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</si>
  <si>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</si>
  <si>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</si>
  <si>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</si>
  <si>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</si>
  <si>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</si>
  <si>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</si>
  <si>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</si>
  <si>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</si>
  <si>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</si>
  <si>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</si>
  <si>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</si>
  <si>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</si>
  <si>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</si>
  <si>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</si>
  <si>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</si>
  <si>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</si>
  <si>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</si>
  <si>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</si>
  <si>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</si>
  <si>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</si>
  <si>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</si>
  <si>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</si>
  <si>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</si>
  <si>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</si>
  <si>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</si>
  <si>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</si>
  <si>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</si>
  <si>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</si>
  <si>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</si>
  <si>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</si>
  <si>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</si>
  <si>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</si>
  <si>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</si>
  <si>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</si>
  <si>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</si>
  <si>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</si>
  <si>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</si>
  <si>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</si>
  <si>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</si>
  <si>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</si>
  <si>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</si>
  <si>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</si>
  <si>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</si>
  <si>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</si>
  <si>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</si>
  <si>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</si>
  <si>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</si>
  <si>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</si>
  <si>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</si>
  <si>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</si>
  <si>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</si>
  <si>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</si>
  <si>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</si>
  <si>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</si>
  <si>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</si>
  <si>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</si>
  <si>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</si>
  <si>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</si>
  <si>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</si>
  <si>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</si>
  <si>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</si>
  <si>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</si>
  <si>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</si>
  <si>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</si>
  <si>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</si>
  <si>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</si>
  <si>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</si>
  <si>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</si>
  <si>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</si>
  <si>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</si>
  <si>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</si>
  <si>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</si>
  <si>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</si>
  <si>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</si>
  <si>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</si>
  <si>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</si>
  <si>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</si>
  <si>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</si>
  <si>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</si>
  <si>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</si>
  <si>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</si>
  <si>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</si>
  <si>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</si>
  <si>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</si>
  <si>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</si>
  <si>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</si>
  <si>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</si>
  <si>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</si>
  <si>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</si>
  <si>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</si>
  <si>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1/4", COM TAMPA CEGA</t>
  </si>
  <si>
    <t>CONDULETE DE ALUMINIO TIPO LR, PARA ELETRODUTO ROSCAVEL DE 1/2",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</si>
  <si>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</si>
  <si>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</si>
  <si>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</si>
  <si>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</si>
  <si>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</si>
  <si>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</si>
  <si>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</si>
  <si>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</si>
  <si>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</si>
  <si>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</si>
  <si>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</si>
  <si>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</si>
  <si>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</si>
  <si>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</si>
  <si>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</si>
  <si>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</si>
  <si>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</si>
  <si>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</si>
  <si>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</si>
  <si>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</si>
  <si>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</si>
  <si>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</si>
  <si>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</si>
  <si>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</si>
  <si>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</si>
  <si>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</si>
  <si>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</si>
  <si>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</si>
  <si>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</si>
  <si>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</si>
  <si>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</si>
  <si>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</si>
  <si>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</si>
  <si>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</si>
  <si>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</si>
  <si>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</si>
  <si>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</si>
  <si>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</si>
  <si>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</si>
  <si>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</si>
  <si>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</si>
  <si>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</si>
  <si>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</si>
  <si>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</si>
  <si>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</si>
  <si>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</si>
  <si>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</si>
  <si>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</si>
  <si>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</si>
  <si>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</si>
  <si>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</si>
  <si>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</si>
  <si>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</si>
  <si>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</si>
  <si>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</si>
  <si>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</si>
  <si>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</si>
  <si>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</si>
  <si>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</si>
  <si>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</si>
  <si>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</si>
  <si>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</si>
  <si>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</si>
  <si>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</si>
  <si>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</si>
  <si>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</si>
  <si>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</si>
  <si>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</si>
  <si>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</si>
  <si>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</si>
  <si>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</si>
  <si>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</si>
  <si>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</si>
  <si>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</si>
  <si>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</si>
  <si>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</si>
  <si>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</si>
  <si>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</si>
  <si>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</si>
  <si>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</si>
  <si>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</si>
  <si>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</si>
  <si>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</si>
  <si>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</si>
  <si>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</si>
  <si>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</si>
  <si>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</si>
  <si>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</si>
  <si>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</si>
  <si>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</si>
  <si>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</si>
  <si>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</si>
  <si>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</si>
  <si>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</si>
  <si>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</si>
  <si>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</si>
  <si>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</si>
  <si>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</si>
  <si>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</si>
  <si>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</si>
  <si>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</si>
  <si>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</si>
  <si>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</si>
  <si>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</si>
  <si>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</si>
  <si>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</si>
  <si>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</si>
  <si>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</si>
  <si>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</si>
  <si>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</si>
  <si>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</si>
  <si>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</si>
  <si>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</si>
  <si>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</si>
  <si>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</si>
  <si>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</si>
  <si>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</si>
  <si>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</si>
  <si>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</si>
  <si>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</si>
  <si>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</si>
  <si>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</si>
  <si>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</si>
  <si>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</si>
  <si>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</si>
  <si>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</si>
  <si>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</si>
  <si>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</si>
  <si>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</si>
  <si>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</si>
  <si>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</si>
  <si>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</si>
  <si>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</si>
  <si>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</si>
  <si>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</si>
  <si>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</si>
  <si>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</si>
  <si>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</si>
  <si>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</si>
  <si>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</si>
  <si>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</si>
  <si>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</si>
  <si>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</si>
  <si>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</si>
  <si>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</si>
  <si>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</si>
  <si>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</si>
  <si>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</si>
  <si>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</si>
  <si>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</si>
  <si>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</si>
  <si>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</si>
  <si>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</si>
  <si>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</si>
  <si>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</si>
  <si>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</si>
  <si>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</si>
  <si>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</si>
  <si>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</si>
  <si>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</si>
  <si>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</si>
  <si>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</si>
  <si>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</si>
  <si>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</si>
  <si>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</si>
  <si>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</si>
  <si>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</si>
  <si>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</si>
  <si>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</si>
  <si>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</si>
  <si>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</si>
  <si>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</si>
  <si>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</si>
  <si>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</si>
  <si>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</si>
  <si>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</si>
  <si>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</si>
  <si>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</si>
  <si>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</si>
  <si>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</si>
  <si>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</si>
  <si>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</si>
  <si>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</si>
  <si>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</si>
  <si>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</si>
  <si>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</si>
  <si>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</si>
  <si>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</si>
  <si>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</si>
  <si>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</si>
  <si>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</si>
  <si>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</si>
  <si>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</si>
  <si>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</si>
  <si>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</si>
  <si>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</si>
  <si>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</si>
  <si>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</si>
  <si>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</si>
  <si>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</si>
  <si>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</si>
  <si>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</si>
  <si>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</si>
  <si>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</si>
  <si>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</si>
  <si>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</si>
  <si>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</si>
  <si>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</si>
  <si>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</si>
  <si>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</si>
  <si>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</si>
  <si>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</si>
  <si>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</si>
  <si>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</si>
  <si>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</si>
  <si>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</si>
  <si>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</si>
  <si>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</si>
  <si>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</si>
  <si>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</si>
  <si>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</si>
  <si>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</si>
  <si>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</si>
  <si>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</si>
  <si>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</si>
  <si>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</si>
  <si>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</si>
  <si>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</si>
  <si>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</si>
  <si>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</si>
  <si>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</si>
  <si>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</si>
  <si>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</si>
  <si>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</si>
  <si>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</si>
  <si>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</si>
  <si>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</si>
  <si>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</si>
  <si>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</si>
  <si>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</si>
  <si>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</si>
  <si>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</si>
  <si>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</si>
  <si>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</si>
  <si>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</si>
  <si>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</si>
  <si>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</si>
  <si>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</si>
  <si>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</si>
  <si>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</si>
  <si>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</si>
  <si>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</si>
  <si>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</si>
  <si>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</si>
  <si>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</si>
  <si>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</si>
  <si>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</si>
  <si>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</si>
  <si>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</si>
  <si>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</si>
  <si>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</si>
  <si>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</si>
  <si>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</si>
  <si>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</si>
  <si>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</si>
  <si>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</si>
  <si>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</si>
  <si>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</si>
  <si>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</si>
  <si>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</si>
  <si>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</si>
  <si>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</si>
  <si>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</si>
  <si>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</si>
  <si>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</si>
  <si>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</si>
  <si>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</si>
  <si>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</si>
  <si>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</si>
  <si>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</si>
  <si>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</si>
  <si>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</si>
  <si>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</si>
  <si>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</si>
  <si>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</si>
  <si>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</si>
  <si>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</si>
  <si>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</si>
  <si>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</si>
  <si>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</si>
  <si>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</si>
  <si>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</si>
  <si>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</si>
  <si>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</si>
  <si>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</si>
  <si>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</si>
  <si>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</si>
  <si>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</si>
  <si>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</si>
  <si>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</si>
  <si>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</si>
  <si>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</si>
  <si>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</si>
  <si>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</si>
  <si>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</si>
  <si>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</si>
  <si>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</si>
  <si>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</si>
  <si>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</si>
  <si>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</si>
  <si>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</si>
  <si>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</si>
  <si>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</si>
  <si>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</si>
  <si>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</si>
  <si>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</si>
  <si>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</si>
  <si>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</si>
  <si>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</si>
  <si>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</si>
  <si>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</si>
  <si>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</si>
  <si>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</si>
  <si>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</si>
  <si>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</si>
  <si>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</si>
  <si>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</si>
  <si>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</si>
  <si>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</si>
  <si>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</si>
  <si>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</si>
  <si>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</si>
  <si>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</si>
  <si>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</si>
  <si>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</si>
  <si>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</si>
  <si>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</si>
  <si>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</si>
  <si>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</si>
  <si>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</si>
  <si>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</si>
  <si>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</si>
  <si>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</si>
  <si>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</si>
  <si>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</si>
  <si>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</si>
  <si>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</si>
  <si>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</si>
  <si>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</si>
  <si>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</si>
  <si>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</si>
  <si>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</si>
  <si>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</si>
  <si>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</si>
  <si>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</si>
  <si>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</si>
  <si>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</si>
  <si>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</si>
  <si>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</si>
  <si>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</si>
  <si>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</si>
  <si>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</si>
  <si>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</si>
  <si>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</si>
  <si>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</si>
  <si>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</si>
  <si>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</si>
  <si>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</si>
  <si>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</si>
  <si>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</si>
  <si>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</si>
  <si>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</si>
  <si>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</si>
  <si>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</si>
  <si>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</si>
  <si>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</si>
  <si>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</si>
  <si>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</si>
  <si>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</si>
  <si>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</si>
  <si>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</si>
  <si>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</si>
  <si>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</si>
  <si>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</si>
  <si>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</si>
  <si>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</si>
  <si>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</si>
  <si>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</si>
  <si>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</si>
  <si>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</si>
  <si>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</si>
  <si>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</si>
  <si>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</si>
  <si>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</si>
  <si>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</si>
  <si>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</si>
  <si>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</si>
  <si>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</si>
  <si>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</si>
  <si>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</si>
  <si>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</si>
  <si>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</si>
  <si>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</si>
  <si>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</si>
  <si>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</si>
  <si>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</si>
  <si>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</si>
  <si>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</si>
  <si>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</si>
  <si>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</si>
  <si>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</si>
  <si>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</si>
  <si>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</si>
  <si>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</si>
  <si>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</si>
  <si>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</si>
  <si>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</si>
  <si>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</si>
  <si>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</si>
  <si>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</si>
  <si>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</si>
  <si>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</si>
  <si>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</si>
  <si>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</si>
  <si>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</si>
  <si>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</si>
  <si>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</si>
  <si>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</si>
  <si>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</si>
  <si>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</si>
  <si>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</si>
  <si>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</si>
  <si>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</si>
  <si>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</si>
  <si>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</si>
  <si>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</si>
  <si>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</si>
  <si>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</si>
  <si>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</si>
  <si>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</si>
  <si>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</si>
  <si>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</si>
  <si>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</si>
  <si>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</si>
  <si>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</si>
  <si>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</si>
  <si>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</si>
  <si>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</si>
  <si>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</si>
  <si>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</si>
  <si>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</si>
  <si>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</si>
  <si>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</si>
  <si>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</si>
  <si>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</si>
  <si>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</si>
  <si>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</si>
  <si>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</si>
  <si>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</si>
  <si>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</si>
  <si>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</si>
  <si>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</si>
  <si>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</si>
  <si>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</si>
  <si>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</si>
  <si>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</si>
  <si>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</si>
  <si>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</si>
  <si>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</si>
  <si>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</si>
  <si>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</si>
  <si>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</si>
  <si>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</si>
  <si>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</si>
  <si>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</si>
  <si>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</si>
  <si>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</si>
  <si>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</si>
  <si>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</si>
  <si>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</si>
  <si>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</si>
  <si>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</si>
  <si>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</si>
  <si>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</si>
  <si>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</si>
  <si>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</si>
  <si>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</si>
  <si>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</si>
  <si>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</si>
  <si>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</si>
  <si>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</si>
  <si>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</si>
  <si>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</si>
  <si>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</si>
  <si>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</si>
  <si>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</si>
  <si>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</si>
  <si>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</si>
  <si>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</si>
  <si>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</si>
  <si>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</si>
  <si>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</si>
  <si>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</si>
  <si>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</si>
  <si>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</si>
  <si>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</si>
  <si>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</si>
  <si>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</si>
  <si>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</si>
  <si>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</si>
  <si>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</si>
  <si>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</si>
  <si>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</si>
  <si>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</si>
  <si>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</si>
  <si>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</si>
  <si>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</si>
  <si>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</si>
  <si>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</si>
  <si>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</si>
  <si>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</si>
  <si>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</si>
  <si>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</si>
  <si>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</si>
  <si>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</si>
  <si>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</si>
  <si>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</si>
  <si>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</si>
  <si>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</si>
  <si>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</si>
  <si>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</si>
  <si>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</si>
  <si>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</si>
  <si>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</si>
  <si>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</si>
  <si>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</si>
  <si>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</si>
  <si>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</si>
  <si>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</si>
  <si>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</si>
  <si>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</si>
  <si>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</si>
  <si>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</si>
  <si>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</si>
  <si>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</si>
  <si>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</si>
  <si>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</si>
  <si>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</si>
  <si>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</si>
  <si>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</si>
  <si>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</si>
  <si>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</si>
  <si>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</si>
  <si>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</si>
  <si>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</si>
  <si>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</si>
  <si>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</si>
  <si>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</si>
  <si>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</si>
  <si>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</si>
  <si>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</si>
  <si>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</si>
  <si>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</si>
  <si>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</si>
  <si>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</si>
  <si>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</si>
  <si>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</si>
  <si>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</si>
  <si>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</si>
  <si>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</si>
  <si>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</si>
  <si>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</si>
  <si>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</si>
  <si>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</si>
  <si>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</si>
  <si>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</si>
  <si>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</si>
  <si>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</si>
  <si>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</si>
  <si>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</si>
  <si>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</si>
  <si>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</si>
  <si>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</si>
  <si>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</si>
  <si>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</si>
  <si>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</si>
  <si>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</si>
  <si>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</si>
  <si>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</si>
  <si>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</si>
  <si>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</si>
  <si>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</si>
  <si>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</si>
  <si>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</si>
  <si>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</si>
  <si>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</si>
  <si>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</si>
  <si>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</si>
  <si>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</si>
  <si>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</si>
  <si>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</si>
  <si>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</si>
  <si>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</si>
  <si>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</si>
  <si>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</si>
  <si>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</si>
  <si>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</si>
  <si>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</si>
  <si>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</si>
  <si>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</si>
  <si>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</si>
  <si>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</si>
  <si>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</si>
  <si>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</si>
  <si>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</si>
  <si>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</si>
  <si>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</si>
  <si>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</si>
  <si>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</si>
  <si>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</si>
  <si>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</si>
  <si>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</si>
  <si>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</si>
  <si>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</si>
  <si>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</si>
  <si>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</si>
  <si>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</si>
  <si>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</si>
  <si>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</si>
  <si>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</si>
  <si>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</si>
  <si>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</si>
  <si>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</si>
  <si>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</si>
  <si>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</si>
  <si>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</si>
  <si>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</si>
  <si>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</si>
  <si>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</si>
  <si>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</si>
  <si>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</si>
  <si>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</si>
  <si>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</si>
  <si>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</si>
  <si>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</si>
  <si>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</si>
  <si>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</si>
  <si>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</si>
  <si>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</si>
  <si>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</si>
  <si>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</si>
  <si>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</si>
  <si>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</si>
  <si>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</si>
  <si>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</si>
  <si>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</si>
  <si>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</si>
  <si>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</si>
  <si>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</si>
  <si>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</si>
  <si>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</si>
  <si>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</si>
  <si>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</si>
  <si>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</si>
  <si>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</si>
  <si>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</si>
  <si>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</si>
  <si>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</si>
  <si>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</si>
  <si>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</si>
  <si>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</si>
  <si>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</si>
  <si>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</si>
  <si>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</si>
  <si>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</si>
  <si>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</si>
  <si>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</si>
  <si>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</si>
  <si>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</si>
  <si>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</si>
  <si>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</si>
  <si>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</si>
  <si>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</si>
  <si>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</si>
  <si>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</si>
  <si>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</si>
  <si>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</si>
  <si>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</si>
  <si>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</si>
  <si>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</si>
  <si>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</si>
  <si>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</si>
  <si>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</si>
  <si>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</si>
  <si>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</si>
  <si>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</si>
  <si>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</si>
  <si>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</si>
  <si>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</si>
  <si>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</si>
  <si>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</si>
  <si>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</si>
  <si>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</si>
  <si>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</si>
  <si>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</si>
  <si>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</si>
  <si>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</si>
  <si>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</si>
  <si>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</si>
  <si>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</si>
  <si>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</si>
  <si>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</si>
  <si>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</si>
  <si>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</si>
  <si>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</si>
  <si>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</si>
  <si>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</si>
  <si>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</si>
  <si>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</si>
  <si>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</si>
  <si>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</si>
  <si>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</si>
  <si>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</si>
  <si>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</si>
  <si>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</si>
  <si>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</si>
  <si>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</si>
  <si>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</si>
  <si>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</si>
  <si>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</si>
  <si>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</si>
  <si>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</si>
  <si>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</si>
  <si>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</si>
  <si>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</si>
  <si>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</si>
  <si>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</si>
  <si>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</si>
  <si>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</si>
  <si>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</si>
  <si>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</si>
  <si>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</si>
  <si>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</si>
  <si>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</si>
  <si>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</si>
  <si>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</si>
  <si>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</si>
  <si>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</si>
  <si>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</si>
  <si>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</si>
  <si>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</si>
  <si>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</si>
  <si>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</si>
  <si>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</si>
  <si>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</si>
  <si>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</si>
  <si>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</si>
  <si>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</si>
  <si>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</si>
  <si>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</si>
  <si>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</si>
  <si>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</si>
  <si>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</si>
  <si>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</si>
  <si>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</si>
  <si>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</si>
  <si>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</si>
  <si>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</si>
  <si>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</si>
  <si>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</si>
  <si>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</si>
  <si>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</si>
  <si>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</si>
  <si>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</si>
  <si>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</si>
  <si>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</si>
  <si>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</si>
  <si>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</si>
  <si>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</si>
  <si>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</si>
  <si>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</si>
  <si>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</si>
  <si>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</si>
  <si>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</si>
  <si>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</si>
  <si>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</si>
  <si>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</si>
  <si>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</si>
  <si>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</si>
  <si>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</si>
  <si>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</si>
  <si>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</si>
  <si>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</si>
  <si>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</si>
  <si>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</si>
  <si>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</si>
  <si>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</si>
  <si>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</si>
  <si>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</si>
  <si>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</si>
  <si>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</si>
  <si>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</si>
  <si>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</si>
  <si>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</si>
  <si>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</si>
  <si>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</si>
  <si>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</si>
  <si>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</si>
  <si>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</si>
  <si>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</si>
  <si>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</si>
  <si>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</si>
  <si>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</si>
  <si>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</si>
  <si>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</si>
  <si>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</si>
  <si>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</si>
  <si>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</si>
  <si>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</si>
  <si>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</si>
  <si>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</si>
  <si>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</si>
  <si>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</si>
  <si>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</si>
  <si>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</si>
  <si>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</si>
  <si>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</si>
  <si>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</si>
  <si>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</si>
  <si>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</si>
  <si>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</si>
  <si>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</si>
  <si>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</si>
  <si>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</si>
  <si>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</si>
  <si>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</si>
  <si>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</si>
  <si>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</si>
  <si>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</si>
  <si>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</si>
  <si>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</si>
  <si>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</si>
  <si>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</si>
  <si>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</si>
  <si>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</si>
  <si>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</si>
  <si>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</si>
  <si>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</si>
  <si>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</si>
  <si>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</si>
  <si>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</si>
  <si>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</si>
  <si>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</si>
  <si>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</si>
  <si>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</si>
  <si>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</si>
  <si>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</si>
  <si>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</si>
  <si>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</si>
  <si>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</si>
  <si>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</si>
  <si>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</si>
  <si>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</si>
  <si>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</si>
  <si>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</si>
  <si>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</si>
  <si>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</si>
  <si>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</si>
  <si>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</si>
  <si>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</si>
  <si>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</si>
  <si>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</si>
  <si>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</si>
  <si>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</si>
  <si>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</si>
  <si>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</si>
  <si>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</si>
  <si>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</si>
  <si>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</si>
  <si>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</si>
  <si>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</si>
  <si>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</si>
  <si>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</si>
  <si>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</si>
  <si>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</si>
  <si>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</si>
  <si>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</si>
  <si>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</si>
  <si>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</si>
  <si>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</si>
  <si>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</si>
  <si>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</si>
  <si>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</si>
  <si>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</si>
  <si>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</si>
  <si>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</si>
  <si>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</si>
  <si>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</si>
  <si>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</si>
  <si>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</si>
  <si>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</si>
  <si>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</si>
  <si>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</si>
  <si>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</si>
  <si>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</si>
  <si>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</si>
  <si>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</si>
  <si>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</si>
  <si>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</si>
  <si>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</si>
  <si>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</si>
  <si>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</si>
  <si>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</si>
  <si>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</si>
  <si>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</si>
  <si>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</si>
  <si>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</si>
  <si>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</si>
  <si>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</si>
  <si>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</si>
  <si>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</si>
  <si>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</si>
  <si>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</si>
  <si>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</si>
  <si>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</si>
  <si>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</si>
  <si>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</si>
  <si>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</si>
  <si>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</si>
  <si>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</si>
  <si>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</si>
  <si>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</si>
  <si>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</si>
  <si>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</si>
  <si>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</si>
  <si>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</si>
  <si>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</si>
  <si>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</si>
  <si>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</si>
  <si>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</si>
  <si>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</si>
  <si>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</si>
  <si>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</si>
  <si>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</si>
  <si>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</si>
  <si>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</si>
  <si>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</si>
  <si>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</si>
  <si>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</si>
  <si>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</si>
  <si>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</si>
  <si>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</si>
  <si>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</si>
  <si>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</si>
  <si>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</si>
  <si>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</si>
  <si>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</si>
  <si>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</si>
  <si>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</si>
  <si>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</si>
  <si>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</si>
  <si>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</si>
  <si>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</si>
  <si>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</si>
  <si>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</si>
  <si>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</si>
  <si>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</si>
  <si>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</si>
  <si>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</si>
  <si>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</si>
  <si>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</si>
  <si>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</si>
  <si>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</si>
  <si>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</si>
  <si>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</si>
  <si>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</si>
  <si>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</si>
  <si>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</si>
  <si>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</si>
  <si>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</si>
  <si>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</si>
  <si>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</si>
  <si>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</si>
  <si>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</si>
  <si>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</si>
  <si>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</si>
  <si>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</si>
  <si>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</si>
  <si>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</si>
  <si>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</si>
  <si>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</si>
  <si>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</si>
  <si>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</si>
  <si>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</si>
  <si>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</si>
  <si>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</si>
  <si>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</si>
  <si>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</si>
  <si>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</si>
  <si>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</si>
  <si>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</si>
  <si>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</si>
  <si>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</si>
  <si>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</si>
  <si>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</si>
  <si>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</si>
  <si>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</si>
  <si>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</si>
  <si>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</si>
  <si>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</si>
  <si>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</si>
  <si>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</si>
  <si>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</si>
  <si>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</si>
  <si>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</si>
  <si>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</si>
  <si>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</si>
  <si>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</si>
  <si>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</si>
  <si>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</si>
  <si>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</si>
  <si>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</si>
  <si>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</si>
  <si>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</si>
  <si>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</si>
  <si>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</si>
  <si>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</si>
  <si>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</si>
  <si>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</si>
  <si>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</si>
  <si>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</si>
  <si>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</si>
  <si>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</si>
  <si>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</si>
  <si>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</si>
  <si>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</si>
  <si>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</si>
  <si>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</si>
  <si>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</si>
  <si>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</si>
  <si>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</si>
  <si>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</si>
  <si>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</si>
  <si>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</si>
  <si>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</si>
  <si>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</si>
  <si>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</si>
  <si>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</si>
  <si>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</si>
  <si>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</si>
  <si>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</si>
  <si>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</si>
  <si>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</si>
  <si>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</si>
  <si>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</si>
  <si>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</si>
  <si>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</si>
  <si>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</si>
  <si>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</si>
  <si>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</si>
  <si>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</si>
  <si>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</si>
  <si>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</si>
  <si>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</si>
  <si>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</si>
  <si>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</si>
  <si>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</si>
  <si>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</si>
  <si>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</si>
  <si>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</si>
  <si>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</si>
  <si>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</si>
  <si>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</si>
  <si>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</si>
  <si>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</si>
  <si>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</si>
  <si>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</si>
  <si>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</si>
  <si>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</si>
  <si>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</si>
  <si>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</si>
  <si>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</si>
  <si>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</si>
  <si>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</si>
  <si>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</si>
  <si>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</si>
  <si>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</si>
  <si>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</si>
  <si>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</si>
  <si>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</si>
  <si>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</si>
  <si>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</si>
  <si>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</si>
  <si>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</si>
  <si>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</si>
  <si>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</si>
  <si>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</si>
  <si>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</si>
  <si>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</si>
  <si>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</si>
  <si>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</si>
  <si>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</si>
  <si>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</si>
  <si>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</si>
  <si>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</si>
  <si>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</si>
  <si>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</si>
  <si>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</si>
  <si>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</si>
  <si>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</si>
  <si>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</si>
  <si>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</si>
  <si>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</si>
  <si>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</si>
  <si>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</si>
  <si>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</si>
  <si>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</si>
  <si>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</si>
  <si>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</si>
  <si>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</si>
  <si>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</si>
  <si>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</si>
  <si>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</si>
  <si>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</si>
  <si>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</si>
  <si>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</si>
  <si>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</si>
  <si>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</si>
  <si>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</si>
  <si>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</si>
  <si>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</si>
  <si>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</si>
  <si>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</si>
  <si>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</si>
  <si>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</si>
  <si>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</si>
  <si>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</si>
  <si>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</si>
  <si>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</si>
  <si>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</si>
  <si>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</si>
  <si>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</si>
  <si>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</si>
  <si>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</si>
  <si>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</si>
  <si>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</si>
  <si>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</si>
  <si>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</si>
  <si>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</si>
  <si>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</si>
  <si>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</si>
  <si>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</si>
  <si>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</si>
  <si>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</si>
  <si>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</si>
  <si>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</si>
  <si>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</si>
  <si>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</si>
  <si>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</si>
  <si>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</si>
  <si>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</si>
  <si>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</si>
  <si>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</si>
  <si>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</si>
  <si>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</si>
  <si>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</si>
  <si>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</si>
  <si>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</si>
  <si>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</si>
  <si>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</si>
  <si>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</si>
  <si>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</si>
  <si>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</si>
  <si>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</si>
  <si>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</si>
  <si>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</si>
  <si>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</si>
  <si>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</si>
  <si>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</si>
  <si>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</si>
  <si>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</si>
  <si>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</si>
  <si>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</si>
  <si>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</si>
  <si>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</si>
  <si>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</si>
  <si>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</si>
  <si>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</si>
  <si>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</si>
  <si>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</si>
  <si>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</si>
  <si>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</si>
  <si>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</si>
  <si>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</si>
  <si>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</si>
  <si>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</si>
  <si>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</si>
  <si>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</si>
  <si>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</si>
  <si>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</si>
  <si>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</si>
  <si>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</si>
  <si>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</si>
  <si>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</si>
  <si>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</si>
  <si>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</si>
  <si>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</si>
  <si>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</si>
  <si>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</si>
  <si>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</si>
  <si>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</si>
  <si>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</si>
  <si>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</si>
  <si>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</si>
  <si>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</si>
  <si>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</si>
  <si>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</si>
  <si>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</si>
  <si>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</si>
  <si>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</si>
  <si>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</si>
  <si>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</si>
  <si>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</si>
  <si>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</si>
  <si>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</si>
  <si>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</si>
  <si>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</si>
  <si>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</si>
  <si>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</si>
  <si>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</si>
  <si>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</si>
  <si>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</si>
  <si>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</si>
  <si>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</si>
  <si>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</si>
  <si>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</si>
  <si>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</si>
  <si>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</si>
  <si>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</si>
  <si>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</si>
  <si>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</si>
  <si>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</si>
  <si>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</si>
  <si>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</si>
  <si>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</si>
  <si>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</si>
  <si>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</si>
  <si>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</si>
  <si>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</si>
  <si>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</si>
  <si>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</si>
  <si>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</si>
  <si>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</si>
  <si>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</si>
  <si>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</si>
  <si>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</si>
  <si>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</si>
  <si>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</si>
  <si>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</si>
  <si>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</si>
  <si>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</si>
  <si>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</si>
  <si>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</si>
  <si>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</si>
  <si>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</si>
  <si>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</si>
  <si>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</si>
  <si>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</si>
  <si>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</si>
  <si>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</si>
  <si>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</si>
  <si>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</si>
  <si>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</si>
  <si>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</si>
  <si>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</si>
  <si>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</si>
  <si>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</si>
  <si>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</si>
  <si>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</si>
  <si>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</si>
  <si>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</si>
  <si>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</si>
  <si>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</si>
  <si>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</si>
  <si>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</si>
  <si>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</si>
  <si>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</si>
  <si>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</si>
  <si>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</si>
  <si>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</si>
  <si>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</si>
  <si>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</si>
  <si>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</si>
  <si>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</si>
  <si>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</si>
  <si>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</si>
  <si>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</si>
  <si>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</si>
  <si>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</si>
  <si>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</si>
  <si>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</si>
  <si>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</si>
  <si>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</si>
  <si>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</si>
  <si>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</si>
  <si>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</si>
  <si>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</si>
  <si>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</si>
  <si>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</si>
  <si>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</si>
  <si>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</si>
  <si>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</si>
  <si>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</si>
  <si>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</si>
  <si>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</si>
  <si>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</si>
  <si>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</si>
  <si>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</si>
  <si>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</si>
  <si>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</si>
  <si>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</si>
  <si>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</si>
  <si>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</si>
  <si>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</si>
  <si>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</si>
  <si>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</si>
  <si>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</si>
  <si>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</si>
  <si>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</si>
  <si>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</si>
  <si>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</si>
  <si>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</si>
  <si>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</si>
  <si>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</si>
  <si>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</si>
  <si>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</si>
  <si>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</si>
  <si>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</si>
  <si>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</si>
  <si>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</si>
  <si>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</si>
  <si>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</si>
  <si>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</si>
  <si>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</si>
  <si>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</si>
  <si>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</si>
  <si>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</si>
  <si>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</si>
  <si>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</si>
  <si>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</si>
  <si>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</si>
  <si>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</si>
  <si>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</si>
  <si>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</si>
  <si>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</si>
  <si>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</si>
  <si>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</si>
  <si>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</si>
  <si>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</si>
  <si>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</si>
  <si>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</si>
  <si>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</si>
  <si>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</si>
  <si>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</si>
  <si>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</si>
  <si>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</si>
  <si>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</si>
  <si>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</si>
  <si>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</si>
  <si>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</si>
  <si>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</si>
  <si>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</si>
  <si>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</si>
  <si>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</si>
  <si>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</si>
  <si>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</si>
  <si>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</si>
  <si>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</si>
  <si>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</si>
  <si>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</si>
  <si>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</si>
  <si>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</si>
  <si>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</si>
  <si>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</si>
  <si>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</si>
  <si>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</si>
  <si>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</si>
  <si>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</si>
  <si>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</si>
  <si>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</si>
  <si>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</si>
  <si>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</si>
  <si>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</si>
  <si>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</si>
  <si>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</si>
  <si>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</si>
  <si>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</si>
  <si>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</si>
  <si>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</si>
  <si>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</si>
  <si>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</si>
  <si>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</si>
  <si>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</si>
  <si>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</si>
  <si>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</si>
  <si>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</si>
  <si>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</si>
  <si>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</si>
  <si>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</si>
  <si>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</si>
  <si>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</si>
  <si>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</si>
  <si>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</si>
  <si>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</si>
  <si>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</si>
  <si>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</si>
  <si>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</si>
  <si>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</si>
  <si>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</si>
  <si>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</si>
  <si>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</si>
  <si>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</si>
  <si>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</si>
  <si>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</si>
  <si>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</si>
  <si>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</si>
  <si>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</si>
  <si>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</si>
  <si>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</si>
  <si>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</si>
  <si>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</si>
  <si>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</si>
  <si>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</si>
  <si>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</si>
  <si>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</si>
  <si>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</si>
  <si>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</si>
  <si>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</si>
  <si>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</si>
  <si>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</si>
  <si>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</si>
  <si>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</si>
  <si>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</si>
  <si>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</si>
  <si>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</si>
  <si>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</si>
  <si>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</si>
  <si>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</si>
  <si>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</si>
  <si>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</si>
  <si>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</si>
  <si>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</si>
  <si>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</si>
  <si>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</si>
  <si>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</si>
  <si>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</si>
  <si>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</si>
  <si>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</si>
  <si>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</si>
  <si>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</si>
  <si>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</si>
  <si>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</si>
  <si>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</si>
  <si>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</si>
  <si>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</si>
  <si>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</si>
  <si>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</si>
  <si>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</si>
  <si>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</si>
  <si>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</si>
  <si>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</si>
  <si>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</si>
  <si>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</si>
  <si>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</si>
  <si>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</si>
  <si>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</si>
  <si>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</si>
  <si>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</si>
  <si>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</si>
  <si>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</si>
  <si>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</si>
  <si>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</si>
  <si>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</si>
  <si>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</si>
  <si>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</si>
  <si>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</si>
  <si>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</si>
  <si>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</si>
  <si>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</si>
  <si>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</si>
  <si>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</si>
  <si>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</si>
  <si>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</si>
  <si>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</si>
  <si>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</si>
  <si>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</si>
  <si>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</si>
  <si>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</si>
  <si>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</si>
  <si>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</si>
  <si>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</si>
  <si>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</si>
  <si>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</si>
  <si>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</si>
  <si>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</si>
  <si>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</si>
  <si>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</si>
  <si>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</si>
  <si>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</si>
  <si>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</si>
  <si>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</si>
  <si>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</si>
  <si>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</si>
  <si>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</si>
  <si>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</si>
  <si>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</si>
  <si>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</si>
  <si>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</si>
  <si>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</si>
  <si>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</si>
  <si>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</si>
  <si>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</si>
  <si>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</si>
  <si>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</si>
  <si>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</si>
  <si>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</si>
  <si>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</si>
  <si>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</si>
  <si>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</si>
  <si>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</si>
  <si>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</si>
  <si>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</si>
  <si>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</si>
  <si>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</si>
  <si>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</si>
  <si>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</si>
  <si>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</si>
  <si>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</si>
  <si>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</si>
  <si>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</si>
  <si>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</si>
  <si>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</si>
  <si>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</si>
  <si>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</si>
  <si>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</si>
  <si>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</si>
  <si>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</si>
  <si>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</si>
  <si>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</si>
  <si>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</si>
  <si>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</si>
  <si>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</si>
  <si>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</si>
  <si>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</si>
  <si>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</si>
  <si>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</si>
  <si>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</si>
  <si>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</si>
  <si>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</si>
  <si>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</si>
  <si>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</si>
  <si>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</si>
  <si>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</si>
  <si>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</si>
  <si>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</si>
  <si>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</si>
  <si>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</si>
  <si>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</si>
  <si>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</si>
  <si>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</si>
  <si>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</si>
  <si>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</si>
  <si>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</si>
  <si>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</si>
  <si>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</si>
  <si>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</si>
  <si>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</si>
  <si>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</si>
  <si>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</si>
  <si>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</si>
  <si>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</si>
  <si>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</si>
  <si>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</si>
  <si>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</si>
  <si>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</si>
  <si>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</si>
  <si>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</si>
  <si>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</si>
  <si>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</si>
  <si>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</si>
  <si>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</si>
  <si>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</si>
  <si>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</si>
  <si>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</si>
  <si>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</si>
  <si>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</si>
  <si>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</si>
  <si>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</si>
  <si>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</si>
  <si>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</si>
  <si>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</si>
  <si>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</si>
  <si>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</si>
  <si>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</si>
  <si>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</si>
  <si>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</si>
  <si>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</si>
  <si>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</si>
  <si>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</si>
  <si>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</si>
  <si>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</si>
  <si>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</si>
  <si>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</si>
  <si>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</si>
  <si>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</si>
  <si>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</si>
  <si>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</si>
  <si>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</si>
  <si>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</si>
  <si>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</si>
  <si>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</si>
  <si>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</si>
  <si>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</si>
  <si>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</si>
  <si>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</si>
  <si>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</si>
  <si>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</si>
  <si>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</si>
  <si>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</si>
  <si>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</si>
  <si>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</si>
  <si>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</si>
  <si>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</si>
  <si>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</si>
  <si>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</si>
  <si>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</si>
  <si>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</si>
  <si>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</si>
  <si>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</si>
  <si>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</si>
  <si>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</si>
  <si>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</si>
  <si>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</si>
  <si>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</si>
  <si>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</si>
  <si>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</si>
  <si>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</si>
  <si>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</si>
  <si>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</si>
  <si>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</si>
  <si>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</si>
  <si>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</si>
  <si>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</si>
  <si>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</si>
  <si>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</si>
  <si>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</si>
  <si>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</si>
  <si>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</si>
  <si>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</si>
  <si>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</si>
  <si>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</si>
  <si>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</si>
  <si>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</si>
  <si>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</si>
  <si>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</si>
  <si>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</si>
  <si>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</si>
  <si>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</si>
  <si>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</si>
  <si>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</si>
  <si>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</si>
  <si>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</si>
  <si>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</si>
  <si>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</si>
  <si>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</si>
  <si>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</si>
  <si>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</si>
  <si>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</si>
  <si>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</si>
  <si>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</si>
  <si>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</si>
  <si>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</si>
  <si>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</si>
  <si>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</si>
  <si>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</si>
  <si>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</si>
  <si>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</si>
  <si>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</si>
  <si>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</si>
  <si>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</si>
  <si>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</si>
  <si>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</si>
  <si>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</si>
  <si>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</si>
  <si>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</si>
  <si>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</si>
  <si>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</si>
  <si>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</si>
  <si>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</si>
  <si>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</si>
  <si>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</si>
  <si>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</si>
  <si>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</si>
  <si>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</si>
  <si>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</si>
  <si>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</si>
  <si>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</si>
  <si>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</si>
  <si>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</si>
  <si>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</si>
  <si>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</si>
  <si>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</si>
  <si>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</si>
  <si>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</si>
  <si>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</si>
  <si>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</si>
  <si>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</si>
  <si>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</si>
  <si>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</si>
  <si>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</si>
  <si>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</si>
  <si>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</si>
  <si>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</si>
  <si>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</si>
  <si>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</si>
  <si>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</si>
  <si>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</si>
  <si>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</si>
  <si>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</si>
  <si>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</si>
  <si>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</si>
  <si>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</si>
  <si>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</si>
  <si>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</si>
  <si>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</si>
  <si>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</si>
  <si>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</si>
  <si>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</si>
  <si>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</si>
  <si>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</si>
  <si>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</si>
  <si>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</si>
  <si>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</si>
  <si>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</si>
  <si>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</si>
  <si>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</si>
  <si>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</si>
  <si>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</si>
  <si>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</si>
  <si>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</si>
  <si>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</si>
  <si>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</si>
  <si>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</si>
  <si>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</si>
  <si>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</si>
  <si>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</si>
  <si>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</si>
  <si>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</si>
  <si>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</si>
  <si>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</si>
  <si>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</si>
  <si>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</si>
  <si>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</si>
  <si>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</si>
  <si>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</si>
  <si>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</si>
  <si>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</si>
  <si>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</si>
  <si>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</si>
  <si>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</si>
  <si>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</si>
  <si>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</si>
  <si>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</si>
  <si>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</si>
  <si>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</si>
  <si>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</si>
  <si>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</si>
  <si>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</si>
  <si>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</si>
  <si>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</si>
  <si>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</si>
  <si>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</si>
  <si>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</si>
  <si>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</si>
  <si>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</si>
  <si>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</si>
  <si>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</si>
  <si>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</si>
  <si>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</si>
  <si>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</si>
  <si>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</si>
  <si>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</si>
  <si>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</si>
  <si>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</si>
  <si>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</si>
  <si>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</si>
  <si>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</si>
  <si>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</si>
  <si>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</si>
  <si>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</si>
  <si>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</si>
  <si>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</si>
  <si>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</si>
  <si>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</si>
  <si>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</si>
  <si>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</si>
  <si>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</si>
  <si>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</si>
  <si>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</si>
  <si>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</si>
  <si>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</si>
  <si>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</si>
  <si>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</si>
  <si>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</si>
  <si>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</si>
  <si>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</si>
  <si>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</si>
  <si>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</si>
  <si>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</si>
  <si>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</si>
  <si>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</si>
  <si>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</si>
  <si>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</si>
  <si>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</si>
  <si>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</si>
  <si>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</si>
  <si>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</si>
  <si>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</si>
  <si>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</si>
  <si>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</si>
  <si>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</si>
  <si>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</si>
  <si>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</si>
  <si>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</si>
  <si>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</si>
  <si>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</si>
  <si>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</si>
  <si>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</si>
  <si>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</si>
  <si>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</si>
  <si>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</si>
  <si>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</si>
  <si>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</si>
  <si>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</si>
  <si>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</si>
  <si>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</si>
  <si>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</si>
  <si>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</si>
  <si>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</si>
  <si>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</si>
  <si>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</si>
  <si>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</si>
  <si>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</si>
  <si>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</si>
  <si>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</si>
  <si>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</si>
  <si>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</si>
  <si>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</si>
  <si>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</si>
  <si>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</si>
  <si>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</si>
  <si>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</si>
  <si>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</si>
  <si>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</si>
  <si>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</si>
  <si>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</si>
  <si>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</si>
  <si>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</si>
  <si>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</si>
  <si>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</si>
  <si>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</si>
  <si>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</si>
  <si>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</si>
  <si>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</si>
  <si>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</si>
  <si>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</si>
  <si>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</si>
  <si>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</si>
  <si>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</si>
  <si>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</si>
  <si>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</si>
  <si>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</si>
  <si>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</si>
  <si>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</si>
  <si>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</si>
  <si>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</si>
  <si>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</si>
  <si>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</si>
  <si>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</si>
  <si>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</si>
  <si>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</si>
  <si>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</si>
  <si>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</si>
  <si>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</si>
  <si>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</si>
  <si>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</si>
  <si>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</si>
  <si>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</si>
  <si>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</si>
  <si>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</si>
  <si>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</si>
  <si>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</si>
  <si>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</si>
  <si>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</si>
  <si>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</si>
  <si>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</si>
  <si>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</si>
  <si>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</si>
  <si>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</si>
  <si>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</si>
  <si>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</si>
  <si>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</si>
  <si>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</si>
  <si>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</si>
  <si>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</si>
  <si>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</si>
  <si>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</si>
  <si>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</si>
  <si>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</si>
  <si>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</si>
  <si>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</si>
  <si>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</si>
  <si>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</si>
  <si>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</si>
  <si>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</si>
  <si>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</si>
  <si>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</si>
  <si>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</si>
  <si>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</si>
  <si>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</si>
  <si>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</si>
  <si>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</si>
  <si>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</si>
  <si>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</si>
  <si>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</si>
  <si>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</si>
  <si>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</si>
  <si>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</si>
  <si>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</si>
  <si>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</si>
  <si>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</si>
  <si>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</si>
  <si>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</si>
  <si>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</si>
  <si>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</si>
  <si>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</si>
  <si>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</si>
  <si>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</si>
  <si>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</si>
  <si>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</si>
  <si>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</si>
  <si>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</si>
  <si>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</si>
  <si>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</si>
  <si>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</si>
  <si>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</si>
  <si>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</si>
  <si>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</si>
  <si>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</si>
  <si>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</si>
  <si>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</si>
  <si>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</si>
  <si>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</si>
  <si>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</si>
  <si>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</si>
  <si>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</si>
  <si>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</si>
  <si>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</si>
  <si>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</si>
  <si>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</si>
  <si>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</si>
  <si>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</si>
  <si>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</si>
  <si>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</si>
  <si>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</si>
  <si>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</si>
  <si>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</si>
  <si>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</si>
  <si>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</si>
  <si>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</si>
  <si>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</si>
  <si>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</si>
  <si>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</si>
  <si>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</si>
  <si>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</si>
  <si>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</si>
  <si>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</si>
  <si>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</si>
  <si>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</si>
  <si>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</si>
  <si>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</si>
  <si>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</si>
  <si>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</si>
  <si>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</si>
  <si>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</si>
  <si>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</si>
  <si>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</si>
  <si>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</si>
  <si>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</si>
  <si>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</si>
  <si>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</si>
  <si>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</si>
  <si>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</si>
  <si>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</si>
  <si>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</si>
  <si>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</si>
  <si>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</si>
  <si>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</si>
  <si>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</si>
  <si>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</si>
  <si>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</si>
  <si>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</si>
  <si>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</si>
  <si>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</si>
  <si>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</si>
  <si>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</si>
  <si>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</si>
  <si>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</si>
  <si>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</si>
  <si>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</si>
  <si>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</si>
  <si>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</si>
  <si>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</si>
  <si>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</si>
  <si>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</si>
  <si>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</si>
  <si>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</si>
  <si>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</si>
  <si>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</si>
  <si>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</si>
  <si>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</si>
  <si>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</si>
  <si>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</si>
  <si>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</si>
  <si>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</si>
  <si>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</si>
  <si>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</si>
  <si>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</si>
  <si>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</si>
  <si>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</si>
  <si>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</si>
  <si>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</si>
  <si>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</si>
  <si>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</si>
  <si>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</si>
  <si>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</si>
  <si>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</si>
  <si>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</si>
  <si>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</si>
  <si>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</si>
  <si>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</si>
  <si>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</si>
  <si>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</si>
  <si>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</si>
  <si>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</si>
  <si>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</si>
  <si>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</si>
  <si>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</si>
  <si>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</si>
  <si>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</si>
  <si>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</si>
  <si>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</si>
  <si>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</si>
  <si>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</si>
  <si>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</si>
  <si>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</si>
  <si>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</si>
  <si>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</si>
  <si>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</si>
  <si>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</si>
  <si>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</si>
  <si>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</si>
  <si>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</si>
  <si>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</si>
  <si>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</si>
  <si>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</si>
  <si>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</si>
  <si>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</si>
  <si>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</si>
  <si>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</si>
  <si>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</si>
  <si>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</si>
  <si>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</si>
  <si>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</si>
  <si>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</si>
  <si>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</si>
  <si>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</si>
  <si>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</si>
  <si>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</si>
  <si>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</si>
  <si>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</si>
  <si>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</si>
  <si>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</si>
  <si>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</si>
  <si>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</si>
  <si>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</si>
  <si>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</si>
  <si>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</si>
  <si>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</si>
  <si>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</si>
  <si>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</si>
  <si>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</si>
  <si>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</si>
  <si>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</si>
  <si>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</si>
  <si>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</si>
  <si>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</si>
  <si>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</si>
  <si>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</si>
  <si>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</si>
  <si>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</si>
  <si>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</si>
  <si>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</si>
  <si>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</si>
  <si>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</si>
  <si>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</si>
  <si>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</si>
  <si>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</si>
  <si>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</si>
  <si>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</si>
  <si>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</si>
  <si>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</si>
  <si>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</si>
  <si>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</si>
  <si>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</si>
  <si>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</si>
  <si>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</si>
  <si>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</si>
  <si>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</si>
  <si>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</si>
  <si>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</si>
  <si>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</si>
  <si>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</si>
  <si>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</si>
  <si>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</si>
  <si>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</si>
  <si>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</si>
  <si>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</si>
  <si>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</si>
  <si>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</si>
  <si>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</si>
  <si>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</si>
  <si>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</si>
  <si>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</si>
  <si>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</si>
  <si>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</si>
  <si>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</si>
  <si>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</si>
  <si>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</si>
  <si>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</si>
  <si>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</si>
  <si>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</si>
  <si>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</si>
  <si>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</si>
  <si>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</si>
  <si>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</si>
  <si>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</si>
  <si>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</si>
  <si>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</si>
  <si>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</si>
  <si>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</si>
  <si>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</si>
  <si>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</si>
  <si>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</si>
  <si>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</si>
  <si>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</si>
  <si>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</si>
  <si>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</si>
  <si>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</si>
  <si>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</si>
  <si>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</si>
  <si>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</si>
  <si>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</si>
  <si>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</si>
  <si>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</si>
  <si>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</si>
  <si>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</si>
  <si>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</si>
  <si>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</si>
  <si>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</si>
  <si>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</si>
  <si>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</si>
  <si>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</si>
  <si>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</si>
  <si>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</si>
  <si>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</si>
  <si>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</si>
  <si>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</si>
  <si>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</si>
  <si>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</si>
  <si>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</si>
  <si>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</si>
  <si>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</si>
  <si>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</si>
  <si>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</si>
  <si>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</si>
  <si>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</si>
  <si>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</si>
  <si>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</si>
  <si>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</si>
  <si>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</si>
  <si>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</si>
  <si>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</si>
  <si>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</si>
  <si>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</si>
  <si>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</si>
  <si>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</si>
  <si>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</si>
  <si>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</si>
  <si>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</si>
  <si>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</si>
  <si>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</si>
  <si>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</si>
  <si>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</si>
  <si>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</si>
  <si>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</si>
  <si>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</si>
  <si>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</si>
  <si>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</si>
  <si>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</si>
  <si>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</si>
  <si>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</si>
  <si>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</si>
  <si>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</si>
  <si>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</si>
  <si>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</si>
  <si>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</si>
  <si>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</si>
  <si>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</si>
  <si>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</si>
  <si>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</si>
  <si>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</si>
  <si>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</si>
  <si>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</si>
  <si>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</si>
  <si>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</si>
  <si>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</si>
  <si>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</si>
  <si>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</si>
  <si>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</si>
  <si>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</si>
  <si>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</si>
  <si>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</si>
  <si>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</si>
  <si>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</si>
  <si>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</si>
  <si>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</si>
  <si>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</si>
  <si>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</si>
  <si>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</si>
  <si>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</si>
  <si>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</si>
  <si>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</si>
  <si>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</si>
  <si>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</si>
  <si>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</si>
  <si>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</si>
  <si>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</si>
  <si>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</si>
  <si>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</si>
  <si>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</si>
  <si>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</si>
  <si>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</si>
  <si>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</si>
  <si>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</si>
  <si>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</si>
  <si>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</si>
  <si>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</si>
  <si>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</si>
  <si>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</si>
  <si>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</si>
  <si>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</si>
  <si>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</si>
  <si>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</si>
  <si>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</si>
  <si>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</si>
  <si>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</si>
  <si>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</si>
  <si>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</si>
  <si>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</si>
  <si>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</si>
  <si>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</si>
  <si>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</si>
  <si>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</si>
  <si>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</si>
  <si>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</si>
  <si>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</si>
  <si>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</si>
  <si>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</si>
  <si>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</si>
  <si>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</si>
  <si>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</si>
  <si>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</si>
  <si>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</si>
  <si>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</si>
  <si>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</si>
  <si>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</si>
  <si>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</si>
  <si>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</si>
  <si>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</si>
  <si>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</si>
  <si>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</si>
  <si>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</si>
  <si>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</si>
  <si>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</si>
  <si>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</si>
  <si>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</si>
  <si>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</si>
  <si>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</si>
  <si>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</si>
  <si>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</si>
  <si>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</si>
  <si>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</si>
  <si>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</si>
  <si>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</si>
  <si>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</si>
  <si>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</si>
  <si>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</si>
  <si>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</si>
  <si>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</si>
  <si>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</si>
  <si>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</si>
  <si>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</si>
  <si>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</si>
  <si>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</si>
  <si>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</si>
  <si>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</si>
  <si>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</si>
  <si>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</si>
  <si>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</si>
  <si>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</si>
  <si>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</si>
  <si>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</si>
  <si>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</si>
  <si>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</si>
  <si>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</si>
  <si>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</si>
  <si>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</si>
  <si>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</si>
  <si>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</si>
  <si>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</si>
  <si>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</si>
  <si>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</si>
  <si>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</si>
  <si>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</si>
  <si>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</si>
  <si>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</si>
  <si>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</si>
  <si>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</si>
  <si>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</si>
  <si>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</si>
  <si>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</si>
  <si>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</si>
  <si>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</si>
  <si>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</si>
  <si>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</si>
  <si>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</si>
  <si>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</si>
  <si>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</si>
  <si>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</si>
  <si>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</si>
  <si>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</si>
  <si>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</si>
  <si>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</si>
  <si>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</si>
  <si>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</si>
  <si>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</si>
  <si>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</si>
  <si>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</si>
  <si>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</si>
  <si>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</si>
  <si>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</si>
  <si>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</si>
  <si>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</si>
  <si>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</si>
  <si>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</si>
  <si>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</si>
  <si>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</si>
  <si>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</si>
  <si>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</si>
  <si>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</si>
  <si>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</si>
  <si>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</si>
  <si>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</si>
  <si>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</si>
  <si>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</si>
  <si>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</si>
  <si>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</si>
  <si>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</si>
  <si>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</si>
  <si>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</si>
  <si>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</si>
  <si>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</si>
  <si>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</si>
  <si>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</si>
  <si>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</si>
  <si>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</si>
  <si>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</si>
  <si>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</si>
  <si>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</si>
  <si>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</si>
  <si>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</si>
  <si>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</si>
  <si>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</si>
  <si>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</si>
  <si>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</si>
  <si>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</si>
  <si>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</si>
  <si>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</si>
  <si>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</si>
  <si>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</si>
  <si>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</si>
  <si>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</si>
  <si>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</si>
  <si>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</si>
  <si>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</si>
  <si>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</si>
  <si>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</si>
  <si>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</si>
  <si>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</si>
  <si>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</si>
  <si>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</si>
  <si>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</si>
  <si>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</si>
  <si>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</si>
  <si>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</si>
  <si>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</si>
  <si>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</si>
  <si>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</si>
  <si>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</si>
  <si>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</si>
  <si>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</si>
  <si>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</si>
  <si>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</si>
  <si>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</si>
  <si>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</si>
  <si>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</si>
  <si>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</si>
  <si>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</si>
  <si>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</si>
  <si>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</si>
  <si>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</si>
  <si>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</si>
  <si>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</si>
  <si>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</si>
  <si>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</si>
  <si>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</si>
  <si>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</si>
  <si>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</si>
  <si>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</si>
  <si>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</si>
  <si>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</si>
  <si>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</si>
  <si>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</si>
  <si>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</si>
  <si>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</si>
  <si>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</si>
  <si>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</si>
  <si>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</si>
  <si>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</si>
  <si>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</si>
  <si>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</si>
  <si>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</si>
  <si>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</si>
  <si>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</si>
  <si>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</si>
  <si>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</si>
  <si>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</si>
  <si>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</si>
  <si>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</si>
  <si>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</si>
  <si>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</si>
  <si>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</si>
  <si>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</si>
  <si>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</si>
  <si>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</si>
  <si>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</si>
  <si>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</si>
  <si>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</si>
  <si>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</si>
  <si>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</si>
  <si>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</si>
  <si>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</si>
  <si>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</si>
  <si>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</si>
  <si>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</si>
  <si>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</si>
  <si>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</si>
  <si>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</si>
  <si>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</si>
  <si>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</si>
  <si>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</si>
  <si>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</si>
  <si>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</si>
  <si>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</si>
  <si>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</si>
  <si>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</si>
  <si>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</si>
  <si>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</si>
  <si>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</si>
  <si>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</si>
  <si>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</si>
  <si>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</si>
  <si>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</si>
  <si>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</si>
  <si>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</si>
  <si>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</si>
  <si>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</si>
  <si>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</si>
  <si>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</si>
  <si>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</si>
  <si>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</si>
  <si>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</si>
  <si>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</si>
  <si>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</si>
  <si>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</si>
  <si>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</si>
  <si>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</si>
  <si>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</si>
  <si>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</si>
  <si>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</si>
  <si>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</si>
  <si>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</si>
  <si>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</si>
  <si>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</si>
  <si>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</si>
  <si>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</si>
  <si>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</si>
  <si>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</si>
  <si>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</si>
  <si>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</si>
  <si>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</si>
  <si>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</si>
  <si>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</si>
  <si>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</si>
  <si>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</si>
  <si>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</si>
  <si>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</si>
  <si>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</si>
  <si>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</si>
  <si>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</si>
  <si>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</si>
  <si>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</si>
  <si>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</si>
  <si>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</si>
  <si>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</si>
  <si>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</si>
  <si>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</si>
  <si>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</si>
  <si>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</si>
  <si>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</si>
  <si>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</si>
  <si>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</si>
  <si>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</si>
  <si>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</si>
  <si>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</si>
  <si>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</si>
  <si>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</si>
  <si>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</si>
  <si>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</si>
  <si>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</si>
  <si>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</si>
  <si>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</si>
  <si>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</si>
  <si>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</si>
  <si>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</si>
  <si>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</si>
  <si>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</si>
  <si>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</si>
  <si>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</si>
  <si>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</si>
  <si>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</si>
  <si>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</si>
  <si>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</si>
  <si>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</si>
  <si>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</si>
  <si>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</si>
  <si>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</si>
  <si>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</si>
  <si>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</si>
  <si>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</si>
  <si>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</si>
  <si>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</si>
  <si>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</si>
  <si>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</si>
  <si>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</si>
  <si>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</si>
  <si>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</si>
  <si>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</si>
  <si>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</si>
  <si>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</si>
  <si>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</si>
  <si>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</si>
  <si>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</si>
  <si>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</si>
  <si>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</si>
  <si>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</si>
  <si>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</si>
  <si>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</si>
  <si>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</si>
  <si>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</si>
  <si>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</si>
  <si>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</si>
  <si>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</si>
  <si>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</si>
  <si>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</si>
  <si>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</si>
  <si>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</si>
  <si>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</si>
  <si>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</si>
  <si>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</si>
  <si>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</si>
  <si>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</si>
  <si>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</si>
  <si>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</si>
  <si>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</si>
  <si>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</si>
  <si>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</si>
  <si>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</si>
  <si>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</si>
  <si>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</si>
  <si>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</si>
  <si>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</si>
  <si>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</si>
  <si>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</si>
  <si>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</si>
  <si>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</si>
  <si>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</si>
  <si>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</si>
  <si>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</si>
  <si>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</si>
  <si>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</si>
  <si>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</si>
  <si>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</si>
  <si>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</si>
  <si>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</si>
  <si>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</si>
  <si>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</si>
  <si>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</si>
  <si>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</si>
  <si>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</si>
  <si>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</si>
  <si>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</si>
  <si>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</si>
  <si>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</si>
  <si>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</si>
  <si>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</si>
  <si>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</si>
  <si>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</si>
  <si>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</si>
  <si>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</si>
  <si>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</si>
  <si>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</si>
  <si>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</si>
  <si>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</si>
  <si>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</si>
  <si>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</si>
  <si>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</si>
  <si>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</si>
  <si>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</si>
  <si>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</si>
  <si>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</si>
  <si>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</si>
  <si>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</si>
  <si>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</si>
  <si>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</si>
  <si>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</si>
  <si>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</si>
  <si>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</si>
  <si>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</si>
  <si>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</si>
  <si>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</si>
  <si>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</si>
  <si>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</si>
  <si>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</si>
  <si>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</si>
  <si>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</si>
  <si>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</si>
  <si>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</si>
  <si>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</si>
  <si>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</si>
  <si>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</si>
  <si>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</si>
  <si>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</si>
  <si>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</si>
  <si>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</si>
  <si>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</si>
  <si>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</si>
  <si>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</si>
  <si>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</si>
  <si>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</si>
  <si>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</si>
  <si>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</si>
  <si>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</si>
  <si>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</si>
  <si>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</si>
  <si>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</si>
  <si>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</si>
  <si>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</si>
  <si>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</si>
  <si>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</si>
  <si>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</si>
  <si>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</si>
  <si>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</si>
  <si>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</si>
  <si>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</si>
  <si>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</si>
  <si>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</si>
  <si>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</si>
  <si>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</si>
  <si>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</si>
  <si>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</si>
  <si>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</si>
  <si>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</si>
  <si>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</si>
  <si>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</si>
  <si>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</si>
  <si>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</si>
  <si>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</si>
  <si>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</si>
  <si>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</si>
  <si>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</si>
  <si>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</si>
  <si>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</si>
  <si>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</si>
  <si>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</si>
  <si>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</si>
  <si>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</si>
  <si>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</si>
  <si>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</si>
  <si>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</si>
  <si>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</si>
  <si>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</si>
  <si>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</si>
  <si>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</si>
  <si>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</si>
  <si>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</si>
  <si>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</si>
  <si>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</si>
  <si>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</si>
  <si>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</si>
  <si>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</si>
  <si>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</si>
  <si>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</si>
  <si>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</si>
  <si>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</si>
  <si>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</si>
  <si>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</si>
  <si>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</si>
  <si>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</si>
  <si>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</si>
  <si>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</si>
  <si>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</si>
  <si>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</si>
  <si>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</si>
  <si>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</si>
  <si>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</si>
  <si>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</si>
  <si>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</si>
  <si>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</si>
  <si>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</si>
  <si>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</si>
  <si>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</si>
  <si>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</si>
  <si>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</si>
  <si>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</si>
  <si>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</si>
  <si>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</si>
  <si>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</si>
  <si>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</si>
  <si>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</si>
  <si>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</si>
  <si>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</si>
  <si>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</si>
  <si>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</si>
  <si>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</si>
  <si>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</si>
  <si>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</si>
  <si>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</si>
  <si>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</si>
  <si>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</si>
  <si>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</si>
  <si>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</si>
  <si>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</si>
  <si>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</si>
  <si>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</si>
  <si>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</si>
  <si>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</si>
  <si>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</si>
  <si>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</si>
  <si>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</si>
  <si>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</si>
  <si>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</si>
  <si>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</si>
  <si>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</si>
  <si>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</si>
  <si>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</si>
  <si>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</si>
  <si>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</si>
  <si>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</si>
  <si>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</si>
  <si>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</si>
  <si>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</si>
  <si>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</si>
  <si>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</si>
  <si>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</si>
  <si>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</si>
  <si>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</si>
  <si>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</si>
  <si>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</si>
  <si>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</si>
  <si>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</si>
  <si>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</si>
  <si>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</si>
  <si>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</si>
  <si>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</si>
  <si>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</si>
  <si>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</si>
  <si>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</si>
  <si>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</si>
  <si>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</si>
  <si>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</si>
  <si>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</si>
  <si>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</si>
  <si>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</si>
  <si>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</si>
  <si>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</si>
  <si>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</si>
  <si>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</si>
  <si>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</si>
  <si>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</si>
  <si>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</si>
  <si>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</si>
  <si>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</si>
  <si>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</si>
  <si>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</si>
  <si>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</si>
  <si>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</si>
  <si>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</si>
  <si>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</si>
  <si>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</si>
  <si>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</si>
  <si>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</si>
  <si>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</si>
  <si>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</si>
  <si>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</si>
  <si>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</si>
  <si>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</si>
  <si>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</si>
  <si>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</si>
  <si>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</si>
  <si>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</si>
  <si>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</si>
  <si>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</si>
  <si>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</si>
  <si>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</si>
  <si>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</si>
  <si>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</si>
  <si>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</si>
  <si>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</si>
  <si>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</si>
  <si>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</si>
  <si>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</si>
  <si>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</si>
  <si>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</si>
  <si>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</si>
  <si>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</si>
  <si>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</si>
  <si>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</si>
  <si>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</si>
  <si>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</si>
  <si>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</si>
  <si>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</si>
  <si>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</si>
  <si>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</si>
  <si>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</si>
  <si>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</si>
  <si>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</si>
  <si>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</si>
  <si>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</si>
  <si>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</si>
  <si>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</si>
  <si>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</si>
  <si>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</si>
  <si>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</si>
  <si>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</si>
  <si>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</si>
  <si>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</si>
  <si>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</si>
  <si>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</si>
  <si>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</si>
  <si>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</si>
  <si>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</si>
  <si>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</si>
  <si>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</si>
  <si>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</si>
  <si>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</si>
  <si>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</si>
  <si>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</si>
  <si>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</si>
  <si>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</si>
  <si>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</si>
  <si>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</si>
  <si>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</si>
  <si>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</si>
  <si>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</si>
  <si>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</si>
  <si>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</si>
  <si>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</si>
  <si>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</si>
  <si>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</si>
  <si>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</si>
  <si>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</si>
  <si>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</si>
  <si>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</si>
  <si>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</si>
  <si>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</si>
  <si>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</si>
  <si>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</si>
  <si>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</si>
  <si>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</si>
  <si>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</si>
  <si>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</si>
  <si>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</si>
  <si>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</si>
  <si>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</si>
  <si>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</si>
  <si>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</si>
  <si>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</si>
  <si>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</si>
  <si>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</si>
  <si>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</si>
  <si>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</si>
  <si>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</si>
  <si>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</si>
  <si>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</si>
  <si>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</si>
  <si>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</si>
  <si>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</si>
  <si>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</si>
  <si>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</si>
  <si>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</si>
  <si>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</si>
  <si>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</si>
  <si>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</si>
  <si>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</si>
  <si>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</si>
  <si>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</si>
  <si>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</si>
  <si>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</si>
  <si>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</si>
  <si>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</si>
  <si>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</si>
  <si>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</si>
  <si>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</si>
  <si>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</si>
  <si>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</si>
  <si>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</si>
  <si>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</si>
  <si>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</si>
  <si>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</si>
  <si>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</si>
  <si>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</si>
  <si>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</si>
  <si>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</si>
  <si>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</si>
  <si>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</si>
  <si>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</si>
  <si>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</si>
  <si>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</si>
  <si>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</si>
  <si>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</si>
  <si>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</si>
  <si>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</si>
  <si>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</si>
  <si>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</si>
  <si>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</si>
  <si>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</si>
  <si>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</si>
  <si>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</si>
  <si>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</si>
  <si>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</si>
  <si>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</si>
  <si>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</si>
  <si>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</si>
  <si>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</si>
  <si>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</si>
  <si>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</si>
  <si>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</si>
  <si>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</si>
  <si>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</si>
  <si>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</si>
  <si>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</si>
  <si>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</si>
  <si>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</si>
  <si>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</si>
  <si>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</si>
  <si>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</si>
  <si>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</si>
  <si>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</si>
  <si>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</si>
  <si>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</si>
  <si>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</si>
  <si>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</si>
  <si>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</si>
  <si>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</si>
  <si>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</si>
  <si>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</si>
  <si>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</si>
  <si>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</si>
  <si>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</si>
  <si>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</si>
  <si>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</si>
  <si>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</si>
  <si>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</si>
  <si>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</si>
  <si>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</si>
  <si>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</si>
  <si>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</si>
  <si>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</si>
  <si>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</si>
  <si>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</si>
  <si>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</si>
  <si>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</si>
  <si>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</si>
  <si>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</si>
  <si>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</si>
  <si>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</si>
  <si>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</si>
  <si>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</si>
  <si>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</si>
  <si>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</si>
  <si>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</si>
  <si>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</si>
  <si>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</si>
  <si>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</si>
  <si>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</si>
  <si>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</si>
  <si>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</si>
  <si>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</si>
  <si>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</si>
  <si>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</si>
  <si>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</si>
  <si>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</si>
  <si>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</si>
  <si>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</si>
  <si>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</si>
  <si>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</si>
  <si>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</si>
  <si>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</si>
  <si>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</si>
  <si>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</si>
  <si>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</si>
  <si>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</si>
  <si>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</si>
  <si>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</si>
  <si>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</si>
  <si>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</si>
  <si>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</si>
  <si>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</si>
  <si>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</si>
  <si>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</si>
  <si>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</si>
  <si>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</si>
  <si>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</si>
  <si>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</si>
  <si>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</si>
  <si>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</si>
  <si>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</si>
  <si>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</si>
  <si>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</si>
  <si>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</si>
  <si>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</si>
  <si>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</si>
  <si>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</si>
  <si>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</si>
  <si>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</si>
  <si>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</si>
  <si>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</si>
  <si>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</si>
  <si>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</si>
  <si>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</si>
  <si>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</si>
  <si>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</si>
  <si>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</si>
  <si>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</si>
  <si>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</si>
  <si>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</si>
  <si>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</si>
  <si>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</si>
  <si>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</si>
  <si>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</si>
  <si>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</si>
  <si>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</si>
  <si>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</si>
  <si>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</si>
  <si>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</si>
  <si>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</si>
  <si>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</si>
  <si>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</si>
  <si>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</si>
  <si>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</si>
  <si>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</si>
  <si>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</si>
  <si>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</si>
  <si>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</si>
  <si>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</si>
  <si>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</si>
  <si>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</si>
  <si>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</si>
  <si>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</si>
  <si>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</si>
  <si>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</si>
  <si>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</si>
  <si>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</si>
  <si>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</si>
  <si>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</si>
  <si>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</si>
  <si>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</si>
  <si>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</si>
  <si>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</si>
  <si>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</si>
  <si>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</si>
  <si>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</si>
  <si>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</si>
  <si>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</si>
  <si>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</si>
  <si>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</si>
  <si>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</si>
  <si>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</si>
  <si>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</si>
  <si>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</si>
  <si>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</si>
  <si>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</si>
  <si>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</si>
  <si>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</si>
  <si>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</si>
  <si>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</si>
  <si>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</si>
  <si>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</si>
  <si>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</si>
  <si>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</si>
  <si>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</si>
  <si>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</si>
  <si>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</si>
  <si>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</si>
  <si>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</si>
  <si>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</si>
  <si>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</si>
  <si>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</si>
  <si>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</si>
  <si>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</si>
  <si>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</si>
  <si>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</si>
  <si>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</si>
  <si>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</si>
  <si>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</si>
  <si>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</si>
  <si>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</si>
  <si>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</si>
  <si>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</si>
  <si>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</si>
  <si>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</si>
  <si>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</si>
  <si>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</si>
  <si>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</si>
  <si>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</si>
  <si>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</si>
  <si>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</si>
  <si>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</si>
  <si>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</si>
  <si>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t>
  </si>
  <si>
    <t xml:space="preserve">CX    </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</si>
  <si>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</si>
  <si>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</si>
  <si>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</si>
  <si>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</si>
  <si>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</si>
  <si>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</si>
  <si>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</si>
  <si>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</si>
  <si>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</si>
  <si>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</si>
  <si>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</si>
  <si>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</si>
  <si>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</si>
  <si>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</si>
  <si>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</si>
  <si>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</si>
  <si>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</si>
  <si>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</si>
  <si>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</si>
  <si>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</si>
  <si>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</si>
  <si>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</si>
  <si>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</si>
  <si>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</si>
  <si>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</si>
  <si>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</si>
  <si>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</si>
  <si>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</si>
  <si>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</si>
  <si>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</si>
  <si>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</si>
  <si>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</si>
  <si>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</si>
  <si>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</si>
  <si>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</si>
  <si>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</si>
  <si>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</si>
  <si>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</si>
  <si>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</si>
  <si>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</si>
  <si>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</si>
  <si>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</si>
  <si>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</si>
  <si>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</si>
  <si>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</si>
  <si>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</si>
  <si>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</si>
  <si>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</si>
  <si>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</si>
  <si>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</si>
  <si>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</si>
  <si>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</si>
  <si>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</si>
  <si>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</si>
  <si>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</si>
  <si>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</si>
  <si>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</si>
  <si>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</si>
  <si>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</si>
  <si>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</si>
  <si>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</si>
  <si>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</si>
  <si>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</si>
  <si>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</si>
  <si>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</si>
  <si>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</si>
  <si>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</si>
  <si>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</si>
  <si>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</si>
  <si>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</si>
  <si>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</si>
  <si>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</si>
  <si>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</si>
  <si>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</si>
  <si>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</si>
  <si>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</si>
  <si>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</si>
  <si>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</si>
  <si>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</si>
  <si>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</si>
  <si>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</si>
  <si>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</si>
  <si>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</si>
  <si>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</si>
  <si>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</si>
  <si>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</si>
  <si>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</si>
  <si>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</si>
  <si>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</si>
  <si>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</si>
  <si>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</si>
  <si>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</si>
  <si>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</si>
  <si>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</si>
  <si>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</si>
  <si>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</si>
  <si>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</si>
  <si>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</si>
  <si>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</si>
  <si>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</si>
  <si>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</si>
  <si>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</si>
  <si>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</si>
  <si>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</si>
  <si>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</si>
  <si>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</si>
  <si>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</si>
  <si>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</si>
  <si>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</si>
  <si>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</si>
  <si>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</si>
  <si>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</si>
  <si>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</si>
  <si>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</si>
  <si>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</si>
  <si>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</si>
  <si>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</si>
  <si>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</si>
  <si>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</si>
  <si>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</si>
  <si>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</si>
  <si>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</si>
  <si>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</si>
  <si>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</si>
  <si>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</si>
  <si>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</si>
  <si>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</si>
  <si>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</si>
  <si>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</si>
  <si>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</si>
  <si>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</si>
  <si>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</si>
  <si>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</si>
  <si>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</si>
  <si>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</si>
  <si>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</si>
  <si>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</si>
  <si>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</si>
  <si>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</si>
  <si>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</si>
  <si>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</si>
  <si>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</si>
  <si>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</si>
  <si>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</si>
  <si>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</si>
  <si>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</si>
  <si>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</si>
  <si>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</si>
  <si>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</si>
  <si>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</si>
  <si>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</si>
  <si>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</si>
  <si>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</si>
  <si>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</si>
  <si>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</si>
  <si>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</si>
  <si>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</si>
  <si>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</si>
  <si>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</si>
  <si>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</si>
  <si>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</si>
  <si>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</si>
  <si>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</si>
  <si>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</si>
  <si>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</si>
  <si>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</si>
  <si>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</si>
  <si>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</si>
  <si>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</si>
  <si>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</si>
  <si>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</si>
  <si>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</si>
  <si>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</si>
  <si>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</si>
  <si>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</si>
  <si>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</si>
  <si>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</si>
  <si>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</si>
  <si>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</si>
  <si>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</si>
  <si>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</si>
  <si>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</si>
  <si>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</si>
  <si>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</si>
  <si>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</si>
  <si>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</si>
  <si>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</si>
  <si>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</si>
  <si>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</si>
  <si>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</si>
  <si>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</si>
  <si>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</si>
  <si>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</si>
  <si>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</si>
  <si>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</si>
  <si>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</si>
  <si>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</si>
  <si>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</si>
  <si>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</si>
  <si>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</si>
  <si>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</si>
  <si>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</si>
  <si>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</si>
  <si>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</si>
  <si>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</si>
  <si>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</si>
  <si>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</si>
  <si>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</si>
  <si>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</si>
  <si>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</si>
  <si>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</si>
  <si>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</si>
  <si>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</si>
  <si>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</si>
  <si>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</si>
  <si>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</si>
  <si>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</si>
  <si>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</si>
  <si>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</si>
  <si>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</si>
  <si>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</si>
  <si>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</si>
  <si>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</si>
  <si>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</si>
  <si>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</si>
  <si>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</si>
  <si>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</si>
  <si>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</si>
  <si>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</si>
  <si>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</si>
  <si>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</si>
  <si>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</si>
  <si>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</si>
  <si>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</si>
  <si>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</si>
  <si>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</si>
  <si>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</si>
  <si>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</si>
  <si>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</si>
  <si>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</si>
  <si>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</si>
  <si>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</si>
  <si>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</si>
  <si>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</si>
  <si>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</si>
  <si>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</si>
  <si>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</si>
  <si>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</si>
  <si>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</si>
  <si>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</si>
  <si>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</si>
  <si>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</si>
  <si>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</si>
  <si>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</si>
  <si>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</si>
  <si>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</si>
  <si>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</si>
  <si>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</si>
  <si>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</si>
  <si>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</si>
  <si>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</si>
  <si>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</si>
  <si>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</si>
  <si>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</si>
  <si>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</si>
  <si>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</si>
  <si>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</si>
  <si>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</si>
  <si>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</si>
  <si>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</si>
  <si>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</si>
  <si>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</si>
  <si>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</si>
  <si>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</si>
  <si>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</si>
  <si>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</si>
  <si>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</si>
  <si>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</si>
  <si>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</si>
  <si>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</si>
  <si>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</si>
  <si>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</si>
  <si>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</si>
  <si>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</si>
  <si>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</si>
  <si>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</si>
  <si>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</si>
  <si>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</si>
  <si>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</si>
  <si>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</si>
  <si>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</si>
  <si>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</si>
  <si>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</si>
  <si>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</si>
  <si>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</si>
  <si>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</si>
  <si>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</si>
  <si>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</si>
  <si>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</si>
  <si>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</si>
  <si>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</si>
  <si>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</si>
  <si>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</si>
  <si>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</si>
  <si>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</si>
  <si>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</si>
  <si>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</si>
  <si>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</si>
  <si>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</si>
  <si>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</si>
  <si>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</si>
  <si>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</si>
  <si>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</si>
  <si>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</si>
  <si>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</si>
  <si>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</si>
  <si>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</si>
  <si>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</si>
  <si>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</si>
  <si>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</si>
  <si>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</si>
  <si>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</si>
  <si>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</si>
  <si>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</si>
  <si>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</si>
  <si>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</si>
  <si>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</si>
  <si>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</si>
  <si>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</si>
  <si>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</si>
  <si>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</si>
  <si>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</si>
  <si>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</si>
  <si>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</si>
  <si>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</si>
  <si>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</si>
  <si>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</si>
  <si>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</si>
  <si>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</si>
  <si>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</si>
  <si>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</si>
  <si>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</si>
  <si>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</si>
  <si>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</si>
  <si>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</si>
  <si>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</si>
  <si>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</si>
  <si>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</si>
  <si>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</si>
  <si>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</si>
  <si>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</si>
  <si>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</si>
  <si>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</si>
  <si>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</si>
  <si>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</si>
  <si>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</si>
  <si>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</si>
  <si>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</si>
  <si>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</si>
  <si>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</si>
  <si>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</si>
  <si>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</si>
  <si>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</si>
  <si>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</si>
  <si>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</si>
  <si>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</si>
  <si>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</si>
  <si>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</si>
  <si>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</si>
  <si>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</si>
  <si>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</si>
  <si>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</si>
  <si>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</si>
  <si>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</si>
  <si>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</si>
  <si>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</si>
  <si>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</si>
  <si>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</si>
  <si>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</si>
  <si>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</si>
  <si>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</si>
  <si>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</si>
  <si>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</si>
  <si>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</si>
  <si>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</si>
  <si>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</si>
  <si>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</si>
  <si>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</si>
  <si>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</si>
  <si>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</si>
  <si>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</si>
  <si>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</si>
  <si>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</si>
  <si>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</si>
  <si>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</si>
  <si>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</si>
  <si>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</si>
  <si>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</si>
  <si>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</si>
  <si>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</si>
  <si>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</si>
  <si>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</si>
  <si>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</si>
  <si>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</si>
  <si>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</si>
  <si>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</si>
  <si>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</si>
  <si>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</si>
  <si>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</si>
  <si>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</si>
  <si>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</si>
  <si>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</si>
  <si>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</si>
  <si>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</si>
  <si>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</si>
  <si>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</si>
  <si>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</si>
  <si>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</si>
  <si>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</si>
  <si>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</si>
  <si>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</si>
  <si>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</si>
  <si>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</si>
  <si>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</si>
  <si>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</si>
  <si>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</si>
  <si>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</si>
  <si>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</si>
  <si>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</si>
  <si>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</si>
  <si>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</si>
  <si>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</si>
  <si>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</si>
  <si>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</si>
  <si>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</si>
  <si>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</si>
  <si>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</si>
  <si>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</si>
  <si>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</si>
  <si>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</si>
  <si>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</si>
  <si>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</si>
  <si>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</si>
  <si>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</si>
  <si>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</si>
  <si>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</si>
  <si>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</si>
  <si>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</si>
  <si>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</si>
  <si>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</si>
  <si>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</si>
  <si>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</si>
  <si>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</si>
  <si>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</si>
  <si>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</si>
  <si>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</si>
  <si>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</si>
  <si>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</si>
  <si>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</si>
  <si>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</si>
  <si>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</si>
  <si>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</si>
  <si>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</si>
  <si>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</si>
  <si>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</si>
  <si>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</si>
  <si>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</si>
  <si>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</si>
  <si>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</si>
  <si>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</si>
  <si>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</si>
  <si>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</si>
  <si>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</si>
  <si>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</si>
  <si>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</si>
  <si>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</si>
  <si>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</si>
  <si>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</si>
  <si>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</si>
  <si>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</si>
  <si>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</si>
  <si>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</si>
  <si>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</si>
  <si>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</si>
  <si>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</si>
  <si>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</si>
  <si>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</si>
  <si>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</si>
  <si>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</si>
  <si>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</si>
  <si>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</si>
  <si>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</si>
  <si>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</si>
  <si>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</si>
  <si>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</si>
  <si>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</si>
  <si>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</si>
  <si>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</si>
  <si>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</si>
  <si>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</si>
  <si>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</si>
  <si>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</si>
  <si>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</si>
  <si>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</si>
  <si>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</si>
  <si>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</si>
  <si>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</si>
  <si>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</si>
  <si>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</si>
  <si>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</si>
  <si>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</si>
  <si>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</si>
  <si>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</si>
  <si>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</si>
  <si>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</si>
  <si>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</si>
  <si>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</si>
  <si>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</si>
  <si>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</si>
  <si>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</si>
  <si>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</si>
  <si>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</si>
  <si>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</si>
  <si>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</si>
  <si>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</si>
  <si>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</si>
  <si>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</si>
  <si>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</si>
  <si>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</si>
  <si>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</si>
  <si>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</si>
  <si>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</si>
  <si>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</si>
  <si>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</si>
  <si>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</si>
  <si>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</si>
  <si>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</si>
  <si>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</si>
  <si>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</si>
  <si>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</si>
  <si>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</si>
  <si>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</si>
  <si>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</si>
  <si>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</si>
  <si>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</si>
  <si>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</si>
  <si>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</si>
  <si>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</si>
  <si>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</si>
  <si>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</si>
  <si>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</si>
  <si>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</si>
  <si>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</si>
  <si>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</si>
  <si>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</si>
  <si>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</si>
  <si>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</si>
  <si>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</si>
  <si>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</si>
  <si>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</si>
  <si>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</si>
  <si>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</si>
  <si>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</si>
  <si>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</si>
  <si>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</si>
  <si>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</si>
  <si>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</si>
  <si>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</si>
  <si>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</si>
  <si>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</si>
  <si>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</si>
  <si>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</si>
  <si>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</si>
  <si>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</si>
  <si>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</si>
  <si>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</si>
  <si>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</si>
  <si>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</si>
  <si>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</si>
  <si>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</si>
  <si>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</si>
  <si>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</si>
  <si>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</si>
  <si>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</si>
  <si>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</si>
  <si>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</si>
  <si>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</si>
  <si>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</si>
  <si>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</si>
  <si>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</si>
  <si>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</si>
  <si>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</si>
  <si>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</si>
  <si>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</si>
  <si>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</si>
  <si>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</si>
  <si>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</si>
  <si>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</si>
  <si>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</si>
  <si>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</si>
  <si>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</si>
  <si>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</si>
  <si>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</si>
  <si>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</si>
  <si>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</si>
  <si>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</si>
  <si>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</si>
  <si>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</si>
  <si>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</si>
  <si>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</si>
  <si>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</si>
  <si>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</si>
  <si>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</si>
  <si>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</si>
  <si>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</si>
  <si>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</si>
  <si>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</si>
  <si>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</si>
  <si>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</si>
  <si>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</si>
  <si>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</si>
  <si>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</si>
  <si>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</si>
  <si>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</si>
  <si>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</si>
  <si>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</si>
  <si>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</si>
  <si>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</si>
  <si>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</si>
  <si>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</si>
  <si>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</si>
  <si>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Serviços com BDI de 25,07%</t>
  </si>
  <si>
    <t>FUNDAÇÕES E SONDAGENS</t>
  </si>
  <si>
    <t xml:space="preserve">BANCO DE CONCRETO POLIDO BASE EM ALVENARIA REBOCADA E PINTADA - PADRÃO GOINFRA </t>
  </si>
  <si>
    <t>ACO CA-60 - 5,0 MM - (OBRAS CIVIS)</t>
  </si>
  <si>
    <t xml:space="preserve">CAIXA DE INSPEÇÃO - ESCAVAÇÃO MANUAL / REATERRO/ APILOAMENTO DO FUNDO </t>
  </si>
  <si>
    <t>CAIXA DE AREIA 60X60X80CM (MEDIDAS INTERNAS) FUNDO DE BRITA COM GRELHA METÁLICA FERRO CHATO PADRÃO GOINFRA</t>
  </si>
  <si>
    <t>JUNCAO 45 GRAUS DIAMETRO 40 MM (ESGOTO)</t>
  </si>
  <si>
    <t>ABRAÇADEIRA METALICA TIPO "D" DIAM. 3/4"</t>
  </si>
  <si>
    <t>CABO FLEXÍVEL PVC (70° C), 0,6/1 KV, 2,5 MM2</t>
  </si>
  <si>
    <t xml:space="preserve">CONDULETE METÁLICO - CAIXA COM 5 ENTRADAS </t>
  </si>
  <si>
    <t>TAMPA CEGA PARA CONDULETE METÁLICO</t>
  </si>
  <si>
    <t xml:space="preserve">CONDULETE METÁLICO - TAMPÃO DE 3/4" </t>
  </si>
  <si>
    <t>ELETRODUTO DE PVC RIGIDO DIAMETRO 3/4"</t>
  </si>
  <si>
    <t>LUVA PVC ROSQUEAVEL DIAMETRO 3/4"</t>
  </si>
  <si>
    <t>COMPACTAÇÃO MECÂNICA DE SOLO COM COMPACTADOR DE PERCUSSÃO (SAPO MECÂNICO)</t>
  </si>
  <si>
    <t>PGR/PCMSO/TREINAMENTOS - ÁREAS EDIFICADAS/COBERTAS/FECHADAS</t>
  </si>
  <si>
    <t>FERRAMENTAS ELÉTRICAS, EQUIPAMENTOS E MATERIAL DE LIMPEZA PERMANENTE DA OBRA - ÁREAS EDIFICADAS/COBERTAS/FECHADAS</t>
  </si>
  <si>
    <t>CUBA DE LOUÇA DE EMBUTIR OVAL MÉDIA (48,5 X 37,5 CM - MEDIDAS APROXIMADAS)</t>
  </si>
  <si>
    <t>Mat. c/ BDI</t>
  </si>
  <si>
    <t>Preço Unit.</t>
  </si>
  <si>
    <t>LUMINÁRIA DE EMERGÊNCIA 30 LEDS</t>
  </si>
  <si>
    <t>TOMADA HEXAGONAL 2P + T - 20A - 250V</t>
  </si>
  <si>
    <t>Administração Local</t>
  </si>
  <si>
    <t>Percentual da Administração local</t>
  </si>
  <si>
    <t>Valor Total da Obra</t>
  </si>
  <si>
    <t>ACO CA-50 - 6,3 MM (1/4") - (OBRAS CIVIS)</t>
  </si>
  <si>
    <t>ACO CA-50 - 8,0 MM (5/16") - (OBRAS CIVIS)</t>
  </si>
  <si>
    <t>ACO CA-50 - 10,0 MM (3/8") - (OBRAS CIVIS)</t>
  </si>
  <si>
    <t>ACO CA-50 - 12,5 MM (1/2") - (OBRAS CIVIS)</t>
  </si>
  <si>
    <t>ESTRUTURA METÁLICA CONVENCIONAL EM AÇO DO TIPO MR-250 / ASTM A36 COM FUNDO ANTICORROSIVO</t>
  </si>
  <si>
    <t>Orçamento Analitico</t>
  </si>
  <si>
    <t>LASTRO DE BRITA (OBRAS CIVIS)</t>
  </si>
  <si>
    <t>FORMA TABUA PINHO PARA FUNDACOES U=3V - (OBRAS CIVIS)</t>
  </si>
  <si>
    <t>LANÇAMENTO/APLICAÇÃO/ADENSAMENTO DE CONCRETO EM FUNDAÇÃO- (O.C.)</t>
  </si>
  <si>
    <t>ESTACA A TRADO DIAM.30 CM SEM FERRO</t>
  </si>
  <si>
    <t>LANÇAMENTO/APLICAÇÃO/ADENSAMENTO MANUAL DE CONCRETO - (OBRAS CIVIS)</t>
  </si>
  <si>
    <t>FORMA CHAPA DE COMPENSADO RESINADO 12MM-VIGA/PILAR U=3V - (OBRAS CIVIS)</t>
  </si>
  <si>
    <t>DISJUNTOR TRIPOLAR 40 A 50A</t>
  </si>
  <si>
    <t>LUMINÁRIA PLAFON LED QUADRADA DE SOBREPOR, 18W, 20X20 CM (MEDIDAS APROXIMADAS)</t>
  </si>
  <si>
    <t>CONECTOR TRIPOLAR EM PORCELANA PARA FIOS DE ATÉ 10MM2 (BORNES) 50A-250V (CHUVEIRO)</t>
  </si>
  <si>
    <t>ADAPTADOR SOLDÁVEL CURTO C/ BOLSA E ROSCA PARA REGISTRO 32X1"</t>
  </si>
  <si>
    <t>JOELHO 45 GRAUS DIAMETRO 100 MM (ESGOTO)</t>
  </si>
  <si>
    <t>JOELHO 90 GRAUS C/ANEL 40 MM</t>
  </si>
  <si>
    <t>JUNCAO SIMPLES DIAM. 100 X 50 MM (ESGOTO)</t>
  </si>
  <si>
    <t>JUNCAO SIMPLES DIAM. 100 X 100 MM (ESGOTO)</t>
  </si>
  <si>
    <t>PROLONGAMENTO PARA CAIXA SIFONADA 100 MM</t>
  </si>
  <si>
    <t>PROLONGAMENTO PARA CAIXA SIFONADA 150 MM</t>
  </si>
  <si>
    <t>VASO SANITÁRIO PARA PcD COM CAIXA ACOPLADA COM DUPLO ACIONAMENTO (1ª LINHA) - COMPLETO EXCLUSO O ASSENTO</t>
  </si>
  <si>
    <t>VASO SANITÁRIO COM CAIXA ACOPLADA COM DUPLO ACIONAMENTO (1ª LINHA) - COMPLETO EXCLUSO O ASSENTO</t>
  </si>
  <si>
    <t>LIGAÇÃO FLEXÍVEL PVC DIAM.1/2" (ENGATE)</t>
  </si>
  <si>
    <t>CHUVEIRO ELÉTRICO EM PVC COM BRAÇO METÁLICO</t>
  </si>
  <si>
    <t>ALVENARIA DE TIJOLO FURADO 1/2 VEZ 11,5 X 19 X 19 - ARG. ( 1 CALH:4ARML + 100 KG DE CI/M3)</t>
  </si>
  <si>
    <t>CUNHAMENTO/ALVENARIAS COM TIJOLO COMUM</t>
  </si>
  <si>
    <t>REGULARIZAÇÃO (1:3) E=2 CM</t>
  </si>
  <si>
    <t>IMPERMEABILIZACAO - ARGAMASSA SINTÉTICA SEMI-FLEXIVEL</t>
  </si>
  <si>
    <t>IMPERMEABILIZACAO-C/CIMENTO CRISTALIZANTE 3 DEMAOS</t>
  </si>
  <si>
    <t>ESQUADRIAS DE MADEIRA</t>
  </si>
  <si>
    <t>JANELA MAXIM AR EM ALUMINIO COM ACABAMENTO EM PINTURA ELETROSTÁTICA BRANCA - INCLUSO FERRAGENS (M.O.FAB.INC.MAT.)</t>
  </si>
  <si>
    <t>CPU5517</t>
  </si>
  <si>
    <t>PEITORIL EM GRANITO CINZA ANDORINHA</t>
  </si>
  <si>
    <t>FORROS</t>
  </si>
  <si>
    <t>DOBRADICA 3" X 3 1/2" CROMADA</t>
  </si>
  <si>
    <t>PINTURA LATEX ACRILICA 2 DEMAOS C/SELADOR</t>
  </si>
  <si>
    <t>EMASSAMENTO COM MASSA PVA DUAS DEMAOS</t>
  </si>
  <si>
    <t>EMASSAMENTO ACRILICO 2 DEMAOS</t>
  </si>
  <si>
    <t>APILOAMENTO</t>
  </si>
  <si>
    <t xml:space="preserve">CONDULETE DE PVC - ADAPTADOR DE SAÍDA 3/4"  </t>
  </si>
  <si>
    <t>DISJUNTOR TRIPOLAR DE 10 A 35-A</t>
  </si>
  <si>
    <t>CORPO CAIXA SIFONADA DIAM. 150 X 150 X 50</t>
  </si>
  <si>
    <t>TE 90 GRAUS SOLDAVEL DIAMETRO 40 MM</t>
  </si>
  <si>
    <t>VALVULA PARA PIA TIPO AMERICANA DIAMETRO 3.1/2" (METALICA)</t>
  </si>
  <si>
    <t>AR CONDICIONADO</t>
  </si>
  <si>
    <t>AR CONDICIONADO SPLIT INVERTER, HI-WALL (PAREDE), 9000 BTU/H, CICLO FRIO</t>
  </si>
  <si>
    <t>JOELHO 45 GRAUS SOLDAVEL 25 MM</t>
  </si>
  <si>
    <t>ACESSÓRIOS</t>
  </si>
  <si>
    <t>CUBA INOX 46X30X15CM E=0,6MM-AÇO 304 (CUBA Nº 1)</t>
  </si>
  <si>
    <t>PINTURA ESMALTE ALQUIDICO ESTRUTURA METALICA 2 DEMAOS</t>
  </si>
  <si>
    <t>CORPO DE PROVA</t>
  </si>
  <si>
    <t>ESTACAS</t>
  </si>
  <si>
    <t>ESCAVACAO MANUAL DE VALAS (SAPATAS/BLOCOS)</t>
  </si>
  <si>
    <t>CONCRETO USINADO CONVENCIONAL FCK=25 MPA COM TRANSPORTE MANUAL (O.C.)</t>
  </si>
  <si>
    <t>LANÇAMENTO/APLICAÇÃO/ADENSAMENTO DE CONCRETO USINADO BOMBEADO EM FUNDAÇÃO</t>
  </si>
  <si>
    <t>VIGAS BALDRAME</t>
  </si>
  <si>
    <t>PILARES</t>
  </si>
  <si>
    <t>ACO CA-50 - 16,0 MM (5/8") - (OBRAS CIVIS)</t>
  </si>
  <si>
    <t>QUADRO DE DISTRIBUIÇÃO DE EMBUTIR EM PVC CB 24E - 80A</t>
  </si>
  <si>
    <t>CABO UTP-4P, CAT. 6 , 24 AWG</t>
  </si>
  <si>
    <t>PATCH PANEL PADRÃO 19" CAT. 6, COM 24 PORTAS</t>
  </si>
  <si>
    <t>ELEMENTO VAZADO DE CONCRETO (MODELO TACO CHINÊS)</t>
  </si>
  <si>
    <t xml:space="preserve">: 1,00 m2    </t>
  </si>
  <si>
    <t>CONCRETO USINADO BOMBEÁVEL FCK=30 MPA (O.C.)</t>
  </si>
  <si>
    <t>CONCRETO USINADO BOMBEÁVEL FCK=25 MPA (O.C.)</t>
  </si>
  <si>
    <t>TUBO SOLDAVEL PVC MARROM DIAM. 60 MM</t>
  </si>
  <si>
    <t>JOELHO 90 GRAUS SOLDAVEL DIAMETRO 60 mm</t>
  </si>
  <si>
    <t>TE 90 GRAUS SOLDAVEL DIMETRO 60 MM</t>
  </si>
  <si>
    <t>CAIXA D'AGUA POLIETILENO 1000 LTS. COM TAMPA</t>
  </si>
  <si>
    <t>CURVA 90 GRAUS LONGA DIAM. 50 MM (ESGOTO)</t>
  </si>
  <si>
    <t>CAIXA DE GORDURA E INSPEÇÃO EM PVC/ABS 19 LITROS COM TAMPA E PORTA TAMPA E CESTO DE LIMPEZA REMOVÍVEL</t>
  </si>
  <si>
    <t>TE SANITARIO DIAMETRO 100 X 100 MM (ESGOTO)</t>
  </si>
  <si>
    <t>TERMINAL DE PRESSAO 50 MM2</t>
  </si>
  <si>
    <t>BLOCOS DE FUNDAÇÃO</t>
  </si>
  <si>
    <t>BUCHA DE REDUÇÃO SOLDAVEL LONGA 40 X 25 MM</t>
  </si>
  <si>
    <t>FORRO DE GESSO ACARTONADO PARA ÁREAS MOLHADAS, ESPESSURA DE 12,5 MM</t>
  </si>
  <si>
    <t>TABICA PARA FORRO DE GESSO</t>
  </si>
  <si>
    <t>JANELA DE CORRER EM ALUMINIO, 02 FOLHAS DE VIDRO, COM ACABAMENTO EM PINTURA ELETROSTÁTICA BRANCA - INCLUSO FERRAGENS (M.O.FAB.INC.MAT.)</t>
  </si>
  <si>
    <t>RELE FOTO ELETRICO COM BASE</t>
  </si>
  <si>
    <t>CAIXA DE PASSAGEM 50X50X80CM (MEDIDAS INTERNAS) FUNDO DE BRITA SEM TAMPA</t>
  </si>
  <si>
    <t>CONEXÕES</t>
  </si>
  <si>
    <t>ESCAVACAO MECANICA</t>
  </si>
  <si>
    <t>INTERRUPTOR SIMPLES (3 SECOES)</t>
  </si>
  <si>
    <t>GRANITINA 8MM FUNDIDA COM CONTRAPISO (1CI:3ARML) E=2CM E JUNTA PLASTICA 27MM (COM ÓXIDO DE FERRO)</t>
  </si>
  <si>
    <t>GESSO CORRIDO EM TETO</t>
  </si>
  <si>
    <t>VESTIÁRIO</t>
  </si>
  <si>
    <t>Relatório de Composição do Serviço do Orçamento</t>
  </si>
  <si>
    <t>Data orçamento</t>
  </si>
  <si>
    <t>Tabela de origem</t>
  </si>
  <si>
    <t xml:space="preserve">Unidade: un    </t>
  </si>
  <si>
    <t>Código Auxiliar</t>
  </si>
  <si>
    <t>(C) Materiais</t>
  </si>
  <si>
    <t>Valor unitário</t>
  </si>
  <si>
    <t>Consumo</t>
  </si>
  <si>
    <t>Valor total</t>
  </si>
  <si>
    <t xml:space="preserve">(C) Total: </t>
  </si>
  <si>
    <t>Custo direto total (A) + (B) + (C) + (D) + (E)</t>
  </si>
  <si>
    <t>BDI: 25,07%</t>
  </si>
  <si>
    <t>Preço unitário total</t>
  </si>
  <si>
    <t xml:space="preserve">Descrições: </t>
  </si>
  <si>
    <t>(B) Mãos-de-obra</t>
  </si>
  <si>
    <t>Eq. Salarial</t>
  </si>
  <si>
    <t>Sal/Hora</t>
  </si>
  <si>
    <t>Encargos(%)</t>
  </si>
  <si>
    <t>Custo Horário</t>
  </si>
  <si>
    <t xml:space="preserve">0005 </t>
  </si>
  <si>
    <t>SERVENTE</t>
  </si>
  <si>
    <t xml:space="preserve">0012 </t>
  </si>
  <si>
    <t xml:space="preserve">(B) Total: </t>
  </si>
  <si>
    <t xml:space="preserve">Unidade: m     </t>
  </si>
  <si>
    <t xml:space="preserve">0004 </t>
  </si>
  <si>
    <t>(D)(E) Serviços</t>
  </si>
  <si>
    <t>Vl. unit. mão-de-obra</t>
  </si>
  <si>
    <t>Vl. unit. material</t>
  </si>
  <si>
    <t>Vl. total mão-de-obra</t>
  </si>
  <si>
    <t>Vl. total material</t>
  </si>
  <si>
    <t xml:space="preserve">CPU5983 </t>
  </si>
  <si>
    <t>ARGAMASSA TRAÇO 1:3 (EM VOLUME DE CIMENTO E AREIA MÉDIA ÚMIDA) PARA CONTRAPISO, PREPARO MANUAL.</t>
  </si>
  <si>
    <t xml:space="preserve">(D) Total mão-de-obra: </t>
  </si>
  <si>
    <t xml:space="preserve">(E) Total material: </t>
  </si>
  <si>
    <t xml:space="preserve">0011 </t>
  </si>
  <si>
    <t>ENCANADOR</t>
  </si>
  <si>
    <t xml:space="preserve">0008 </t>
  </si>
  <si>
    <t>AJUDANTE</t>
  </si>
  <si>
    <t>Serviço: CPU5983 - ARGAMASSA TRAÇO 1:3 (EM VOLUME DE CIMENTO E AREIA MÉDIA ÚMIDA) PARA CONTRAPISO, PREPARO MANUAL.</t>
  </si>
  <si>
    <t xml:space="preserve">Unidade: m3    </t>
  </si>
  <si>
    <t xml:space="preserve">0104 </t>
  </si>
  <si>
    <t xml:space="preserve">AREIA MÉDIA </t>
  </si>
  <si>
    <t xml:space="preserve">1215 </t>
  </si>
  <si>
    <t>CIMENTO PORTLAND CPII-32</t>
  </si>
  <si>
    <t>BDI: 0,00%</t>
  </si>
  <si>
    <t xml:space="preserve">0032 </t>
  </si>
  <si>
    <t xml:space="preserve">OPERADOR DE BETONEIRA </t>
  </si>
  <si>
    <t xml:space="preserve">2033 </t>
  </si>
  <si>
    <t>TIJOLO COMUM MACIÇO (4,5x9x19cm)</t>
  </si>
  <si>
    <t xml:space="preserve">051027 </t>
  </si>
  <si>
    <t xml:space="preserve">040101 </t>
  </si>
  <si>
    <t xml:space="preserve">h     </t>
  </si>
  <si>
    <t xml:space="preserve">SNP38383 </t>
  </si>
  <si>
    <t>LIXA D'AGUA EM FOLHA, COR PRETA, GRAO 100</t>
  </si>
  <si>
    <t xml:space="preserve">0025 </t>
  </si>
  <si>
    <t>OFICIAL "B"</t>
  </si>
  <si>
    <t xml:space="preserve">0010 </t>
  </si>
  <si>
    <t>CARPINTEIRO</t>
  </si>
  <si>
    <t xml:space="preserve">0006 </t>
  </si>
  <si>
    <t xml:space="preserve">1221 </t>
  </si>
  <si>
    <t>CAL HIDRATADA</t>
  </si>
  <si>
    <t xml:space="preserve">2386 </t>
  </si>
  <si>
    <t>BRITA Nº 1</t>
  </si>
  <si>
    <t xml:space="preserve">2497 </t>
  </si>
  <si>
    <t>BRITA Nº 2</t>
  </si>
  <si>
    <t xml:space="preserve">1973 </t>
  </si>
  <si>
    <t>ADITIVO IMPERMEABILIZANTE DE PEGA NORMAL PARA ARGAMASSA E CONCRETO REF.: SIKA 1 / VEDACIT (D=1,00) OU EQUIVALENTE</t>
  </si>
  <si>
    <t xml:space="preserve">2804 </t>
  </si>
  <si>
    <t>AREIA GROSSA</t>
  </si>
  <si>
    <t xml:space="preserve">1858 </t>
  </si>
  <si>
    <t>PONTALETE 3x3"</t>
  </si>
  <si>
    <t xml:space="preserve">0102 </t>
  </si>
  <si>
    <t>ARAME RECOZIDO 18 BWG</t>
  </si>
  <si>
    <t xml:space="preserve">1861 </t>
  </si>
  <si>
    <t>PREGO 18x24</t>
  </si>
  <si>
    <t xml:space="preserve">2023 </t>
  </si>
  <si>
    <t>TABUA PARA FORMA (30CM)</t>
  </si>
  <si>
    <t xml:space="preserve">2448 </t>
  </si>
  <si>
    <t>AÇO CA-60 B - 5,0 MM</t>
  </si>
  <si>
    <t xml:space="preserve">2437 </t>
  </si>
  <si>
    <t>AÇO CA-50 - 6,3 MM (1/4")</t>
  </si>
  <si>
    <t xml:space="preserve">1263 </t>
  </si>
  <si>
    <t>DESMOLDANTE PARA CONCRETO</t>
  </si>
  <si>
    <t xml:space="preserve">l     </t>
  </si>
  <si>
    <t xml:space="preserve">1968 </t>
  </si>
  <si>
    <t>SARRAFO DE MADEIRA 10 CM</t>
  </si>
  <si>
    <t xml:space="preserve">1696 </t>
  </si>
  <si>
    <t>COMPENSADO RESINADO COLA FENÓLICA 12 MM 2,20X1,10 M</t>
  </si>
  <si>
    <t xml:space="preserve">Unidade: m2    </t>
  </si>
  <si>
    <t xml:space="preserve">SNP20078 </t>
  </si>
  <si>
    <t>PASTA LUBRIFICANTE PARA TUBOS E CONEXOES COM JUNTA ELASTICA, EMBALAGEM DE *400* GR (USO EM PVC, ACO, POLIETILENO E OUTROS)</t>
  </si>
  <si>
    <t xml:space="preserve">SNP305 </t>
  </si>
  <si>
    <t xml:space="preserve">SNP4351 </t>
  </si>
  <si>
    <t xml:space="preserve">SNP36215 </t>
  </si>
  <si>
    <t xml:space="preserve">0018 </t>
  </si>
  <si>
    <t xml:space="preserve">REVESTIMENTO COM CERÂMICA </t>
  </si>
  <si>
    <t xml:space="preserve">SNP36207 </t>
  </si>
  <si>
    <t xml:space="preserve">SNP36205 </t>
  </si>
  <si>
    <t>PORTA GRELHA QUADRADO CROMADO DIAM.150 MM</t>
  </si>
  <si>
    <t>GRELHA QUADRADA ACO INOX ROTATIVO DIAM.150 MM</t>
  </si>
  <si>
    <t>Serviço: CPU5517 - PEITORIL EM GRANITO CINZA ANDORINHA</t>
  </si>
  <si>
    <t xml:space="preserve">0028 </t>
  </si>
  <si>
    <t>AZULEJISTA</t>
  </si>
  <si>
    <t xml:space="preserve">1421 </t>
  </si>
  <si>
    <t>GRANITO POLIDO PARA BANCADA 2 CM</t>
  </si>
  <si>
    <t xml:space="preserve">2692 </t>
  </si>
  <si>
    <t>ARGAMASSA DE CIMENTO COLA FLEXIVEL (EXTERIOR) - ACIII</t>
  </si>
  <si>
    <t xml:space="preserve">2690 </t>
  </si>
  <si>
    <t>ARGAMASSA DE REJUNTAMENTO</t>
  </si>
  <si>
    <t xml:space="preserve">SNP37395 </t>
  </si>
  <si>
    <t xml:space="preserve">C     </t>
  </si>
  <si>
    <t xml:space="preserve">CPU5924 </t>
  </si>
  <si>
    <t>ARGAMASSA TRAÇO 1:2:8 (EM VOLUME DE CIMENTO, CAL E AREIA MÉDIA ÚMIDA) PARA EMBOÇO/MASSA ÚNICA/ASSENTAMENTO DE ALVENARIA DE VEDAÇÃO, PREPARO MECÂNICO COM BETONEIRA 400 L. AF_08/2019</t>
  </si>
  <si>
    <t xml:space="preserve">SNP1570 </t>
  </si>
  <si>
    <t xml:space="preserve">SNP11976 </t>
  </si>
  <si>
    <t>CHUMBADOR DE ACO ZINCADO, DIAMETRO 1/4" COM PARAFUSO 1/4" X 40 MM</t>
  </si>
  <si>
    <t xml:space="preserve">SNP13246 </t>
  </si>
  <si>
    <t>PARAFUSO DE ACO ZINCADO, SEXTAVADO, COM ROSCA INTEIRA, DIAMETRO 5/16", COMPRIMENTO 3/4", COM PORCA E ARRUELA LISA LEVE</t>
  </si>
  <si>
    <t xml:space="preserve">SNP37591 </t>
  </si>
  <si>
    <t xml:space="preserve">SNP42425 </t>
  </si>
  <si>
    <t>REF.: SINAPI 103247</t>
  </si>
  <si>
    <t xml:space="preserve">SNP42422 </t>
  </si>
  <si>
    <t>REF.: SINAPI 103250</t>
  </si>
  <si>
    <t xml:space="preserve">SNP42424 </t>
  </si>
  <si>
    <t>REF.: SINAPI 103244</t>
  </si>
  <si>
    <t xml:space="preserve">CHI   </t>
  </si>
  <si>
    <t xml:space="preserve">CHP   </t>
  </si>
  <si>
    <t>Serviço: CPU5924 - ARGAMASSA TRAÇO 1:2:8 (EM VOLUME DE CIMENTO, CAL E AREIA MÉDIA ÚMIDA) PARA EMBOÇO/MASSA ÚNICA/ASSENTAMENTO DE ALVENARIA DE VEDAÇÃO, PREPARO MECÂNICO COM BETONEIRA 400 L. AF_08/2019</t>
  </si>
  <si>
    <t>REF.: SINAPI - 87292</t>
  </si>
  <si>
    <t xml:space="preserve">H689 </t>
  </si>
  <si>
    <t>FITA VEDAROSCA 18 MM</t>
  </si>
  <si>
    <t xml:space="preserve">Unidade: Kg    </t>
  </si>
  <si>
    <t xml:space="preserve">Unidade: CHI   </t>
  </si>
  <si>
    <t xml:space="preserve">Unidade: CHP   </t>
  </si>
  <si>
    <t xml:space="preserve">3390 </t>
  </si>
  <si>
    <t>PARAFUSO P/BUCHA S-10</t>
  </si>
  <si>
    <t xml:space="preserve">SNP39660 </t>
  </si>
  <si>
    <t>TUBO DE COBRE FLEXIVEL, D = 1/2", E = 0,79 MM, PARA AR-CONDICIONADO/ INSTALACOES GAS RESIDENCIAIS E COMERCIAIS</t>
  </si>
  <si>
    <t xml:space="preserve">SNP39662 </t>
  </si>
  <si>
    <t>TUBO DE COBRE FLEXIVEL, D = 1/4", E = 0,79 MM, PARA AR-CONDICIONADO/ INSTALACOES GAS RESIDENCIAIS E COMERCIAIS</t>
  </si>
  <si>
    <t xml:space="preserve">SNP39738 </t>
  </si>
  <si>
    <t>TUBO DE BORRACHA ELASTOMERICA FLEXIVEL, PRETA, PARA ISOLAMENTO TERMICO DE TUBULACAO, DN 1/4" (6 MM), E= 9 MM, COEFICIENTE DE CONDUTIVIDADE TERMICA 0,036W/MK, VAPOR DE AGUA MAIOR OU IGUAL A 10.000</t>
  </si>
  <si>
    <t xml:space="preserve">SNP39664 </t>
  </si>
  <si>
    <t>TUBO DE COBRE FLEXIVEL, D = 3/8", E = 0,79 MM, PARA AR-CONDICIONADO/ INSTALACOES GAS RESIDENCIAIS E COMERCIAIS</t>
  </si>
  <si>
    <t xml:space="preserve">SNP39741 </t>
  </si>
  <si>
    <t>TUBO DE BORRACHA ELASTOMERICA FLEXIVEL, PRETA, PARA ISOLAMENTO TERMICO DE TUBULACAO, DN 3/8" (10 MM), E= 19 MM, COEFICIENTE DE CONDUTIVIDADE TERMICA 0,036W/MK, VAPOR DE AGUA MAIOR OU IGUAL A 10.000</t>
  </si>
  <si>
    <t xml:space="preserve">SNP39017 </t>
  </si>
  <si>
    <t xml:space="preserve">SNP1872 </t>
  </si>
  <si>
    <t xml:space="preserve">SNP39431 </t>
  </si>
  <si>
    <t xml:space="preserve">SNP39419 </t>
  </si>
  <si>
    <t xml:space="preserve">SNP39422 </t>
  </si>
  <si>
    <t xml:space="preserve">SNP37586 </t>
  </si>
  <si>
    <t>LUMINÁRIA DE SOBREPOR USO AO TEMPO (TARTARUGA) - BASE E-27</t>
  </si>
  <si>
    <t xml:space="preserve">0015 </t>
  </si>
  <si>
    <t>MONTADOR DE ESTRUTURA METALICA</t>
  </si>
  <si>
    <t xml:space="preserve">1225 </t>
  </si>
  <si>
    <t>CONJUNTO VEDAÇÃO (ARRUELA E BUCHA) PARA TELHA FIBROCIMENTO</t>
  </si>
  <si>
    <t xml:space="preserve">2291 </t>
  </si>
  <si>
    <t>PINO RETO COM PORCA (5X16 300 MM)</t>
  </si>
  <si>
    <t xml:space="preserve">H112 </t>
  </si>
  <si>
    <t>ADESIVO PLASTICO - FRASCO 850 G</t>
  </si>
  <si>
    <t xml:space="preserve">H214 </t>
  </si>
  <si>
    <t>SOLUCAO LIMPADORA 1000 CM3 (FRASCO PLASTICO)</t>
  </si>
  <si>
    <t xml:space="preserve">SNP2692 </t>
  </si>
  <si>
    <t xml:space="preserve">SNP4517 </t>
  </si>
  <si>
    <t xml:space="preserve">SNP5679 </t>
  </si>
  <si>
    <t>RETROESCAVADEIRA SOBRE RODAS COM CARREGADEIRA, TRAÇÃO 4X4, POTÊNCIA LÍQ. 88 HP, CAÇAMBA CARREG. CAP. MÍN. 1 M3, CAÇAMBA RETRO CAP. 0,26 M3, PESO OPERACIONAL MÍN. 6.674 KG, PROFUNDIDADE ESCAVAÇÃO MÁX. 4,37 M - CHI DIURNO. AF_06/2014</t>
  </si>
  <si>
    <t xml:space="preserve">SNP5678 </t>
  </si>
  <si>
    <t>RETROESCAVADEIRA SOBRE RODAS COM CARREGADEIRA, TRAÇÃO 4X4, POTÊNCIA LÍQ. 88 HP, CAÇAMBA CARREG. CAP. MÍN. 1 M3, CAÇAMBA RETRO CAP. 0,26 M3, PESO OPERACIONAL MÍN. 6.674 KG, PROFUNDIDADE ESCAVAÇÃO MÁX. 4,37 M - CHP DIURNO. AF_06/2014</t>
  </si>
  <si>
    <t xml:space="preserve">1672 </t>
  </si>
  <si>
    <t>LIXA PARA FERRO Nº 100</t>
  </si>
  <si>
    <t xml:space="preserve">1334 </t>
  </si>
  <si>
    <t>DISCO DE CORTE DIAM. 5/8"- 10"</t>
  </si>
  <si>
    <t xml:space="preserve">1264 </t>
  </si>
  <si>
    <t>DISCO DE DESBASTE 7/8" PARA CONCRETO/FERRO (1/4" X 7")</t>
  </si>
  <si>
    <t xml:space="preserve">2246 </t>
  </si>
  <si>
    <t>ELETRODO 2.5 OK</t>
  </si>
  <si>
    <t xml:space="preserve">2417 </t>
  </si>
  <si>
    <t>MASSA PLASTICA</t>
  </si>
  <si>
    <t>CONSIDERAÇÕES DO ORÇAMENTO</t>
  </si>
  <si>
    <t xml:space="preserve">SNP91529 </t>
  </si>
  <si>
    <t>COMPACTADOR DE SOLOS DE PERCUSSÃO (SOQUETE) COM MOTOR A GASOLINA 4 TEMPOS, POTÊNCIA 4 CV - DEPRECIAÇÃO. AF_08/2015</t>
  </si>
  <si>
    <t xml:space="preserve">SNP91530 </t>
  </si>
  <si>
    <t>COMPACTADOR DE SOLOS DE PERCUSSÃO (SOQUETE) COM MOTOR A GASOLINA 4 TEMPOS, POTÊNCIA 4 CV - JUROS. AF_08/2015</t>
  </si>
  <si>
    <t xml:space="preserve">SNP91532 </t>
  </si>
  <si>
    <t>COMPACTADOR DE SOLOS DE PERCUSSÃO (SOQUETE) COM MOTOR A GASOLINA 4 TEMPOS, POTÊNCIA 4 CV - MATERIAIS NA OPERAÇÃO. AF_08/2015</t>
  </si>
  <si>
    <t xml:space="preserve">SNP91531 </t>
  </si>
  <si>
    <t>COMPACTADOR DE SOLOS DE PERCUSSÃO (SOQUETE) COM MOTOR A GASOLINA 4 TEMPOS, POTÊNCIA 4 CV - MANUTENÇÃO. AF_08/2015</t>
  </si>
  <si>
    <t xml:space="preserve">2387 </t>
  </si>
  <si>
    <t>BRITA Nº 0</t>
  </si>
  <si>
    <t>COMPACTADOR DE SOLOS DE PERCUSSÃO (SOQUETE) COM MOTOR A GASOLINA 4 TEMPOS, POTÊNCIA 4 CV - CHI DIURNO</t>
  </si>
  <si>
    <t>COMPACTADOR DE SOLOS DE PERCUSSÃO (SOQUETE) COM MOTOR A GASOLINA 4 TEMPOS, POTÊNCIA 4 CV - CHP DIURNO</t>
  </si>
  <si>
    <t xml:space="preserve">SNP88858 </t>
  </si>
  <si>
    <t>RETROESCAVADEIRA SOBRE RODAS COM CARREGADEIRA, TRAÇÃO 4X4, POTÊNCIA LÍQ. 88 HP, CAÇAMBA CARREG. CAP. MÍN. 1 M3, CAÇAMBA RETRO CAP. 0,26 M3, PESO OPERACIONAL MÍN. 6.674 KG, PROFUNDIDADE ESCAVAÇÃO MÁX. 4,37 M - JUROS. AF_06/2014</t>
  </si>
  <si>
    <t xml:space="preserve">SNP88857 </t>
  </si>
  <si>
    <t>RETROESCAVADEIRA SOBRE RODAS COM CARREGADEIRA, TRAÇÃO 4X4, POTÊNCIA LÍQ. 88 HP, CAÇAMBA CARREG. CAP. MÍN. 1 M3, CAÇAMBA RETRO CAP. 0,26 M3, PESO OPERACIONAL MÍN. 6.674 KG, PROFUNDIDADE ESCAVAÇÃO MÁX. 4,37 M - DEPRECIAÇÃO. AF_06/2014</t>
  </si>
  <si>
    <t xml:space="preserve">SNP5664 </t>
  </si>
  <si>
    <t>RETROESCAVADEIRA SOBRE RODAS COM CARREGADEIRA, TRAÇÃO 4X4, POTÊNCIA LÍQ. 88 HP, CAÇAMBA CARREG. CAP. MÍN. 1 M3, CAÇAMBA RETRO CAP. 0,26 M3, PESO OPERACIONAL MÍN. 6.674 KG, PROFUNDIDADE ESCAVAÇÃO MÁX. 4,37 M - MANUTENÇÃO. AF_06/2014</t>
  </si>
  <si>
    <t xml:space="preserve">SNP53786 </t>
  </si>
  <si>
    <t>RETROESCAVADEIRA SOBRE RODAS COM CARREGADEIRA, TRAÇÃO 4X4, POTÊNCIA LÍQ. 88 HP, CAÇAMBA CARREG. CAP. MÍN. 1 M3, CAÇAMBA RETRO CAP. 0,26 M3, PESO OPERACIONAL MÍN. 6.674 KG, PROFUNDIDADE ESCAVAÇÃO MÁX. 4,37 M - MATERIAIS NA OPERAÇÃO. AF_06/2014</t>
  </si>
  <si>
    <t xml:space="preserve">052014 </t>
  </si>
  <si>
    <t xml:space="preserve">SNP1358 </t>
  </si>
  <si>
    <t>CHAPA/PAINEL DE MADEIRA COMPENSADA RESINADA (MADEIRITE RESINADO ROSA) PARA FORMA DE CONCRETO, DE 2200 X 1100 MM, E = 17 MM</t>
  </si>
  <si>
    <t>PREGO 15x15</t>
  </si>
  <si>
    <t xml:space="preserve">051029 </t>
  </si>
  <si>
    <t xml:space="preserve">PREPARO COM BETONEIRA E TRANSPORTE MANUAL DE CONCRETO FCK=30 MPA </t>
  </si>
  <si>
    <t xml:space="preserve">SNP43682 </t>
  </si>
  <si>
    <t>CHAPA/PAINEL DE MADEIRA COMPENSADA RESINADA (MADEIRITE RESINADO ROSA) PARA FORMA DE CONCRETO, DE 2200 X 1100 MM, E = 6 MM</t>
  </si>
  <si>
    <t xml:space="preserve">SNP39014 </t>
  </si>
  <si>
    <t xml:space="preserve">SNP43677 </t>
  </si>
  <si>
    <t>CHAPA/PAINEL DE MADEIRA COMPENSADA RESINADA (MADEIRITE RESINADO ROSA) PARA FORMA DE CONCRETO, DE 2200 X 1100 MM, E = 20 MM</t>
  </si>
  <si>
    <t xml:space="preserve">060518 </t>
  </si>
  <si>
    <t xml:space="preserve">1860 </t>
  </si>
  <si>
    <t>INSTALAÇÕES HIDRO-SANITÁRIAS</t>
  </si>
  <si>
    <t>INSTALAÇÕES ESPECIAIS</t>
  </si>
  <si>
    <t>ALVENARIA AUTO-PORTANTE</t>
  </si>
  <si>
    <t>ISOLAMENTO TÉRMICO E ACÚSTICO</t>
  </si>
  <si>
    <t>ESTRUTURA DE MADEIRA</t>
  </si>
  <si>
    <t>ESQUADRIAS DE MADEIRAS</t>
  </si>
  <si>
    <t>MARCENARIA</t>
  </si>
  <si>
    <t>: OC-GEMOC - GERÊNCIA DE CONTROLE DE MEDIÇÃO, ORÇAMENTO E CADASTRO DE OBRAS CIVIS</t>
  </si>
  <si>
    <t>Data Orçamento : 01/10/2025</t>
  </si>
  <si>
    <t>: CENTRO AQUÁTICO DO AUTÓDROMO</t>
  </si>
  <si>
    <t xml:space="preserve">: 138,83 m2    </t>
  </si>
  <si>
    <t>Data Base : 01/10/2025</t>
  </si>
  <si>
    <t>LOCAÇÃO DA OBRA, EXECUÇÃO DE GABARITO SEM REAPROVEITAMENTO, INCLUSO PINTURA (FACE INTERNA DO RIPÃO 15CM) E PIQUETE COM TESTEMUNHA</t>
  </si>
  <si>
    <t>CPU5625</t>
  </si>
  <si>
    <t>ESTACA ESCAVADA MECANICAMENTE, SEM FLUIDO ESTABILIZANTE, COM 40CM DE DIÂMETRO, EXCLUSO CONCRETO E ARMADURA</t>
  </si>
  <si>
    <t>APILOAMENTO (BLOCOS/SAPATAS)</t>
  </si>
  <si>
    <t>REATERRO COM APILOAMENTO MANUAL (BLOCOS/SAPATAS)</t>
  </si>
  <si>
    <t>PREPARO COM BETONEIRA E TRANSPORTE MANUAL DE CONCRETO PARA LASTRO  - (O.C.)</t>
  </si>
  <si>
    <t>CONCRETO USINADO CONVENCIONAL FCK=20  MPA COM TRANSPORTE MANUAL (O.C .)</t>
  </si>
  <si>
    <t>FORMA DE TABUA CINTA BALDRAME U=8 VEZES</t>
  </si>
  <si>
    <t>FORMA CHAPA DE COMPENSADO PLASTIFICADO 12MM-U=5V - (OBRAS CIVIS)</t>
  </si>
  <si>
    <t>CONCRETO USINADO CONVENCIONAL FCK=25 MPA COM TRANSPORTE MANUAL - (O.C.)</t>
  </si>
  <si>
    <t>LANÇAMENTO/APLICAÇÃO/ADENSAMENTO DE CONCRETO EM ESTRUTURA - (O.C.)</t>
  </si>
  <si>
    <t>CPU5928</t>
  </si>
  <si>
    <t>LAJE PRÉ-FABRICADA TRELIÇADA PARA PISO OU COBERTURA, INTEREIXO 38CM, H=12CM, EL. ENCHIMENTO EM EOS H=8CM, INCLUSIVE ESCORAMENTO EM MADEIRA</t>
  </si>
  <si>
    <t>CPU5930</t>
  </si>
  <si>
    <t>LAJE PRÉ-FABRICADA TRELIÇADA PARA PISO OU COBERTURA, INTEREIXO 38CM, H=16CM, EL. ENCHIMENTO EM EPS H=12CM, INCLUSIVE ESCORAMENTO EM MADEIRA</t>
  </si>
  <si>
    <t>CPU5591</t>
  </si>
  <si>
    <t>CAIXA 4'' X 2'' EM PVC</t>
  </si>
  <si>
    <t>CPU5627</t>
  </si>
  <si>
    <t>CAIXA 4'' X 4'' EM PVC</t>
  </si>
  <si>
    <t>CPU5592</t>
  </si>
  <si>
    <t>CAIXA OCTOGONAL 3'' X 3'' EM PVC</t>
  </si>
  <si>
    <t>CPU5593</t>
  </si>
  <si>
    <t>BARRA DE AÇO GALVANIZADA REBAR 3/8'' X 3M</t>
  </si>
  <si>
    <t>CABO DE COBRE NU 16 MM2 (6,94 M/KG)</t>
  </si>
  <si>
    <t>ATERRAMENTO - SOLDA EXOTÉRMICA - CARTUCHO 90 G</t>
  </si>
  <si>
    <t>CABO FLEXÍVEL, PVC (70° C), 450/750 V, 2,5 MM2</t>
  </si>
  <si>
    <t>CABO FLEXÍVEL, PVC (70° C), 450/750 V, 4 MM2</t>
  </si>
  <si>
    <t>CPU5595</t>
  </si>
  <si>
    <t>CAIXA DE PASSAGEM ALVENARIA DE PISO 500X500X500 MM</t>
  </si>
  <si>
    <t>CAIXA DE PASSAGEM -  TAMPA EM CONCRETO ARMADO 25 MPA E=5CM</t>
  </si>
  <si>
    <t>INTERRUPTOR SIMPLES 1 SEÇÃO E 1 TOMADA HEXAGONAL 2P + T - 10A CONJUGADOS</t>
  </si>
  <si>
    <t>TOMADA LOGICA RJ-45 TIPO KEYSTONE JACK, CAT. 6</t>
  </si>
  <si>
    <t>TOMADA HEXAGONAL DUPLA 2P + T - 10A - 250V</t>
  </si>
  <si>
    <t>CPU5596</t>
  </si>
  <si>
    <t>INTERRUPTOR PARALELO DUPLO (2 SECOES) E 1 INTERRUPTOR SIMPLES CONJUGADOS</t>
  </si>
  <si>
    <t>TAMPA CEGA PLÁSTICA 4"X2" COM FURO CENTRAL (PARA TV/SOM...)</t>
  </si>
  <si>
    <t>CPU5601</t>
  </si>
  <si>
    <t>INTERRUPTOR PARALELO DUPLO (2 SEÇÕES) E 1 TOMADA HEXAGONAL 2P + T - 10A CONJUGADOS</t>
  </si>
  <si>
    <t>CPU5602</t>
  </si>
  <si>
    <t>TOMADA HEXAGONAL DUPLA 2P + T - 20A - 250V</t>
  </si>
  <si>
    <t>CPU5603</t>
  </si>
  <si>
    <t>TOMADA HEXAGONAL TRIPLA 2P + T - 20A - 250V</t>
  </si>
  <si>
    <t>TOMADA HEXAGONAL 2P + T - 10A - 250V</t>
  </si>
  <si>
    <t>DISPOSITIVO DE PROTEÇÃO CONTRA SURTOS (D.P.S.) 275V DE 90KA</t>
  </si>
  <si>
    <t>CPU5604</t>
  </si>
  <si>
    <t>ELETRODUTO FLEXÍVEL CORRUGADO, PEAD 1.1/4"</t>
  </si>
  <si>
    <t>CPU5629</t>
  </si>
  <si>
    <t>ELETRODUTO FLEXÍVEL CORRUGADO, PEAD 2"</t>
  </si>
  <si>
    <t>LUMINÁRIA TIPO ARANDELA DE USO EXTERNO - BASE E-27</t>
  </si>
  <si>
    <t>LÂMPADA BULBO LED, BASE E27, BIVOLT 17/20 W, 1500 A 1900 LUMENS, LUZ BRANCA</t>
  </si>
  <si>
    <t>CPU5605</t>
  </si>
  <si>
    <t>LUMINÁRIA PLAFON LED QUADRADO DE SOBREPOR - CORPO METÁLICO - 25W</t>
  </si>
  <si>
    <t>CPU5610</t>
  </si>
  <si>
    <t>REFLETOR LED COR BRANCA DE SOBREPOR - 50W</t>
  </si>
  <si>
    <t>ORGANIZADOR DE CABOS (GUIA) PARA RACK 19" 1U</t>
  </si>
  <si>
    <t>CAIXA DE PASSAGEM METÁLICA DE EMBUTIR 30X30X12 CM</t>
  </si>
  <si>
    <t>CPU5631</t>
  </si>
  <si>
    <t>SWITCH (10/100) BASE TX/POE, 24 PORTAS</t>
  </si>
  <si>
    <t>CPU5637</t>
  </si>
  <si>
    <t>BANDEJA PARA RACK 19''</t>
  </si>
  <si>
    <t>CPU5651</t>
  </si>
  <si>
    <t>RACK PADRÃO 19'' - PORTA ACRÍLICO - 5U X 570MM</t>
  </si>
  <si>
    <t>REGISTRO DE GAVETA C/CANOPLA DIAMETRO 3/4"</t>
  </si>
  <si>
    <t>SIFAO PARA PIA 1.1/2" X 2" PVC</t>
  </si>
  <si>
    <t>SIFAO PARA LAVATORIO PVC DIAM.1"X1.1/2"</t>
  </si>
  <si>
    <t>CPU5659</t>
  </si>
  <si>
    <t>CPU5614</t>
  </si>
  <si>
    <t>CPU5615</t>
  </si>
  <si>
    <t>CARENAGEM /TAMPA, EM PLASTICO, COR BRANCA, UTILIZADO EM KIT CHASSI METALICO PARA INSTAL. HIDRAULICA DE CUBA SIMPLES SEM MAQUINA DE LAVAR ROUPA, *355* X *670* MM (L X H) (COM FUROS E DEMAIS ENCAIXES)</t>
  </si>
  <si>
    <t>JOELHO 90 GRAUS SOLDAVEL DIAMETRO 40 mm (1.1/4")</t>
  </si>
  <si>
    <t>JOELHO DE REDUCAO 90 GRAUS SOLDÁVEL COM BUCHA LATAO 25X1/2"</t>
  </si>
  <si>
    <t>TE REDUCAO 90 GRAUS SOLDAVEL 40 X 32 mm</t>
  </si>
  <si>
    <t>CURVA 90 GRAUS SOLDAVEL DIAMETRO 32 MM</t>
  </si>
  <si>
    <t>BUCHA DE REDUCAO LONGA 50 X 40 MM - (ESGOTO)</t>
  </si>
  <si>
    <t>CURVA 90 GRAUS CURTA DIAM. 40 MM (ESGOTO)</t>
  </si>
  <si>
    <t>CURVA 90 GRAUS CURTA DIAM. 50 MM (ESGOTO)</t>
  </si>
  <si>
    <t>CURVA 90 GRAUS CURTA DIAM. 100 MM (ESGOTO)</t>
  </si>
  <si>
    <t>TE SANITARIO DIAMETRO 50 X 50 MM (ESGOTO)</t>
  </si>
  <si>
    <t>ADAPTADOR SOLDÁVEL COM FLANGES LIVRES PARA CAIXA D'ÁGUA 25X3/4"</t>
  </si>
  <si>
    <t>ADAPTADOR SOLDÁVEL COM FLANGES LIVRES PARA CAIXA D'ÁGUA 32X1"</t>
  </si>
  <si>
    <t>ADAPTADOR SOLDÁVEL COM FLANGES LIVRES PARA CAIXA D'ÁGUA 40X1.1/4"</t>
  </si>
  <si>
    <t>CPU5533</t>
  </si>
  <si>
    <t>ANEL DE BORRACHA PARA TUBO PVC SANITARIO D = 50MM</t>
  </si>
  <si>
    <t>CPU5535</t>
  </si>
  <si>
    <t>ANEL DE BORRACHA PARA TUBO PVC SANITARIO D = 100MM</t>
  </si>
  <si>
    <t>CPU5616</t>
  </si>
  <si>
    <t>TERMINAL DE VENTILAÇÃO, 50MM, SÉRIE NORMAL, ESGOTO PREDIAL</t>
  </si>
  <si>
    <t>GRELHA PADRÃO GOINFRA DE FERRO CHATO COM BERÇO ( ESPAÇAMENTO ENTRE EIXOS = 2 CM)</t>
  </si>
  <si>
    <t>CAIXA DE PASSAGEM 40X40X80CM (MEDIDAS INTERNAS) SEM TAMPA</t>
  </si>
  <si>
    <t>CPU5617</t>
  </si>
  <si>
    <t>CANALETA DE CONCRETO SIMPLES, TIPO MEIA CANA, DIÂMETRO DE 30CM, PARA ÁGUA PLUVIAL</t>
  </si>
  <si>
    <t>TUBO SOLDAVEL PVC MARROM DIAM. 40 MM</t>
  </si>
  <si>
    <t>TUBO LEVE PVC RIGIDO DIAMETRO 150 MM</t>
  </si>
  <si>
    <t>VÁLVULA PVC DE 1" P/MICTÓRIO TIPO COCHO</t>
  </si>
  <si>
    <t>CPU5512</t>
  </si>
  <si>
    <t>TORNEIRA DE MESA ACESSÍVEL PARA LAVATÓRIO</t>
  </si>
  <si>
    <t>TE 90 GRAUS DIAMETRO 40 MM - ESGOTO</t>
  </si>
  <si>
    <t>LUVA SOLDAVEL C/ROSCA DIAMETRO 40 X 1.1/4"</t>
  </si>
  <si>
    <t>CPU5638</t>
  </si>
  <si>
    <t>CPU5640</t>
  </si>
  <si>
    <t>CPU5641</t>
  </si>
  <si>
    <t>CPU5642</t>
  </si>
  <si>
    <t>TUBO EM COBRE FLEXÍVEL, DN 1/4", COM ISOLAMENTO, INSTALADO EM RAMAL DE ALIMENTAÇÃO DE AR CONDICIONADO COM CONDENSADORA INDIVIDUAL</t>
  </si>
  <si>
    <t>CPU5643</t>
  </si>
  <si>
    <t>TUBO EM COBRE FLEXÍVEL, DN 3/8", COM ISOLAMENTO, INSTALADO EM RAMAL DE ALIMENTAÇÃO DE AR CONDICIONADO COM CONDENSADORA INDIVIDUAL</t>
  </si>
  <si>
    <t>CPU5644</t>
  </si>
  <si>
    <t>TUBO EM COBRE FLEXÍVEL, DN 1/2", COM ISOLAMENTO, INSTALADO EM RAMAL DE ALIMENTAÇÃO DE AR CONDICIONADO COM CONDENSADORA INDIVIDUAL</t>
  </si>
  <si>
    <t>CPU5646</t>
  </si>
  <si>
    <t>TUBO EM COBRE FLEXÍVEL, DN 5/8", COM ISOLAMENTO, INSTALADO EM RAMAL DE ALIMENTAÇÃO DE AR CONDICIONADO COM CONDENSADORA INDIVIDUAL</t>
  </si>
  <si>
    <t>RUFO DE CHAPA GALVANIZADA Nº 26</t>
  </si>
  <si>
    <t>CPU5510</t>
  </si>
  <si>
    <t>PORTA DE ABRIR DE MADEIRA 1,00M X 2,10M, REVESTIDA DE LAMINADO MELAMÍNICO, COM CHAPA EM AÇO INOX NA PARTE INFERIOR E BARRA DE APOIO</t>
  </si>
  <si>
    <t>CPU5586</t>
  </si>
  <si>
    <t>JANELA TIPO GUILHOTINA EM ALUMÍNIO COM ACABAMENTO EM PINTURA ELETROSTÁTICA BRANCA - INCLUSO FERRAGENS</t>
  </si>
  <si>
    <t>CPU5652</t>
  </si>
  <si>
    <t>FECHAMENTO METÁLICO 3,01M X 2,90M COM PORTÃO DE ABRIR 1,10M X 2,90M</t>
  </si>
  <si>
    <t>VIDRO LISO 4 MM - COLOCADO</t>
  </si>
  <si>
    <t>VIDRO LISO 6 MM - COLOCADO</t>
  </si>
  <si>
    <t>VIDRO MINI-BOREAL - COLOCADO</t>
  </si>
  <si>
    <t>CHAPISCO ROLADO - (1COLA:10CI:30 ARML)</t>
  </si>
  <si>
    <t>MOLDURA TIPO "U" INVERTIDO EM ARGAMASSA COM 2CM DE ESPESSURA TIPO PINGADEIRA EM MURO/PLATIBANDA ( A PARTE VERTICAL DESCE 2,5CM)</t>
  </si>
  <si>
    <t>CPU5581</t>
  </si>
  <si>
    <t>GRANILITE PARA ÁREA EXTERNA COM CONTRAPISO</t>
  </si>
  <si>
    <t>CPU5582</t>
  </si>
  <si>
    <t>PISO PORCELANATO 60X60CM, ACABAMENTO ACETINADO, ASSENTADO EM ÁREAS MENORES QUE 5M²</t>
  </si>
  <si>
    <t>CPU5583</t>
  </si>
  <si>
    <t>RODAPÉ EM GRANITO CINZA ANDORINHA, H=10CM</t>
  </si>
  <si>
    <t>FECHADURA TIPO ALAVANCA REF.: LAFONTE 6236 B/8766 - B19 IMAB OU EQUIV.</t>
  </si>
  <si>
    <t>CPU5521</t>
  </si>
  <si>
    <t xml:space="preserve"> BARRA DE APOIO EM AÇO INOX - 70 CM</t>
  </si>
  <si>
    <t>PINTURA TEXTURIZADA C/SELADOR ACRILICO</t>
  </si>
  <si>
    <t>PINTURA COM SELADOR ACRILICO</t>
  </si>
  <si>
    <t>CPU5558</t>
  </si>
  <si>
    <t>SUPORTE MÃO FRANCESA EM AÇO, ABAS IGUAIS 30 CM, CAPACIDADE MINIMA 60 KG, BRANCO - FORNECIMENTO E INSTALAÇÃO</t>
  </si>
  <si>
    <t>LETRA CAIXA CHAPA GALVANIZADA PINTADA COLOCADA</t>
  </si>
  <si>
    <t>CPU5623</t>
  </si>
  <si>
    <t>PLACA FOTOLUMINESCENTE PARA SINALIZAÇÃO DE EMERGÊNCIA, TIPO "S12", DIMENSÃO (316X158)MM, INCLUSIVE FIXAÇÃO</t>
  </si>
  <si>
    <t>CPU5624</t>
  </si>
  <si>
    <t xml:space="preserve"> PLACA FOTOLUMINESCENTE DE SINALIZACAO DE EMERGÊNCIA, PARA EQUIPAMENTOS DE COMBATE A INCENDIO E ALARME, TIPO "E5", EM PVC ANTICHAMA, DIMENSOES (179X179)MM.</t>
  </si>
  <si>
    <t>CPU5966</t>
  </si>
  <si>
    <t>BEBEDOURO INDUSTRIAL DE COLUNA EM AÇO INOX POLIDO, 50L, COM DUAS TORNEIRAS</t>
  </si>
  <si>
    <t xml:space="preserve">: 1.771,38 m2    </t>
  </si>
  <si>
    <t>CPU5505</t>
  </si>
  <si>
    <t>ARRASAMENTO MECANICO DE ESTACA DE CONCRETO ARMADO, DIAMETROS DE ATÉ 40 CM</t>
  </si>
  <si>
    <t>LASTRO DE CONCRETO REGULARIZADO SEM IMPERMEAB. 1:3:6 ESP= 5CM (BASE)</t>
  </si>
  <si>
    <t>TAXA DE BOMBEAMENTO CONCRETO MÍNIMO - 10 M3 (O.C.)</t>
  </si>
  <si>
    <t>VIGAS INCLINADAS (ALAVANCA)</t>
  </si>
  <si>
    <t xml:space="preserve">IMPERMEABILIZACAO VIGAS BALDRAMES COM ADITIVO IMPERMEABILIZANTE PARA ARGAMASSAS E CONCRETO SIMPLES E=2,0 CM </t>
  </si>
  <si>
    <t>VIGAS TRAVAMENTO (ALAVANCA)</t>
  </si>
  <si>
    <t>LAJE DE FUNDAÇÃO (RADIER)</t>
  </si>
  <si>
    <t>CPU5921</t>
  </si>
  <si>
    <t>CAMADA SEPARADORA PARA EXECUÇÃO DE RADIER, PISO DE CONCRETO OU LAJE SOBRE SOLO, EM LONA PLÁSTICA</t>
  </si>
  <si>
    <t>CPU5528</t>
  </si>
  <si>
    <t>CONCRETO USINADO BOMBEÁVEL FCK= 25 MPA (O.C) COM ADITIVO CRISTALIZANTE</t>
  </si>
  <si>
    <t>CONTROLE TECNOLÓGICO</t>
  </si>
  <si>
    <t>LANÇAMENTO/APLICAÇÃO/ADENSAMENTO DE CONCRETO USINADO BOMBEADO EM ESTRUTURA - (O.C.)</t>
  </si>
  <si>
    <t>TAXA DE BOMBEAMENTO CONCRETO-MÍNIMO  10 M3 - (O.C.)</t>
  </si>
  <si>
    <t>VIGAS RESPALDO</t>
  </si>
  <si>
    <t>PAREDE DE CONTENÇÃO EM CONCRETO ARMADO</t>
  </si>
  <si>
    <t>PAREDE DE BLOCOS DE CONCRETO (ESTRUTURA DENTRO DAS PAREDES)</t>
  </si>
  <si>
    <t>LAJE SUPERIOR</t>
  </si>
  <si>
    <t>VERGAS/CONTRAVERGAS</t>
  </si>
  <si>
    <t>DISJUNTOR TRIPOLAR DE 300 A 350-A</t>
  </si>
  <si>
    <t>QUADRO DE DISTRIBUIÇÃO DE EMBUTIR METÁLICO CB-44E - 150A</t>
  </si>
  <si>
    <t xml:space="preserve">CAIXA PARA QUADRO DE COMANDO METÁLICA DE SOBREPOR 80X60X25 CM </t>
  </si>
  <si>
    <t>ISOLADOR EPOXI 60X30 (BUJAO)</t>
  </si>
  <si>
    <t>BARRA DE COBRE 2" X 1/8" (1,3905 KG/M)</t>
  </si>
  <si>
    <t>CHAVE DE PARTIDA DE MOTOR TRIFÁSICO C/RELE FALTA DE FASE 7 1/2CV</t>
  </si>
  <si>
    <t>CONTATOR TRIPOLAR - 25A, 500V NOMINAL, 220V COMANDO, CATEGORIA AC-3.</t>
  </si>
  <si>
    <t>CABO FLEXÍVEL PVC (70° C), 0,6/1 KV, 4 MM2</t>
  </si>
  <si>
    <t>CABO FLEXÍVEL PVC (70° C), 0,6/1 KV, 6 MM2</t>
  </si>
  <si>
    <t>CABO DE COBRE NU 10 MM2 (11,11 M/KG)</t>
  </si>
  <si>
    <t>ELETRODUTO DE PVC RIGIDO DIAMETRO 1.1/2"</t>
  </si>
  <si>
    <t>ELETRODUTO DE PVC RIGIDO DIAMETRO 2.1/2"</t>
  </si>
  <si>
    <t>ELETRODUTO DE PVC RIGIDO DIAMETRO 4"</t>
  </si>
  <si>
    <t>CURVA DE 90 GRAUS DE PVC RIGIDO DIAM. 3/4"</t>
  </si>
  <si>
    <t>CURVA DE 90 GRAUS DE PVC RIGIDO DIAM. 1"</t>
  </si>
  <si>
    <t>CURVA DE 90 GRAUS DE PVC RIGIDO DIAM. 1.1/2"</t>
  </si>
  <si>
    <t>CURVA DE 90 GRAUS DE PVC RIGIDO DIAM. 2.1/2"</t>
  </si>
  <si>
    <t>LUVA PVC ROSQUEAVEL DIAMETRO 1"</t>
  </si>
  <si>
    <t>LUVA PVC ROSQUEAVEL DIAMETRO 1.1/2"</t>
  </si>
  <si>
    <t>LUVA PVC ROSQUEAVEL DIAMETRO 2.1/2"</t>
  </si>
  <si>
    <t>ABRAÇADEIRA METALICA TIPO "D" DIAM. 1.1/2"</t>
  </si>
  <si>
    <t>ABRAÇADEIRA METALICA TIPO "D" DIAM. 2.1/2"</t>
  </si>
  <si>
    <t>TAMPA PARA CONDULETE METÁLICO PARA 2 INTERRUPTORES</t>
  </si>
  <si>
    <t>INTERRUPTOR 2 SEÇÕES (LINHA X OU EQUIVALENTE)</t>
  </si>
  <si>
    <t>LUMINÁRIA TIPO ARANDELA DE USO EXTERNO BLINDADA COM GRADE ( GRANDE ) - BASE E-27</t>
  </si>
  <si>
    <t>CPU5545</t>
  </si>
  <si>
    <t>TORRE EM AÇO INOX COM BOTÃO DE EMERGÊNCIA PARA PISCINA</t>
  </si>
  <si>
    <t>CPU5995</t>
  </si>
  <si>
    <t>CAIXA DE EQUIPOTENCIAL 40X40X15 COM BARRAMENTO PARA NEUTRO</t>
  </si>
  <si>
    <t>CPU5546</t>
  </si>
  <si>
    <t>CAIXA DE INSPEÇÃO PARA ATERRAMENTO, CIRCULAR, EM POLIETILENO, DIÂMETRO INTERNO = 0,3 M. AF_12/2020</t>
  </si>
  <si>
    <t>CONECTOR TIPO PARAFUSO FENDIDO 50 MM2</t>
  </si>
  <si>
    <t>CONECTOR TIPO PARAFUSO FENDIDO 16 MM2</t>
  </si>
  <si>
    <t>CONECTOR TIPO PARAFUSO FENDIDO 10 MM2</t>
  </si>
  <si>
    <t>ATERRAMENTO - SOLDA EXOTÉRMICA - CARTUCHO 115 G</t>
  </si>
  <si>
    <t>CPU6112</t>
  </si>
  <si>
    <t>RASGO EM CONCRETO PARA PASSAGEM DE TUBULAÇÃO DIÂM. 1/2" a 1"</t>
  </si>
  <si>
    <t>CPU6113</t>
  </si>
  <si>
    <t>ENCHIMENTO DE RASGO EM ALVENARIA E CONCRETO PARA PASSAGEM DE TUBULAÇÃO DIÂM. 1/2" a 1"</t>
  </si>
  <si>
    <t>CPU6114</t>
  </si>
  <si>
    <t>RASGO EM CONCRETO PARA PASSAGEM DE TUBULAÇÃO DIÂM. 2 1/2" a 4"</t>
  </si>
  <si>
    <t>CPU6115</t>
  </si>
  <si>
    <t>ENCHIMENTO DE RASGO EM ALVENARIA E CONCRETO PARA PASSAGEM DE TUBULAÇÃO DIÂM. 2 1/2" a 4"</t>
  </si>
  <si>
    <t>HIDRÁULICA</t>
  </si>
  <si>
    <t>CPU5565</t>
  </si>
  <si>
    <t xml:space="preserve">BOMBA - BMS-750 PF6 - 7,5 CV - TRIFÁSICA - FORNECIMENTO </t>
  </si>
  <si>
    <t>CPU6085</t>
  </si>
  <si>
    <t>BOMBA - BMS-750 PF6 - 7,5 CV - TRIFÁSICA - INSTALAÇÃO</t>
  </si>
  <si>
    <t>CPU6004</t>
  </si>
  <si>
    <t>BOMBA DE CALOR FT-240 OU EQUIVALENTE - FORNECIMENTO</t>
  </si>
  <si>
    <t>CPU6084</t>
  </si>
  <si>
    <t>BOMBA DE CALOR FT-240 OU EQUIVALENTE - INSTALAÇÃO</t>
  </si>
  <si>
    <t>CPU5998</t>
  </si>
  <si>
    <t>BOMBA DOSADORA DE CLORO - 5L/H - 5 BAR</t>
  </si>
  <si>
    <t>CPU5548</t>
  </si>
  <si>
    <t>FILTRO DE AREIA COM ELEMENTO FILTRANTE - VAZÃO 96 M³/H - 72SR10 - FORNECIMENTO</t>
  </si>
  <si>
    <t>CPU6083</t>
  </si>
  <si>
    <t xml:space="preserve">FILTRO DE AREIA COM ELEMENTO FILTRANTE - VAZÃO 96 M³/H - 72SR10 - INSTALAÇÃO </t>
  </si>
  <si>
    <t>CPU5550</t>
  </si>
  <si>
    <t>DISPOSITIVO DE RETORNO 1 1/2" PARA PISCINA EM ALVENARIA</t>
  </si>
  <si>
    <t>CPU5553</t>
  </si>
  <si>
    <t>DISPOSITIVO DE ASPIRAÇÃO 1 1/2" PARA PISCINA EM ALVENARIA</t>
  </si>
  <si>
    <t>CPU5569</t>
  </si>
  <si>
    <t>RALO/DRENO DE FUNDO ANTI TURBILHÃO D= 50 MM - FORNECIMENTO E INSTALAÇÃO</t>
  </si>
  <si>
    <t>REGISTRO DE ESFERA METAL DIAMETRO 3/4"</t>
  </si>
  <si>
    <t>REGISTRO DE ESFERA METAL DIAMETRO 1.1/2"</t>
  </si>
  <si>
    <t>REGISTRO DE ESFERA METAL DIAMETRO 4"</t>
  </si>
  <si>
    <t>CPU5571</t>
  </si>
  <si>
    <t>VÁLVULA GLOBO FLANGEADA D= 100 MM</t>
  </si>
  <si>
    <t>CPU5580</t>
  </si>
  <si>
    <t>VÁLVULA GLOBO FLANGEADA D= 150 MM</t>
  </si>
  <si>
    <t>CPU5578</t>
  </si>
  <si>
    <t>VÁLVULA DE GAVETA FLANGEADA COM CUNHA D= 100 MM</t>
  </si>
  <si>
    <t>CPU5576</t>
  </si>
  <si>
    <t>VÁLVULA DE GAVETA FLANGEADA COM CUNHA D= 150 MM</t>
  </si>
  <si>
    <t>CPU5585</t>
  </si>
  <si>
    <t>VÁLVULA DE GAVETA FLANGEADA COM CUNHA D= 200 MM</t>
  </si>
  <si>
    <t>CPU5965</t>
  </si>
  <si>
    <t>ADAPTADOR DE FLANGE DE FERRO D= 100 MM - FORNECIMENTO E INSTALAÇÃO</t>
  </si>
  <si>
    <t>BUCHA DE REDUCAO SOLDAVEL LONGA 60 X 50 mm</t>
  </si>
  <si>
    <t>BUCHA DE REDUCAO SOLDAVEL CURTA 75 X 60 mm</t>
  </si>
  <si>
    <t>BUCHA DE REDUCAO SOLDAVEL CURTA 85 X 75 mm</t>
  </si>
  <si>
    <t>BUCHA DE REDUCAO SOLDAVEL CURTA 110 X 85 mm</t>
  </si>
  <si>
    <t>CPU5589</t>
  </si>
  <si>
    <t>BUCHA REDUÇÃO PVC ROSC. D=2"X1" (60X32mm)</t>
  </si>
  <si>
    <t>CPU5600</t>
  </si>
  <si>
    <t>FLANGE CEGO DE FERRO D= 200 MM</t>
  </si>
  <si>
    <t>CPU5613</t>
  </si>
  <si>
    <t>FLANGE EM FERRO D= 100 MM</t>
  </si>
  <si>
    <t>CPU5622</t>
  </si>
  <si>
    <t>FLANGE EM FERRO D= 150 MM</t>
  </si>
  <si>
    <t>CPU5628</t>
  </si>
  <si>
    <t>FLANGE EM FERRO D= 200 MM</t>
  </si>
  <si>
    <t>JOELHO 90 GRAUS SOLDAVEL DIAMETRO 85 mm</t>
  </si>
  <si>
    <t>JOELHO 90 GRAUS SOLDAVEL DIAMETRO 110 mm (MARROM)</t>
  </si>
  <si>
    <t>CPU5632</t>
  </si>
  <si>
    <t>CURVA COM FLANGES EM FERRO D= 100 MM</t>
  </si>
  <si>
    <t>CPU5649</t>
  </si>
  <si>
    <t>CURVA COM FLANGES EM FERRO D= 150 MM</t>
  </si>
  <si>
    <t>CPU5655</t>
  </si>
  <si>
    <t>CURVA COM FLANGES EM FERRO D= 200 MM</t>
  </si>
  <si>
    <t>CPU5657</t>
  </si>
  <si>
    <t>REDUÇÃO FLANGEADA EM FERRO D= 150 X 100 MM</t>
  </si>
  <si>
    <t>CPU5870</t>
  </si>
  <si>
    <t>REDUÇÃO FLANGEADA EM FERRO D= 200 X 100 MM</t>
  </si>
  <si>
    <t>CPU5658</t>
  </si>
  <si>
    <t>TE DE REDUCAO 90 GRAUS SOLDAVEL 75 X 60 MM</t>
  </si>
  <si>
    <t>TE DE REDUCAO 90 GRAUS SOLDAVEL 85 X 60 MM</t>
  </si>
  <si>
    <t>TE DE REDUCAO 90 GRAUS SOLDAVEL 110 X 60 MM</t>
  </si>
  <si>
    <t>CPU5664</t>
  </si>
  <si>
    <t>TÊ DE REDUÇÃO FLANGEADO EM FERRO D= 200X100 MM</t>
  </si>
  <si>
    <t>CPU5669</t>
  </si>
  <si>
    <t>TÊ DE REDUÇÃO FLANGEADO EM FERRO D= 200X150 MM</t>
  </si>
  <si>
    <t>CPU5671</t>
  </si>
  <si>
    <t>TÊ COM FLANGES EM FERRO D= 100 MM</t>
  </si>
  <si>
    <t>CPU5673</t>
  </si>
  <si>
    <t>TÊ COM FLANGES EM FERRO D= 150 MM</t>
  </si>
  <si>
    <t>CAP PVC SOLDAVEL DIAMETRO 110 mm</t>
  </si>
  <si>
    <t>TE 90 GRAUS SOLDAVEL DIAMETRO 110 MM</t>
  </si>
  <si>
    <t>TUBULAÇÕES</t>
  </si>
  <si>
    <t>TUBO SOLDAVEL PVC MARROM DIAM. 85 MM</t>
  </si>
  <si>
    <t>TUBO SOLDAVEL PVC MARROM DIAM. 110 MM</t>
  </si>
  <si>
    <t>CPU5679</t>
  </si>
  <si>
    <t>TUBO DE FERRO FLANGEADO D= 100 MM - FORNECIMENTO E INSTALAÇÃO.</t>
  </si>
  <si>
    <t>CPU5683</t>
  </si>
  <si>
    <t>TUBO DE FERRO FLANGEADO D= 150 MM - FORNECIMENTO E INSTALAÇÃO</t>
  </si>
  <si>
    <t>CPU5686</t>
  </si>
  <si>
    <t>TUBO DE FERRO FLANGEADO D= 200 MM - FORNECIMENTO E INSTALAÇÃO</t>
  </si>
  <si>
    <t>PLUVIAL/DRENAGEM/ESGOTO</t>
  </si>
  <si>
    <t>CAIXA DE AREIA COM TAMPA DE CONCRETO</t>
  </si>
  <si>
    <t>CPU5689</t>
  </si>
  <si>
    <t>CAIXA DE AREIA 40X40X240CM (MEDIDAS INTERNAS), FUNDO DE BRITA, SEM TAMPA</t>
  </si>
  <si>
    <t>CPU5694</t>
  </si>
  <si>
    <t>CAIXA DE AREIA 40X40X330CM (MEDIDAS INTERNAS), FUNDO DE BRITA, SEM TAMPA</t>
  </si>
  <si>
    <t>CAIXA DE PASSAGEM COM TAMPA DE CONCRETO</t>
  </si>
  <si>
    <t xml:space="preserve">CAIXA DE PASSAGEM - ESCAVAÇÃO MANUAL / REATERRO/ APILOAMENTO DO FUNDO </t>
  </si>
  <si>
    <t xml:space="preserve">CAIXA DE PASSAGEM -  ALVENARIA DE 1/2 VEZ COM REVESTIMENTO INTERNO EM REBOCO PAULISTA A-14 </t>
  </si>
  <si>
    <t>CAIXA DE PASSAGEM - LASTRO DE BRITA PARA O FUNDO</t>
  </si>
  <si>
    <t>MURO DE ARRIMO</t>
  </si>
  <si>
    <t>CPU5697</t>
  </si>
  <si>
    <t>DRENO EM MURO DE CONTENÇÃO, COM 3 TUBOS DE PVC CORRUGADO PERFURADO, ENCHIMENTO COM BRITA, ENVOLVIDO COM MANTA GEOTÊXTIL</t>
  </si>
  <si>
    <t>POÇO DE INFILTRAÇÃO</t>
  </si>
  <si>
    <t>CPU5714</t>
  </si>
  <si>
    <t>ACRÉSCIMO PARA POÇO DE VISITA CIRCULAR, ANEL EM CONCRETO ARMADO PERFURADO, DIÂMETRO INTERNO = 1,2 M</t>
  </si>
  <si>
    <t>CPU5717</t>
  </si>
  <si>
    <t>CAMADA DE ELEMENTO DRENANTE, LARGURA MENOR QUE 1,5 M, COM CAMADA DE BRITA, LANÇAMENTO MANUAL</t>
  </si>
  <si>
    <t>CPU5759</t>
  </si>
  <si>
    <t>TAMPA CIRCULAR PARA ESGOTO E DRENAGEM, EM CONCRETO PRÉ-MOLDADO, DIÂMETRO INTERNO = 1,20 M E ALTURA = 0,10 M</t>
  </si>
  <si>
    <t>CPU5739</t>
  </si>
  <si>
    <t>RALO LINEAR COM GRELHA 90CM</t>
  </si>
  <si>
    <t>CPU5758</t>
  </si>
  <si>
    <t>CPU5761</t>
  </si>
  <si>
    <t>ANEL DE BORRACHA PARA TUBO PVC SANITARIO D = 150MM</t>
  </si>
  <si>
    <t>CPU5763</t>
  </si>
  <si>
    <t>CPU5772</t>
  </si>
  <si>
    <t>CURVA 45° LONGA EM PVC RÍGIDO SOLDÁVEL, DIÂM = 50MM</t>
  </si>
  <si>
    <t>CURVA 90 GRAUS LONGA DIAM. 100 MM (ESGOTO)</t>
  </si>
  <si>
    <t>CPU5775</t>
  </si>
  <si>
    <t>CURVA 90° LONGA EM PVC RÍGIDO SOLDÁVEL, DIÂM = 150MM</t>
  </si>
  <si>
    <t>SOLUCAO LIMPADORA 1000 CM3</t>
  </si>
  <si>
    <t>CPU5922</t>
  </si>
  <si>
    <t>ALVENARIA DE VEDAÇÃO DE BLOCOS VAZADOS DE CONCRETO DE 19X19X39 CM (ESPESSURA 19 CM) E ARGAMASSA DE ASSENTAMENTO COM PREPARO EM BETONEIRA.</t>
  </si>
  <si>
    <t>PAREDES</t>
  </si>
  <si>
    <t>PISCINA</t>
  </si>
  <si>
    <t>CPU5968</t>
  </si>
  <si>
    <t>IMPERMEABILIZAÇÃO DE SUPERFÍCIE COM ARGAMASSA POLIMÉRICA / MEMBRANA ACRÍLICA, 3 DEMÃOS</t>
  </si>
  <si>
    <t>FOSSO/CIRCULAÇÃO</t>
  </si>
  <si>
    <t>CPU5897</t>
  </si>
  <si>
    <t>IMPERMEABILIZAÇÃO DE SUPERFÍCIE COM MANTA ASFÁLTICA, UMA CAMADA, INCLUSIVE APLICAÇÃO DE PRIMER ASFÁLTICO, E=4MM.</t>
  </si>
  <si>
    <t>CPU5981</t>
  </si>
  <si>
    <t>PROTEÇÃO MECÂNICA DE SUPERFICIE HORIZONTAL COM ARGAMASSA DE CIMENTO E AREIA, TRAÇO 1:3, E=4,5CM</t>
  </si>
  <si>
    <t>JUNTA DE CONCRETAGEM</t>
  </si>
  <si>
    <t>CPU5970</t>
  </si>
  <si>
    <t>PERFIL HIDROEXPANSIVO PARA JUNTA DE CONCRETAGEM, PENEBAR SW-55 TIPO A (E=19MM) OU SIMILAR</t>
  </si>
  <si>
    <t>PISO</t>
  </si>
  <si>
    <t>CPU5974</t>
  </si>
  <si>
    <t>REGULARIZAÇÃO (1:3) E= 6 CM</t>
  </si>
  <si>
    <t>JUNTA DE DE DILATAÇÃO</t>
  </si>
  <si>
    <t>CPU5977</t>
  </si>
  <si>
    <t>TRATAMENTO DE JUNTA DE DILATAÇÃO, COM TARUGO DE POLIETILENO E ADITIVO SELANTE RESISTENTE A CLORO E IMTEMPERISMO</t>
  </si>
  <si>
    <t>CPU5979</t>
  </si>
  <si>
    <t>REGULARIZAÇÃO (1:3) E= 4 CM</t>
  </si>
  <si>
    <t>CASA DE MÁQUINAS</t>
  </si>
  <si>
    <t>MASTIQUE A BASE DE POLIURETANO COM PRÉVIO PREPARO E TRATAMENTO DA SUPERFÍCIE</t>
  </si>
  <si>
    <t xml:space="preserve">CM3   </t>
  </si>
  <si>
    <t>BORDA DA PISCINA</t>
  </si>
  <si>
    <t>ESCADA DE ACESSO (EXTERNO)</t>
  </si>
  <si>
    <t>CPU5982</t>
  </si>
  <si>
    <t>PROTEÇÃO MECÂNICA DE SUPERFICIE HORIZONTAL COM ARGAMASSA DE CIMENTO E AREIA, TRAÇO 1:3, E=3CM</t>
  </si>
  <si>
    <t>CPU5985</t>
  </si>
  <si>
    <t>IMPERMEABILIZAÇÃO DE SUPERFÍCIE COM MEMBRANA DE POLÍMERO ACRÍLICO COM CIMENTO E FIBRAS COM POLVILHAMENTO DE AREIA SOBRE A ÚLTIMA CAMADA</t>
  </si>
  <si>
    <t>LAJE SUSPENSA (CASA DE MÁQUINAS)</t>
  </si>
  <si>
    <t>CPU5746</t>
  </si>
  <si>
    <t>PORTA VENEZIANA EM ALUMINIO, 2 FOLHAS, COR BRANCA</t>
  </si>
  <si>
    <t>GUARDA CORPO EM TUBO INDUSTRIAL DE 2" COM MONTANTES SECUNDÁRIOS DE 1" (SEM CORRIMÃO)</t>
  </si>
  <si>
    <t>CORRIMÃO DUPLO EM TUBO INDUSTRIAL DE 1.1/2" FIXADO EM PAREDE</t>
  </si>
  <si>
    <t>CORRIMÃO DUPLO EM TUBO INDUSTRIAL DE 1.1/2" FIXADO EM PISO COM MONTANTES VERTICAIS DE 2"</t>
  </si>
  <si>
    <t>CPU5742</t>
  </si>
  <si>
    <t>REVESTIMENTO CERÂMICO PLACA EXTRUDADA AZUL COBALTO, GAIL, 24 X 11,6 CM, APLICADO COM ARGAMASSA INDUSTRIALIZADA AC-III, REJUNTADO, EXCLUSIVE REGULARIZAÇÃO DE BASE OU EMBOÇO.</t>
  </si>
  <si>
    <t>CPU5741</t>
  </si>
  <si>
    <t>REVESTIMENTO CERÂMICO PLACA EXTRUDADA AZUL CELESTE, GAIL, 24 X 11,6 CM, APLICADO COM ARGAMASSA INDUSTRIALIZADA AC-III, REJUNTADO, EXCLUSIVE REGULARIZAÇÃO DE BASE OU EMBOÇO</t>
  </si>
  <si>
    <t>CPU5737</t>
  </si>
  <si>
    <t>REVESTIMENTO CERÂMICO PLACA ANTIDERRAPANTE CINZA CLARO, CANALETADA, GAIL, 24 X 11,6 CM, APLICADO COM ARGAMASSA INDUSTRIALIZADA AC-III, REJUNTADO, EXCLUSIVE REGULARIZAÇÃO DE BASE OU EMBOÇO.</t>
  </si>
  <si>
    <t>CPU5993</t>
  </si>
  <si>
    <t>REVESTIMENTO CERÂMICO BORDA ANTIDERRAPANTE CINZA CLARO, PARA CANALETA, GAIL, 24 X 11,6 CM, APLICADO COM ARGAMASSA INDUSTRIALIZADA AC-III, REJUNTADO, EXCLUSIVE REGULARIZAÇÃO DE BASE OU EMBOÇO</t>
  </si>
  <si>
    <t>DOBRADICA 3" x 3 1/2" FERRO POLIDO</t>
  </si>
  <si>
    <t>PAREDE</t>
  </si>
  <si>
    <t>PINTURA LATEX ACRILICA 3 DEMAOS C/SELADOR</t>
  </si>
  <si>
    <t>TETO</t>
  </si>
  <si>
    <t>GUARDA CORPO E CORRIMÕES</t>
  </si>
  <si>
    <t>PINTURA TINTA ESMALTE PARA ESQUADRIAS DE FERRO C  FUNDO ANTICORROSIVO</t>
  </si>
  <si>
    <t>COBOGÓ</t>
  </si>
  <si>
    <t>LAJE SUSPENSA CASA DE MÁQUINAS</t>
  </si>
  <si>
    <t>CPU5733</t>
  </si>
  <si>
    <t>CALHA COM GRELHA DN 130 12 TON. (13X50 CM)</t>
  </si>
  <si>
    <t>CPU5730</t>
  </si>
  <si>
    <t>GRELHA DE FERRO FUNDIDO SIMPLES COM REQUADRO, L=500 MM, ASSENTADA COM ARGAMASSA 1 : 3 CIMENTO: AREIA - FORNECIMENTO E INSTALAÇÃO.</t>
  </si>
  <si>
    <t>CPU5724</t>
  </si>
  <si>
    <t>ESCADA P/ PISCINA EM AÇO INOX 1.1/2" COM 5 DEGRAUS (TIPO MARINHEIRO)</t>
  </si>
  <si>
    <t>CPU5990</t>
  </si>
  <si>
    <t>BLOCO DE PARTIDA EM INOX - FORNECIMENTO E INSTALAÇÃO</t>
  </si>
  <si>
    <t>CPU5718</t>
  </si>
  <si>
    <t>RAIA ANTI-MAROLA OLÍMPICA (50 M) MONTADA COM CABO DE AÇO, INCLUSO ACESSÓRIOS - FORNECIMENTO E INSTALAÇÃO</t>
  </si>
  <si>
    <t xml:space="preserve">: 63,50 m2    </t>
  </si>
  <si>
    <t xml:space="preserve">ESTACAS </t>
  </si>
  <si>
    <t>VIGAS COBERTURA E BORD</t>
  </si>
  <si>
    <t>VIGAS PLATIBANDA</t>
  </si>
  <si>
    <t>VIGAS CX D´ÁGUA</t>
  </si>
  <si>
    <t>LAJES TRELIÇADAS</t>
  </si>
  <si>
    <t>LAJE PRÉ-FABRICADA TRELIÇADA PARA PISO OU COBERTURA, INTEREIXO 38CM, H=12CM, EL. ENCHIMENTO EM EPS H=8CM, INCLUSIVE ESCORAMENTO EM MADEIRA</t>
  </si>
  <si>
    <t>ATERRAMENTO - SOLDA EXOTÉRMICA - CARTUCHO 32 G</t>
  </si>
  <si>
    <t xml:space="preserve">TAMPA PARA CONDULETE DE PVC PARA 1 INTERRUPTOR </t>
  </si>
  <si>
    <t>TAMPA PARA CONDULETE DE PVC PARA 2 INTERRUPTORES</t>
  </si>
  <si>
    <t>INTERRUPTOR DIFERENCIAL RESIDUAL (D.R.) BIPOLAR DE 25A-30mA</t>
  </si>
  <si>
    <t>INTERRUPTOR DIFERENCIAL RESIDUAL (D.R.) BIPOLAR DE 40A-30mA</t>
  </si>
  <si>
    <t>ELETRODUTO PVC FLEXÍVEL - MANGUEIRA CORRUGADA REFORÇADA - DIAM. 40MM</t>
  </si>
  <si>
    <t>QUADRO DE DISTRIBUIÇÃO DE EMBUTIR EM PVC CB 36E - 80A</t>
  </si>
  <si>
    <t>RASGO E ENCHIMENTO DE ALVENARIA</t>
  </si>
  <si>
    <t>LOUÇAS, METAIS E ACESSÓRIOS</t>
  </si>
  <si>
    <t>CPU5508</t>
  </si>
  <si>
    <t>BANCO ARTICULADO, EM ACO INOX, PARA PCD, FIXADO NA PAREDE - FORNECIMENTO E INSTALAÇÃO.</t>
  </si>
  <si>
    <t>CHUVEIRO PVC COM BRACO DE PVC (DUCHA FRIA)</t>
  </si>
  <si>
    <t>LAVATÓRIO MÉDIO SEM COLUNA - MEDIDAS APROXIMADAS 360X460X180 MM (C x L x A)</t>
  </si>
  <si>
    <t>CPU5556</t>
  </si>
  <si>
    <t xml:space="preserve">VALVULA PARA LAVATORIO PVC </t>
  </si>
  <si>
    <t>CPU5540</t>
  </si>
  <si>
    <t>REGISTRO DE ESFERA, PVC, COM VOLANTE, VS, SOLDAVEL, 25 MM</t>
  </si>
  <si>
    <t>CPU5541</t>
  </si>
  <si>
    <t>REGISTRO DE ESFERA, PVC, COM VOLANTE, VS, SOLDAVEL, 32 MM</t>
  </si>
  <si>
    <t>CPU5542</t>
  </si>
  <si>
    <t>REGISTRO DE ESFERA, PVC, COM VOLANTE, VS, SOLDAVEL, 40 MM</t>
  </si>
  <si>
    <t>REGISTRO DE GAVETA C/CANOPLA DIAMETRO 1"</t>
  </si>
  <si>
    <t>TORNEIRA BOIA DIAMETRO 1.1/4" - 32 MM</t>
  </si>
  <si>
    <t>CPU5544</t>
  </si>
  <si>
    <t>CANALETA MEIA CANA PRÉ-MOLDADA DE CONCRETO (D = 20 CM) - FORNECIMENTO E INSTALAÇÃO</t>
  </si>
  <si>
    <t>CAIXA DE INSPEÇÃO - ALVENARIA DE 1/2 VEZ COM REVESTIMENTO INTERNO EM REBOCO PAULISTA A-14 (COM ADIÇÃO DE IMPERMEABILIZANTE)</t>
  </si>
  <si>
    <t>CPU5557</t>
  </si>
  <si>
    <t xml:space="preserve"> TAMPA RALO FOFO 300 X 300 MM COM REQUADRO </t>
  </si>
  <si>
    <t>CORPO CAIXA SIFONADA DIAM. 100 X 100 X 50</t>
  </si>
  <si>
    <t>GRELHA QUADRADA ACO INOX ROTATIVO DIAM.100 MM</t>
  </si>
  <si>
    <t>PORTA GRELHA QUADRADO PARA GRELHA QUADRADA DIAM. 100 MM</t>
  </si>
  <si>
    <t>CPU5524</t>
  </si>
  <si>
    <t>ANEL DE BORRACHA PARA TUBO PVC SANITARIO D = 40MM</t>
  </si>
  <si>
    <t>BUCHA DE REDUÇÃO SOLDAVEL CURTA 40 X 32 MM</t>
  </si>
  <si>
    <t>CURVA 90 GRAUS SOLDAVEL DIAMETRO 40 MM</t>
  </si>
  <si>
    <t>JOELHO 45 GRAUS SOLDAVEL 32 MM</t>
  </si>
  <si>
    <t>LUVA DE REDUÇÃO SOLDAVEL COM BUCHA DE LATAO 25 X 3/4" (AZUL)</t>
  </si>
  <si>
    <t>CPU5537</t>
  </si>
  <si>
    <t>TE DE REDUCAO 90 GRAUS SOLDAVEL 40X25 MM</t>
  </si>
  <si>
    <t>TERMINAL DE VENTILACAO DIAMETRO 50 MM (ESGOTO)</t>
  </si>
  <si>
    <t>CPU5560</t>
  </si>
  <si>
    <t>SHAFT DE GESSO ACARTONADO PARA AREAS MOLHADAS</t>
  </si>
  <si>
    <t>PISOS</t>
  </si>
  <si>
    <t>CPU5996</t>
  </si>
  <si>
    <t>PISO PORCELANATO 60X60CM, ACABAMENTO ACETINADO, ASSENTADO EM ÁREA MAIOR QUE 10 M²</t>
  </si>
  <si>
    <t>CPU5520</t>
  </si>
  <si>
    <t>RODAPÉ DE CERÂMICA COM ARGAMASSA COLANTE</t>
  </si>
  <si>
    <t>FECHADURA TIPO LIVRE OCUPADO PARA SANITÁRIO REF.: (819 IMAB/719 LA FONTE) OU EQUIV.</t>
  </si>
  <si>
    <t>FECHO FIO REDONDO 4" ZINCADO PARAFUSADO</t>
  </si>
  <si>
    <t>CPU5522</t>
  </si>
  <si>
    <t>BARRA DE APOIO EM "L", EM ACO INOX POLIDO 70 X 70 CM,</t>
  </si>
  <si>
    <t>CPU5523</t>
  </si>
  <si>
    <t>CHAPA DE MADEIRA PARA BASE DA CX D´ ÁGUA</t>
  </si>
  <si>
    <t>FACHADA SUPERIOR DO PÓRTICO</t>
  </si>
  <si>
    <t>CPU5563</t>
  </si>
  <si>
    <t>TINTA ELASTOMÉRICA EM 3 DEMÃOS</t>
  </si>
  <si>
    <t>ESTRUTURA METÁLICA COBERTURA</t>
  </si>
  <si>
    <t>LIMPEZA MECÂNICA DE TERRENO</t>
  </si>
  <si>
    <t>DEMOLIÇÃO MANUAL DE REVESTIMENTO COM ARGAMASSA COM TRANSPORTE ATÉ CAÇAMBA E CARGA</t>
  </si>
  <si>
    <t>DEMOLIÇÃO MANUAL DE PISO CIMENTICIO SOBRE LASTRO DE CONCRETO COM TRANSPORTE ATE CAÇAMBA E CARGA</t>
  </si>
  <si>
    <t>LOCAÇÃO DE CONTAINER SEM REVESTIMENTO INTERNO PARA ALMOXARIFADO / DEPÓSITO 6,00 X 2,40 M, INCLUSIVE MOBILIÁRIO (EXCLUSO MOBILIZAÇÃO / DESMOBILIZAÇÃO)</t>
  </si>
  <si>
    <t>LOCAÇÃO DE CONTAINER COM REVESTIMENTO INTERNO, PARA ESCRITÓRIO SEM SANITÁRIOS 6,00 X 2,40 M, INCLUSIVE APARELHO DE AR CONDICIONADO E MOBILIÁRIO (EXCLUSO MOBILIZAÇÃO / DESMOBILIZAÇÃO)</t>
  </si>
  <si>
    <t>LOCAÇÃO DE CONTAINER SANITÁRIO MISTO 6,00 X 2,40 M, COM 3 VASOS, 6 CHUVEIROS, LAVATÓRIO E MICTÓRIO (EXCLUSO MOBILIZAÇÃO / DESMOBILIZAÇÃO)</t>
  </si>
  <si>
    <t>LIGAÇÃO PROVISÓRIA DE ÁGUA (INCLUSO RETIRADA DO ESGOTO SANITÁRIO) - PD. GOINFRA</t>
  </si>
  <si>
    <t>LIGAÇÃO PROVISÓRIA LUZ E FORÇA - PD. GOINFRA</t>
  </si>
  <si>
    <t>LOCAÇÃO DE PRAÇA, QUADRA, IMPLANTAÇÃO, UTILIZANDO CAVALETE, INCLUSO PIQUETE COM TESTEMUNHA</t>
  </si>
  <si>
    <t>TRANSPORTE DE ENTULHO CAÇAMBA ESTACIONÁRIA SEM CARGA</t>
  </si>
  <si>
    <t>TRANSPORTE DE ENTULHO EM CAÇAMBA ESTACIONÁRIA  INCLUSO A CARGA MANUAL</t>
  </si>
  <si>
    <t>ESCAVAÇAO MANUAL DE VALAS PROF. 1 A 2 M</t>
  </si>
  <si>
    <t>TRANSPORTE DE MATERIAL ESCAVADO M3.KM</t>
  </si>
  <si>
    <t xml:space="preserve">m3km  </t>
  </si>
  <si>
    <t>COMPACTAÇÃO MECÂNICA COM CONTROLE DA UMIDADE (95% PN)</t>
  </si>
  <si>
    <t>TRANSPORTE COM LÂMINA ATE 100 M - (OBRAS CIVIS)</t>
  </si>
  <si>
    <t>FORNECIMENTO DE SOLO PARA ATERRO - EXCLUSO TRANSPORTE PARA OBRA</t>
  </si>
  <si>
    <t>REATERRO COM APILOAMENTO MECÂNICO</t>
  </si>
  <si>
    <t>TRAÇO DE CONCRETO</t>
  </si>
  <si>
    <t>ESTACA A TRADO DIAM.25 CM SEM FERRO</t>
  </si>
  <si>
    <t>PREPARO COM BETONEIRA E TRANSPORTE MANUAL DE CONCRETO FCK=25 MPA</t>
  </si>
  <si>
    <t>LANÇAMENTO/APLICAÇÃO/ADENSAMENTO MANUAL DE CONCRETO - (O.C.)</t>
  </si>
  <si>
    <t>ARQUIBANCADA</t>
  </si>
  <si>
    <t>CPU13145</t>
  </si>
  <si>
    <t>ESTACA ESCAVADA MECANICAMENTE, SEM FLUIDO ESTABILIZANTE, COM 30CM DE DIÂMETRO, EXCLUSIVE MOBILIZAÇÃO E DESMOBILIZAÇÃO.</t>
  </si>
  <si>
    <t>CPU13146</t>
  </si>
  <si>
    <t>ARRASAMENTO DE ESTACA DE CONCRETO ARMADO, ATÉ 40CM DE DIÂMETRO</t>
  </si>
  <si>
    <t>BLOCOS</t>
  </si>
  <si>
    <t>PORTAL DE ENTRADA/SAÍDA</t>
  </si>
  <si>
    <t>FORMA DE TABUA CINTA/PILAR SOBRE/ENTRE ALVENARIA U=8 VEZES</t>
  </si>
  <si>
    <t xml:space="preserve">PREPARO COM BETONEIRA E TRANSPORTE MANUAL DE CONCRETO FCK=25 MPA </t>
  </si>
  <si>
    <t>BALDRAMES</t>
  </si>
  <si>
    <t>PREPARO COM BETONEIRA E TRANSPORTE MANUAL DE CONCRETO PARA LASTRO - (O.C.)</t>
  </si>
  <si>
    <t>PILARES, VIGAS E LAJES</t>
  </si>
  <si>
    <t>FORMA CHAPA DE COMPENSADO RESINADO 12MM-VIGA/PILAR U=4V - (OBRAS CIVIS)</t>
  </si>
  <si>
    <t>CABO FLEXÍVEL EPR/XLPE (90°C), 0,6/1 KV, 150 MM2</t>
  </si>
  <si>
    <t>CABO FLEXÍVEL EPR/XLPE (90°C), 0,6/1 KV, 120 MM2</t>
  </si>
  <si>
    <t>CABO FLEXÍVEL EPR/XLPE (90°C), 0,6/1 KV - 70 MM2</t>
  </si>
  <si>
    <t>CABO FLEXÍVEL EPR/XLPE (90°C), 0,6/1 KV - 35 MM2</t>
  </si>
  <si>
    <t>CABO FLEXÍVEL EPR/XLPE (90°C), 0,6/1 KV, 25MM2</t>
  </si>
  <si>
    <t>CABO FLEXÍVEL EPR/XLPE (90°C), 0,6/1 KV, 16 MM2</t>
  </si>
  <si>
    <t>CABO FLEXÍVEL EPR/XLPE (90°C), 0,6/1 KV - 10MM2</t>
  </si>
  <si>
    <t>CPU13213</t>
  </si>
  <si>
    <t>CABO DE COBRE FLEXÍVEL ISOLADO, 4 MM², ANTI-CHAMA 0,6/1,0 KV, PARA CIRCUITOS TERMINAIS - FORNECIMENTO E INSTALAÇÃO. AF_03/2023</t>
  </si>
  <si>
    <t>CABO ISOLADO PP 3 X 2,5 MM2</t>
  </si>
  <si>
    <t>CABO TELEFONICO CTP-APL-50 DE 10 PARES (USO EXTERNO)</t>
  </si>
  <si>
    <t>CAIXA DISTRIBUIÇÃO TELEFÔNICA DE EMBUTIR 40X40X12 CM</t>
  </si>
  <si>
    <t>CPU5790</t>
  </si>
  <si>
    <t>ELETRODUTO PVC FLEXÍVEL - MANGUEIRA CORRUGADA PEAD - DIAM 32MM (1")</t>
  </si>
  <si>
    <t>CPU6009</t>
  </si>
  <si>
    <t>DUTO CORRUGADO FLEXÍVEL EM PEAD 4'', TIPO KANAFLEX OU SIMILAR, LANÇADO DIRETAMENTE NO SOLO, EXCLUSO ESCAVAÇÃO E REATERRO</t>
  </si>
  <si>
    <t>ELETRODUTO PVC FLEXÍVEL - MANGUEIRA CORRUGADA REFORÇADA - DIAM. 75MM</t>
  </si>
  <si>
    <t>CPU5794</t>
  </si>
  <si>
    <t>ELETRODUTO PVC FLEXÍVEL - MANGUEIRA CORRUGADA PEAD - DIAM 63MM (2")</t>
  </si>
  <si>
    <t>CPU5792</t>
  </si>
  <si>
    <t>ELETRODUTO PVC FLEXÍVEL - MANGUEIRA CORRUGADA PEAD - DIAM 50MM (1.1/2")</t>
  </si>
  <si>
    <t>CPU6037</t>
  </si>
  <si>
    <t>DUTO CORRUGADO FLEXÍVEL EM PEAD 1.1/4'', TIPO KANAFLEX OU SIMILAR, LANÇADO DIRETAMENTE NO SOLO, EXCLUSO ESCAVAÇÃO E REATERRO</t>
  </si>
  <si>
    <t>ELETRODUTO PVC FLEXÍVEL - MANGUEIRA CORRUGADA LEVE - DIAM. 32MM</t>
  </si>
  <si>
    <t xml:space="preserve">ELETRODUTO EM AÇO GALVANIZADO A FOGO DIÂMETRO 3/4" - PESADO </t>
  </si>
  <si>
    <t xml:space="preserve">ELETRODUTO EM AÇO GALVANIZADO A FOGO DIÂMETRO 1" - PESADO </t>
  </si>
  <si>
    <t xml:space="preserve">ELETRODUTO EM AÇO GALVANIZADO A FOGO DIÂMETRO 2" - PESADO </t>
  </si>
  <si>
    <t xml:space="preserve">ELETRODUTO EM AÇO GALVANIZADO A FOGO DIÂMETRO 4" - PESADO </t>
  </si>
  <si>
    <t>ABRAÇADEIRA METALICA TIPO "D" DIAM. 2"</t>
  </si>
  <si>
    <t>ABRAÇADEIRA METALICA TIPO "D" DIAM. 4"</t>
  </si>
  <si>
    <t>LUVA EM AÇO GALVANIZADO DIÂMETRO 3/4"</t>
  </si>
  <si>
    <t>LUVA  EM AÇO GALVANIZADO DIÂMETRO 1"</t>
  </si>
  <si>
    <t>LUVA EM AÇO GALVANIZADO DIÂMETRO 2"</t>
  </si>
  <si>
    <t>LUVA EM AÇO GALVANIZADO DIÂMETRO 4"</t>
  </si>
  <si>
    <t>FITA ISOLANTE, ROLO DE 20,00 M</t>
  </si>
  <si>
    <t>CAIXA DE PASSAGEM 80X80X110 CM (MEDIDAS INTERNAS) FUNDO DE BRITA SEM TAMPA</t>
  </si>
  <si>
    <t>CAIXA DE PASSAGEM 40X40X50CM (MEDIDAS INTERNAS) FUNDO DE BRITA SEM TAMPA</t>
  </si>
  <si>
    <t>CAIXA DE PASSAGEM METÁLICA DE EMBUTIR 20X20X10 CM</t>
  </si>
  <si>
    <t>CPU5795</t>
  </si>
  <si>
    <t>CAIXA DE INSPEÇÃO PARA ATERRAMENTO, CIRCULAR, EM POLIETILENO, COM TAMPA, DIAM. INTERNO 0,3M</t>
  </si>
  <si>
    <t xml:space="preserve">CAIXA PARA QUADRO DE COMANDO METÁLICA DE SOBREPOR 60X60X20 CM </t>
  </si>
  <si>
    <t>BARRA DE COBRE 2" X 3/16"  (2,0865 KG/M)</t>
  </si>
  <si>
    <t>POSTE SIMPLES,CÔNICO CONTÍNUO, CIRCULAR, RETO, COM DIÂMETRO NOMINAL DE 60MM NA EXTREMIDADE, GALVANIZADO A FOGO, Hútil= 12 M - ENGASTADO EM CONCRETO COM FCK = 13,5 MPA</t>
  </si>
  <si>
    <t>CPU6039</t>
  </si>
  <si>
    <t>REFLETOR INDUSTRIAL, 800W, 70.000 LÚMENS, BIVOLT, IP66, COM ALÇA DE ALUMÍNIO, ÂNGULO 120°. LED OSRAM 2835, BRANCO FRIO, 6500K</t>
  </si>
  <si>
    <t>CINTA DE ACO GALVANIZADO DIAM.220 MM</t>
  </si>
  <si>
    <t>CPU6074</t>
  </si>
  <si>
    <t>SUPORTE CRUZETA PARA 02 REFLETORES EM POSTE</t>
  </si>
  <si>
    <t>CPU5804</t>
  </si>
  <si>
    <t>POSTE EM AÇO CARBONO, PARA ILUMINAÇÃO PÚBLICA, CÔNICO, CONTÍNUO, RETO, H=8M, DIAM. 148MM (BASE) E DIAM. 60MM (TOPO)</t>
  </si>
  <si>
    <t>CPU5805</t>
  </si>
  <si>
    <t>BRAÇO PARA ILUMINAÇÃO PÚBLICA, EM TUBO DE AÇO GALVANIZADO, COMP. 1,50M, PARA FIXAÇÃO EM POSTE METÁLICO</t>
  </si>
  <si>
    <t>CPU5807</t>
  </si>
  <si>
    <t>RELÉ FOTOELÉTRICO PARA COMANDO DE ILUMINAÇÃO EXTERNA 1000W</t>
  </si>
  <si>
    <t>CPU5810</t>
  </si>
  <si>
    <t>LUMINÁRIA LED PARA ILUMINAÇÃO PÚBLICA, DE 138W ATÉ 180W</t>
  </si>
  <si>
    <t>CPU6038</t>
  </si>
  <si>
    <t>DISJUNTOR TERMOMAGNÉTICO TRIPOLAR DE 450 A 600A, 35kA</t>
  </si>
  <si>
    <t>CPU13202</t>
  </si>
  <si>
    <t xml:space="preserve">FORNECIMENTO DE TERMINAL ELÉTRICO PINO AGULHA PRÉ ISOLADO LIGA DE COBRE 0,5mm A 6,0mm </t>
  </si>
  <si>
    <t>CPU13203</t>
  </si>
  <si>
    <t>FORNECIMENTO DE TERMINAL ELÉTRICO OLHAL PRÉ ISOLADO 2,5mm A 6,0mm</t>
  </si>
  <si>
    <t>SUBESTAÇÃO</t>
  </si>
  <si>
    <t>ARAME GALVANIZADO 12 BWG</t>
  </si>
  <si>
    <t>BRAÇO C AÇO GALVANIZADO , CONFORME NTD-17</t>
  </si>
  <si>
    <t>ARRUELA QUADRADA EM ACO GALVANIZADO 3X38X38MM FURO 18MM</t>
  </si>
  <si>
    <t>BUCHA E ARRUELA METALICA Ø 4"</t>
  </si>
  <si>
    <t>CABECOTE DE LIGA DE ALUMINIO DIAM. 4"</t>
  </si>
  <si>
    <t>CAIXA METÁLICA PARA TRANSFORMADOR DE CORRENTE 580X500X216MM - ATÉ 200A</t>
  </si>
  <si>
    <t>CANTONEIRA AUXILIAR PARA BRAÇO TIPO C</t>
  </si>
  <si>
    <t>CINTA DE ACO GALVANIZADO DIAM.230MM</t>
  </si>
  <si>
    <t>CURVA DE 90 GRAUS DE PVC RIGIDO DIAM. 4"</t>
  </si>
  <si>
    <t>CURVA DE 90 GRAUS AÇO GALVANIZADO DIÂMETRO 4"</t>
  </si>
  <si>
    <t>CPU6040</t>
  </si>
  <si>
    <t>CAIXA METÁLICA 500X700X200MM</t>
  </si>
  <si>
    <t>FITA DE AUTO FUSAO, ROLO E 10,00 MM</t>
  </si>
  <si>
    <t>GRAMPO DE ANCORAGEM POLIMÉRICO</t>
  </si>
  <si>
    <t>ISOLADOR DE ANCORAGEM POLIMÉRICO 15KV</t>
  </si>
  <si>
    <t>LAÇO PREFORMADO DE DISTRIBUICAO</t>
  </si>
  <si>
    <t>LUVA PVC ROSQUEAVEL DIAMETRO 4"</t>
  </si>
  <si>
    <t>MASSA EPOXI CAIXA DE 250 G</t>
  </si>
  <si>
    <t>MURETA DE MEDIÇÃO EM ALVENARIA 1 1/2 V.(35CM) REBOCADA, C/ PINTURA ACRÍLICA E LAJE EM CONCRETO 20MPA MALHA 8.0MM CADA 10CM REVESTIDA C/ARGAMASSA 1:3 C/ IMPERMEABILIZANTE</t>
  </si>
  <si>
    <t>NIPLE METALICO Fo.Zo. DIAMETRO 1"</t>
  </si>
  <si>
    <t>NIPLE METALICO Fo.Zo. DIAMETRO 4"</t>
  </si>
  <si>
    <t>CPU6041</t>
  </si>
  <si>
    <t>PARA RAIOS BAIXA TENSÃO 280V, 40kA</t>
  </si>
  <si>
    <t>PARA RAIOS DISTRIBUIDOR POLIMÉRICO ÓXIDO DE ZINCO S/CENTELHADOR C/ DESLIGAMENTO AUTOMÁTICO 15KV,10KA</t>
  </si>
  <si>
    <t>POSTE - FUNDAÇÃO EM CONCRETO SIMPLES DA BASE DOS POSTES 11/600 PARA TRAFO ( DIAM. 1000MM)</t>
  </si>
  <si>
    <t>CPU6042</t>
  </si>
  <si>
    <t>POSTE DE CONCRETO SC 11/1000</t>
  </si>
  <si>
    <t>POSTE/TRAFO - CAMINHÃO MUNCK 12 TON. (MÍNIMO 4H/DIA)</t>
  </si>
  <si>
    <t>PREPARO COM BETONEIRA E TRANSPORTE MANUAL  DE CONCRETO FCK=15 MPA - (O.C.)</t>
  </si>
  <si>
    <t>CPU6043</t>
  </si>
  <si>
    <t>QUADRO DE DISTRIBUIÇÃO DE EMBUTIR METÁLICO CB-70e - 500a C/ TAMPA PROTEÇÃO ACRÍLICO</t>
  </si>
  <si>
    <t>SAPATILHA DE AÇO GALVANIZADO PARA POSTE COM TRANSFORMADOR</t>
  </si>
  <si>
    <t>SUPORTE PARA TRANSFORMADOR EM POSTE DE CONCRETO CIRCULAR</t>
  </si>
  <si>
    <t>TERMINAL DE PRESSAO 16 MM2</t>
  </si>
  <si>
    <t>TERMINAL DE PRESSAO 150 MM2</t>
  </si>
  <si>
    <t>TRANSFORMADOR DE CORRENTE RELAÇÃO 600:5 A</t>
  </si>
  <si>
    <t>CPU6044</t>
  </si>
  <si>
    <t>TRANSFORMADOR DE DISTRIBUIÇÃO, 300 KVA, TRIFÁSICO, 60 HZ, CLASSE 15 KV, IMERSO EM ÓLEO MINERAL, INSTALAÇÃO EM POSTE (NÃO INCLUSO SUPORTE) - FORNECIMENTO E INSTALAÇÃO</t>
  </si>
  <si>
    <t>CABO DE COBRE NU 35 MM2 (3,24 M/KG)</t>
  </si>
  <si>
    <t>ABRAÇADEIRA METALICA TIPO "U" DIAM. 3/4"</t>
  </si>
  <si>
    <t>CPU6045</t>
  </si>
  <si>
    <t>CONECTOR EM LATÃO TIPO MINIGAR PARA CABOS 16-50MM² (SPDA)</t>
  </si>
  <si>
    <t>CPU6046</t>
  </si>
  <si>
    <t>FIXADOR UNIVERSAL ESTANHADO PARA CABOS 16 A 70MM²</t>
  </si>
  <si>
    <t>CPU6047</t>
  </si>
  <si>
    <t>PARA RAIOS TIPO FRANKLIN 350MM, LATÃO CROMADO, PARA DESCIDA 1 CABO, C/ SUPORTE E CONECTORES PARA CABO TERRA, INCLUSIVE MASTRO AÇO GALV. 3M X 1.1/2'' E 3M X 2'', BASE E SINALIZADOR DUPLO</t>
  </si>
  <si>
    <t>CPU6048</t>
  </si>
  <si>
    <t>CAPTOR TIPO FRANKLIN PARA SPDA</t>
  </si>
  <si>
    <t>CPU5854</t>
  </si>
  <si>
    <t>CAIXA ENTERRADA EM CONCRETO PRÉ-MOLDADO, DIMENSÕES INTERNAS: 0,6X0,6X0,5 M</t>
  </si>
  <si>
    <t>TAMPA EM CONCRETO ARMADO 25 MPA E=5CM PARA A CAIXA DE PASSAGEM 60X60CM</t>
  </si>
  <si>
    <t>CPU5813</t>
  </si>
  <si>
    <t>CURVA LONGA 45 GRAUS, 100MM, COM ANEL</t>
  </si>
  <si>
    <t>CPU5809</t>
  </si>
  <si>
    <t>TANQUE SÉPTICO CIRCULAR, EM CONCRETO PRÉ-MOLDADO, DIAM. INT. 1,20M, ALT. INT. 2,50M</t>
  </si>
  <si>
    <t>CPU5840</t>
  </si>
  <si>
    <t>CPU5848</t>
  </si>
  <si>
    <t>CAIXA ENTERRADA EM CONCRETO PRÉ-MOLDADO, COM FUNDO DE BRITA, DIMENSÕES INTERNAS: 0,6X0,6X0,5 M</t>
  </si>
  <si>
    <t>CPU5850</t>
  </si>
  <si>
    <t>RALO SECO LINEAR PVC SANITÁRIO COM GRELHA EM ALUMÍNIO</t>
  </si>
  <si>
    <t>CPU5851</t>
  </si>
  <si>
    <t>CURVA LONGA 45 GRAUS, 50MM, COM ANEL</t>
  </si>
  <si>
    <t>CPU5852</t>
  </si>
  <si>
    <t>CURVA LONGA 90 GRAUS, 100MM, COM ANEL</t>
  </si>
  <si>
    <t>CPU5853</t>
  </si>
  <si>
    <t>CURVA LONGA 90 GRAUS, 150MM, COM ANEL</t>
  </si>
  <si>
    <t>REDUCAO EXCENTRICA 100 X 50 MM (ESGOTO)</t>
  </si>
  <si>
    <t>CPU13164</t>
  </si>
  <si>
    <t>CANALETA DE CONCRETO SIMPLES MEIA CANA, DIÂMETRO DE 40CM, PARA ÁGUA PLUVIAL</t>
  </si>
  <si>
    <t>CPU13168</t>
  </si>
  <si>
    <t>FORNECIMENTO E ASSENTAMENTO DE CANALETA DE CONCRETO ARMADO COM GRELHA (0,50 X 0,40)M</t>
  </si>
  <si>
    <t>CAIXA DE PASSAGEM 80X80X130CM (MEDIDAS INTERNAS) FUNDO DE BRITA SEM TAMPA</t>
  </si>
  <si>
    <t>TUBO DE CONCRETO SIMPLES DIAMETRO 400 MM - PS1=16 KN/M ( ÁGUAS PLUVIAIS) - CAVA 65X100CM</t>
  </si>
  <si>
    <t>CPU13174</t>
  </si>
  <si>
    <t>POÇO DE INFILTRAÇÃO DIAM. 1,00M, ALT. 2,50M, COM TAMPA DE CONCRETO E GRELHA 50X50CM</t>
  </si>
  <si>
    <t>CPU13175</t>
  </si>
  <si>
    <t>ENTRADA D'ÁGUA - EDA 02 (AC/BC)</t>
  </si>
  <si>
    <t>CPU13182</t>
  </si>
  <si>
    <t>DESCIDA D'ÁGUA DE ATERROS TIPO RÁPIDO - DAR 02 (AC/BC)</t>
  </si>
  <si>
    <t>CPU13183</t>
  </si>
  <si>
    <t>DISSIPADOR DE ENERGIA - DED 01 (AC/BC)</t>
  </si>
  <si>
    <t>ALVENARIA DE TIJOLO COMUM 1/2 VEZ - ARGAMASSA (1CI : 2CH : 8ARML)</t>
  </si>
  <si>
    <t>ALVENARIA DE TIJOLO FURADO 1/2 VEZ 9X14X29 - 6 FUROS -  ARG. (1CALH:4ARML+100KG DE CI/M3)</t>
  </si>
  <si>
    <t>MANTA ASFÁLTICA TIPO III - B ( 3 MM)</t>
  </si>
  <si>
    <t>PROTECAO MECANICA (1:3) E=2 CM</t>
  </si>
  <si>
    <t>CPU13148</t>
  </si>
  <si>
    <t>COBERTURA COM TELHA METÁLICA TRAPEZOIDAL, PRÉ-PINTADA, DE 0,65MM DE ESPESSURA</t>
  </si>
  <si>
    <t>CPU5900</t>
  </si>
  <si>
    <t>PORTÃO DE GIRO EM GRADIL, 02 FOLHAS, 4,17M POR 2,03M (PT 01)</t>
  </si>
  <si>
    <t>CPU5902</t>
  </si>
  <si>
    <t>PORTÃO DE GIRO EM GRADIL, 01 FOLHA, 1,70M POR 2,03M (PT 02)</t>
  </si>
  <si>
    <t>CPU5903</t>
  </si>
  <si>
    <t>PORTÃO DE GIRO EM GRADIL, 02 FOLHAS, 5,28M POR 2,03M (PT 03)</t>
  </si>
  <si>
    <t>CPU13151</t>
  </si>
  <si>
    <t>GUARDA CORPO TIPO B (ALÇA) EM TUBO INDUSTRIAL D=2'' #2,25MM, FIXADO NO PISO COM PLACA METÁLICA 80x80mm #4,75MM</t>
  </si>
  <si>
    <t>CHAPISCO COMUM</t>
  </si>
  <si>
    <t>REBOCO (1 CALH:4 ARFC+100kgCI/M3)</t>
  </si>
  <si>
    <t xml:space="preserve">REGULARIZAÇAO DE PISO/LAJE/ BASE PARA TINTA EPÓXI (1:3) e=2 CM </t>
  </si>
  <si>
    <t>PISO EM CONCRETO DESEMPENADO ESPESSURA = 7 CM  1:2,5:3,5</t>
  </si>
  <si>
    <t>PISO DE LADRILHO HIDRÁULICO COLORIDO MODELO TÁTIL ( ALERTA OU DIRECIONAL) SEM LASTRO</t>
  </si>
  <si>
    <t>CPU5768</t>
  </si>
  <si>
    <t>PISO EM CONCRETO DESEMPENADO, ESPESSURA 10CM</t>
  </si>
  <si>
    <t>CPU5770</t>
  </si>
  <si>
    <t>PAVIMENTO INTERTRAVADO ESPESSURA DE 8CM E FCK = 35 MPA</t>
  </si>
  <si>
    <t>ENCARREGADO - (OBRAS CIVIS)</t>
  </si>
  <si>
    <t>VIGIA DE OBRAS - (NOTURNO  E NO SÁBADO/DOMINGO DIURNO) - O.C.</t>
  </si>
  <si>
    <t>CAIAÇAO 2 DEMAOS EM POSTE/ VIGAS E MEIO FIO(OC)</t>
  </si>
  <si>
    <t>PINTURA EPOXI 3 DEMÃOS</t>
  </si>
  <si>
    <t>PINTURA TINTA POLIESPORTIVA - 2 DEMÃOS (PISOS E CIMENTADOS)</t>
  </si>
  <si>
    <t>DEMARCAÇÃO DE QUADRA/VAGAS COM TINTA POLIESPORTIVA</t>
  </si>
  <si>
    <t>PINTURA COM TINTA EPÓXI MASTIC DUPLA FUNÇÃO - 120 MÍCRONS - 1 DEMAO</t>
  </si>
  <si>
    <t>PLANTIO GRAMA BATATAIS PLACA C/ M.O. IRRIG.P/CAMPO FUTEBOL (ADUBO/ROLO/ETC) (OC) A&lt;11.000M2</t>
  </si>
  <si>
    <t>GRADE PROTEÇÃO 50X50CM EM CAIBRO COM H=1,70M E RIPAS ESPAÇADAS EM 17CM - PARA MUDA DE ÁRVORE</t>
  </si>
  <si>
    <t>ABERTURA DE CAVA 80X80X80CM C/ ADUBAÇÃO E PLANTIO DE ARBUSTO, ÁRVORE OU PALMEIRA C/ H=0,70 A 2,00M - EXCLUSO O CUSTO DE AQUISIÇÃO DA MUDA</t>
  </si>
  <si>
    <t>GRADIL EM AÇO GALVANIZADO, ELETROSOLDADO, COM PINTURA ELETROSTÁTICA EM POLIÉSTER, MALHA 5X20 CM; FIO 5,0 MM, L=2,50 M E H = 2,03 M - NYLOFOR OU EQUIVALENTE</t>
  </si>
  <si>
    <t xml:space="preserve">MEIO FIO PD. GOINFRA EM CONC. PRÉ MOLD. RETO/CURVO (9v12X30X100CM), FC28=20MPA COM ARGAM.(1CI:3ARMLC) P/ARREMATE DO REJUNT. - INCLUSO ESCAV./APILOAM./REATERRO E CONC.FC28= 10MPA P/ ASSENTAM. E CHUMBAMENTO </t>
  </si>
  <si>
    <t xml:space="preserve">MEIO FIO PD. GOINFRA EM CONC. PRÉ MOLD. RETO/CURVO (9v12X25X100CM), C/ SARJETA ( 13X10v12CM)FC28=20MPA COM ARGAM.(1CI:3ARMLC) P/ARREMATE DO REJUNT. - INCLUSO ESCAV./APILOAM./REATERRO E CONC.FC28= 10MPA P/ ASSENTAM. E CHUMBAMENTO </t>
  </si>
  <si>
    <t>CPU5905</t>
  </si>
  <si>
    <t>BANCO DE MADEIRA E FERRO PARA JARDIM</t>
  </si>
  <si>
    <t>CPU5909</t>
  </si>
  <si>
    <t>CONJUNTO DE 03 LIXEIRAS 100L BASCULANTE COM ESTRUTURA EM METAL (COLETA SELETIVA)</t>
  </si>
  <si>
    <t>CPU5911</t>
  </si>
  <si>
    <t>BICICLETÁRIO MODULAR</t>
  </si>
  <si>
    <t>CPU5913</t>
  </si>
  <si>
    <t>SINALIZAÇÃO - ESTACIONAMENTO REGULAMENTADO - EXCLUSIVO PARA PESSOA COM DEFICIÊNCIA - PLACA 40X60CM</t>
  </si>
  <si>
    <t>CPU5914</t>
  </si>
  <si>
    <t>SINALIZAÇÃO - ESTACIONAMENTO REGULAMENTADO - MOTOS - PLACA 40X60CM</t>
  </si>
  <si>
    <t>CPU5915</t>
  </si>
  <si>
    <t>SINALIZAÇÃO - VELOCIDADE MÁXIMA PERMITIDA 10KM/H - PLACA 50CM</t>
  </si>
  <si>
    <t>CPU5916</t>
  </si>
  <si>
    <t>SINALIZAÇÃO - VIRE A ESQUERDA OU DIREITA + SAÍDA - PLACA 50CM + PLACA 50X20CM</t>
  </si>
  <si>
    <t>CPU5957</t>
  </si>
  <si>
    <t>MUDA DE ARBUSTO FLORÍFERO, H=50 A 70CM - FORNECIMENTO</t>
  </si>
  <si>
    <t>CPU5959</t>
  </si>
  <si>
    <t>MUDA DE ARBUSTO FOLHAGEM, H=50 A 70CM</t>
  </si>
  <si>
    <t>CPU5960</t>
  </si>
  <si>
    <t>MUDA DE ÁRVORE ORNAMENTAL, H=100CM</t>
  </si>
  <si>
    <t>CPU13311</t>
  </si>
  <si>
    <t>CADEIRA FIXA PARA ARQUIBANCADA EM POLIPROPILENO COM BRAÇOS, ASSENTO BASCULANTE E BASE EM AÇO PARA FIXAÇÃO, COR CINZA CLARO</t>
  </si>
  <si>
    <t>CPU13312</t>
  </si>
  <si>
    <t>CADEIRA FIXA PARA ARQUIBANCADA EM POLIPROPILENO COM BRAÇOS, ASSENTO BASCULANTE E BASE EM AÇO PARA FIXAÇÃO, COR CINZA CLARO, PARA PESSOAS OBESAS</t>
  </si>
  <si>
    <t>Serviços com BDI de 20,86%</t>
  </si>
  <si>
    <t>Obra:</t>
  </si>
  <si>
    <t xml:space="preserve">End.: </t>
  </si>
  <si>
    <t>Avenida Ayrton Senna, Alphaville Araguaia, Goiânia-GO</t>
  </si>
  <si>
    <r>
      <rPr>
        <b/>
        <sz val="11"/>
        <color theme="1"/>
        <rFont val="Calibri"/>
        <family val="2"/>
        <scheme val="minor"/>
      </rPr>
      <t>Tabelas:</t>
    </r>
    <r>
      <rPr>
        <sz val="11"/>
        <color theme="1"/>
        <rFont val="Calibri"/>
        <family val="2"/>
        <scheme val="minor"/>
      </rPr>
      <t xml:space="preserve"> </t>
    </r>
  </si>
  <si>
    <t>GOINFRA - T322 - OUTUBRO/2025 - SEM DESONERAÇÃO</t>
  </si>
  <si>
    <t>CRONOGRAMA FÍSICO-FINANCEIRO</t>
  </si>
  <si>
    <t>DESCRIÇÃO</t>
  </si>
  <si>
    <t>MÊS 1</t>
  </si>
  <si>
    <t>MÊS 2</t>
  </si>
  <si>
    <t>MÊS 3</t>
  </si>
  <si>
    <t>MÊS 4</t>
  </si>
  <si>
    <t>MÊS 5</t>
  </si>
  <si>
    <t>MÊS 6</t>
  </si>
  <si>
    <t>MÊS 7</t>
  </si>
  <si>
    <t>MÊS 8</t>
  </si>
  <si>
    <t>A</t>
  </si>
  <si>
    <t>INST. ELÉT./TELEFÔNICA/ CABEAMENTO ESTRUTURADO</t>
  </si>
  <si>
    <t>B</t>
  </si>
  <si>
    <t>BLOCO ADMINISTRATIVO</t>
  </si>
  <si>
    <t>C</t>
  </si>
  <si>
    <t>D</t>
  </si>
  <si>
    <t>TOTAL:</t>
  </si>
  <si>
    <t>TOTAL ACUMULADO:</t>
  </si>
  <si>
    <t>EVENTOGRAMA</t>
  </si>
  <si>
    <t>: 01/10/2025</t>
  </si>
  <si>
    <t>: 322 - TABELA DE CUSTOS DE OBRAS CIVIS - T322 - OUTUBRO/2025 - SEM DESONERAÇÃO</t>
  </si>
  <si>
    <t xml:space="preserve">MAT6073 </t>
  </si>
  <si>
    <t>CERÂMICA 240X116MM, ESPESSURA 9MM, GAIL, LINHA DECK PISCINA, PLACA EXTRUDADA, REF. 1009 OU SIMILAR</t>
  </si>
  <si>
    <t xml:space="preserve">SNP43425 </t>
  </si>
  <si>
    <t>ANEL EM CONCRETO ARMADO, PERFURADO, PARA FOSSAS SEPTICAS E SUMIDOUROS, SEM FUNDO, DIAMETRO INTERNO DE 1,20 M E ALTURA DE 0,50 M</t>
  </si>
  <si>
    <t xml:space="preserve">CPU5799 </t>
  </si>
  <si>
    <t>ARGAMASSA TRAÇO 1:3 (EM VOLUME DE CIMENTO E AREIA MÉDIA ÚMIDA), PREPARO MECÂNICO COM BETONEIRA 400 L</t>
  </si>
  <si>
    <t xml:space="preserve">060180 </t>
  </si>
  <si>
    <t>FORMA CHAPA DE COMPENSADO RESINADO 6 MM U=3V (PARA PLACAS/TAMPAS E DIVISÓRIAS PRÉ-MOLDADAS EM CONCRETO)</t>
  </si>
  <si>
    <t xml:space="preserve">051017 </t>
  </si>
  <si>
    <t>PREPARO COM BETONEIRA E TRANSPORTE MANUAL DE CONCRETO FCK=20 MPA - (O.C.)</t>
  </si>
  <si>
    <t xml:space="preserve">051026 </t>
  </si>
  <si>
    <t xml:space="preserve">CPU5841 </t>
  </si>
  <si>
    <t xml:space="preserve">CPU5842 </t>
  </si>
  <si>
    <t>"RETROESCAVADEIRA SOBRE RODAS COM CARREGADEIRA, TRAÇÃO 4X4,POTÊNCIA LÍQ. 88 HP, CAÇAMBA CARREG. CAP. MÍN. 1 M3, CAÇAMBA RETRO CAP. 0,26 M3, PESO OPERACIONAL MÍN. 6.674 KG, PROFUNDIDADE ESCAVAÇÃO MÁX. 4,37 M - CHI DIURNO. AF_06/2014"</t>
  </si>
  <si>
    <t xml:space="preserve">220107 </t>
  </si>
  <si>
    <t>LASTRO DE BRITA PARA PISO - (OBRAS CIVIS)</t>
  </si>
  <si>
    <t>REF.: SINAPI 98052</t>
  </si>
  <si>
    <t>Serviço: CPU5842 - "RETROESCAVADEIRA SOBRE RODAS COM CARREGADEIRA, TRAÇÃO 4X4,POTÊNCIA LÍQ. 88 HP, CAÇAMBA CARREG. CAP. MÍN. 1 M3, CAÇAMBA RETRO CAP. 0,26 M3, PESO OPERACIONAL MÍN. 6.674 KG, PROFUNDIDADE ESCAVAÇÃO MÁX. 4,37 M - CHI DIURNO. AF_06/2014"</t>
  </si>
  <si>
    <t>REF.: 5679 - SINAPI</t>
  </si>
  <si>
    <t>Serviço: CPU13166 - AÇO CA-50 D=6,3 A 12,5MM, INCLUSIVE CORTE, DOBRA, MONTAGEM E COLOCAÇÃO DE FERRAGENS NAS FORMAS, PARA SUPERESTRUTURAS E FUNDAÇÕES</t>
  </si>
  <si>
    <t xml:space="preserve">SNP39315 </t>
  </si>
  <si>
    <t>REF.: ORSE 140</t>
  </si>
  <si>
    <t>Serviço: CPU5702 - ARGAMASSA TRAÇO 1:3 (EM VOLUME DE CIMENTO E AREIA MÉDIA ÚMIDA) COM ADIÇÃO DE IMPERMEABILIZANTE, PREPARO MECÂNICO COM BETONEIRA 400 L</t>
  </si>
  <si>
    <t>REF.: SINAPI 100475</t>
  </si>
  <si>
    <t>Serviço: CPU5799 - ARGAMASSA TRAÇO 1:3 (EM VOLUME DE CIMENTO E AREIA MÉDIA ÚMIDA), PREPARO MECÂNICO COM BETONEIRA 400 L</t>
  </si>
  <si>
    <t>REF.: SINAPI 88628</t>
  </si>
  <si>
    <t>Serviço: CPU13165 - ARGAMASSA TRAÇO 1:3, PREPARO MANUAL</t>
  </si>
  <si>
    <t>REF.: SINAPI 88629</t>
  </si>
  <si>
    <t>Serviço: CPU13146 - ARRASAMENTO DE ESTACA DE CONCRETO ARMADO, ATÉ 40CM DE DIÂMETRO</t>
  </si>
  <si>
    <t>REF.: SINAPI 95601</t>
  </si>
  <si>
    <t>Serviço: CPU5905 - BANCO DE MADEIRA E FERRO PARA JARDIM</t>
  </si>
  <si>
    <t xml:space="preserve">MAT5904 </t>
  </si>
  <si>
    <t>REF.: ORSE 2411</t>
  </si>
  <si>
    <t>Serviço: CPU5911 - BICICLETÁRIO MODULAR</t>
  </si>
  <si>
    <t xml:space="preserve">MAT5910 </t>
  </si>
  <si>
    <t xml:space="preserve">SNP11964 </t>
  </si>
  <si>
    <t>PARAFUSO DE ACO ZINCADO, TIPO CHUMBADOR PARABOLT, DIAMETRO 3/8", COMPRIMENTO 75 MM</t>
  </si>
  <si>
    <t>Serviço: CPU5805 - BRAÇO PARA ILUMINAÇÃO PÚBLICA, EM TUBO DE AÇO GALVANIZADO, COMP. 1,50M, PARA FIXAÇÃO EM POSTE METÁLICO</t>
  </si>
  <si>
    <t xml:space="preserve">SNP2512 </t>
  </si>
  <si>
    <t xml:space="preserve">CPU5839 </t>
  </si>
  <si>
    <t>GUINDAUTO HIDRÁULICO, CAPACIDADE MÁXIMA DE CARGA 6200 KG, MOMENTO MÁXIMO DE CARGA 11,7 TM, ALCANCE MÁXIMO HORIZONTAL 9,70 M, INCLUSIVE CAMINHÃO TOCO PBT 16.000 KG, POTÊNCIA DE 189 CV - CHP DIURNO. AF_06/2014</t>
  </si>
  <si>
    <t>REF.: SINAPI 101637</t>
  </si>
  <si>
    <t>Serviço: CPU13213 - CABO DE COBRE FLEXÍVEL ISOLADO, 4 MM², ANTI-CHAMA 0,6/1,0 KV, PARA CIRCUITOS TERMINAIS - FORNECIMENTO E INSTALAÇÃO. AF_03/2023</t>
  </si>
  <si>
    <t xml:space="preserve">3321 </t>
  </si>
  <si>
    <t>FITA ISOLANTE, ROLO DE 5,00 M</t>
  </si>
  <si>
    <t xml:space="preserve">SNP1021 </t>
  </si>
  <si>
    <t>REF.: 91929 SINAPI</t>
  </si>
  <si>
    <t>Serviço: CPU13311 - CADEIRA FIXA PARA ARQUIBANCADA EM POLIPROPILENO COM BRAÇOS, ASSENTO BASCULANTE E BASE EM AÇO PARA FIXAÇÃO, COR CINZA CLARO</t>
  </si>
  <si>
    <t xml:space="preserve">MAT13308 </t>
  </si>
  <si>
    <t xml:space="preserve">070393 </t>
  </si>
  <si>
    <t>BUCHA DE NYLON S-10</t>
  </si>
  <si>
    <t xml:space="preserve">071863 </t>
  </si>
  <si>
    <t>REF.: GOINFRA 180344</t>
  </si>
  <si>
    <t>Serviço: CPU13312 - CADEIRA FIXA PARA ARQUIBANCADA EM POLIPROPILENO COM BRAÇOS, ASSENTO BASCULANTE E BASE EM AÇO PARA FIXAÇÃO, COR CINZA CLARO, PARA PESSOAS OBESAS</t>
  </si>
  <si>
    <t xml:space="preserve">MAT13310 </t>
  </si>
  <si>
    <t>Serviço: CPU5795 - CAIXA DE INSPEÇÃO PARA ATERRAMENTO, CIRCULAR, EM POLIETILENO, COM TAMPA, DIAM. INTERNO 0,3M</t>
  </si>
  <si>
    <t xml:space="preserve">SNP34643 </t>
  </si>
  <si>
    <t>CAIXA DE INSPECAO PARA ATERRAMENTO E PARA RAIOS, EM POLIPROPILENO, DIAMETRO = 300 MM X ALTURA = 400 MM (INCLUIDA TAMPA SEM ESCOTILHA)</t>
  </si>
  <si>
    <t>REF.: SINAPI 98111</t>
  </si>
  <si>
    <t>Serviço: CPU5848 - CAIXA ENTERRADA EM CONCRETO PRÉ-MOLDADO, COM FUNDO DE BRITA, DIMENSÕES INTERNAS: 0,6X0,6X0,5 M</t>
  </si>
  <si>
    <t xml:space="preserve">SNP43431 </t>
  </si>
  <si>
    <t xml:space="preserve">CPU5726 </t>
  </si>
  <si>
    <t>PEÇA RETANGULAR PRÉ-MOLDADA, VOLUME DE CONCRETO DE 30 A 100 LITROS, TAXA DE AÇO APROXIMADA DE 30KG/M³. AF_03/2024</t>
  </si>
  <si>
    <t xml:space="preserve">CPU5845 </t>
  </si>
  <si>
    <t>PREPARO DE FUNDO DE VALA COM LARGURA MENOR QUE 1,5M, COM CAMADA DE BRITA, LANÇAMENTO MANUAL</t>
  </si>
  <si>
    <t xml:space="preserve">CPU5846 </t>
  </si>
  <si>
    <t>RETROESCAVADEIRA SOBRE RODAS COM CARREGADEIRA, TRAÇÃO 4X4, POTÊNCIA LÍQ. 88 HP, CAÇAMBA CARREG. CAP. MÍN. 1 M3, CAÇAMBA RETRO CAP. 0,26 M3, PESO OPERACIONAL MÍN. 6.674 KG, PROFUNDIDADE ESCAVAÇÃO MÁX. 4,37 M</t>
  </si>
  <si>
    <t xml:space="preserve">CPU5847 </t>
  </si>
  <si>
    <t>REF.: SINAPI 97883</t>
  </si>
  <si>
    <t>Serviço: CPU5854 - CAIXA ENTERRADA EM CONCRETO PRÉ-MOLDADO, DIMENSÕES INTERNAS: 0,6X0,6X0,5 M</t>
  </si>
  <si>
    <t xml:space="preserve">SNP43436 </t>
  </si>
  <si>
    <t>Serviço: CPU6040 - CAIXA METÁLICA 500X700X200MM</t>
  </si>
  <si>
    <t xml:space="preserve">MAT6016 </t>
  </si>
  <si>
    <t>REF.: ORSE 3840</t>
  </si>
  <si>
    <t>Serviço: CPU5941 - CAMINHÃO BASCULANTE 6 M3 TOCO, PESO BRUTO TOTAL 16.000 KG, CARGA ÚTIL MÁXIMA 11.130 KG, DISTÂNCIA ENTRE EIXOS 5,36 M, POTÊNCIA 185 CV, INCLUSIVE CAÇAMBA METÁLICA - CHI DIURNO</t>
  </si>
  <si>
    <t xml:space="preserve">SNP91402 </t>
  </si>
  <si>
    <t>CAMINHÃO BASCULANTE 6 M3 TOCO, PESO BRUTO TOTAL 16.000 KG, CARGA ÚTIL MÁXIMA 11.130 KG, DISTÂNCIA ENTRE EIXOS 5,36 M, POTÊNCIA 185 CV, INCLUSIVE CAÇAMBA METÁLICA - IMPOSTOS E SEGUROS. AF_06/2014</t>
  </si>
  <si>
    <t xml:space="preserve">SNP7059 </t>
  </si>
  <si>
    <t>CAMINHÃO BASCULANTE 6 M3 TOCO, PESO BRUTO TOTAL 16.000 KG, CARGA ÚTIL MÁXIMA 11.130 KG, DISTÂNCIA ENTRE EIXOS 5,36 M, POTÊNCIA 185 CV, INCLUSIVE CAÇAMBA METÁLICA - JUROS. AF_06/2014</t>
  </si>
  <si>
    <t xml:space="preserve">SNP7058 </t>
  </si>
  <si>
    <t>CAMINHÃO BASCULANTE 6 M3 TOCO, PESO BRUTO TOTAL 16.000 KG, CARGA ÚTIL MÁXIMA 11.130 KG, DISTÂNCIA ENTRE EIXOS 5,36 M, POTÊNCIA 185 CV, INCLUSIVE CAÇAMBA METÁLICA - DEPRECIAÇÃO. AF_06/2014</t>
  </si>
  <si>
    <t>REF.: SINAPI 67827</t>
  </si>
  <si>
    <t>Serviço: CPU5942 - CAMINHÃO BASCULANTE 6 M3 TOCO, PESO BRUTO TOTAL 16.000 KG, CARGA ÚTIL MÁXIMA 11.130 KG, DISTÂNCIA ENTRE EIXOS 5,36 M, POTÊNCIA 185 CV, INCLUSIVE CAÇAMBA METÁLICA - CHP DIURNO.</t>
  </si>
  <si>
    <t xml:space="preserve">SNP7060 </t>
  </si>
  <si>
    <t>CAMINHÃO BASCULANTE 6 M3 TOCO, PESO BRUTO TOTAL 16.000 KG, CARGA ÚTIL MÁXIMA 11.130 KG, DISTÂNCIA ENTRE EIXOS 5,36 M, POTÊNCIA 185 CV, INCLUSIVE CAÇAMBA METÁLICA - MANUTENÇÃO. AF_06/2014</t>
  </si>
  <si>
    <t xml:space="preserve">SNP7061 </t>
  </si>
  <si>
    <t>CAMINHÃO BASCULANTE 6 M3 TOCO, PESO BRUTO TOTAL 16.000 KG, CARGA ÚTIL MÁXIMA 11.130 KG, DISTÂNCIA ENTRE EIXOS 5,36 M, POTÊNCIA 185 CV, INCLUSIVE CAÇAMBA METÁLICA - MATERIAIS NA OPERAÇÃO. AF_06/2014</t>
  </si>
  <si>
    <t xml:space="preserve">REF.: SINAPI 67826 </t>
  </si>
  <si>
    <t>Serviço: CPU13164 - CANALETA DE CONCRETO SIMPLES MEIA CANA, DIÂMETRO DE 40CM, PARA ÁGUA PLUVIAL</t>
  </si>
  <si>
    <t xml:space="preserve">SNP10542 </t>
  </si>
  <si>
    <t xml:space="preserve">CPU13165 </t>
  </si>
  <si>
    <t>ARGAMASSA TRAÇO 1:3, PREPARO MANUAL</t>
  </si>
  <si>
    <t>REF.: SINAPI 102991</t>
  </si>
  <si>
    <t>Serviço: CPU6048 - CAPTOR TIPO FRANKLIN PARA SPDA</t>
  </si>
  <si>
    <t xml:space="preserve">MAT6035 </t>
  </si>
  <si>
    <t>REF.: SINAPI 96989</t>
  </si>
  <si>
    <t>Serviço: CPU5944 - CARGA, MANOBRA E DESCARGA DE SOLOS E MATERIAIS GRANULARES EM CAMINHÃO BASCULANTE 6 M³ - CARGA COM PÁ CARREGADEIRA (CAÇAMBA DE 1,7 A 2,8 M³ / 128 HP) E DESCARGA LIVRE (UNIDADE: M3). AF_07/2020</t>
  </si>
  <si>
    <t xml:space="preserve">CPU5941 </t>
  </si>
  <si>
    <t>CAMINHÃO BASCULANTE 6 M3 TOCO, PESO BRUTO TOTAL 16.000 KG, CARGA ÚTIL MÁXIMA 11.130 KG, DISTÂNCIA ENTRE EIXOS 5,36 M, POTÊNCIA 185 CV, INCLUSIVE CAÇAMBA METÁLICA - CHI DIURNO</t>
  </si>
  <si>
    <t xml:space="preserve">CPU5942 </t>
  </si>
  <si>
    <t>CAMINHÃO BASCULANTE 6 M3 TOCO, PESO BRUTO TOTAL 16.000 KG, CARGA ÚTIL MÁXIMA 11.130 KG, DISTÂNCIA ENTRE EIXOS 5,36 M, POTÊNCIA 185 CV, INCLUSIVE CAÇAMBA METÁLICA - CHP DIURNO.</t>
  </si>
  <si>
    <t xml:space="preserve">CPU5946 </t>
  </si>
  <si>
    <t>PÁ CARREGADEIRA SOBRE RODAS, POTÊNCIA LÍQUIDA 128 HP, CAPACIDADE DA CAÇAMBA 1,7 A 2,8 M3, PESO OPERACIONAL 11632 KG - CHI DIURNO. AF_06/2014</t>
  </si>
  <si>
    <t xml:space="preserve">CPU5947 </t>
  </si>
  <si>
    <t>PÁ CARREGADEIRA SOBRE RODAS, POTÊNCIA LÍQUIDA 128 HP, CAPACIDADE DA CAÇAMBA 1,7 A 2,8 M3, PESO OPERACIONAL 11632 KG - CHP DIURNO.</t>
  </si>
  <si>
    <t xml:space="preserve">REF.: SINAPI 100973 </t>
  </si>
  <si>
    <t>Serviço: CPU13148 - COBERTURA COM TELHA METÁLICA TRAPEZOIDAL, PRÉ-PINTADA, DE 0,65MM DE ESPESSURA</t>
  </si>
  <si>
    <t xml:space="preserve">MAT13147 </t>
  </si>
  <si>
    <t>TELHA EM AÇO GALVALUME, SIMPLES, TRAPEZOIDAL, PRÉ-PINTADA, TP40 - 0,65MM, KINGSPAN - ISOESTE OU SIMILAR</t>
  </si>
  <si>
    <t>REF.: GOINFRA 160966</t>
  </si>
  <si>
    <t>Serviço: CPU5843 - COMPACTADOR DE SOLOS DE PERCUSSÃO (SOQUETE) COM MOTOR A GASOLINA 4 TEMPOS, POTÊNCIA 4 CV</t>
  </si>
  <si>
    <t>REF.: 91533 - SINAPI</t>
  </si>
  <si>
    <t>Serviço: CPU5844 - COMPACTADOR DE SOLOS DE PERCUSSÃO (SOQUETE) COM MOTOR A GASOLINA 4 TEMPOS, POTÊNCIA 4 CV</t>
  </si>
  <si>
    <t>REF.: 91534 - SINAPI</t>
  </si>
  <si>
    <t>Serviço: CPU6045 - CONECTOR EM LATÃO TIPO MINIGAR PARA CABOS 16-50MM² (SPDA)</t>
  </si>
  <si>
    <t xml:space="preserve">MAT6021 </t>
  </si>
  <si>
    <t>REF.: ORSE 10694</t>
  </si>
  <si>
    <t>Serviço: CPU5909 - CONJUNTO DE 03 LIXEIRAS 100L BASCULANTE COM ESTRUTURA EM METAL (COLETA SELETIVA)</t>
  </si>
  <si>
    <t xml:space="preserve">MAT5908 </t>
  </si>
  <si>
    <t xml:space="preserve">051015 </t>
  </si>
  <si>
    <t>REF.: ORSE 9368</t>
  </si>
  <si>
    <t>Serviço: CPU5813 - CURVA LONGA 45 GRAUS, 100MM, COM ANEL</t>
  </si>
  <si>
    <t xml:space="preserve">SNP1858 </t>
  </si>
  <si>
    <t>CURVA LONGA PVC, PB, JE, 45 GRAUS, DN 100 MM, PARA REDE COLETORA ESGOTO</t>
  </si>
  <si>
    <t xml:space="preserve">SNP303 </t>
  </si>
  <si>
    <t>REF.: SINAPI 104063</t>
  </si>
  <si>
    <t>Serviço: CPU5851 - CURVA LONGA 45 GRAUS, 50MM, COM ANEL</t>
  </si>
  <si>
    <t xml:space="preserve">SNP296 </t>
  </si>
  <si>
    <t>ANEL BORRACHA PARA TUBO ESGOTO PREDIAL, DN 50 MM (NBR 5688)</t>
  </si>
  <si>
    <t xml:space="preserve">SNP1958 </t>
  </si>
  <si>
    <t>CURVA DE PVC 90 GRAUS, SOLDAVEL, 40 MM, COR MARROM, PARA AGUA FRIA PREDIAL</t>
  </si>
  <si>
    <t>REF.: SINAPI 89735</t>
  </si>
  <si>
    <t>Serviço: CPU5852 - CURVA LONGA 90 GRAUS, 100MM, COM ANEL</t>
  </si>
  <si>
    <t xml:space="preserve">SNP301 </t>
  </si>
  <si>
    <t xml:space="preserve">081737 </t>
  </si>
  <si>
    <t>REF.: SINAPI 89750</t>
  </si>
  <si>
    <t>Serviço: CPU5853 - CURVA LONGA 90 GRAUS, 150MM, COM ANEL</t>
  </si>
  <si>
    <t xml:space="preserve">SNP1865 </t>
  </si>
  <si>
    <t>CURVA LONGA PVC, PB, JE, 90 GRAUS, DN 150 MM, PARA REDE COLETORA ESGOTO</t>
  </si>
  <si>
    <t>REF.: SINAPI 104064</t>
  </si>
  <si>
    <t>Serviço: CPU13182 - DESCIDA D'ÁGUA DE ATERROS TIPO RÁPIDO - DAR 02 (AC/BC)</t>
  </si>
  <si>
    <t xml:space="preserve">040103 </t>
  </si>
  <si>
    <t xml:space="preserve">060505 </t>
  </si>
  <si>
    <t>PREPARO COM BETONEIRA E TRANSPORTE MANUAL DE CONCRETO FCK=15 MPA - (O.C.)</t>
  </si>
  <si>
    <t xml:space="preserve">060202 </t>
  </si>
  <si>
    <t>FORMA TABUA COM REAPROVEITAMENTO 2 VEZES - (OBRAS CIVIS)</t>
  </si>
  <si>
    <t xml:space="preserve">041013 </t>
  </si>
  <si>
    <t>REF.: GOINFRA RODOVIÁRIA 41414</t>
  </si>
  <si>
    <t>Serviço: CPU6038 - DISJUNTOR TERMOMAGNÉTICO TRIPOLAR DE 450 A 600A, 35kA</t>
  </si>
  <si>
    <t xml:space="preserve">MAT6012 </t>
  </si>
  <si>
    <t>DISJUNTOR TERMOMAGNÉTICO AJUSTÁVEL, TRIPOLAR DE 450 A 600 A, CAPACIDADE DE INTERRUPÇÃO DE 35 KA.</t>
  </si>
  <si>
    <t>REF.: ORSE 11772</t>
  </si>
  <si>
    <t>Serviço: CPU13183 - DISSIPADOR DE ENERGIA - DED 01 (AC/BC)</t>
  </si>
  <si>
    <t>REF.: GOINFRA RODOVIARIA 41350</t>
  </si>
  <si>
    <t>Serviço: CPU6037 - DUTO CORRUGADO FLEXÍVEL EM PEAD 1.1/4'', TIPO KANAFLEX OU SIMILAR, LANÇADO DIRETAMENTE NO SOLO, EXCLUSO ESCAVAÇÃO E REATERRO</t>
  </si>
  <si>
    <t xml:space="preserve">MAT6011 </t>
  </si>
  <si>
    <t>ELETRODUTO/DUTO PEAD FLEXIVEL EM PEAD 1.1/4'', TIPO KANAFLEX OU SIMILAR</t>
  </si>
  <si>
    <t>REF.: ORSE 03770</t>
  </si>
  <si>
    <t>Serviço: CPU6009 - DUTO CORRUGADO FLEXÍVEL EM PEAD 4'', TIPO KANAFLEX OU SIMILAR, LANÇADO DIRETAMENTE NO SOLO, EXCLUSO ESCAVAÇÃO E REATERRO</t>
  </si>
  <si>
    <t xml:space="preserve">MAT6010 </t>
  </si>
  <si>
    <t>ELETRODUTO/DUTO PEAD FLEXIVEL EM PEAD 4'', TIPO KANAFLEX OU SIMILAR</t>
  </si>
  <si>
    <t>REF.: ORSE 07150</t>
  </si>
  <si>
    <t>Serviço: CPU5790 - ELETRODUTO PVC FLEXÍVEL - MANGUEIRA CORRUGADA PEAD - DIAM 32MM (1")</t>
  </si>
  <si>
    <t xml:space="preserve">SNP40401 </t>
  </si>
  <si>
    <t>ELETRODUTO FLEXIVEL PLANO EM PEAD, COR PRETA E LARANJA, DIAMETRO 32 MM</t>
  </si>
  <si>
    <t>REF.: GOINFRA 71195</t>
  </si>
  <si>
    <t>Serviço: CPU5792 - ELETRODUTO PVC FLEXÍVEL - MANGUEIRA CORRUGADA PEAD - DIAM 50MM (1.1/2")</t>
  </si>
  <si>
    <t xml:space="preserve">SNP39246 </t>
  </si>
  <si>
    <t>ELETRODUTO/DUTO PEAD FLEXIVEL PAREDE SIMPLES, CORRUGACAO HELICOIDAL, COR PRETA, SEM ROSCA, DE 1 1/2", CRC 680 N, PARA CABEAMENTO SUBTERRANEO (NBR 15715)</t>
  </si>
  <si>
    <t>REF.: GOINFRA 71197</t>
  </si>
  <si>
    <t>Serviço: CPU5794 - ELETRODUTO PVC FLEXÍVEL - MANGUEIRA CORRUGADA PEAD - DIAM 63MM (2")</t>
  </si>
  <si>
    <t xml:space="preserve">SNP2446 </t>
  </si>
  <si>
    <t>ELETRODUTO/DUTO PEAD FLEXIVEL PAREDE SIMPLES, CORRUGACAO HELICOIDAL, COR PRETA, SEM ROSCA, DE 2", CRC 680 N, PARA CABEAMENTO SUBTERRANEO (NBR 15715)</t>
  </si>
  <si>
    <t>Serviço: CPU13175 - ENTRADA D'ÁGUA - EDA 02 (AC/BC)</t>
  </si>
  <si>
    <t>REF.: 41386 GOINFRA RODOVIÁRIA</t>
  </si>
  <si>
    <t>Serviço: CPU13145 - ESTACA ESCAVADA MECANICAMENTE, SEM FLUIDO ESTABILIZANTE, COM 30CM DE DIÂMETRO, EXCLUSIVE MOBILIZAÇÃO E DESMOBILIZAÇÃO.</t>
  </si>
  <si>
    <t xml:space="preserve">CPU5944 </t>
  </si>
  <si>
    <t>CARGA, MANOBRA E DESCARGA DE SOLOS E MATERIAIS GRANULARES EM CAMINHÃO BASCULANTE 6 M³ - CARGA COM PÁ CARREGADEIRA (CAÇAMBA DE 1,7 A 2,8 M³ / 128 HP) E DESCARGA LIVRE (UNIDADE: M3). AF_07/2020</t>
  </si>
  <si>
    <t xml:space="preserve">SNP90681 </t>
  </si>
  <si>
    <t>PERFURATRIZ HIDRÁULICA SOBRE CAMINHÃO COM TRADO CURTO ACOPLADO, PROFUNDIDADE MÁXIMA DE 20 M, DIÂMETRO MÁXIMO DE 1500 MM, POTÊNCIA INSTALADA DE 137 HP, MESA ROTATIVA COM TORQUE MÁXIMO DE 30 KNM - CHI DIURNO. AF_06/2015</t>
  </si>
  <si>
    <t xml:space="preserve">SNP90680 </t>
  </si>
  <si>
    <t>PERFURATRIZ HIDRÁULICA SOBRE CAMINHÃO COM TRADO CURTO ACOPLADO, PROFUNDIDADE MÁXIMA DE 20 M, DIÂMETRO MÁXIMO DE 1500 MM, POTÊNCIA INSTALADA DE 137 HP, MESA ROTATIVA COM TORQUE MÁXIMO DE 30 KNM - CHP DIURNO. AF_06/2015</t>
  </si>
  <si>
    <t xml:space="preserve">REF.: SINAPI 100896 E 100897_x000D_
</t>
  </si>
  <si>
    <t>Serviço: CPU5625 - ESTACA ESCAVADA MECANICAMENTE, SEM FLUIDO ESTABILIZANTE, COM 40CM DE DIÂMETRO, EXCLUSO CONCRETO E ARMADURA</t>
  </si>
  <si>
    <t xml:space="preserve">CPU5939 </t>
  </si>
  <si>
    <t>PERFURATRIZ HIDRÁULICA SOBRE CAMINHÃO COM TRADO CURTO ACOPLADO, PROFUNDIDADE MÁXIMA DE 20 M, DIÂMETRO MÁXIMO DE 1500 MM, POTÊNCIA INSTALADA DE 137 HP, MESA ROTATIVA COM TORQUE MÁXIMO DE 30 KNM - CHI DIURNO</t>
  </si>
  <si>
    <t xml:space="preserve">CPU5940 </t>
  </si>
  <si>
    <t xml:space="preserve">CPU5943 </t>
  </si>
  <si>
    <t>TRANSPORTE COM CAMINHÃO BASCULANTE DE 6 M³, EM VIA URBANA EM REVESTIMENTO PRIMÁRIO (UNIDADE: M3XKM). AF_07/2020</t>
  </si>
  <si>
    <t xml:space="preserve">M3XKM </t>
  </si>
  <si>
    <t xml:space="preserve">REF.: SINAPI 100897_x000D_
</t>
  </si>
  <si>
    <t>Serviço: CPU6046 - FIXADOR UNIVERSAL ESTANHADO PARA CABOS 16 A 70MM²</t>
  </si>
  <si>
    <t xml:space="preserve">MAT6022 </t>
  </si>
  <si>
    <t>REF.: ORSE 10729</t>
  </si>
  <si>
    <t>Serviço: CPU13203 - FORNECIMENTO DE TERMINAL ELÉTRICO OLHAL PRÉ ISOLADO 2,5mm A 6,0mm</t>
  </si>
  <si>
    <t xml:space="preserve">MAT13198 </t>
  </si>
  <si>
    <t>TERMINAL ELÉTRICO OLHAL PRÉ ISOLADO 2,5mm A 6,0mm</t>
  </si>
  <si>
    <t xml:space="preserve">Serviço: CPU13202 - FORNECIMENTO DE TERMINAL ELÉTRICO PINO AGULHA PRÉ ISOLADO LIGA DE COBRE 0,5mm A 6,0mm </t>
  </si>
  <si>
    <t xml:space="preserve">MAT13197 </t>
  </si>
  <si>
    <t>TERMINAL ELÉTRICO PINO AGULHA PRÉ ISOLADO LIGA DE COBRE 0,5mm A 6,0mm</t>
  </si>
  <si>
    <t>Serviço: CPU13168 - FORNECIMENTO E ASSENTAMENTO DE CANALETA DE CONCRETO ARMADO COM GRELHA (0,50 X 0,40)M</t>
  </si>
  <si>
    <t xml:space="preserve">MAT13167 </t>
  </si>
  <si>
    <t>CANALETA DE CONCRETO ARMADO COM GRELHA (0,50 X 0,40M)</t>
  </si>
  <si>
    <t xml:space="preserve">051024 </t>
  </si>
  <si>
    <t xml:space="preserve">CPU13166 </t>
  </si>
  <si>
    <t>AÇO CA-50 D=6,3 A 12,5MM, INCLUSIVE CORTE, DOBRA, MONTAGEM E COLOCAÇÃO DE FERRAGENS NAS FORMAS, PARA SUPERESTRUTURAS E FUNDAÇÕES</t>
  </si>
  <si>
    <t xml:space="preserve">040902 </t>
  </si>
  <si>
    <t>REATERRO COM APILOAMENTO</t>
  </si>
  <si>
    <t xml:space="preserve">060203 </t>
  </si>
  <si>
    <t>FORMA CHAPA DE COMPENSADO RESINADO 12 MM U=3 V (OBRAS CIVIS)</t>
  </si>
  <si>
    <t>REF.: ORSE 3267</t>
  </si>
  <si>
    <t>Serviço: CPU13151 - GUARDA CORPO TIPO B (ALÇA) EM TUBO INDUSTRIAL D=2'' #2,25MM, FIXADO NO PISO COM PLACA METÁLICA 80x80mm #4,75MM</t>
  </si>
  <si>
    <t xml:space="preserve">2376 </t>
  </si>
  <si>
    <t>TUBO INDUSTRIAL 2" CHAPA 13 (2,25 MM)</t>
  </si>
  <si>
    <t xml:space="preserve">2795 </t>
  </si>
  <si>
    <t>PARABOLT 6,3MMX82,5MM</t>
  </si>
  <si>
    <t xml:space="preserve">5054 </t>
  </si>
  <si>
    <t>FABRICAÇÃO / MONTAGEM</t>
  </si>
  <si>
    <t xml:space="preserve">SNP1319 </t>
  </si>
  <si>
    <t>CHAPA DE ACO FINA A QUENTE BITOLA MSG 3/16", E = 4,75 MM (38,00 KG/M2)</t>
  </si>
  <si>
    <t xml:space="preserve">REF.: GOINFRA 180344_x000D_
</t>
  </si>
  <si>
    <t>Serviço: CPU5674 - GUINDAUTO HIDRÁULICO, CAPACIDADE MÁXIMA DE CARGA 6200 KG, MOMENTO MÁXIMO DE CARGA 11,7 TM, ALCANCE MÁXIMO HORIZONTAL 9,70 M, INCLUSIVE CAMINHÃO TOCO PBT 16.000 KG, POTÊNCIA DE 189 CV - CHP DIURNO. AF_06/2014</t>
  </si>
  <si>
    <t xml:space="preserve">SNP89259 </t>
  </si>
  <si>
    <t>GUINDAUTO HIDRÁULICO, CAPACIDADE MÁXIMA DE CARGA 6200 KG, MOMENTO MÁXIMO DE CARGA 11,7 TM, ALCANCE MÁXIMO HORIZONTAL 9,70 M, INCLUSIVE CAMINHÃO TOCO PBT 16.000 KG, POTÊNCIA DE 189 CV - DEPRECIAÇÃO. AF_06/2014</t>
  </si>
  <si>
    <t xml:space="preserve">SNP91466 </t>
  </si>
  <si>
    <t>GUINDAUTO HIDRÁULICO, CAPACIDADE MÁXIMA DE CARGA 6200 KG, MOMENTO MÁXIMO DE CARGA 11,7 TM, ALCANCE MÁXIMO HORIZONTAL 9,70 M, INCLUSIVE CAMINHÃO TOCO PBT 16.000 KG, POTÊNCIA DE 189 CV - IMPOSTOS E SEGUROS. AF_08/2015</t>
  </si>
  <si>
    <t xml:space="preserve">SNP89260 </t>
  </si>
  <si>
    <t>GUINDAUTO HIDRÁULICO, CAPACIDADE MÁXIMA DE CARGA 6200 KG, MOMENTO MÁXIMO DE CARGA 11,7 TM, ALCANCE MÁXIMO HORIZONTAL 9,70 M, INCLUSIVE CAMINHÃO TOCO PBT 16.000 KG, POTÊNCIA DE 189 CV - JUROS. AF_06/2014</t>
  </si>
  <si>
    <t xml:space="preserve">SNP89262 </t>
  </si>
  <si>
    <t>GUINDAUTO HIDRÁULICO, CAPACIDADE MÁXIMA DE CARGA 6200 KG, MOMENTO MÁXIMO DE CARGA 11,7 TM, ALCANCE MÁXIMO HORIZONTAL 9,70 M, INCLUSIVE CAMINHÃO TOCO PBT 16.000 KG, POTÊNCIA DE 189 CV - MANUTENÇÃO. AF_06/2014</t>
  </si>
  <si>
    <t xml:space="preserve">SNP91467 </t>
  </si>
  <si>
    <t>GUINDAUTO HIDRÁULICO, CAPACIDADE MÁXIMA DE CARGA 6200 KG, MOMENTO MÁXIMO DE CARGA 11,7 TM, ALCANCE MÁXIMO HORIZONTAL 9,70 M, INCLUSIVE CAMINHÃO TOCO PBT 16.000 KG, POTÊNCIA DE 189 CV - MATERIAIS NA OPERAÇÃO. AF_08/2015</t>
  </si>
  <si>
    <t>REF.: SINAPI 5928</t>
  </si>
  <si>
    <t>Serviço: CPU5839 - GUINDAUTO HIDRÁULICO, CAPACIDADE MÁXIMA DE CARGA 6200 KG, MOMENTO MÁXIMO DE CARGA 11,7 TM, ALCANCE MÁXIMO HORIZONTAL 9,70 M, INCLUSIVE CAMINHÃO TOCO PBT 16.000 KG, POTÊNCIA DE 189 CV - CHP DIURNO. AF_06/2014</t>
  </si>
  <si>
    <t>Ref.: 5928 - SINAPI</t>
  </si>
  <si>
    <t>Serviço: CPU5810 - LUMINÁRIA LED PARA ILUMINAÇÃO PÚBLICA, DE 138W ATÉ 180W</t>
  </si>
  <si>
    <t xml:space="preserve">SNP42247 </t>
  </si>
  <si>
    <t>REF.: SINAPI 101658</t>
  </si>
  <si>
    <t>Serviço: CPU5957 - MUDA DE ARBUSTO FLORÍFERO, H=50 A 70CM - FORNECIMENTO</t>
  </si>
  <si>
    <t xml:space="preserve">SNP10826 </t>
  </si>
  <si>
    <t>REF.: 98509 SINAPI (USADO SOMENTE A MUDA, A PREPARAÇÃO E PLANTIO É ADICIONADO A PARTE)</t>
  </si>
  <si>
    <t>Serviço: CPU5959 - MUDA DE ARBUSTO FOLHAGEM, H=50 A 70CM</t>
  </si>
  <si>
    <t xml:space="preserve">SNP365 </t>
  </si>
  <si>
    <t>Serviço: CPU5960 - MUDA DE ÁRVORE ORNAMENTAL, H=100CM</t>
  </si>
  <si>
    <t xml:space="preserve">SNP358 </t>
  </si>
  <si>
    <t>MUDA DE ARVORE ORNAMENTAL, OITI/AROEIRA SALSA/ANGICO/IPE/JACARANDA OU EQUIVALENTE DA REGIAO, H= *1* M</t>
  </si>
  <si>
    <t>REF.: 98510 SINAPI (USADO SOMENTE A MUDA, A PREPARAÇÃO E PLANTIO É ADICIONADO A PARTE)</t>
  </si>
  <si>
    <t>Serviço: CPU5946 - PÁ CARREGADEIRA SOBRE RODAS, POTÊNCIA LÍQUIDA 128 HP, CAPACIDADE DA CAÇAMBA 1,7 A 2,8 M3, PESO OPERACIONAL 11632 KG - CHI DIURNO. AF_06/2014</t>
  </si>
  <si>
    <t xml:space="preserve">SNP89129 </t>
  </si>
  <si>
    <t>PÁ CARREGADEIRA SOBRE RODAS, POTÊNCIA LÍQUIDA 128 HP, CAPACIDADE DA CAÇAMBA 1,7 A 2,8 M3, PESO OPERACIONAL 11632 KG - JUROS. AF_06/2014</t>
  </si>
  <si>
    <t xml:space="preserve">SNP89128 </t>
  </si>
  <si>
    <t>PÁ CARREGADEIRA SOBRE RODAS, POTÊNCIA LÍQUIDA 128 HP, CAPACIDADE DA CAÇAMBA 1,7 A 2,8 M3, PESO OPERACIONAL 11632 KG - DEPRECIAÇÃO. AF_06/2014</t>
  </si>
  <si>
    <t xml:space="preserve">REF.: SINAPI 5942 </t>
  </si>
  <si>
    <t>Serviço: CPU5947 - PÁ CARREGADEIRA SOBRE RODAS, POTÊNCIA LÍQUIDA 128 HP, CAPACIDADE DA CAÇAMBA 1,7 A 2,8 M3, PESO OPERACIONAL 11632 KG - CHP DIURNO.</t>
  </si>
  <si>
    <t xml:space="preserve">SNP53857 </t>
  </si>
  <si>
    <t>PÁ CARREGADEIRA SOBRE RODAS, POTÊNCIA LÍQUIDA 128 HP, CAPACIDADE DA CAÇAMBA 1,7 A 2,8 M3, PESO OPERACIONAL 11632 KG - MANUTENÇÃO. AF_06/2014</t>
  </si>
  <si>
    <t xml:space="preserve">SNP53858 </t>
  </si>
  <si>
    <t>PÁ CARREGADEIRA SOBRE RODAS, POTÊNCIA LÍQUIDA 128 HP, CAPACIDADE DA CAÇAMBA 1,7 A 2,8 M3, PESO OPERACIONAL 11632 KG - MATERIAIS NA OPERAÇÃO. AF_06/2014</t>
  </si>
  <si>
    <t>REF.: SINAPI 5940</t>
  </si>
  <si>
    <t>Serviço: CPU6041 - PARA RAIOS BAIXA TENSÃO 280V, 40kA</t>
  </si>
  <si>
    <t xml:space="preserve">MAT6017 </t>
  </si>
  <si>
    <t>REF.: ORSE 9041</t>
  </si>
  <si>
    <t>Serviço: CPU6047 - PARA RAIOS TIPO FRANKLIN 350MM, LATÃO CROMADO, PARA DESCIDA 1 CABO, C/ SUPORTE E CONECTORES PARA CABO TERRA, INCLUSIVE MASTRO AÇO GALV. 3M X 1.1/2'' E 3M X 2'', BASE E SINALIZADOR DUPLO</t>
  </si>
  <si>
    <t xml:space="preserve">MAT6023 </t>
  </si>
  <si>
    <t>PARAFUSO DE FIXAÇÃO COM BUCHA PLÁSTICA 8MM</t>
  </si>
  <si>
    <t xml:space="preserve">MAT6024 </t>
  </si>
  <si>
    <t>ABRAÇADEIRA GUIA REFORÇADO 1 DESCIDA PARA MASTRO 1.1/2'', INCLUSIVE PARAFUSO SEXTAVADO, REF. TEL-340</t>
  </si>
  <si>
    <t xml:space="preserve">MAT6025 </t>
  </si>
  <si>
    <t>ABRAÇADEIRA GUIA SIMPLES 1 DESCIDA PARA MASTRO 1.1/2'', INCLUSIVE PARAFUSO SEXTAVADO, REF. TEL-320</t>
  </si>
  <si>
    <t xml:space="preserve">MAT6026 </t>
  </si>
  <si>
    <t>ABRAÇADEIRA GUIA SIMPLES 1 DESCIDA PARA MASTRO 2'', INCLUSIVE PARAFUSO SEXTAVADO, REF. TEL-330</t>
  </si>
  <si>
    <t xml:space="preserve">MAT6027 </t>
  </si>
  <si>
    <t>TUBO AÇO GALVANIZADO COM COSTURA, CLASSE MÉDIA, DN 2'', E=3,65MM, PESO 5,10 KG/M (NBR 5580)</t>
  </si>
  <si>
    <t xml:space="preserve">MAT6028 </t>
  </si>
  <si>
    <t>TUBO AÇO GALVANIZADO COM COSTURA, CLASSE MÉDIA, DN 1.1/2'', E=3,25MM, PESO 3,61 KG/M (NBR 5580)</t>
  </si>
  <si>
    <t xml:space="preserve">MAT6029 </t>
  </si>
  <si>
    <t>PÁRA-RAIO TIPO FRANKLIN 350MM, LATÃO CROMADO, DESCIDA 1 CABO (OU SIMILAR)</t>
  </si>
  <si>
    <t xml:space="preserve">MAT6030 </t>
  </si>
  <si>
    <t>ABRAÇADEIRA GUIA REFORÇADA 1 DESCIDA PARA MASTRO 2'', INCLUSIVE PARAFUSO SEXTAVADO, REF. TEL-350</t>
  </si>
  <si>
    <t xml:space="preserve">MAT6031 </t>
  </si>
  <si>
    <t>CONJUNTO DE ESTAIS 2'' PARA MASTRO D=2'' (PÁRA-RAIOS)</t>
  </si>
  <si>
    <t xml:space="preserve">MAT6032 </t>
  </si>
  <si>
    <t>SINALIZADOR DUPLO C/ CÉLULA PARA MASTRO (PÁRA-RAIOS)</t>
  </si>
  <si>
    <t xml:space="preserve">MAT6033 </t>
  </si>
  <si>
    <t>BASE PARA MASTRO DE PÁRA-RAIOS DIÂMETRO NOMINAL 2''</t>
  </si>
  <si>
    <t xml:space="preserve">MAT6034 </t>
  </si>
  <si>
    <t>CONECTOR SPLIT BOLT PARA CABO DE COBRE NÚ 35MM²</t>
  </si>
  <si>
    <t>REF.: ORSE 12993</t>
  </si>
  <si>
    <t>Serviço: CPU13173 - PEÇA CIRCULAR PRÉ-MOLDADA, VOLUME DE CONCRETO DE 10 A 30L, TAXA DE FIBRA DE POLIPROPILENO APROX. 6KG/M³</t>
  </si>
  <si>
    <t xml:space="preserve">051030 </t>
  </si>
  <si>
    <t>REF.: SINAPI 97738</t>
  </si>
  <si>
    <t>Serviço: CPU13171 - PEÇA CIRCULAR PRÉ-MOLDADA, VOLUME DE CONCRETO DE 30 A 100L, TAXA DEA ÇO APROX. 30KG/M³</t>
  </si>
  <si>
    <t xml:space="preserve">052012 </t>
  </si>
  <si>
    <t>ACO CA-60 - 4,2 MM - (OBRAS CIVIS)</t>
  </si>
  <si>
    <t>REF.: SINAPI 97739</t>
  </si>
  <si>
    <t>Serviço: CPU5726 - PEÇA RETANGULAR PRÉ-MOLDADA, VOLUME DE CONCRETO DE 30 A 100 LITROS, TAXA DE AÇO APROXIMADA DE 30KG/M³. AF_03/2024</t>
  </si>
  <si>
    <t xml:space="preserve">060801 </t>
  </si>
  <si>
    <t xml:space="preserve">060312 </t>
  </si>
  <si>
    <t>REF.: SINAPI 97735</t>
  </si>
  <si>
    <t>Serviço: CPU5939 - PERFURATRIZ HIDRÁULICA SOBRE CAMINHÃO COM TRADO CURTO ACOPLADO, PROFUNDIDADE MÁXIMA DE 20 M, DIÂMETRO MÁXIMO DE 1500 MM, POTÊNCIA INSTALADA DE 137 HP, MESA ROTATIVA COM TORQUE MÁXIMO DE 30 KNM - CHI DIURNO</t>
  </si>
  <si>
    <t xml:space="preserve">SNP91021 </t>
  </si>
  <si>
    <t>PERFURATRIZ HIDRÁULICA SOBRE CAMINHÃO COM TRADO CURTO ACOPLADO, PROFUNDIDADE MÁXIMA DE 20 M, DIÂMETRO MÁXIMO DE 1500 MM, POTÊNCIA INSTALADA DE 137 HP, MESA ROTATIVA COM TORQUE MÁXIMO DE 30 KNM - IMPOSTOS E SEGUROS. AF_06/2015</t>
  </si>
  <si>
    <t xml:space="preserve">SNP90677 </t>
  </si>
  <si>
    <t>PERFURATRIZ HIDRÁULICA SOBRE CAMINHÃO COM TRADO CURTO ACOPLADO, PROFUNDIDADE MÁXIMA DE 20 M, DIÂMETRO MÁXIMO DE 1500 MM, POTÊNCIA INSTALADA DE 137 HP, MESA ROTATIVA COM TORQUE MÁXIMO DE 30 KNM - JUROS. AF_06/2015</t>
  </si>
  <si>
    <t xml:space="preserve">SNP90676 </t>
  </si>
  <si>
    <t>PERFURATRIZ HIDRÁULICA SOBRE CAMINHÃO COM TRADO CURTO ACOPLADO, PROFUNDIDADE MÁXIMA DE 20 M, DIÂMETRO MÁXIMO DE 1500 MM, POTÊNCIA INSTALADA DE 137 HP, MESA ROTATIVA COM TORQUE MÁXIMO DE 30 KNM - DEPRECIAÇÃO. AF_06/2015</t>
  </si>
  <si>
    <t xml:space="preserve">REF.: SINAPI 90681 </t>
  </si>
  <si>
    <t>Serviço: CPU5940 - PERFURATRIZ HIDRÁULICA SOBRE CAMINHÃO COM TRADO CURTO ACOPLADO, PROFUNDIDADE MÁXIMA DE 20 M, DIÂMETRO MÁXIMO DE 1500 MM, POTÊNCIA INSTALADA DE 137 HP, MESA ROTATIVA COM TORQUE MÁXIMO DE 30 KNM - CHP DIURNO. AF_06/2015</t>
  </si>
  <si>
    <t xml:space="preserve">SNP90678 </t>
  </si>
  <si>
    <t>PERFURATRIZ HIDRÁULICA SOBRE CAMINHÃO COM TRADO CURTO ACOPLADO, PROFUNDIDADE MÁXIMA DE 20 M, DIÂMETRO MÁXIMO DE 1500 MM, POTÊNCIA INSTALADA DE 137 HP, MESA ROTATIVA COM TORQUE MÁXIMO DE 30 KNM - MANUTENÇÃO. AF_06/2015</t>
  </si>
  <si>
    <t xml:space="preserve">SNP90679 </t>
  </si>
  <si>
    <t>PERFURATRIZ HIDRÁULICA SOBRE CAMINHÃO COM TRADO CURTO ACOPLADO, PROFUNDIDADE MÁXIMA DE 20 M, DIÂMETRO MÁXIMO DE 1500 MM, POTÊNCIA INSTALADA DE 137 HP, MESA ROTATIVA COM TORQUE MÁXIMO DE 30 KNM - MATERIAIS NA OPERAÇÃO. AF_06/2015</t>
  </si>
  <si>
    <t>REF.: SINAPI 90680</t>
  </si>
  <si>
    <t>Serviço: CPU5768 - PISO EM CONCRETO DESEMPENADO, ESPESSURA 10CM</t>
  </si>
  <si>
    <t xml:space="preserve">1967 </t>
  </si>
  <si>
    <t>RIPAO DE MADEIRA 15 CM</t>
  </si>
  <si>
    <t>Serviço: CPU13174 - POÇO DE INFILTRAÇÃO DIAM. 1,00M, ALT. 2,50M, COM TAMPA DE CONCRETO E GRELHA 50X50CM</t>
  </si>
  <si>
    <t xml:space="preserve">SNP41638 </t>
  </si>
  <si>
    <t xml:space="preserve">070634 </t>
  </si>
  <si>
    <t xml:space="preserve">CPU13170 </t>
  </si>
  <si>
    <t>PREPARO DE FUNDO DE VALA COM LARGURA MENOR QUE 1,5M, COM CAMADA DE BRIT, LANÇAMENTO MECANIZADO</t>
  </si>
  <si>
    <t xml:space="preserve">CPU13171 </t>
  </si>
  <si>
    <t>PEÇA CIRCULAR PRÉ-MOLDADA, VOLUME DE CONCRETO DE 30 A 100L, TAXA DEA ÇO APROX. 30KG/M³</t>
  </si>
  <si>
    <t xml:space="preserve">CPU13173 </t>
  </si>
  <si>
    <t>PEÇA CIRCULAR PRÉ-MOLDADA, VOLUME DE CONCRETO DE 10 A 30L, TAXA DE FIBRA DE POLIPROPILENO APROX. 6KG/M³</t>
  </si>
  <si>
    <t xml:space="preserve">180324 </t>
  </si>
  <si>
    <t>Serviço: CPU5902 - PORTÃO DE GIRO EM GRADIL, 01 FOLHA, 1,70M POR 2,03M (PT 02)</t>
  </si>
  <si>
    <t xml:space="preserve">MAT5899 </t>
  </si>
  <si>
    <t>PORTÃO DE ABRIR EM GRADIL NYLOFOR 3D, PINTADO NAS CORES VERDE, BRANCO OU AZUL, BELGO OU SIMILAR, INCLUSIVE FERRAGENS E ACESSÓRIOS</t>
  </si>
  <si>
    <t>REF.: ORSE 13764</t>
  </si>
  <si>
    <t>Serviço: CPU5900 - PORTÃO DE GIRO EM GRADIL, 02 FOLHAS, 4,17M POR 2,03M (PT 01)</t>
  </si>
  <si>
    <t>Serviço: CPU5903 - PORTÃO DE GIRO EM GRADIL, 02 FOLHAS, 5,28M POR 2,03M (PT 03)</t>
  </si>
  <si>
    <t>Serviço: CPU6042 - POSTE DE CONCRETO SC 11/1000</t>
  </si>
  <si>
    <t xml:space="preserve">MAT6018 </t>
  </si>
  <si>
    <t>REF.: GOINFRA 72061</t>
  </si>
  <si>
    <t>Serviço: CPU5804 - POSTE EM AÇO CARBONO, PARA ILUMINAÇÃO PÚBLICA, CÔNICO, CONTÍNUO, RETO, H=8M, DIAM. 148MM (BASE) E DIAM. 60MM (TOPO)</t>
  </si>
  <si>
    <t xml:space="preserve">MAT5800 </t>
  </si>
  <si>
    <t>REF.: GOINFRA 71991</t>
  </si>
  <si>
    <t>Serviço: CPU13170 - PREPARO DE FUNDO DE VALA COM LARGURA MENOR QUE 1,5M, COM CAMADA DE BRIT, LANÇAMENTO MECANIZADO</t>
  </si>
  <si>
    <t xml:space="preserve">SNP91534 </t>
  </si>
  <si>
    <t>COMPACTADOR DE SOLOS DE PERCUSSÃO (SOQUETE) COM MOTOR A GASOLINA 4 TEMPOS, POTÊNCIA 4 CV - CHI DIURNO. AF_08/2015</t>
  </si>
  <si>
    <t xml:space="preserve">SNP91533 </t>
  </si>
  <si>
    <t>COMPACTADOR DE SOLOS DE PERCUSSÃO (SOQUETE) COM MOTOR A GASOLINA 4 TEMPOS, POTÊNCIA 4 CV - CHP DIURNO. AF_08/2015</t>
  </si>
  <si>
    <t>REF.: SINAPI 101623</t>
  </si>
  <si>
    <t>Serviço: CPU5845 - PREPARO DE FUNDO DE VALA COM LARGURA MENOR QUE 1,5M, COM CAMADA DE BRITA, LANÇAMENTO MANUAL</t>
  </si>
  <si>
    <t xml:space="preserve">CPU5843 </t>
  </si>
  <si>
    <t>COMPACTADOR DE SOLOS DE PERCUSSÃO (SOQUETE) COM MOTOR A GASOLINA 4 TEMPOS, POTÊNCIA 4 CV</t>
  </si>
  <si>
    <t xml:space="preserve">CPU5844 </t>
  </si>
  <si>
    <t>REF.: SINAPI 101619</t>
  </si>
  <si>
    <t>Serviço: CPU6043 - QUADRO DE DISTRIBUIÇÃO DE EMBUTIR METÁLICO CB-70e - 500a C/ TAMPA PROTEÇÃO ACRÍLICO</t>
  </si>
  <si>
    <t xml:space="preserve">MAT6019 </t>
  </si>
  <si>
    <t>QUADRO DE DISTRIBUIÇÃO DE EMBUTIR EM CHAPA DE AÇO, PARA ATÉ 70 DISJUNTORES COM BARRAMENTO, PADRÃO DIN, CEMAR OU SIMILAR.</t>
  </si>
  <si>
    <t>REF.: GOINFRA 72206</t>
  </si>
  <si>
    <t>Serviço: CPU5850 - RALO SECO LINEAR PVC SANITÁRIO COM GRELHA EM ALUMÍNIO</t>
  </si>
  <si>
    <t xml:space="preserve">MAT5849 </t>
  </si>
  <si>
    <t>RALO SECO LINEAR PVC SANITÁRIO D=90CM COM GRELHA EM ALUMÍNIO</t>
  </si>
  <si>
    <t>REF.: ORSE 12897</t>
  </si>
  <si>
    <t>Serviço: CPU6039 - REFLETOR INDUSTRIAL, 800W, 70.000 LÚMENS, BIVOLT, IP66, COM ALÇA DE ALUMÍNIO, ÂNGULO 120°. LED OSRAM 2835, BRANCO FRIO, 6500K</t>
  </si>
  <si>
    <t xml:space="preserve">MAT6013 </t>
  </si>
  <si>
    <t>REF.: ORSE 11625</t>
  </si>
  <si>
    <t>Serviço: CPU5807 - RELÉ FOTOELÉTRICO PARA COMANDO DE ILUMINAÇÃO EXTERNA 1000W</t>
  </si>
  <si>
    <t xml:space="preserve">SNP2510 </t>
  </si>
  <si>
    <t>REF.: SINAPI 101632</t>
  </si>
  <si>
    <t>Serviço: CPU5846 - RETROESCAVADEIRA SOBRE RODAS COM CARREGADEIRA, TRAÇÃO 4X4, POTÊNCIA LÍQ. 88 HP, CAÇAMBA CARREG. CAP. MÍN. 1 M3, CAÇAMBA RETRO CAP. 0,26 M3, PESO OPERACIONAL MÍN. 6.674 KG, PROFUNDIDADE ESCAVAÇÃO MÁX. 4,37 M</t>
  </si>
  <si>
    <t>REF.: 5678 - SINAPI</t>
  </si>
  <si>
    <t>Serviço: CPU5847 - RETROESCAVADEIRA SOBRE RODAS COM CARREGADEIRA, TRAÇÃO 4X4, POTÊNCIA LÍQ. 88 HP, CAÇAMBA CARREG. CAP. MÍN. 1 M3, CAÇAMBA RETRO CAP. 0,26 M3, PESO OPERACIONAL MÍN. 6.674 KG, PROFUNDIDADE ESCAVAÇÃO MÁX. 4,37 M</t>
  </si>
  <si>
    <t>Serviço: CPU5841 - RETROESCAVADEIRA SOBRE RODAS COM CARREGADEIRA, TRAÇÃO 4X4, POTÊNCIA LÍQ. 88 HP, CAÇAMBA CARREG. CAP. MÍN. 1 M3, CAÇAMBA RETRO CAP. 0,26 M3, PESO OPERACIONAL MÍN. 6.674 KG, PROFUNDIDADE ESCAVAÇÃO MÁX. 4,37 M - CHP DIURNO. AF_06/2014</t>
  </si>
  <si>
    <t>Ref.: 5678 - SINAPI</t>
  </si>
  <si>
    <t>Serviço: CPU5913 - SINALIZAÇÃO - ESTACIONAMENTO REGULAMENTADO - EXCLUSIVO PARA PESSOA COM DEFICIÊNCIA - PLACA 40X60CM</t>
  </si>
  <si>
    <t xml:space="preserve">SNP555 </t>
  </si>
  <si>
    <t>BARRA DE ACO CHATO, RETANGULAR, 25,4 MM X 6,35 MM (L X E), 1,2265 KG/M</t>
  </si>
  <si>
    <t xml:space="preserve">SNP34723 </t>
  </si>
  <si>
    <t xml:space="preserve">H682 </t>
  </si>
  <si>
    <t>TUBO FERRO GALVANIZADO 2"</t>
  </si>
  <si>
    <t>REF.: ORSE 7319</t>
  </si>
  <si>
    <t>Serviço: CPU5914 - SINALIZAÇÃO - ESTACIONAMENTO REGULAMENTADO - MOTOS - PLACA 40X60CM</t>
  </si>
  <si>
    <t>Serviço: CPU5915 - SINALIZAÇÃO - VELOCIDADE MÁXIMA PERMITIDA 10KM/H - PLACA 50CM</t>
  </si>
  <si>
    <t>Serviço: CPU5916 - SINALIZAÇÃO - VIRE A ESQUERDA OU DIREITA + SAÍDA - PLACA 50CM + PLACA 50X20CM</t>
  </si>
  <si>
    <t>Serviço: CPU6074 - SUPORTE CRUZETA PARA 02 REFLETORES EM POSTE</t>
  </si>
  <si>
    <t xml:space="preserve">150204 </t>
  </si>
  <si>
    <t>Serviço: CPU5809 - TANQUE SÉPTICO CIRCULAR, EM CONCRETO PRÉ-MOLDADO, DIAM. INT. 1,20M, ALT. INT. 2,50M</t>
  </si>
  <si>
    <t xml:space="preserve">SNP12551 </t>
  </si>
  <si>
    <t xml:space="preserve">CPU5702 </t>
  </si>
  <si>
    <t>ARGAMASSA TRAÇO 1:3 (EM VOLUME DE CIMENTO E AREIA MÉDIA ÚMIDA) COM ADIÇÃO DE IMPERMEABILIZANTE, PREPARO MECÂNICO COM BETONEIRA 400 L</t>
  </si>
  <si>
    <t>Serviço: CPU6044 - TRANSFORMADOR DE DISTRIBUIÇÃO, 300 KVA, TRIFÁSICO, 60 HZ, CLASSE 15 KV, IMERSO EM ÓLEO MINERAL, INSTALAÇÃO EM POSTE (NÃO INCLUSO SUPORTE) - FORNECIMENTO E INSTALAÇÃO</t>
  </si>
  <si>
    <t xml:space="preserve">MAT6020 </t>
  </si>
  <si>
    <t xml:space="preserve">CPU5674 </t>
  </si>
  <si>
    <t>REF.: SINAPI 102108</t>
  </si>
  <si>
    <t>Serviço: CPU5943 - TRANSPORTE COM CAMINHÃO BASCULANTE DE 6 M³, EM VIA URBANA EM REVESTIMENTO PRIMÁRIO (UNIDADE: M3XKM). AF_07/2020</t>
  </si>
  <si>
    <t xml:space="preserve">Unidade: M3XKM </t>
  </si>
  <si>
    <t xml:space="preserve">REF.: SINAPI 97913 </t>
  </si>
  <si>
    <t>Serviço: CPU5521 -  BARRA DE APOIO EM AÇO INOX - 70 CM</t>
  </si>
  <si>
    <t>REF.: GOINFRA 230176, SINAPI 100867</t>
  </si>
  <si>
    <t xml:space="preserve">Serviço: CPU5557 -  TAMPA RALO FOFO 300 X 300 MM COM REQUADRO </t>
  </si>
  <si>
    <t xml:space="preserve">SNP21061 </t>
  </si>
  <si>
    <t xml:space="preserve">REF.: ORSE 1706_x000D_
</t>
  </si>
  <si>
    <t>Serviço: CPU5535 - ANEL DE BORRACHA PARA TUBO PVC SANITARIO D = 100MM</t>
  </si>
  <si>
    <t xml:space="preserve">REF.:  ORSE 3404_x000D_
</t>
  </si>
  <si>
    <t>Serviço: CPU5524 - ANEL DE BORRACHA PARA TUBO PVC SANITARIO D = 40MM</t>
  </si>
  <si>
    <t xml:space="preserve">MAT5525 </t>
  </si>
  <si>
    <t>ANEL DE BORRACHA PARA TUBO PVC 40MM (1 1/2´)</t>
  </si>
  <si>
    <t>REF.:  ORSE 3404</t>
  </si>
  <si>
    <t>Serviço: CPU5533 - ANEL DE BORRACHA PARA TUBO PVC SANITARIO D = 50MM</t>
  </si>
  <si>
    <t>Serviço: CPU5543 - ARGAMASSA TRAÇO 1:3 (EM VOLUME DE CIMENTO E AREIA MÉDIA ÚMIDA), PREPARO MANUAL</t>
  </si>
  <si>
    <t xml:space="preserve">REF.:  SINAPI 88629_x000D_
</t>
  </si>
  <si>
    <t>Serviço: CPU5505 - ARRASAMENTO MECANICO DE ESTACA DE CONCRETO ARMADO, DIAMETROS DE ATÉ 40 CM</t>
  </si>
  <si>
    <t>Serviço: CPU5508 - BANCO ARTICULADO, EM ACO INOX, PARA PCD, FIXADO NA PAREDE - FORNECIMENTO E INSTALAÇÃO.</t>
  </si>
  <si>
    <t>REF.: SINAPI 100875</t>
  </si>
  <si>
    <t>Serviço: CPU5522 - BARRA DE APOIO EM "L", EM ACO INOX POLIDO 70 X 70 CM,</t>
  </si>
  <si>
    <t>REF.: SINAPI 100863</t>
  </si>
  <si>
    <t>Serviço: CPU5591 - CAIXA 4'' X 2'' EM PVC</t>
  </si>
  <si>
    <t xml:space="preserve">REF.: GOINFRA 70691_x000D_
</t>
  </si>
  <si>
    <t>Serviço: CPU5592 - CAIXA OCTOGONAL 3'' X 3'' EM PVC</t>
  </si>
  <si>
    <t xml:space="preserve">SNP1871 </t>
  </si>
  <si>
    <t xml:space="preserve">REF.: GOINFRA 70681_x000D_
</t>
  </si>
  <si>
    <t>Serviço: CPU5544 - CANALETA MEIA CANA PRÉ-MOLDADA DE CONCRETO (D = 20 CM) - FORNECIMENTO E INSTALAÇÃO</t>
  </si>
  <si>
    <t xml:space="preserve">SNP13115 </t>
  </si>
  <si>
    <t xml:space="preserve">CPU5543 </t>
  </si>
  <si>
    <t>ARGAMASSA TRAÇO 1:3 (EM VOLUME DE CIMENTO E AREIA MÉDIA ÚMIDA), PREPARO MANUAL</t>
  </si>
  <si>
    <t xml:space="preserve">REF.:  SINAPI 102989_x000D_
</t>
  </si>
  <si>
    <t>Serviço: CPU5523 - CHAPA DE MADEIRA PARA BASE DA CX D´ ÁGUA</t>
  </si>
  <si>
    <t xml:space="preserve">1862 </t>
  </si>
  <si>
    <t>PREGO 19x27</t>
  </si>
  <si>
    <t xml:space="preserve">SNP34745 </t>
  </si>
  <si>
    <t>COMPENSADO NAVAL - CHAPA/PAINEL EM MADEIRA COMPENSADA PRENSADA, DE 2200 X 1600 MM, E = 25 MM</t>
  </si>
  <si>
    <t xml:space="preserve">1218 </t>
  </si>
  <si>
    <t>CAIBRO 5x6 CM</t>
  </si>
  <si>
    <t>REF.: GOINFRA 220912</t>
  </si>
  <si>
    <t>Serviço: CPU5928 - LAJE PRÉ-FABRICADA TRELIÇADA PARA PISO OU COBERTURA, INTEREIXO 38CM, H=12CM, EL. ENCHIMENTO EM EPS H=8CM, INCLUSIVE ESCORAMENTO EM MADEIRA</t>
  </si>
  <si>
    <t xml:space="preserve">1863 </t>
  </si>
  <si>
    <t>PREGO 18x30</t>
  </si>
  <si>
    <t xml:space="preserve">MAT5927 </t>
  </si>
  <si>
    <t>LAJE PRÉ-FABRICADA TRELIÇADA PARA PISO OU COBERTURA, INTEREIXO 38CM, H=12CM, EL. ENCHIMENTO EM EOS H=8CM</t>
  </si>
  <si>
    <t xml:space="preserve">SNP4512 </t>
  </si>
  <si>
    <t xml:space="preserve">SNP10567 </t>
  </si>
  <si>
    <t xml:space="preserve">REF.: ORSE 7393_x000D_
</t>
  </si>
  <si>
    <t>REF.: GOINFRA 220920</t>
  </si>
  <si>
    <t>Serviço: CPU5996 - PISO PORCELANATO 60X60CM, ACABAMENTO ACETINADO, ASSENTADO EM ÁREA MAIOR QUE 10 M²</t>
  </si>
  <si>
    <t xml:space="preserve">SNP45190 </t>
  </si>
  <si>
    <t>PISO EM PORCELANATO, RETIFICADO, LISO, MONOCOLOR, ACETINADO OU POLIDO, FORMATO MAIOR QUE 2500 ATE 6400 CM2</t>
  </si>
  <si>
    <t>REF.: SINAPI 8726</t>
  </si>
  <si>
    <t>Serviço: CPU5510 - PORTA DE ABRIR DE MADEIRA 1,00M X 2,10M, REVESTIDA DE LAMINADO MELAMÍNICO, COM CHAPA EM AÇO INOX NA PARTE INFERIOR E BARRA DE APOIO</t>
  </si>
  <si>
    <t xml:space="preserve">H705 </t>
  </si>
  <si>
    <t>BARRA DE APOIO EM AÇO INOX - 40 CM COM PARAFUSOS E BUCHAS PARA FIXAÇÃO</t>
  </si>
  <si>
    <t xml:space="preserve">SNP12759 </t>
  </si>
  <si>
    <t xml:space="preserve">1168 </t>
  </si>
  <si>
    <t>PORTAL DE MADEIRA</t>
  </si>
  <si>
    <t xml:space="preserve">Jg    </t>
  </si>
  <si>
    <t xml:space="preserve">2456 </t>
  </si>
  <si>
    <t>PORTA LISA 100 X 210 CM DURADOR / COSTELO/FUCK</t>
  </si>
  <si>
    <t xml:space="preserve">1865 </t>
  </si>
  <si>
    <t>PREGO 22x48</t>
  </si>
  <si>
    <t xml:space="preserve">0106 </t>
  </si>
  <si>
    <t>ALIZAR DE MADEIRA (MEIA CANA)</t>
  </si>
  <si>
    <t xml:space="preserve">1243 </t>
  </si>
  <si>
    <t>COLA FÓRMICA (1L = 0,83KG)</t>
  </si>
  <si>
    <t xml:space="preserve">1391 </t>
  </si>
  <si>
    <t>FORMICA LISA (3,08 X 1,25 )</t>
  </si>
  <si>
    <t xml:space="preserve">REF.: GOINFRA 170111, 170117, 230174_x000D_
</t>
  </si>
  <si>
    <t>Serviço: CPU5540 - REGISTRO DE ESFERA, PVC, COM VOLANTE, VS, SOLDAVEL, 25 MM</t>
  </si>
  <si>
    <t xml:space="preserve">SNP11674 </t>
  </si>
  <si>
    <t xml:space="preserve">REF.:  GOINFRA 80977_x000D_
</t>
  </si>
  <si>
    <t>Serviço: CPU5541 - REGISTRO DE ESFERA, PVC, COM VOLANTE, VS, SOLDAVEL, 32 MM</t>
  </si>
  <si>
    <t xml:space="preserve">SNP11675 </t>
  </si>
  <si>
    <t>Serviço: CPU5542 - REGISTRO DE ESFERA, PVC, COM VOLANTE, VS, SOLDAVEL, 40 MM</t>
  </si>
  <si>
    <t xml:space="preserve">SNP11676 </t>
  </si>
  <si>
    <t>Serviço: CPU5520 - RODAPÉ DE CERÂMICA COM ARGAMASSA COLANTE</t>
  </si>
  <si>
    <t xml:space="preserve">2390 </t>
  </si>
  <si>
    <t>ARGAMASSA DE CIMENTO COLANTE - ACII</t>
  </si>
  <si>
    <t xml:space="preserve">SNP1292 </t>
  </si>
  <si>
    <t>PISO EM CERAMICA ESMALTADA, COR LISA, PEI MAIOR OU IGUAL A 4, FORMATO MAIOR QUE 2025 CM2</t>
  </si>
  <si>
    <t>REF.: GOINFRA 220312</t>
  </si>
  <si>
    <t>Serviço: CPU5560 - SHAFT DE GESSO ACARTONADO PARA AREAS MOLHADAS</t>
  </si>
  <si>
    <t xml:space="preserve">2967 </t>
  </si>
  <si>
    <t>FITA DE PAPEL REFORÇADA COM LAMINA DE METAL PARA CANTOS DE DRYWALL</t>
  </si>
  <si>
    <t xml:space="preserve">2968 </t>
  </si>
  <si>
    <t>MASSA DE REJUNTE EM PÓ PARA DRYWALL (C/ ADIÇÃO DE ÁGUA)</t>
  </si>
  <si>
    <t xml:space="preserve">2969 </t>
  </si>
  <si>
    <t>PARAFUSO DRYWALL 25MM, CABEÇA TROMBETA E PONTA AGULHA (TA)</t>
  </si>
  <si>
    <t xml:space="preserve">2970 </t>
  </si>
  <si>
    <t>PARAFUSO DRYWALL 4,2 X 13MM, ZINCADO, CABEÇA LENTILHA E PONTA BROCA (LB)</t>
  </si>
  <si>
    <t xml:space="preserve">2978 </t>
  </si>
  <si>
    <t>CHAPA DE GESSO ACARTONADO, RESISTENTE A UMIDADE, E=12,5 MM, 1200X2400MM</t>
  </si>
  <si>
    <t xml:space="preserve">REF.:  SINAPI 96360_x000D_
</t>
  </si>
  <si>
    <t>Serviço: CPU5558 - SUPORTE MÃO FRANCESA EM AÇO, ABAS IGUAIS 30 CM, CAPACIDADE MINIMA 60 KG, BRANCO - FORNECIMENTO E INSTALAÇÃO</t>
  </si>
  <si>
    <t xml:space="preserve">SNP37590 </t>
  </si>
  <si>
    <t xml:space="preserve">3067 </t>
  </si>
  <si>
    <t xml:space="preserve">REF.:  SINAPI 100861_x000D_
</t>
  </si>
  <si>
    <t>Serviço: CPU5537 - TE DE REDUCAO 90 GRAUS SOLDAVEL 40X25 MM</t>
  </si>
  <si>
    <t xml:space="preserve">MAT5536 </t>
  </si>
  <si>
    <t>REF.:  GOINFRA 81423</t>
  </si>
  <si>
    <t>Serviço: CPU5563 - TINTA ELASTOMÉRICA EM 3 DEMÃOS</t>
  </si>
  <si>
    <t xml:space="preserve">MAT5562 </t>
  </si>
  <si>
    <t>TINTA EMBORRACHADA BRANCA</t>
  </si>
  <si>
    <t xml:space="preserve">REF.:  ORSE 4941_x000D_
</t>
  </si>
  <si>
    <t>Serviço: CPU5512 - TORNEIRA DE MESA ACESSÍVEL PARA LAVATÓRIO</t>
  </si>
  <si>
    <t xml:space="preserve">MAT5511 </t>
  </si>
  <si>
    <t>TORNEIRA P/ LAVAT., DE MESA, BICA ALTA, LINHA LINK CONFORTO, REF 1196 C.Lnk DECA OU SIMILAR</t>
  </si>
  <si>
    <t xml:space="preserve">REF.: GOINFRA 80570_x000D_
</t>
  </si>
  <si>
    <t xml:space="preserve">Serviço: CPU5556 - VALVULA PARA LAVATORIO PVC </t>
  </si>
  <si>
    <t xml:space="preserve">H261 </t>
  </si>
  <si>
    <t>VALVULA PARA LAVATORIO PVC 1"</t>
  </si>
  <si>
    <t xml:space="preserve">REF.:  GOINFRA 080580_x000D_
</t>
  </si>
  <si>
    <t xml:space="preserve">REF.: GOINFRA 230176, SINAPI 100867_x000D_
</t>
  </si>
  <si>
    <t>Serviço: CPU5624 -  PLACA FOTOLUMINESCENTE DE SINALIZACAO DE EMERGÊNCIA, PARA EQUIPAMENTOS DE COMBATE A INCENDIO E ALARME, TIPO "E5", EM PVC ANTICHAMA, DIMENSOES (179X179)MM.</t>
  </si>
  <si>
    <t xml:space="preserve">SNP37556 </t>
  </si>
  <si>
    <t>REF.: ORSE 12137</t>
  </si>
  <si>
    <t xml:space="preserve">3081 </t>
  </si>
  <si>
    <t>BUCHA PARA TIJOLO FURADO S-10</t>
  </si>
  <si>
    <t>Serviço: CPU5638 - AR CONDICIONADO SPLIT INVERTER, HI-WALL (PAREDE), 9000 BTU/H, CICLO FRIO</t>
  </si>
  <si>
    <t>REF.:  SINAPI 88629</t>
  </si>
  <si>
    <t>Serviço: CPU5637 - BANDEJA PARA RACK 19''</t>
  </si>
  <si>
    <t xml:space="preserve">MAT5634 </t>
  </si>
  <si>
    <t>BANDEJA PARA RACK 19" DESLIZANTE, PERFURADA, 400 MM DE PROFUNDIDADE.</t>
  </si>
  <si>
    <t xml:space="preserve">REF.: ORSE 11417_x000D_
</t>
  </si>
  <si>
    <t>Serviço: CPU5593 - BARRA DE AÇO GALVANIZADA REBAR 3/8'' X 3M</t>
  </si>
  <si>
    <t xml:space="preserve">MAT5594 </t>
  </si>
  <si>
    <t>REF.: ORSE 10908</t>
  </si>
  <si>
    <t>Serviço: CPU5966 - BEBEDOURO INDUSTRIAL DE COLUNA EM AÇO INOX POLIDO, 50L, COM DUAS TORNEIRAS</t>
  </si>
  <si>
    <t xml:space="preserve">MAT5967 </t>
  </si>
  <si>
    <t>REF.: ORSE 0802</t>
  </si>
  <si>
    <t>REF.: GOINFRA 70691</t>
  </si>
  <si>
    <t>Serviço: CPU5627 - CAIXA 4'' X 4'' EM PVC</t>
  </si>
  <si>
    <t xml:space="preserve">SNP1873 </t>
  </si>
  <si>
    <t>REF.: GOINFRA 70692</t>
  </si>
  <si>
    <t>Serviço: CPU5595 - CAIXA DE PASSAGEM ALVENARIA DE PISO 500X500X500 MM</t>
  </si>
  <si>
    <t xml:space="preserve">070633 </t>
  </si>
  <si>
    <t xml:space="preserve">070635 </t>
  </si>
  <si>
    <t xml:space="preserve">070637 </t>
  </si>
  <si>
    <t>REF.: GOINFRA 70633,70634 E 70635</t>
  </si>
  <si>
    <t>REF.: GOINFRA 70681</t>
  </si>
  <si>
    <t xml:space="preserve">REF.: SINAPI 67827 </t>
  </si>
  <si>
    <t>REF.: SINAPI 67826</t>
  </si>
  <si>
    <t>Serviço: CPU5617 - CANALETA DE CONCRETO SIMPLES, TIPO MEIA CANA, DIÂMETRO DE 30CM, PARA ÁGUA PLUVIAL</t>
  </si>
  <si>
    <t xml:space="preserve">SNP10541 </t>
  </si>
  <si>
    <t>REF.: SINAPI 102990</t>
  </si>
  <si>
    <t>Serviço: CPU5615 - CARENAGEM /TAMPA, EM PLASTICO, COR BRANCA, UTILIZADO EM KIT CHASSI METALICO PARA INSTAL. HIDRAULICA DE CUBA SIMPLES SEM MAQUINA DE LAVAR ROUPA, *355* X *670* MM (L X H) (COM FUROS E DEMAIS ENCAIXES)</t>
  </si>
  <si>
    <t xml:space="preserve">SNP39359 </t>
  </si>
  <si>
    <t>REF.: 96804 - SINAPI</t>
  </si>
  <si>
    <t>Serviço: CPU5604 - ELETRODUTO FLEXÍVEL CORRUGADO, PEAD 1.1/4"</t>
  </si>
  <si>
    <t xml:space="preserve">SNP40402 </t>
  </si>
  <si>
    <t>ELETRODUTO FLEXIVEL PLANO EM PEAD, COR PRETA E LARANJA, DIAMETRO 40 MM</t>
  </si>
  <si>
    <t>REF.: GOINFRA 71196</t>
  </si>
  <si>
    <t>Serviço: CPU5629 - ELETRODUTO FLEXÍVEL CORRUGADO, PEAD 2"</t>
  </si>
  <si>
    <t>REF.: GOINFRA 71198</t>
  </si>
  <si>
    <t xml:space="preserve">051036 </t>
  </si>
  <si>
    <t xml:space="preserve">052007 </t>
  </si>
  <si>
    <t>REF.: SINAPI 100897</t>
  </si>
  <si>
    <t>Serviço: CPU5652 - FECHAMENTO METÁLICO 3,01M X 2,90M COM PORTÃO DE ABRIR 1,10M X 2,90M</t>
  </si>
  <si>
    <t xml:space="preserve">MAT5653 </t>
  </si>
  <si>
    <t>GRADE EM METALON 50 × 30 × 1,25 MM, H = 1,65 M</t>
  </si>
  <si>
    <t xml:space="preserve">230201 </t>
  </si>
  <si>
    <t xml:space="preserve">230101 </t>
  </si>
  <si>
    <t>FECHADURA TIPO ALAVANCA REF.: LAFONTE 6236 E/8766- E17 IMAB OU EQUIV.</t>
  </si>
  <si>
    <t xml:space="preserve">261009 </t>
  </si>
  <si>
    <t>FUNDO PRIMER PARA ESTRUTURA METALICA (2 DEMAOS)</t>
  </si>
  <si>
    <t xml:space="preserve">261609 </t>
  </si>
  <si>
    <t>REF.: ORSE 13870</t>
  </si>
  <si>
    <t>Serviço: CPU5581 - GRANILITE PARA ÁREA EXTERNA COM CONTRAPISO</t>
  </si>
  <si>
    <t xml:space="preserve">SNP40652 </t>
  </si>
  <si>
    <t>REF.: GOINFRA 221101</t>
  </si>
  <si>
    <t>Serviço: CPU5596 - INTERRUPTOR PARALELO DUPLO (2 SECOES) E 1 INTERRUPTOR SIMPLES CONJUGADOS</t>
  </si>
  <si>
    <t xml:space="preserve">SNP38099 </t>
  </si>
  <si>
    <t xml:space="preserve">SNP38113 </t>
  </si>
  <si>
    <t xml:space="preserve">SNP38112 </t>
  </si>
  <si>
    <t xml:space="preserve">SNP38094 </t>
  </si>
  <si>
    <t>REF.: GOINFRA 71442</t>
  </si>
  <si>
    <t>Serviço: CPU5601 - INTERRUPTOR PARALELO DUPLO (2 SEÇÕES) E 1 TOMADA HEXAGONAL 2P + T - 10A CONJUGADOS</t>
  </si>
  <si>
    <t xml:space="preserve">SNP38101 </t>
  </si>
  <si>
    <t>TOMADA 2P+T 10A, 250V (APENAS MODULO)</t>
  </si>
  <si>
    <t xml:space="preserve">REF.: GOINFRA 71442_x000D_
</t>
  </si>
  <si>
    <t>Serviço: CPU5586 - JANELA TIPO GUILHOTINA EM ALUMÍNIO COM ACABAMENTO EM PINTURA ELETROSTÁTICA BRANCA - INCLUSO FERRAGENS</t>
  </si>
  <si>
    <t xml:space="preserve">MAT5587 </t>
  </si>
  <si>
    <t>JANELA EM ALUMÍNIO, COR N/P/B, MOLDURA VIDRO, TIPO GUILHOTINHA, EXCLUSO VIDRO</t>
  </si>
  <si>
    <t>REF.: GOINFRA 180120</t>
  </si>
  <si>
    <t>Serviço: CPU5928 - LAJE PRÉ-FABRICADA TRELIÇADA PARA PISO OU COBERTURA, INTEREIXO 38CM, H=12CM, EL. ENCHIMENTO EM EOS H=8CM, INCLUSIVE ESCORAMENTO EM MADEIRA</t>
  </si>
  <si>
    <t>REF.: ORSE 7393</t>
  </si>
  <si>
    <t>Serviço: CPU5930 - LAJE PRÉ-FABRICADA TRELIÇADA PARA PISO OU COBERTURA, INTEREIXO 38CM, H=16CM, EL. ENCHIMENTO EM EPS H=12CM, INCLUSIVE ESCORAMENTO EM MADEIRA</t>
  </si>
  <si>
    <t xml:space="preserve">MAT5929 </t>
  </si>
  <si>
    <t>LAJE PRÉ-FABRICADA TRELIÇADA PARA PISO OU COBERTURA, INTEREIXO 38CM, H=16CM, EL. ENCHIMENTO EM EPS H=12CM</t>
  </si>
  <si>
    <t>REF.: ORSE 7823</t>
  </si>
  <si>
    <t>Serviço: CPU5605 - LUMINÁRIA PLAFON LED QUADRADO DE SOBREPOR - CORPO METÁLICO - 25W</t>
  </si>
  <si>
    <t xml:space="preserve">MAT5607 </t>
  </si>
  <si>
    <t>LUMINÁRIA PLAFON DE SOBREPOR EM LED 29,5 × 29,5 CM, 24 W, 4000 K, BIVOLT, AVANT OU SIMILAR.</t>
  </si>
  <si>
    <t>REF.: SINAPI 5942</t>
  </si>
  <si>
    <t xml:space="preserve">REF.: SINAPI 90680 </t>
  </si>
  <si>
    <t>Serviço: CPU5582 - PISO PORCELANATO 60X60CM, ACABAMENTO ACETINADO, ASSENTADO EM ÁREAS MENORES QUE 5M²</t>
  </si>
  <si>
    <t>REF.: SINAPI 87261</t>
  </si>
  <si>
    <t>Serviço: CPU5623 - PLACA FOTOLUMINESCENTE PARA SINALIZAÇÃO DE EMERGÊNCIA, TIPO "S12", DIMENSÃO (316X158)MM, INCLUSIVE FIXAÇÃO</t>
  </si>
  <si>
    <t xml:space="preserve">SNP37558 </t>
  </si>
  <si>
    <t>REF.: ORSE 12887</t>
  </si>
  <si>
    <t>Serviço: CPU5651 - RACK PADRÃO 19'' - PORTA ACRÍLICO - 5U X 570MM</t>
  </si>
  <si>
    <t xml:space="preserve">MAT5650 </t>
  </si>
  <si>
    <t>MINI RACK DE PAREDE 19'' X 5U X 570MM</t>
  </si>
  <si>
    <t>REF.: ORSE 8439</t>
  </si>
  <si>
    <t>Serviço: CPU5610 - REFLETOR LED COR BRANCA DE SOBREPOR - 50W</t>
  </si>
  <si>
    <t xml:space="preserve">MAT5611 </t>
  </si>
  <si>
    <t>PARAFUSO METAL 2 1/2" × 12 P / BUCHA S-10.</t>
  </si>
  <si>
    <t xml:space="preserve">MAT5612 </t>
  </si>
  <si>
    <t>REFLETOR SLIM LED 50W DE POTÊNCIA, BRANCO FRIO, 6500 K, AUTOVOLT, MARCA G-LIGHT OU SIMILAR.</t>
  </si>
  <si>
    <t>REF.: ORSE 12807</t>
  </si>
  <si>
    <t>Serviço: CPU5659 - REGISTRO DE ESFERA, PVC, COM VOLANTE, VS, SOLDAVEL, DN 25 MM, COM CORPO DIVIDIDO</t>
  </si>
  <si>
    <t xml:space="preserve">H111 </t>
  </si>
  <si>
    <t>ADESIVO PLASTICO - BISNAGA 75 G</t>
  </si>
  <si>
    <t>REF.: SINAPI 94489</t>
  </si>
  <si>
    <t>Serviço: CPU5614 - REGISTRO DE ESFERA, PVC, COM VOLANTE, VS, SOLDAVEL, DN 32 MM, COM CORPO DIVIDIDO</t>
  </si>
  <si>
    <t>REF.: SINAPI 94490</t>
  </si>
  <si>
    <t>Serviço: CPU5583 - RODAPÉ EM GRANITO CINZA ANDORINHA, H=10CM</t>
  </si>
  <si>
    <t>REF.: GOINFRA 220917</t>
  </si>
  <si>
    <t>Serviço: CPU5631 - SWITCH (10/100) BASE TX/POE, 24 PORTAS</t>
  </si>
  <si>
    <t xml:space="preserve">MAT5630 </t>
  </si>
  <si>
    <t>SWITCH 24 PORTAS 10/100 Mbps + 2 PORTAS 10/100/1000 BASE-T, GERAL.</t>
  </si>
  <si>
    <t>REF.: ORSE 10726</t>
  </si>
  <si>
    <t>Serviço: CPU5616 - TERMINAL DE VENTILAÇÃO, 50MM, SÉRIE NORMAL, ESGOTO PREDIAL</t>
  </si>
  <si>
    <t xml:space="preserve">H410 </t>
  </si>
  <si>
    <t>TERMINAL DE VENTILACAO DIAMETRO 50 mm - (ESGOTO)</t>
  </si>
  <si>
    <t>REF.: SINAPI 104348</t>
  </si>
  <si>
    <t>Serviço: CPU5602 - TOMADA HEXAGONAL DUPLA 2P + T - 20A - 250V</t>
  </si>
  <si>
    <t xml:space="preserve">SNP38102 </t>
  </si>
  <si>
    <t>TOMADA 2P+T 20A, 250V (APENAS MODULO)</t>
  </si>
  <si>
    <t xml:space="preserve">SNP38093 </t>
  </si>
  <si>
    <t>REF.: GOINFRA 72579</t>
  </si>
  <si>
    <t>Serviço: CPU5603 - TOMADA HEXAGONAL TRIPLA 2P + T - 20A - 250V</t>
  </si>
  <si>
    <t>REF.: GOINFRA 80570</t>
  </si>
  <si>
    <t>Serviço: CPU5644 - TUBO EM COBRE FLEXÍVEL, DN 1/2", COM ISOLAMENTO, INSTALADO EM RAMAL DE ALIMENTAÇÃO DE AR CONDICIONADO COM CONDENSADORA INDIVIDUAL</t>
  </si>
  <si>
    <t>REF.: SINAPI 97329</t>
  </si>
  <si>
    <t>Serviço: CPU5642 - TUBO EM COBRE FLEXÍVEL, DN 1/4", COM ISOLAMENTO, INSTALADO EM RAMAL DE ALIMENTAÇÃO DE AR CONDICIONADO COM CONDENSADORA INDIVIDUAL</t>
  </si>
  <si>
    <t>REF.: SINAPI 97327</t>
  </si>
  <si>
    <t>Serviço: CPU5643 - TUBO EM COBRE FLEXÍVEL, DN 3/8", COM ISOLAMENTO, INSTALADO EM RAMAL DE ALIMENTAÇÃO DE AR CONDICIONADO COM CONDENSADORA INDIVIDUAL</t>
  </si>
  <si>
    <t>REF.: SINAPI 97328</t>
  </si>
  <si>
    <t>Serviço: CPU5646 - TUBO EM COBRE FLEXÍVEL, DN 5/8", COM ISOLAMENTO, INSTALADO EM RAMAL DE ALIMENTAÇÃO DE AR CONDICIONADO COM CONDENSADORA INDIVIDUAL</t>
  </si>
  <si>
    <t xml:space="preserve">SNP39665 </t>
  </si>
  <si>
    <t>TUBO DE COBRE FLEXIVEL, D = 5/8", E = 0,79 MM, PARA AR-CONDICIONADO/ INSTALACOES GAS RESIDENCIAIS E COMERCIAIS</t>
  </si>
  <si>
    <t xml:space="preserve">SNP39853 </t>
  </si>
  <si>
    <t>REF.: SINAPI 97330</t>
  </si>
  <si>
    <t>Serviço: CPU5712 -  RETROESCAVADEIRA SOBRE RODAS COM CARREGADEIRA, TRAÇÃO 4X4, POTÊNCIA LÍQ. 88 HP, CAÇAMBA CARREG. CAP. MÍN. 1 M3, CAÇAMBA RETRO CAP. 0,26 M3, PESO OPERACIONAL MÍN. 6.674 KG, PROFUNDIDADE ESCAVAÇÃO MÁX. 4,37 M - CHP DIURNO</t>
  </si>
  <si>
    <t>REF.: 003-CP-AUX (SINAPI 5678)</t>
  </si>
  <si>
    <t>Serviço: CPU5714 - ACRÉSCIMO PARA POÇO DE VISITA CIRCULAR, ANEL EM CONCRETO ARMADO PERFURADO, DIÂMETRO INTERNO = 1,2 M</t>
  </si>
  <si>
    <t xml:space="preserve">MAT5698 </t>
  </si>
  <si>
    <t xml:space="preserve">CPU5712 </t>
  </si>
  <si>
    <t xml:space="preserve"> RETROESCAVADEIRA SOBRE RODAS COM CARREGADEIRA, TRAÇÃO 4X4, POTÊNCIA LÍQ. 88 HP, CAÇAMBA CARREG. CAP. MÍN. 1 M3, CAÇAMBA RETRO CAP. 0,26 M3, PESO OPERACIONAL MÍN. 6.674 KG, PROFUNDIDADE ESCAVAÇÃO MÁX. 4,37 M - CHP DIURNO</t>
  </si>
  <si>
    <t xml:space="preserve">CPU5713 </t>
  </si>
  <si>
    <t>RETROESCAVADEIRA SOBRE RODAS COM CARREGADEIRA, TRAÇÃO 4X4, POTÊNCIA LÍQ. 88 HP, CAÇAMBA CARREG. CAP. MÍN. 1 M3, CAÇAMBA RETRO CAP. 0,26 M3, PESO OPERACIONAL MÍN. 6.674 KG, PROFUNDIDADE ESCAVAÇÃO MÁX. 4,37 M - CHI DIURNO</t>
  </si>
  <si>
    <t>REF.: SINAPI 97987</t>
  </si>
  <si>
    <t>Serviço: CPU5965 - ADAPTADOR DE FLANGE DE FERRO D= 100 MM - FORNECIMENTO E INSTALAÇÃO</t>
  </si>
  <si>
    <t xml:space="preserve">MAT5964 </t>
  </si>
  <si>
    <t>ADAPTADOR DE FLANGE DE GRANDE DE TOLERÂNCIA "ULTRA QUICK", EM FERRO FUNDIDO, DN 100MM</t>
  </si>
  <si>
    <t>REF.: ORSE 5914</t>
  </si>
  <si>
    <t>Serviço: CPU5922 - ALVENARIA DE VEDAÇÃO DE BLOCOS VAZADOS DE CONCRETO DE 19X19X39 CM (ESPESSURA 19 CM) E ARGAMASSA DE ASSENTAMENTO COM PREPARO EM BETONEIRA.</t>
  </si>
  <si>
    <t xml:space="preserve">SNP654 </t>
  </si>
  <si>
    <t xml:space="preserve">SNP34548 </t>
  </si>
  <si>
    <t>TELA DE ACO SOLDADA GALVANIZADA/ZINCADA PARA ALVENARIA, FIO D = *1,20 A 1,70* MM, MALHA 15 X 15 MM, (C X L) *50 X 17,5* CM</t>
  </si>
  <si>
    <t>REF.: SINAPI 103320</t>
  </si>
  <si>
    <t>Serviço: CPU5758 - ANEL DE BORRACHA PARA TUBO PVC SANITARIO D = 100MM</t>
  </si>
  <si>
    <t xml:space="preserve">MAT5755 </t>
  </si>
  <si>
    <t>REF.:  ORSE 1212</t>
  </si>
  <si>
    <t>Serviço: CPU5761 - ANEL DE BORRACHA PARA TUBO PVC SANITARIO D = 150MM</t>
  </si>
  <si>
    <t xml:space="preserve">MAT5760 </t>
  </si>
  <si>
    <t>REF.: ORSE 1212</t>
  </si>
  <si>
    <t>Serviço: CPU5763 - ANEL DE BORRACHA PARA TUBO PVC SANITARIO D = 50MM</t>
  </si>
  <si>
    <t xml:space="preserve">MAT5762 </t>
  </si>
  <si>
    <t>REF.: ORSE 3404</t>
  </si>
  <si>
    <t>REF.: 001-CP-AUX (SINAPI 100475)</t>
  </si>
  <si>
    <t>REF.: SINAPI 87372</t>
  </si>
  <si>
    <t>Serviço: CPU5990 - BLOCO DE PARTIDA EM INOX - FORNECIMENTO E INSTALAÇÃO</t>
  </si>
  <si>
    <t xml:space="preserve">MAT5989 </t>
  </si>
  <si>
    <t>BLOCO DE PARTIDA EM INOX</t>
  </si>
  <si>
    <t>REF.: SINAPI 103304</t>
  </si>
  <si>
    <t xml:space="preserve">Serviço: CPU5565 - BOMBA - BMS-750 PF6 - 7,5 CV - TRIFÁSICA - FORNECIMENTO </t>
  </si>
  <si>
    <t xml:space="preserve">MAT5999 </t>
  </si>
  <si>
    <t>BOMBA - BMS-750 PF6 - 7,5 CV - TRIFÁSICA</t>
  </si>
  <si>
    <t xml:space="preserve">SNP11267 </t>
  </si>
  <si>
    <t xml:space="preserve">3816 </t>
  </si>
  <si>
    <t>PORCA SEXTAVADA D = 1/4"</t>
  </si>
  <si>
    <t xml:space="preserve">3811 </t>
  </si>
  <si>
    <t>VERGALHÃO ROSCA TOTAL D=1/4"</t>
  </si>
  <si>
    <t>BDI: 20,86%</t>
  </si>
  <si>
    <t>REF.: ORSE 102121</t>
  </si>
  <si>
    <t>Serviço: CPU6085 - BOMBA - BMS-750 PF6 - 7,5 CV - TRIFÁSICA - INSTALAÇÃO</t>
  </si>
  <si>
    <t>REF. ORSE 102121</t>
  </si>
  <si>
    <t>Serviço: CPU6004 - BOMBA DE CALOR FT-240 OU EQUIVALENTE - FORNECIMENTO</t>
  </si>
  <si>
    <t xml:space="preserve">MAT6003 </t>
  </si>
  <si>
    <t>BOMBA DE CALOR FT-240 OU EQUIVALENTE</t>
  </si>
  <si>
    <t>REF.: SBC 190850</t>
  </si>
  <si>
    <t>Serviço: CPU6084 - BOMBA DE CALOR FT-240 OU EQUIVALENTE - INSTALAÇÃO</t>
  </si>
  <si>
    <t>REF. SBC 190850</t>
  </si>
  <si>
    <t>Serviço: CPU5998 - BOMBA DOSADORA DE CLORO - 5L/H - 5 BAR</t>
  </si>
  <si>
    <t xml:space="preserve">MAT5997 </t>
  </si>
  <si>
    <t>BOMBA DOSADORA DE CLORO - 5 L/H - 5 BAR</t>
  </si>
  <si>
    <t>REF. ORSE 8722</t>
  </si>
  <si>
    <t>Serviço: CPU5589 - BUCHA REDUÇÃO PVC ROSC. D=2"X1" (60X32mm)</t>
  </si>
  <si>
    <t xml:space="preserve">MAT5588 </t>
  </si>
  <si>
    <t>BUCHA REDUÇÃO PVC ROSCAVEL DE 2"X1"</t>
  </si>
  <si>
    <t>REF.: SEINFRA C0503</t>
  </si>
  <si>
    <t>Serviço: CPU5689 - CAIXA DE AREIA 40X40X240CM (MEDIDAS INTERNAS), FUNDO DE BRITA, SEM TAMPA</t>
  </si>
  <si>
    <t>REF.: GOINFRA 81824</t>
  </si>
  <si>
    <t>Serviço: CPU5694 - CAIXA DE AREIA 40X40X330CM (MEDIDAS INTERNAS), FUNDO DE BRITA, SEM TAMPA</t>
  </si>
  <si>
    <t>Serviço: CPU5995 - CAIXA DE EQUIPOTENCIAL 40X40X15 COM BARRAMENTO PARA NEUTRO</t>
  </si>
  <si>
    <t xml:space="preserve">MAT5994 </t>
  </si>
  <si>
    <t>CAIXA DE EQUIPOTENCIALIZAÇÃO 40X40X15, COM BARRAMENTO PARA NEUTRO</t>
  </si>
  <si>
    <t>REF.: SEINFRA C4835 + ORSE 10423</t>
  </si>
  <si>
    <t>Serviço: CPU5546 - CAIXA DE INSPEÇÃO PARA ATERRAMENTO, CIRCULAR, EM POLIETILENO, DIÂMETRO INTERNO = 0,3 M. AF_12/2020</t>
  </si>
  <si>
    <t xml:space="preserve">081833 </t>
  </si>
  <si>
    <t>Serviço: CPU5733 - CALHA COM GRELHA DN 130 12 TON. (13X50 CM)</t>
  </si>
  <si>
    <t xml:space="preserve">MAT5731 </t>
  </si>
  <si>
    <t>CALHA DE PISO REFORÇADO 13X50 CM</t>
  </si>
  <si>
    <t xml:space="preserve">MAT5732 </t>
  </si>
  <si>
    <t>GRELHA PARA CALHA DE PISO DN 130 (13X50 CM) 12 TON</t>
  </si>
  <si>
    <t xml:space="preserve">REF.:  ORSE 4957_x000D_
</t>
  </si>
  <si>
    <t>Serviço: CPU5717 - CAMADA DE ELEMENTO DRENANTE, LARGURA MENOR QUE 1,5 M, COM CAMADA DE BRITA, LANÇAMENTO MANUAL</t>
  </si>
  <si>
    <t xml:space="preserve">CPU5715 </t>
  </si>
  <si>
    <t xml:space="preserve">CPU5716 </t>
  </si>
  <si>
    <t>Serviço: CPU5921 - CAMADA SEPARADORA PARA EXECUÇÃO DE RADIER, PISO DE CONCRETO OU LAJE SOBRE SOLO, EM LONA PLÁSTICA</t>
  </si>
  <si>
    <t xml:space="preserve">2748 </t>
  </si>
  <si>
    <t>LONA PLASTICA PRETA</t>
  </si>
  <si>
    <t>REF.:  SINAPI 97087</t>
  </si>
  <si>
    <t>Serviço: CPU5716 - COMPACTADOR DE SOLOS DE PERCUSSÃO (SOQUETE) COM MOTOR A GASOLINA 4 TEMPOS, POTÊNCIA 4 CV - CHI DIURNO</t>
  </si>
  <si>
    <t>REF.: 005-CP-AUX (SINAPI 91534)</t>
  </si>
  <si>
    <t>Serviço: CPU5715 - COMPACTADOR DE SOLOS DE PERCUSSÃO (SOQUETE) COM MOTOR A GASOLINA 4 TEMPOS, POTÊNCIA 4 CV - CHP DIURNO</t>
  </si>
  <si>
    <t>REF.: 006-CP-AUX (SINAPI 91533)</t>
  </si>
  <si>
    <t>Serviço: CPU5528 - CONCRETO USINADO BOMBEÁVEL FCK= 25 MPA (O.C) COM ADITIVO CRISTALIZANTE</t>
  </si>
  <si>
    <t xml:space="preserve">MAT5527 </t>
  </si>
  <si>
    <t>ADITIVO PARA IMPERMEABILIZAÇÃO POR CRISTALIZAÇÃO, PENETRON ADMIX OU SIMILAR</t>
  </si>
  <si>
    <t xml:space="preserve">2666 </t>
  </si>
  <si>
    <t>CONCRETO USINADO BOMBEÁVEL FCK=25 MPA</t>
  </si>
  <si>
    <t>REF.: GOINFRA 051036 + EMBASA 09.01.72</t>
  </si>
  <si>
    <t>Serviço: CPU5772 - CURVA 45° LONGA EM PVC RÍGIDO SOLDÁVEL, DIÂM = 50MM</t>
  </si>
  <si>
    <t xml:space="preserve">MAT5771 </t>
  </si>
  <si>
    <t>CURVA 90° LONGA EM PVC RÍGIDO SOLDÁVEL, DIÂM = 50MM</t>
  </si>
  <si>
    <t>REF.:  ORSE 1543</t>
  </si>
  <si>
    <t>Serviço: CPU5775 - CURVA 90° LONGA EM PVC RÍGIDO SOLDÁVEL, DIÂM = 150MM</t>
  </si>
  <si>
    <t xml:space="preserve">MAT5774 </t>
  </si>
  <si>
    <t>CURVA 90° LONGA PVC RIGIDO P/ESGOTO, D= 150MM</t>
  </si>
  <si>
    <t>REF.: SINAPI 10696</t>
  </si>
  <si>
    <t>Serviço: CPU5632 - CURVA COM FLANGES EM FERRO D= 100 MM</t>
  </si>
  <si>
    <t xml:space="preserve">MAT5633 </t>
  </si>
  <si>
    <t>ARRUELA DE BORRACHA NATURAL OU SINTETICA, PN-10, DIAMETRO NOMINAL DE 100MM</t>
  </si>
  <si>
    <t xml:space="preserve">MAT5636 </t>
  </si>
  <si>
    <t>CURVA DE FERRO FUNDIDO, 90O, FF, PN-10, DIAMETRO NOMINAL DE 100MM</t>
  </si>
  <si>
    <t xml:space="preserve">MAT5639 </t>
  </si>
  <si>
    <t>PARAFUSO DE ACO GALVANIZADO COM PORCA, PARA TUBO DE FERRO FUNDIDO FLANGEADO, MEDINDO: (16X80)MM</t>
  </si>
  <si>
    <t>REF.: SCO DR 10.15.0206</t>
  </si>
  <si>
    <t>Serviço: CPU5649 - CURVA COM FLANGES EM FERRO D= 150 MM</t>
  </si>
  <si>
    <t xml:space="preserve">MAT5645 </t>
  </si>
  <si>
    <t>ARRUELA DE BORRACHA NATURAL OU SINTETICA, PN-10, DIAMETRO NOMINAL DE 150MM</t>
  </si>
  <si>
    <t xml:space="preserve">MAT5647 </t>
  </si>
  <si>
    <t>CURVA DE FERRO FUNDIDO, 90O, FF, PN-10, DIAMETRO NOMINAL DE 150MM</t>
  </si>
  <si>
    <t>PARAFUSO DE ACO GALVANIZADO COM PORCA, PARA TUBO DE FERRO FUNDIDO FLANGEADO, MEDINDO: (20X90)MM</t>
  </si>
  <si>
    <t>REF.: SCO DR 10.15.0209</t>
  </si>
  <si>
    <t>Serviço: CPU5655 - CURVA COM FLANGES EM FERRO D= 200 MM</t>
  </si>
  <si>
    <t xml:space="preserve">MAT5597 </t>
  </si>
  <si>
    <t>ARRUELA DE BORRACHA NATURAL OU SINTETICA, PN-10, DIAMETRO NOMINAL DE 200MM</t>
  </si>
  <si>
    <t xml:space="preserve">MAT5599 </t>
  </si>
  <si>
    <t xml:space="preserve">MAT5654 </t>
  </si>
  <si>
    <t>CURVA DE FERRO FUNDIDO, 90O, FF, PN-10, DIAMETRO NOMINAL DE 200MM</t>
  </si>
  <si>
    <t>REF.: SCO DR 10.15.0212</t>
  </si>
  <si>
    <t>Serviço: CPU5553 - DISPOSITIVO DE ASPIRAÇÃO 1 1/2" PARA PISCINA EM ALVENARIA</t>
  </si>
  <si>
    <t xml:space="preserve">MAT5555 </t>
  </si>
  <si>
    <t>DISPOSITIVO DE ASPIRAÇÃO 1 1/2" PARA PISCINA EM ALVENARIA, CORPO EM INOX, ACABAMENTO FRONTAL EM INOX.</t>
  </si>
  <si>
    <t>REF.: ORSE 13706</t>
  </si>
  <si>
    <t>Serviço: CPU5550 - DISPOSITIVO DE RETORNO 1 1/2" PARA PISCINA EM ALVENARIA</t>
  </si>
  <si>
    <t xml:space="preserve">MAT5549 </t>
  </si>
  <si>
    <t>DISPOSITIVO DE RETORNO 1 1/2" PARA PISCINA EM ALVENARIA, CORPO EM INOX, ACABAMENTO FRONTAL EM INOX.</t>
  </si>
  <si>
    <t>REF.: ORSE 13705</t>
  </si>
  <si>
    <t>Serviço: CPU5697 - DRENO EM MURO DE CONTENÇÃO, COM 3 TUBOS DE PVC CORRUGADO PERFURADO, ENCHIMENTO COM BRITA, ENVOLVIDO COM MANTA GEOTÊXTIL</t>
  </si>
  <si>
    <t xml:space="preserve">MAT5695 </t>
  </si>
  <si>
    <t xml:space="preserve">MAT5696 </t>
  </si>
  <si>
    <t>REF.: SINAPI 102723</t>
  </si>
  <si>
    <t>Serviço: CPU6113 - ENCHIMENTO DE RASGO EM ALVENARIA E CONCRETO PARA PASSAGEM DE TUBULAÇÃO DIÂM. 1/2" a 1"</t>
  </si>
  <si>
    <t>REF. ORSE 2483</t>
  </si>
  <si>
    <t>Serviço: CPU6115 - ENCHIMENTO DE RASGO EM ALVENARIA E CONCRETO PARA PASSAGEM DE TUBULAÇÃO DIÂM. 2 1/2" a 4"</t>
  </si>
  <si>
    <t>REF. ORSE 2485</t>
  </si>
  <si>
    <t>Serviço: CPU5724 - ESCADA P/ PISCINA EM AÇO INOX 1.1/2" COM 5 DEGRAUS (TIPO MARINHEIRO)</t>
  </si>
  <si>
    <t xml:space="preserve">MAT5725 </t>
  </si>
  <si>
    <t>ESCADA PARA PISCINA EM AÇO INOX 1 1/2", COM 5 DEGRAUS</t>
  </si>
  <si>
    <t xml:space="preserve">REF.:  ORSE 13710_x000D_
</t>
  </si>
  <si>
    <t>Serviço: CPU5548 - FILTRO DE AREIA COM ELEMENTO FILTRANTE - VAZÃO 96 M³/H - 72SR10 - FORNECIMENTO</t>
  </si>
  <si>
    <t xml:space="preserve">MAT6000 </t>
  </si>
  <si>
    <t>FILTRO DE AREIA COM ELEMENTO FILTRANTE - VAZÃO 96 M³/H - 72SR10</t>
  </si>
  <si>
    <t xml:space="preserve">REF.: CPOS/CDHU 43.12.500_x000D_
</t>
  </si>
  <si>
    <t xml:space="preserve">Serviço: CPU6083 - FILTRO DE AREIA COM ELEMENTO FILTRANTE - VAZÃO 96 M³/H - 72SR10 - INSTALAÇÃO </t>
  </si>
  <si>
    <t>REF. CPOS/CDHU 43.12.500</t>
  </si>
  <si>
    <t>Serviço: CPU5600 - FLANGE CEGO DE FERRO D= 200 MM</t>
  </si>
  <si>
    <t xml:space="preserve">MAT5598 </t>
  </si>
  <si>
    <t>FLANGE CEGO DE FERRO FUNDIDO DUCTIL, PN-10, DIAMETRO NOMINAL DE 200MM</t>
  </si>
  <si>
    <t>REF.: SCO DR 10.15.0459</t>
  </si>
  <si>
    <t>Serviço: CPU5613 - FLANGE EM FERRO D= 100 MM</t>
  </si>
  <si>
    <t xml:space="preserve">MAT5606 </t>
  </si>
  <si>
    <t>ARRUELA DE BORRACHA PARA FLANGE, DIÂMETRO 100MM</t>
  </si>
  <si>
    <t xml:space="preserve">MAT5608 </t>
  </si>
  <si>
    <t>FLANGE AVULSO EM FERRO FUNDIDO CLASSE PN-10, DN= 100MM, REF. BARBARA OU EQUIVALENTE</t>
  </si>
  <si>
    <t xml:space="preserve">MAT5609 </t>
  </si>
  <si>
    <t>PARAFUSO COM ARRUELA EM AÇO GALVANIZADO, PARA FLANGE S16/80</t>
  </si>
  <si>
    <t>REF.: CPOS/CDHU 46.18.100</t>
  </si>
  <si>
    <t>Serviço: CPU5622 - FLANGE EM FERRO D= 150 MM</t>
  </si>
  <si>
    <t xml:space="preserve">MAT5573 </t>
  </si>
  <si>
    <t>PARAFUSO COM PORCA E ARRUELA EM AÇO GALVANIZADO S20/90</t>
  </si>
  <si>
    <t>ARRUELA DE BORRACHA PARA FLANGE, DIÂMETRO 150MM</t>
  </si>
  <si>
    <t xml:space="preserve">MAT5621 </t>
  </si>
  <si>
    <t>FLANGE AVULSO EM FERRO FUNDIDO CLASSE PN-10, DN= 150MM, REF. BARBARÁ OU EQUIVALENTE</t>
  </si>
  <si>
    <t>REF.: CPOS/CDHU 46.18.110</t>
  </si>
  <si>
    <t>Serviço: CPU5628 - FLANGE EM FERRO D= 200 MM</t>
  </si>
  <si>
    <t xml:space="preserve">MAT5572 </t>
  </si>
  <si>
    <t>ARRUELA DE BORRACHA PARA FLANGE, DIÂMETRO 200MM</t>
  </si>
  <si>
    <t xml:space="preserve">MAT5626 </t>
  </si>
  <si>
    <t>FLANGE AVULSO EM FERRO FUNDIDO CLASSE PN-10, DN= 200MM, REF. BARBARA OU EQUIVALENTE</t>
  </si>
  <si>
    <t>REF.: CPOS/CDHU 46.18.120</t>
  </si>
  <si>
    <t>Serviço: CPU5730 - GRELHA DE FERRO FUNDIDO SIMPLES COM REQUADRO, L=500 MM, ASSENTADA COM ARGAMASSA 1 : 3 CIMENTO: AREIA - FORNECIMENTO E INSTALAÇÃO.</t>
  </si>
  <si>
    <t xml:space="preserve">MAT5729 </t>
  </si>
  <si>
    <t>GRELHA FOFO SIMPLES COM REQUADRO, CARGA MAXIMA 12,5 T, *300 X 1000* MM, E= *15* MM, AREA ESTACIONAMENTO CARRO PASSEIO</t>
  </si>
  <si>
    <t xml:space="preserve">REF.: SINAPI 103003_x000D_
</t>
  </si>
  <si>
    <t>Serviço: CPU5675 - GUINDAUTO HIDRÁULICO, CAPACIDADE MÁXIMA DE CARGA 6200 KG, MOMENTO MÁXIMO DE CARGA 11,7 TM, ALCANCE MÁXIMO HORIZONTAL 9,70 M, INCLUSIVE CAMINHÃO TOCO PBT 16.000 KG, POTÊNCIA DE 189 CV - CHI DIURNO. AF_06/2014</t>
  </si>
  <si>
    <t>REF.: 016-CP AUX (SINAPI 5930)</t>
  </si>
  <si>
    <t>REF.: 017-CP AUX (SINAPI 5928)</t>
  </si>
  <si>
    <t>Serviço: CPU5968 - IMPERMEABILIZAÇÃO DE SUPERFÍCIE COM ARGAMASSA POLIMÉRICA / MEMBRANA ACRÍLICA, 3 DEMÃOS</t>
  </si>
  <si>
    <t xml:space="preserve">SNP135 </t>
  </si>
  <si>
    <t>ARGAMASSA POLIMERICA IMPERMEABILIZANTE SEMIFLEXIVEL, BICOMPONENTE, A BASE DE CIMENTO E ADITIVOS</t>
  </si>
  <si>
    <t>REF.: SINAPI 98555</t>
  </si>
  <si>
    <t>Serviço: CPU5897 - IMPERMEABILIZAÇÃO DE SUPERFÍCIE COM MANTA ASFÁLTICA, UMA CAMADA, INCLUSIVE APLICAÇÃO DE PRIMER ASFÁLTICO, E=4MM.</t>
  </si>
  <si>
    <t xml:space="preserve">2974 </t>
  </si>
  <si>
    <t>PRIMER PARA MANTA ASFÁLTICA</t>
  </si>
  <si>
    <t xml:space="preserve">2975 </t>
  </si>
  <si>
    <t>GÁS DE COZINHA - GLP</t>
  </si>
  <si>
    <t xml:space="preserve">SNP4015 </t>
  </si>
  <si>
    <t xml:space="preserve">REF.: SINAPI 98546_x000D_
</t>
  </si>
  <si>
    <t>Serviço: CPU5985 - IMPERMEABILIZAÇÃO DE SUPERFÍCIE COM MEMBRANA DE POLÍMERO ACRÍLICO COM CIMENTO E FIBRAS COM POLVILHAMENTO DE AREIA SOBRE A ÚLTIMA CAMADA</t>
  </si>
  <si>
    <t xml:space="preserve">MAT5986 </t>
  </si>
  <si>
    <t>MEMBRANA DE POLÍMERO ACRÍLICO COM CIMENTO E FIBRAS</t>
  </si>
  <si>
    <t>REF. SINAPI 98555 + GOINFRA 270234</t>
  </si>
  <si>
    <t xml:space="preserve">060802 </t>
  </si>
  <si>
    <t>REF.: 013-CP-AUX (SINAPI 97735)</t>
  </si>
  <si>
    <t>Serviço: CPU5970 - PERFIL HIDROEXPANSIVO PARA JUNTA DE CONCRETAGEM, PENEBAR SW-55 TIPO A (E=19MM) OU SIMILAR</t>
  </si>
  <si>
    <t xml:space="preserve">MAT5971 </t>
  </si>
  <si>
    <t>FITA HIDROEXPANSIVA PARA JUNTA DE CONCRETAGEM, PENEBAR SW-55 TIPO A (E=19MM) OU SIMILAR</t>
  </si>
  <si>
    <t xml:space="preserve">MAT5972 </t>
  </si>
  <si>
    <t>PRIMER A BASE DE EMULSÃO ACRÍLICA, PENEBAR SW PRIMER OU SIMILAR</t>
  </si>
  <si>
    <t>REF.: EMBASA 09.20.18</t>
  </si>
  <si>
    <t>Serviço: CPU5746 - PORTA VENEZIANA EM ALUMINIO, 2 FOLHAS, COR BRANCA</t>
  </si>
  <si>
    <t xml:space="preserve">MAT5745 </t>
  </si>
  <si>
    <t>PORTA TIPO VENEZIANA DE ABRIR EM ALUMÍNIO, COR BRANCA, COM PINTURA ELETROSTÁTICA A PÓ; REF. SASAZAKI, EBEL, BRIMAK OU EQUIVALENTE, LINHA COMERCIAL.</t>
  </si>
  <si>
    <t xml:space="preserve">REF.:  CPOS/CDHU 25.02.211_x000D_
</t>
  </si>
  <si>
    <t>Serviço: CPU5982 - PROTEÇÃO MECÂNICA DE SUPERFICIE HORIZONTAL COM ARGAMASSA DE CIMENTO E AREIA, TRAÇO 1:3, E=3CM</t>
  </si>
  <si>
    <t>REF.:  SINAPI 98565</t>
  </si>
  <si>
    <t>Serviço: CPU5981 - PROTEÇÃO MECÂNICA DE SUPERFICIE HORIZONTAL COM ARGAMASSA DE CIMENTO E AREIA, TRAÇO 1:3, E=4,5CM</t>
  </si>
  <si>
    <t xml:space="preserve">SNP38365 </t>
  </si>
  <si>
    <t>REF.: SINAPI 98565</t>
  </si>
  <si>
    <t>Serviço: CPU5718 - RAIA ANTI-MAROLA OLÍMPICA (50 M) MONTADA COM CABO DE AÇO, INCLUSO ACESSÓRIOS - FORNECIMENTO E INSTALAÇÃO</t>
  </si>
  <si>
    <t xml:space="preserve">MAT5719 </t>
  </si>
  <si>
    <t>CANOPLA INTERNA PARA PRENDER RAIA EM AÇO INOX</t>
  </si>
  <si>
    <t xml:space="preserve">MAT5720 </t>
  </si>
  <si>
    <t>ESTICADOR PARA RAIA INOX</t>
  </si>
  <si>
    <t xml:space="preserve">MAT5721 </t>
  </si>
  <si>
    <t>GANCHO EM AÇO INOX</t>
  </si>
  <si>
    <t xml:space="preserve">MAT5722 </t>
  </si>
  <si>
    <t>PRESILHA (GRAMPO E SAPATILHA/ANILHA) EM AÇO INOX</t>
  </si>
  <si>
    <t xml:space="preserve">MAT5723 </t>
  </si>
  <si>
    <t>RAIA ANTI MAROLA OLÍMPICA COM CABO DE AÇO</t>
  </si>
  <si>
    <t xml:space="preserve">REF.: SINAPI 103304_x000D_
</t>
  </si>
  <si>
    <t>Serviço: CPU5739 - RALO LINEAR COM GRELHA 90CM</t>
  </si>
  <si>
    <t xml:space="preserve">MAT5743 </t>
  </si>
  <si>
    <t>RALO SECO LINEAR PVC SANITÁRIO D=90 COM GRELHA ALUMÍNIO</t>
  </si>
  <si>
    <t>Serviço: CPU5569 - RALO/DRENO DE FUNDO ANTI TURBILHÃO D= 50 MM - FORNECIMENTO E INSTALAÇÃO</t>
  </si>
  <si>
    <t xml:space="preserve">MAT5568 </t>
  </si>
  <si>
    <t>RALO/DRENO DE FUNDO ANTI TURBILHÃO D= 50 MM</t>
  </si>
  <si>
    <t>REF.: ORSE 13450</t>
  </si>
  <si>
    <t>Serviço: CPU6112 - RASGO EM CONCRETO PARA PASSAGEM DE TUBULAÇÃO DIÂM. 1/2" a 1"</t>
  </si>
  <si>
    <t>REF.: ORSE 2479</t>
  </si>
  <si>
    <t>Serviço: CPU6114 - RASGO EM CONCRETO PARA PASSAGEM DE TUBULAÇÃO DIÂM. 2 1/2" a 4"</t>
  </si>
  <si>
    <t>REF. ORSE 2480</t>
  </si>
  <si>
    <t>Serviço: CPU5657 - REDUÇÃO FLANGEADA EM FERRO D= 150 X 100 MM</t>
  </si>
  <si>
    <t xml:space="preserve">MAT5656 </t>
  </si>
  <si>
    <t>REDUCAO DE FERRO FUNDIDO, FF, PN-10, DIAMETRO NOMINAL DE (150X100)MM</t>
  </si>
  <si>
    <t>REF.: SCO DR 10.15.0709</t>
  </si>
  <si>
    <t>Serviço: CPU5870 - REDUÇÃO FLANGEADA EM FERRO D= 200 X 100 MM</t>
  </si>
  <si>
    <t xml:space="preserve">MAT5869 </t>
  </si>
  <si>
    <t>REDUCAO DE FERRO FUNDIDO, FF, PN-10, DIAMETRO NOMINAL DE (200X100)MM</t>
  </si>
  <si>
    <t xml:space="preserve">REF.:  SCO DR 10.15.0712_x000D_
</t>
  </si>
  <si>
    <t>Serviço: CPU5979 - REGULARIZAÇÃO (1:3) E= 4 CM</t>
  </si>
  <si>
    <t>REF.: GOINFRA 120101</t>
  </si>
  <si>
    <t>Serviço: CPU5974 - REGULARIZAÇÃO (1:3) E= 6 CM</t>
  </si>
  <si>
    <t>Serviço: CPU5713 - RETROESCAVADEIRA SOBRE RODAS COM CARREGADEIRA, TRAÇÃO 4X4, POTÊNCIA LÍQ. 88 HP, CAÇAMBA CARREG. CAP. MÍN. 1 M3, CAÇAMBA RETRO CAP. 0,26 M3, PESO OPERACIONAL MÍN. 6.674 KG, PROFUNDIDADE ESCAVAÇÃO MÁX. 4,37 M - CHI DIURNO</t>
  </si>
  <si>
    <t>REF.: 002-CP-AUX (SINAPI 5679)</t>
  </si>
  <si>
    <t>Serviço: CPU5993 - REVESTIMENTO CERÂMICO BORDA ANTIDERRAPANTE CINZA CLARO, PARA CANALETA, GAIL, 24 X 11,6 CM, APLICADO COM ARGAMASSA INDUSTRIALIZADA AC-III, REJUNTADO, EXCLUSIVE REGULARIZAÇÃO DE BASE OU EMBOÇO</t>
  </si>
  <si>
    <t xml:space="preserve">MAT5736 </t>
  </si>
  <si>
    <t>REJUNTE ACRÍLICO PARA REVESTIMENTOS CERÂMICOS</t>
  </si>
  <si>
    <t xml:space="preserve">MAT5992 </t>
  </si>
  <si>
    <t>CERAMICA 24 X 11,6 CM. E= 9MM, GAIL, LINHA SPORT, ACABAMENTO REF 5720 (BORDA PARA CANALETA ANTIDERRAPANTE)</t>
  </si>
  <si>
    <t>REF.: ORSE 9115</t>
  </si>
  <si>
    <t>Serviço: CPU5737 - REVESTIMENTO CERÂMICO PLACA ANTIDERRAPANTE CINZA CLARO, CANALETADA, GAIL, 24 X 11,6 CM, APLICADO COM ARGAMASSA INDUSTRIALIZADA AC-III, REJUNTADO, EXCLUSIVE REGULARIZAÇÃO DE BASE OU EMBOÇO.</t>
  </si>
  <si>
    <t xml:space="preserve">MAT5734 </t>
  </si>
  <si>
    <t>Cerâmica 24 x 11,6 cm, e= 9mm, Gail, linha sport, acabamento, ref. 3109 (placa antiderrapante canaletada) ou  similar</t>
  </si>
  <si>
    <t xml:space="preserve">REF.:  ORSE 9116_x000D_
</t>
  </si>
  <si>
    <t>Serviço: CPU5741 - REVESTIMENTO CERÂMICO PLACA EXTRUDADA AZUL CELESTE, GAIL, 24 X 11,6 CM, APLICADO COM ARGAMASSA INDUSTRIALIZADA AC-III, REJUNTADO, EXCLUSIVE REGULARIZAÇÃO DE BASE OU EMBOÇO</t>
  </si>
  <si>
    <t xml:space="preserve">MAT5740 </t>
  </si>
  <si>
    <t>CERÂMICA 24 × 11,6 CM, E = 9 MM, GAIL, LINHA SPORT, PLACA EXTRUDADA, REF. 1009 OU SIMILAR.</t>
  </si>
  <si>
    <t xml:space="preserve">REF.:  ORSE 9117_x000D_
</t>
  </si>
  <si>
    <t>Serviço: CPU5742 - REVESTIMENTO CERÂMICO PLACA EXTRUDADA AZUL COBALTO, GAIL, 24 X 11,6 CM, APLICADO COM ARGAMASSA INDUSTRIALIZADA AC-III, REJUNTADO, EXCLUSIVE REGULARIZAÇÃO DE BASE OU EMBOÇO.</t>
  </si>
  <si>
    <t>Serviço: CPU5759 - TAMPA CIRCULAR PARA ESGOTO E DRENAGEM, EM CONCRETO PRÉ-MOLDADO, DIÂMETRO INTERNO = 1,20 M E ALTURA = 0,10 M</t>
  </si>
  <si>
    <t>REF.: SINAPI 98115</t>
  </si>
  <si>
    <t>Serviço: CPU5671 - TÊ COM FLANGES EM FERRO D= 100 MM</t>
  </si>
  <si>
    <t xml:space="preserve">MAT5670 </t>
  </si>
  <si>
    <t>TE EM FERRO FUNDIDO COM FLANGES, CLASSE PN-10, DN=100MM COM DERIVAÇÃO 100X80MM, REF. BARBARÁ OU EQUIVALENTE</t>
  </si>
  <si>
    <t>REF.: CPOS/CDHU 46.18.420</t>
  </si>
  <si>
    <t>Serviço: CPU5673 - TÊ COM FLANGES EM FERRO D= 150 MM</t>
  </si>
  <si>
    <t xml:space="preserve">MAT5575 </t>
  </si>
  <si>
    <t xml:space="preserve">MAT5672 </t>
  </si>
  <si>
    <t>TE EM FERRO FUNDIDO COM FLANGES, CLASSE PN-10, DN= 150MM COM DERIVAÇÃO 150X150MM, REF. BARBARÁ OU EQUIVALENTE</t>
  </si>
  <si>
    <t>REF.: CPOS/CDHU 46.18.430</t>
  </si>
  <si>
    <t>Serviço: CPU5658 - TE DE REDUCAO 90 GRAUS SOLDAVEL 75 X 60 MM</t>
  </si>
  <si>
    <t xml:space="preserve">MAT5660 </t>
  </si>
  <si>
    <t>ADESIVO PVC EM FRASCO DE 850 GRAMAS</t>
  </si>
  <si>
    <t xml:space="preserve">MAT5661 </t>
  </si>
  <si>
    <t>SOLUCAO LIMPADORA PVC</t>
  </si>
  <si>
    <t xml:space="preserve">MAT5662 </t>
  </si>
  <si>
    <t>TE 90° REDUCAO PVC RIGIDO SOLDAVEL, MARROM,  D=  75 X 60MM</t>
  </si>
  <si>
    <t>REF.: ORSE 1184</t>
  </si>
  <si>
    <t>Serviço: CPU5664 - TÊ DE REDUÇÃO FLANGEADO EM FERRO D= 200X100 MM</t>
  </si>
  <si>
    <t xml:space="preserve">MAT5663 </t>
  </si>
  <si>
    <t>TE DE REDUCAO DE FERRO FUNDIDO, FFF, PN-10, DIAMETRO NOMINAL DE (200X100)MM</t>
  </si>
  <si>
    <t>REF.: SCO DR 10.15.0924</t>
  </si>
  <si>
    <t>Serviço: CPU5669 - TÊ DE REDUÇÃO FLANGEADO EM FERRO D= 200X150 MM</t>
  </si>
  <si>
    <t xml:space="preserve">MAT5668 </t>
  </si>
  <si>
    <t>TE DE REDUCAO DE FERRO FUNDIDO, FFF, PN-25, DIAMETRO NOMINAL DE (200X150)MM</t>
  </si>
  <si>
    <t>REF.: SCO DR 10.15.0925</t>
  </si>
  <si>
    <t>Serviço: CPU5545 - TORRE EM AÇO INOX COM BOTÃO DE EMERGÊNCIA PARA PISCINA</t>
  </si>
  <si>
    <t xml:space="preserve">MAT5564 </t>
  </si>
  <si>
    <t>TORRE EM AÇO INOX COM BOTAO DE EMERGÊNCIA PARA PISCINA</t>
  </si>
  <si>
    <t>REF.: ORSE 12015</t>
  </si>
  <si>
    <t>Serviço: CPU5977 - TRATAMENTO DE JUNTA DE DILATAÇÃO, COM TARUGO DE POLIETILENO E ADITIVO SELANTE RESISTENTE A CLORO E IMTEMPERISMO</t>
  </si>
  <si>
    <t xml:space="preserve">MAT5975 </t>
  </si>
  <si>
    <t>ADITIVO SELANTE PREMIUM DE ALTA PERFORMANCE E RESISTÊNCIA A CLORO E IMTEMPERISMO (260ML)</t>
  </si>
  <si>
    <t xml:space="preserve">MAT5976 </t>
  </si>
  <si>
    <t>TARUGO DELIMITADOR DE PROFUNDIDADE EM ESPUMA DE POLIETILENO DE BAIXA DENSIDADE 20 MM, CINZA</t>
  </si>
  <si>
    <t>REF.: SINAPI 98575</t>
  </si>
  <si>
    <t>Serviço: CPU5679 - TUBO DE FERRO FLANGEADO D= 100 MM - FORNECIMENTO E INSTALAÇÃO.</t>
  </si>
  <si>
    <t xml:space="preserve">MAT5676 </t>
  </si>
  <si>
    <t>ARRUELA DE BORRACHA PARA JUNTA C/ FLANGE PN 10, D=100MM</t>
  </si>
  <si>
    <t xml:space="preserve">MAT5677 </t>
  </si>
  <si>
    <t>PARAFUSO E PORCA PARA JUNTA C/ FLANGE D X L = 16 X  80MM</t>
  </si>
  <si>
    <t xml:space="preserve">MAT5678 </t>
  </si>
  <si>
    <t>TUBO EM FOFO, C/ FLANGES PN 10 / 16, D=  100MM, L=1,00M</t>
  </si>
  <si>
    <t xml:space="preserve">CPU5675 </t>
  </si>
  <si>
    <t>GUINDAUTO HIDRÁULICO, CAPACIDADE MÁXIMA DE CARGA 6200 KG, MOMENTO MÁXIMO DE CARGA 11,7 TM, ALCANCE MÁXIMO HORIZONTAL 9,70 M, INCLUSIVE CAMINHÃO TOCO PBT 16.000 KG, POTÊNCIA DE 189 CV - CHI DIURNO. AF_06/2014</t>
  </si>
  <si>
    <t>REF.: SINAPI 103090 + ORSE 6537</t>
  </si>
  <si>
    <t>Serviço: CPU5683 - TUBO DE FERRO FLANGEADO D= 150 MM - FORNECIMENTO E INSTALAÇÃO</t>
  </si>
  <si>
    <t xml:space="preserve">MAT5680 </t>
  </si>
  <si>
    <t>TUBO EM FOFO, C/ FLANGES PN 10 / 16, D=  150MM, L=1,00M</t>
  </si>
  <si>
    <t xml:space="preserve">MAT5681 </t>
  </si>
  <si>
    <t>ARRUELA DE BORRACHA PARA JUNTA C/ FLANGE PN 10, D=  150MM</t>
  </si>
  <si>
    <t xml:space="preserve">MAT5682 </t>
  </si>
  <si>
    <t>PARAFUSO E PORCA PARA JUNTA C/ FLANGE D X L = 20 X  90MM</t>
  </si>
  <si>
    <t>REF.: SINAPI 103091 + ORSE 6538</t>
  </si>
  <si>
    <t>Serviço: CPU5686 - TUBO DE FERRO FLANGEADO D= 200 MM - FORNECIMENTO E INSTALAÇÃO</t>
  </si>
  <si>
    <t xml:space="preserve">MAT5684 </t>
  </si>
  <si>
    <t>TUBO EM FOFO, C/ FLANGES PN 10, D=  200MM, L=1,00M</t>
  </si>
  <si>
    <t xml:space="preserve">MAT5685 </t>
  </si>
  <si>
    <t>ARRUELA DE BORRACHA PARA JUNTA C/ FLANGE PN 10, D=  200MM</t>
  </si>
  <si>
    <t>REF.: SINAPI 103092 + ORSE 6539</t>
  </si>
  <si>
    <t>Serviço: CPU5578 - VÁLVULA DE GAVETA FLANGEADA COM CUNHA D= 100 MM</t>
  </si>
  <si>
    <t xml:space="preserve">MAT5577 </t>
  </si>
  <si>
    <t>VÁLVULA DE GAVETA EM FERRO DÚCTIL COM FLANGE, CLASSE PN-10, DN= 100 MM, COM CORPO CURTO E VOLANTE, REF. BARBARÁ OU EQUIVALENTE</t>
  </si>
  <si>
    <t>REF.: CPOS/CDHU 47.12.320</t>
  </si>
  <si>
    <t>Serviço: CPU5576 - VÁLVULA DE GAVETA FLANGEADA COM CUNHA D= 150 MM</t>
  </si>
  <si>
    <t xml:space="preserve">MAT5579 </t>
  </si>
  <si>
    <t>VÁLVULA DE GAVETA EM FERRO DÚCTIL COM FLANGE, CLASSE PN-10, DN= 150 MM, COM CORPO CURTO E VOLANTE, REF. BARBARÁ OU EQUIVALENTE</t>
  </si>
  <si>
    <t>REF.: CPOS/CDHU 47.12.330</t>
  </si>
  <si>
    <t>Serviço: CPU5585 - VÁLVULA DE GAVETA FLANGEADA COM CUNHA D= 200 MM</t>
  </si>
  <si>
    <t xml:space="preserve">MAT5584 </t>
  </si>
  <si>
    <t>VÁLVULA DE GAVETA EM FERRO DÚCTIL COM FLANGE, CLASSE PN-10, DN= 200 MM, COM CORPO CURTO E VOLANTE, REF. BARBARÁ OU EQUIVALENTE</t>
  </si>
  <si>
    <t>REF.: CPOS/CDHU 47.12.040</t>
  </si>
  <si>
    <t>Serviço: CPU5571 - VÁLVULA GLOBO FLANGEADA D= 100 MM</t>
  </si>
  <si>
    <t xml:space="preserve">MAT5570 </t>
  </si>
  <si>
    <t>Serviço: CPU5580 - VÁLVULA GLOBO FLANGEADA D= 150 MM</t>
  </si>
  <si>
    <t xml:space="preserve">MAT5574 </t>
  </si>
  <si>
    <t>CPOS/CDHU 47.12.330</t>
  </si>
  <si>
    <r>
      <t xml:space="preserve">REF:  </t>
    </r>
    <r>
      <rPr>
        <sz val="12"/>
        <rFont val="Calibri"/>
        <family val="2"/>
      </rPr>
      <t>TABELA DE CUSTOS DE OBRAS CIVIS GOINFRA - T322 - OUTUBRO/2025 - SEM DESONERAÇÃO</t>
    </r>
  </si>
  <si>
    <t>OBRA: CONSTRUÇÃO DO CENTRO AQUÁTICO AUTODROMO DE GOIÂNIA</t>
  </si>
  <si>
    <t>PISCINA E CASA DE MÁQUINAS</t>
  </si>
  <si>
    <t>ADMINISTRAÇÃO</t>
  </si>
  <si>
    <t xml:space="preserve">2 - Informamos que o percentual de administração local inserido no custo direto deste orçamento, não ultrapassou o valor de 8,87% (3º quartil), recomendado pelo Egrégio T.C.U. no acórdão 2622/2013. </t>
  </si>
  <si>
    <t>GOIÂNIA</t>
  </si>
  <si>
    <t>08 MESES</t>
  </si>
  <si>
    <t>ANA CAROLINA FERREIRA GONZAGA</t>
  </si>
  <si>
    <t>Engenheira Civil - CREA GO 10115 D-GO</t>
  </si>
  <si>
    <t>RESPONSÁVEIS TÉCNICOS</t>
  </si>
  <si>
    <t>CONTRUÇÃO DO CENTRO AQUÁTICO AUTÓDROMO - REVISÃO DO ORÇAMENTO</t>
  </si>
  <si>
    <t>OBRA: CONSTRUÇÃO CENTRO AQUÁTICO AUTÓDROMO DE GOIÂNIA</t>
  </si>
  <si>
    <t>REF:  TABELA DE CUSTOS DE OBRAS CIVIS GOINFRA -T322 - OUT/2025 - SEM DESONERAÇÃO</t>
  </si>
  <si>
    <t>CURVA ABC DE SERVIÇOS</t>
  </si>
  <si>
    <t>COD AUXILIAR</t>
  </si>
  <si>
    <t>SERVIÇO</t>
  </si>
  <si>
    <t>QNT</t>
  </si>
  <si>
    <t>UNITÁRIO</t>
  </si>
  <si>
    <t>TOTAL</t>
  </si>
  <si>
    <t>%</t>
  </si>
  <si>
    <t>% ACUMULADO</t>
  </si>
  <si>
    <t>CLASSIFICAÇÃO</t>
  </si>
  <si>
    <t>* EXISTE UMA DIFERENÇA DE R$ 0,76 EM VALOR FINAL ENTRE O ORÇAMENTO E A CURVA ABC DE SERVIÇOS, MAS DE DEVE AO TRUNCAMENTO DO PRÓPRIO SISTEMA</t>
  </si>
  <si>
    <t>CURVA ABC DE INSUMOS</t>
  </si>
  <si>
    <t>COD. AUXILIAR</t>
  </si>
  <si>
    <t>QUANTIDADE</t>
  </si>
  <si>
    <t>MAT6003</t>
  </si>
  <si>
    <t>MAT6000</t>
  </si>
  <si>
    <t>ESTRUTURA METALICA MR250 / ASTM A36  - COTAÇÃO (FABRICAÇÃO E MONTAGEM)</t>
  </si>
  <si>
    <t>PAVIMENTO INTERTRAVADO ESPESSURA DE 8CM FCK=35MPA (PAVER)</t>
  </si>
  <si>
    <t>MAT13147</t>
  </si>
  <si>
    <t>MAT5999</t>
  </si>
  <si>
    <t>AÇO CA-50 10,0 MM (3/8")</t>
  </si>
  <si>
    <t>AÇO CA-50 - 8,0 MM (5/16")</t>
  </si>
  <si>
    <t>MAT5740</t>
  </si>
  <si>
    <t>MAT6073</t>
  </si>
  <si>
    <t>MAT5736</t>
  </si>
  <si>
    <t>ENGENHEIRO</t>
  </si>
  <si>
    <t>FORNECIMENTO DE SOLO PARA ATERRO</t>
  </si>
  <si>
    <t>AÇO CA-50 12,5 MM (1/2")</t>
  </si>
  <si>
    <t>MAT5989</t>
  </si>
  <si>
    <t>VIGIA DE OBRA NOTURNO-SÁBADO/DOMINGO DIURNO (SALÁRIO X 1,5864)</t>
  </si>
  <si>
    <t>PAINEL PARA GRADIL METÁLICO EM ARAME GALVANIZADO A FOGO, ELETROSOLDADO E REVESTIDO COM PINTURA ELETROSTÁTICA EM PÓLIESTER, MALHA 5X20 CM, FIO 5,0MM, L=2,50 M, H=2,03 M</t>
  </si>
  <si>
    <t>AÇO CA-50 - 16,0 MM (5/8")</t>
  </si>
  <si>
    <t>ENCARREGADO</t>
  </si>
  <si>
    <t>CONCRETO USINADO BOMBEÁVEL FCK=30 MPA</t>
  </si>
  <si>
    <t>APONTARIFE</t>
  </si>
  <si>
    <t>MAT13308</t>
  </si>
  <si>
    <t>MAT5723</t>
  </si>
  <si>
    <t>MAT5800</t>
  </si>
  <si>
    <t>MAT5734</t>
  </si>
  <si>
    <t>TRANSPORTE DE MATERIAL ESCAVADO EM CAMINHÃO BASCULANTE (M3XKM) (O. RODOV.)</t>
  </si>
  <si>
    <t>GRAMA PLACA BATATAIS PARA CAMPO DE FUTEBOL (PREPARO/PLANTIO C/IRRIGAÇÃO/ROLO/ADUBO)</t>
  </si>
  <si>
    <t>TRANSPORTE DE ENTULHO EM CACAMBA ESTACIONARIA</t>
  </si>
  <si>
    <t>MAT6020</t>
  </si>
  <si>
    <t>MAT13310</t>
  </si>
  <si>
    <t>SNP4015</t>
  </si>
  <si>
    <t>MAT5899</t>
  </si>
  <si>
    <t>CONCRETO USINADO CONVENCIONAL FCK=25 MPA</t>
  </si>
  <si>
    <t>TAXA DE BOMBEAMENTO</t>
  </si>
  <si>
    <t>CABO FLEXÍVEL EPR/XLPE (90°C), 0,6/1 KV, 10 MM2</t>
  </si>
  <si>
    <t>H242</t>
  </si>
  <si>
    <t>SNP654</t>
  </si>
  <si>
    <t xml:space="preserve">POSTE EM AÇO GALVANIZADO COM PINTURA ELETROSTÁTICA PARA GRADIL METÁLICO, 40X60 MM, H=2,60 M </t>
  </si>
  <si>
    <t>COMPACTACAO MECANICA COM CONTROLE DA UMIDADE (95% PN) - (O.RODOV.)</t>
  </si>
  <si>
    <t>MAT5678</t>
  </si>
  <si>
    <t>ESCORA ROLIÇA (TIPO EUCALIPTO)</t>
  </si>
  <si>
    <t>MAT5732</t>
  </si>
  <si>
    <t>TIJOLO FURADO 11,5X19X19 CM</t>
  </si>
  <si>
    <t>H550</t>
  </si>
  <si>
    <t>TUBO DE CONCRETO SIMPLES DIAMETRO 400 MM - PS1 = 16KN/M - ÁGUAS PLUVIAIS</t>
  </si>
  <si>
    <t>MAT5574</t>
  </si>
  <si>
    <t>MAT5527</t>
  </si>
  <si>
    <t>MAT5731</t>
  </si>
  <si>
    <t>MAT5680</t>
  </si>
  <si>
    <t>SNP42247</t>
  </si>
  <si>
    <t>MAT5549</t>
  </si>
  <si>
    <t>MAT5570</t>
  </si>
  <si>
    <t>TINTA LATEX ACRILICA - SEMI BRILHO</t>
  </si>
  <si>
    <t>MAT5992</t>
  </si>
  <si>
    <t>SNP10542</t>
  </si>
  <si>
    <t>MAT5668</t>
  </si>
  <si>
    <t>HASTE COPPERWELD  5/8" X 3,00 M COM CONECTOR</t>
  </si>
  <si>
    <t>PORTA DE ABRIR EM ALUMÍNIO COM ACABAMENTO EM PINTURA ELETROSTÁTICA BRANCA - 01 FOLHA EM VENEZIANA</t>
  </si>
  <si>
    <t>SNP135</t>
  </si>
  <si>
    <t>MAT5663</t>
  </si>
  <si>
    <t>MAT5584</t>
  </si>
  <si>
    <t xml:space="preserve">PISO DE LADRILHO HIDRÁULICO COLORIDO MODELO TÁTIL ( ALERTA OU DIRECIONAL) </t>
  </si>
  <si>
    <t>TINTA DUPLA FUNÇÃO EPOXI MASTIC</t>
  </si>
  <si>
    <t>CONCRETO USINADO CONVENCIONAL FCK=20 MPA</t>
  </si>
  <si>
    <t>MAT5579</t>
  </si>
  <si>
    <t>CABO DE COBRE NU 35 MM2</t>
  </si>
  <si>
    <t>MAT5684</t>
  </si>
  <si>
    <t>CONSUMO DE ÁGUA (CATEGORIA PÚBLICA)**</t>
  </si>
  <si>
    <t>CABO DE COBRE NU 50 MM2</t>
  </si>
  <si>
    <t>MAT5621</t>
  </si>
  <si>
    <t>MAT6013</t>
  </si>
  <si>
    <t>MAT5568</t>
  </si>
  <si>
    <t>TINTA TEXTURIZADA</t>
  </si>
  <si>
    <t>ELEMENTO VAZADO DE CONCRETO - TIPO TACO CHINÊS</t>
  </si>
  <si>
    <t>H162</t>
  </si>
  <si>
    <t>JOELHO 90 GRAUS SOLDAVEL DIAMETRO 110 MM</t>
  </si>
  <si>
    <t>H247</t>
  </si>
  <si>
    <t>MAT5929</t>
  </si>
  <si>
    <t>MAT5904</t>
  </si>
  <si>
    <t>CONSUMO DE ESGOTO (CATEGORIA PÚBLICA)**</t>
  </si>
  <si>
    <t>MAT5626</t>
  </si>
  <si>
    <t>SNP365</t>
  </si>
  <si>
    <t>PGR/PCMSO/TREINAMENTOS/VISITAS (COMP. AUXILIAR)</t>
  </si>
  <si>
    <t>TUBO INDUSTRIAL REDONDO 1" CHAPA 13 (2,25 MM)</t>
  </si>
  <si>
    <t>MAT5608</t>
  </si>
  <si>
    <t>MAT5573</t>
  </si>
  <si>
    <t>H422</t>
  </si>
  <si>
    <t>TUBO LEVE PVC RIGIDO DIAM. 150 MM</t>
  </si>
  <si>
    <t xml:space="preserve">POSTE SIMPLES CÔNICO CONTÍNUO, CIRCULAR, RETO, COM DIÂMETRO NOMINAL DE 60MM NA EXTREMIDADE, GALVANIZADO A FOGO, Hútil=12 M - ENGASTADO </t>
  </si>
  <si>
    <t>MAT6012</t>
  </si>
  <si>
    <t>TINTA EPOXI COM CATALISADOR</t>
  </si>
  <si>
    <t>MAT5964</t>
  </si>
  <si>
    <t>TERRA VEGETAL</t>
  </si>
  <si>
    <t>JANELA MAXIM AR EM ALUMÍNIO COM ACABAMENTO EM PINTURA ELETROSTÁTICA BRANCA</t>
  </si>
  <si>
    <t>MAT5654</t>
  </si>
  <si>
    <t>H570</t>
  </si>
  <si>
    <t>REGISTRO DE ESFERA DIAM.4" (METAL)</t>
  </si>
  <si>
    <t>MAT5698</t>
  </si>
  <si>
    <t>ENERGIA ELETRICA KWH (B3-DEMAIS CLASSES)</t>
  </si>
  <si>
    <t xml:space="preserve">kwh   </t>
  </si>
  <si>
    <t>MAT5725</t>
  </si>
  <si>
    <t>H245</t>
  </si>
  <si>
    <t>MAT5975</t>
  </si>
  <si>
    <t>MAT5695</t>
  </si>
  <si>
    <t>COLA BRANCA (1L = 1,2 KG)</t>
  </si>
  <si>
    <t>MAT5719</t>
  </si>
  <si>
    <t>MAT5555</t>
  </si>
  <si>
    <t>CERÂMICA 30X40 (DIMENSÃO APROXIMADA) - REVESTIMENTO DE PAREDE</t>
  </si>
  <si>
    <t>SNP40652</t>
  </si>
  <si>
    <t>SNP41638</t>
  </si>
  <si>
    <t>H524</t>
  </si>
  <si>
    <t>TE REDUCAO 90 GRAUS SOLDAVEL 110 X 60 MM</t>
  </si>
  <si>
    <t>PISO FUNDIDO DE GRANITINA 8MM (INCLUSO EXECUÇÃO COM JUNTA 27 MM, GRANILHA, POLIMENTOS, ESTUCAMENTO E APLICAÇÃO DE CERA)</t>
  </si>
  <si>
    <t>LETRA CAIXA CHAPA GALVANIZADA PINTADA COLOCADA (ALT.LETRAXNUMERO LETRAS)</t>
  </si>
  <si>
    <t>MAT5971</t>
  </si>
  <si>
    <t>MAT6035</t>
  </si>
  <si>
    <t>MAT13167</t>
  </si>
  <si>
    <t>JANELA DE CORRER EM ALUMÍNIO COM ACABAMENTO EM PINTURA ELETROSTÁTICA BRANCA - 02 FOLHAS DE VIDRO</t>
  </si>
  <si>
    <t>RIPA DE MADEIRA 5x1</t>
  </si>
  <si>
    <t>TINTA PARA PISO (POLIESPORTIVA)</t>
  </si>
  <si>
    <t>FERRAMENTAS ELÉTRICAS/EQUIPAMENTOS E MATERIAL DE LIMPEZA PERMANENTE (COMPOSIÇÃO AUXILIAR)</t>
  </si>
  <si>
    <t>MAT6032</t>
  </si>
  <si>
    <t>H246</t>
  </si>
  <si>
    <t>H562</t>
  </si>
  <si>
    <t>REGISTRO DE ESFERA DIAM. 1.1/2" (METAL)</t>
  </si>
  <si>
    <t>MAT5599</t>
  </si>
  <si>
    <t>MAT5577</t>
  </si>
  <si>
    <t>SELADOR ACRILICO</t>
  </si>
  <si>
    <t>VIGOTA DE MADEIRA 6x12</t>
  </si>
  <si>
    <t>MAT5696</t>
  </si>
  <si>
    <t>SNP42425</t>
  </si>
  <si>
    <t>MAT5647</t>
  </si>
  <si>
    <t>ESCAVACAO MECANICA (O. RODOV.)</t>
  </si>
  <si>
    <t>SNP45190</t>
  </si>
  <si>
    <t>SNP90680</t>
  </si>
  <si>
    <t>SNP90676</t>
  </si>
  <si>
    <t>MAT5927</t>
  </si>
  <si>
    <t>CABO FLEXÍVEL PVC (70° C), 0,6/1 KV, SINTENAX 6 MM2</t>
  </si>
  <si>
    <t>H712</t>
  </si>
  <si>
    <t>VASO SANITÁRIO PARA PcD COM CAIXA ACOPLADA COM DUPLO ACIONAMENTO</t>
  </si>
  <si>
    <t>COMPENSADO PLASTIFICADO 12 MM 2,20X1,10 M</t>
  </si>
  <si>
    <t>H244</t>
  </si>
  <si>
    <t>APLICADOR DE EPOXI</t>
  </si>
  <si>
    <t>MAT5729</t>
  </si>
  <si>
    <t>SNP42422</t>
  </si>
  <si>
    <t>SNP90681</t>
  </si>
  <si>
    <t>SNP91467</t>
  </si>
  <si>
    <t>SNP43425</t>
  </si>
  <si>
    <t>FIXADOR EM POLIAMIDA, COM CAPS PLÁSTICO E PARAFUSO EM AÇO INOX CABEÇA SEXTAVADA M6 X 40 MM PARA GRADIL METÁLICO</t>
  </si>
  <si>
    <t>MAT5910</t>
  </si>
  <si>
    <t>SNP10826</t>
  </si>
  <si>
    <t>CABO FLEXÍVEL PVC (70° C), 0,6/1 KV, SINTENAX 4 MM2</t>
  </si>
  <si>
    <t>H284</t>
  </si>
  <si>
    <t>MAT5997</t>
  </si>
  <si>
    <t>MAT6018</t>
  </si>
  <si>
    <t>LIMPEZA MECANICA DO TERRENO (O. RODOV.)</t>
  </si>
  <si>
    <t>MAT5672</t>
  </si>
  <si>
    <t>CABO FLEXÍVEL EPR/XLPE (90°C), 0,6/1 KV, 35 MM2</t>
  </si>
  <si>
    <t>MAT5743</t>
  </si>
  <si>
    <t>H225</t>
  </si>
  <si>
    <t>TE 90 GRAUS SOLDAVEL DIAMETRO 60 MM</t>
  </si>
  <si>
    <t>MAT5653</t>
  </si>
  <si>
    <t>SNP358</t>
  </si>
  <si>
    <t>ARGAMASSA IMPERMEABILIZANTE SEMI-FLEXÍVEL BICOMPONENTE (VIAPLUS 1000/SIKA TOP 107 OU EQUIVALENTE)</t>
  </si>
  <si>
    <t>MAT5967</t>
  </si>
  <si>
    <t>MAT5636</t>
  </si>
  <si>
    <t>TRANSPORTE C/ LAMINA ATE 100 M (O. RODOV.)</t>
  </si>
  <si>
    <t>PLACA DE OBRA PLOTADA NA CHAPA 26 (0,50 MM)</t>
  </si>
  <si>
    <t>OXIDO DE FERRO</t>
  </si>
  <si>
    <t>TINTA ADMIRAL ESMALTE SUMARE / REKOMAR FBR RENNER - (AMARELO/AZUL/VERDE) OU EQUIVALENTE</t>
  </si>
  <si>
    <t>MAT5511</t>
  </si>
  <si>
    <t>SNP43431</t>
  </si>
  <si>
    <t>MAT6019</t>
  </si>
  <si>
    <t>SNP90678</t>
  </si>
  <si>
    <t>H132</t>
  </si>
  <si>
    <t>BUCHA DE REDUÇÃO SOLDAVEL LONGA 60 X 50 MM</t>
  </si>
  <si>
    <t>SNP34723</t>
  </si>
  <si>
    <t>SNP34643</t>
  </si>
  <si>
    <t>SNP42424</t>
  </si>
  <si>
    <t>SNP10567</t>
  </si>
  <si>
    <t>MAT5682</t>
  </si>
  <si>
    <t>MAT5869</t>
  </si>
  <si>
    <t xml:space="preserve">TIJOLO FURADO 9X14X29 CM 6 FUROS </t>
  </si>
  <si>
    <t>CHAVE TRIPOLAR TIPO PACCO 40A</t>
  </si>
  <si>
    <t>ZARCAO/CROMATO DE ZINCO</t>
  </si>
  <si>
    <t>CONTATOR TRIPOLAR - 25A, 500V NOMINAL, COMANDO 220V, CATEGORIA AC-3.</t>
  </si>
  <si>
    <t>VIDRO LISO 4 MM - CORTADO E COLOCADO</t>
  </si>
  <si>
    <t>MAT5745</t>
  </si>
  <si>
    <t>MAT5677</t>
  </si>
  <si>
    <t>SNP43436</t>
  </si>
  <si>
    <t>H219</t>
  </si>
  <si>
    <t>SNP38365</t>
  </si>
  <si>
    <t>H676</t>
  </si>
  <si>
    <t>CAIXA D'ÁGUA POLIETILENO 1000 LTS. COM TAMPA</t>
  </si>
  <si>
    <t>H682</t>
  </si>
  <si>
    <t>CABO FLEXÍVEL EPR/XLPE (90°C), 0,6/1 KV, 70 MM2</t>
  </si>
  <si>
    <t>RELE DE FALTA DE FASE 380 V - 60 HZ</t>
  </si>
  <si>
    <t>SNP2512</t>
  </si>
  <si>
    <t>MAT6021</t>
  </si>
  <si>
    <t>MAT5564</t>
  </si>
  <si>
    <t>IMPERMEABILIZANTE PARA RESERVATÓRIO D'ÁGUA REF.: K11+KZ OU EQUIVALENTE</t>
  </si>
  <si>
    <t>H513</t>
  </si>
  <si>
    <t xml:space="preserve">VASO SANITARIO COM CAIXA ACOPLADA COM DUPLO ACIONAMENTO </t>
  </si>
  <si>
    <t>MASSA CORRIDA ACRILICA</t>
  </si>
  <si>
    <t>VIDRO MINI BOREAL - CORTADO E COLOCADO</t>
  </si>
  <si>
    <t>MAT5639</t>
  </si>
  <si>
    <t>ELETRODUTO PVC FLEXÍVEL (MANGUEIRA CORRUGADA LEVE) DIAM. 32MM</t>
  </si>
  <si>
    <t>MAT6016</t>
  </si>
  <si>
    <t>SNP1021</t>
  </si>
  <si>
    <t>MAT6011</t>
  </si>
  <si>
    <t>SNP90679</t>
  </si>
  <si>
    <t>MAT5720</t>
  </si>
  <si>
    <t>CHAPA DE AÇO DOBRADA Nº 11 (3,00 MM)</t>
  </si>
  <si>
    <t>MAT6027</t>
  </si>
  <si>
    <t>FIO ISOLADO 750 V, PIRASTIC 10 MM2</t>
  </si>
  <si>
    <t>GASOLINA</t>
  </si>
  <si>
    <t>MAT5607</t>
  </si>
  <si>
    <t>MAT5630</t>
  </si>
  <si>
    <t>CONDULETE METÁLICO - CAIXA COM 5 ENTRADAS</t>
  </si>
  <si>
    <t>H200</t>
  </si>
  <si>
    <t xml:space="preserve">REGISTRO DE GAVETA C/CANOPLA DIAM.3/4" </t>
  </si>
  <si>
    <t>DISPOSITIVO DE PROTEÇÃO CONTRA SURTOS(DPS) 275V DE 8 A 40KA</t>
  </si>
  <si>
    <t>SNP90677</t>
  </si>
  <si>
    <t>PLANO DE TELEFONIA/INTERNET</t>
  </si>
  <si>
    <t>MAT5670</t>
  </si>
  <si>
    <t>CONTATOR TRIPOLAR - 12A, 500V NOMINAL, COMANDO 220V, CATEGORIA AC-3.</t>
  </si>
  <si>
    <t>MAT5662</t>
  </si>
  <si>
    <t>H286</t>
  </si>
  <si>
    <t>ARAME GALVANIZADO Nº 14 BWG</t>
  </si>
  <si>
    <t>SNP34745</t>
  </si>
  <si>
    <t>GESSO EM PÓ</t>
  </si>
  <si>
    <t>TINTA ESMALTE</t>
  </si>
  <si>
    <t>MAT5908</t>
  </si>
  <si>
    <t>MAT5656</t>
  </si>
  <si>
    <t>SNP12759</t>
  </si>
  <si>
    <t>RELE DE SOBRECORRENTE 1-16A</t>
  </si>
  <si>
    <t>CURVA DE 90 GRAUS AÇO GALVANIZADO DIAM. 4"</t>
  </si>
  <si>
    <t>DILUENTE PARA EPOXI</t>
  </si>
  <si>
    <t>LOCAÇÃO DE CAMINHAO MUNCK 12 TON. ( MÍNIMO 4 HORAS)</t>
  </si>
  <si>
    <t>SNP2510</t>
  </si>
  <si>
    <t>AREIA FINA</t>
  </si>
  <si>
    <t>H523</t>
  </si>
  <si>
    <t>TE REDUCAO 90 GRAUS SOLDAVEL 85 X 60 MM</t>
  </si>
  <si>
    <t>H168</t>
  </si>
  <si>
    <t>JOELHO 90 GRAUS SOLDAVEL DIAMETRO 60 MM</t>
  </si>
  <si>
    <t>SNP89262</t>
  </si>
  <si>
    <t>H705</t>
  </si>
  <si>
    <t>ELETRODUTO PVC FLEXÍVEL (MANGUEIRA CORRUGADA REFORÇADA) DIAM.75MM</t>
  </si>
  <si>
    <t>MAT6029</t>
  </si>
  <si>
    <t>MAT6028</t>
  </si>
  <si>
    <t>MAT5609</t>
  </si>
  <si>
    <t>H586</t>
  </si>
  <si>
    <t>ASSENTO EM POLIPROPILENO E INJETADO DE ALTA DURABILIDADE COM SISTEMA DE FECHAMENTO SUAVE (TIPO SLOW CLOSE OU EQUIVALENTE) PARA VASO SANITÁRIO</t>
  </si>
  <si>
    <t>CABO DE COBRE NU 16 MM2</t>
  </si>
  <si>
    <t>H709</t>
  </si>
  <si>
    <t>SNP40401</t>
  </si>
  <si>
    <t>SNP36215</t>
  </si>
  <si>
    <t>SNP34548</t>
  </si>
  <si>
    <t>MAT6031</t>
  </si>
  <si>
    <t>CABO UTP-4P, CAT.6, 24 AWG</t>
  </si>
  <si>
    <t>MANTA ASFÁLTICA TIPO III-B 3MM</t>
  </si>
  <si>
    <t>ELETRODUTO PVC FLEXÍVEL (MANGUEIRA CORRUGADA LEVE) DIAM. 25MM</t>
  </si>
  <si>
    <t>H706</t>
  </si>
  <si>
    <t>BARRA DE APOIO EM AÇO INOX - 80 CM COM PARAFUSOS E BUCHAS PARA FIXAÇÃO</t>
  </si>
  <si>
    <t>CHAPA GALVANIZADA 40 CM (Nº 26)</t>
  </si>
  <si>
    <t>LUVA EM AÇO GALVANIZADO A FOGO DIAMETRO 1"</t>
  </si>
  <si>
    <t>LUMINÁRIA PLAFON LED QUADRADO DE SOBREPOR, CORPO METÁLICO, POTÊNCIA MÍNIMA DE 18W, FLUXO LUMINOSO IGUAL OU SUPERIOR A 1200 LUMENS, TCC DE 4000K, IP20, VIDA ÚTIL MÍN.: 25.000 H, MEDIDAS APROXIMADAS DE 20x20 CM</t>
  </si>
  <si>
    <t>MAT5994</t>
  </si>
  <si>
    <t>MAT5986</t>
  </si>
  <si>
    <t>MAT5650</t>
  </si>
  <si>
    <t>H209</t>
  </si>
  <si>
    <t>REGISTRO DE PRESSAO C/CANOPLA DIAM. 3/4"</t>
  </si>
  <si>
    <t>PATCH PANEL PADRAO 19" CAT. 6, C/24 PORTAS</t>
  </si>
  <si>
    <t>SNP36205</t>
  </si>
  <si>
    <t>TABICA PARA FORRO DE GESSO (INSTALAÇÃO INCLUSA)</t>
  </si>
  <si>
    <t>SNP39660</t>
  </si>
  <si>
    <t>MAT5562</t>
  </si>
  <si>
    <t>MAT5849</t>
  </si>
  <si>
    <t>MAT5598</t>
  </si>
  <si>
    <t>MAT6010</t>
  </si>
  <si>
    <t>PARA RAIOS DISTRIBUIDOR POLIMÉRICO ÓXIDO DE ZINCO S/CENTELHADOR C/ DESLIGAMENTO AUTOMÁTICO 15KV 10KA</t>
  </si>
  <si>
    <t>H248</t>
  </si>
  <si>
    <t>SNP4351</t>
  </si>
  <si>
    <t>H170</t>
  </si>
  <si>
    <t>JOELHO 90 GRAUS SOLDAVEL DIAMETRO 85 MM</t>
  </si>
  <si>
    <t>SNP39662</t>
  </si>
  <si>
    <t>LUVA EM AÇO GALVANIZADO A FOGO DIAMETRO 4"</t>
  </si>
  <si>
    <t>H127</t>
  </si>
  <si>
    <t>BUCHA DE REDUÇÃO SOLDAVEL CURTA DIAMETRO 110 X 85 MM</t>
  </si>
  <si>
    <t>TOMADA LOGICA RJ-45 TIPO KEYSTONE JACK, CAT. 6 (SUPORTE+MÓDULO+ESPELHO)</t>
  </si>
  <si>
    <t>SNP10541</t>
  </si>
  <si>
    <t>CAIXA DE PASSAGEM METALICA DE EMBUTIR 20X20X10 CM</t>
  </si>
  <si>
    <t>SNP89259</t>
  </si>
  <si>
    <t>DISPOSITIVO DE PROTEÇÃO CONTRA SURTOS (DPS) 275V 90 KA</t>
  </si>
  <si>
    <t>H249</t>
  </si>
  <si>
    <t>LIXA PARA PAREDE Nº 100</t>
  </si>
  <si>
    <t>PERFIL CANALETA, FORMATO C (MODELO F530), EM AÇO ZINCADO, E=0,5MM, 46 X 18 (L X H)</t>
  </si>
  <si>
    <t>MAT6022</t>
  </si>
  <si>
    <t>FERRO CANTONEIRA 1/8" X 7/8"</t>
  </si>
  <si>
    <t>INTERRUPTOR DIFERENCIAL RESIDUAL (DR) BIPOLAR DE 40A-30mA</t>
  </si>
  <si>
    <t>H148</t>
  </si>
  <si>
    <t>MASSA CORRIDA PVA</t>
  </si>
  <si>
    <t>COMPACTADOR MECÂNICO DE SOLO DE PERCUSSÃO (SOQUETE) À GASOLINA - 4,5 HP</t>
  </si>
  <si>
    <t>CINTA DE AÇO GALVANIZADO DIÂMETRO 220 MM</t>
  </si>
  <si>
    <t>MAT5587</t>
  </si>
  <si>
    <t>CAIXA PARA QUADRO DE COMANDO METÁLICA DE SOBREPOR 60X60X20 CM</t>
  </si>
  <si>
    <t>SNP91021</t>
  </si>
  <si>
    <t>MAT6034</t>
  </si>
  <si>
    <t>BOTOEIRA "LIGA-DESLIGA" PARA INSTALAÇÃO EM PORTA DE QUADRO</t>
  </si>
  <si>
    <t>FERRO CANTONEIRA 1/8" X 3/4"</t>
  </si>
  <si>
    <t>CABO TELEFONICO CTP-APL-50 10 PARES (USO EXTERNO)</t>
  </si>
  <si>
    <t>CALHEIRO</t>
  </si>
  <si>
    <t>FIO ISOLADO 750 V, PIRASTIC 2,5 MM2</t>
  </si>
  <si>
    <t>NIPLE METALICO Fo.Zo. DIAM.4"</t>
  </si>
  <si>
    <t>TRANSFORMADOR DE CORRENTE RELAÇÃO 600:5</t>
  </si>
  <si>
    <t>H344</t>
  </si>
  <si>
    <t>CURVA 90 GRAUS LONGA DIAMETRO 100 mm  (ESGOTO)</t>
  </si>
  <si>
    <t>VIDRO LISO 6 MM - CORTADO E COLOCADO</t>
  </si>
  <si>
    <t>BASE DZ DE 25A A 63A</t>
  </si>
  <si>
    <t>H368</t>
  </si>
  <si>
    <t>GRELHA QUADRADA ACO INOX ROTATIVA 150 mm (ESGOTO)</t>
  </si>
  <si>
    <t>DETERGENTE AMONIACAL (D=1,01 KG/L)</t>
  </si>
  <si>
    <t>H145</t>
  </si>
  <si>
    <t>CHUVEIRO ELETRICO EM PVC (3 TEMPERATURAS)</t>
  </si>
  <si>
    <t>LUVA EM AÇO GALVANIZADO A FOGO DIAMETRO 3/4"</t>
  </si>
  <si>
    <t>MAT6033</t>
  </si>
  <si>
    <t>MAT5722</t>
  </si>
  <si>
    <t>H349</t>
  </si>
  <si>
    <t>CURVA 90 GRAUS CURTA DIAMETRO 100 mm (ESGOTO)</t>
  </si>
  <si>
    <t>H185</t>
  </si>
  <si>
    <t>MICTORIO DE LOUCA SIFONADO</t>
  </si>
  <si>
    <t>CAIXA METÁLICA PARA TRANSFORMADOR DE CORRENTE 500X580X216MM - ATÉ 200A</t>
  </si>
  <si>
    <t>CABO DE COBRE NU 10 MM2</t>
  </si>
  <si>
    <t>FECHADURA TIPO ALAVANCA 6236 B LA FONTE/8766 B-19 IMAB OU EQUIVALENTE</t>
  </si>
  <si>
    <t>EXTINTOR DE PÓ ABC (6 KG) -  CAPACIDADE EXTINTORA 3A 20 BC COM PRESILHA/SETA E SUPORTE</t>
  </si>
  <si>
    <t>SNP36207</t>
  </si>
  <si>
    <t>SNP21061</t>
  </si>
  <si>
    <t>MAT5597</t>
  </si>
  <si>
    <t>DILUENTE AGUARRÁS</t>
  </si>
  <si>
    <t>H287</t>
  </si>
  <si>
    <t>CAP PVC SOLDAVEL 110 MM</t>
  </si>
  <si>
    <t>TAMPA PLÁSTICA PARA POSTE DE GRADIL METÁLICO</t>
  </si>
  <si>
    <t>SNP2446</t>
  </si>
  <si>
    <t>H714</t>
  </si>
  <si>
    <t>SNP37590</t>
  </si>
  <si>
    <t>SNP12551</t>
  </si>
  <si>
    <t>ABRAÇADEIRA METALICA TIPO "D" DIÂMETRO 3/4"</t>
  </si>
  <si>
    <t>MAT5634</t>
  </si>
  <si>
    <t>MAT5676</t>
  </si>
  <si>
    <t>QUADRO DE DISTRIBUICAO DE EMBUTIR EM PVC CB 24E - 80A</t>
  </si>
  <si>
    <t>SNP1358</t>
  </si>
  <si>
    <t>ISOLADOR DE ANCORAGEM POLIMÉRICO 15 KV</t>
  </si>
  <si>
    <t>H670</t>
  </si>
  <si>
    <t xml:space="preserve">CAIXA DE GORDURA E INSPEÇÃO 19 LITROS EM PVC/ABS COM TAMPA E PORTA TAMPA E CESTO DE LIMPEZA REMOVÍVEL </t>
  </si>
  <si>
    <t>MAT5572</t>
  </si>
  <si>
    <t>H224</t>
  </si>
  <si>
    <t>SNP39664</t>
  </si>
  <si>
    <t>H167</t>
  </si>
  <si>
    <t>JOELHO 90 GRAUS SOLDAVEL DIAMETRO 50 MM</t>
  </si>
  <si>
    <t>H336</t>
  </si>
  <si>
    <t>CORPO CAIXA SIFONADA 150 X 150 X 50 MM</t>
  </si>
  <si>
    <t>SNP39665</t>
  </si>
  <si>
    <t>MAT13198</t>
  </si>
  <si>
    <t>SNP5678</t>
  </si>
  <si>
    <t>CHAPA GALVANIZADA 60 CM (Nº 26)</t>
  </si>
  <si>
    <t>ADUBO MINERAL NPK 10/10/10</t>
  </si>
  <si>
    <t>AÇO CA-60 - 4,2 MM</t>
  </si>
  <si>
    <t>SNP7061</t>
  </si>
  <si>
    <t>SNP5679</t>
  </si>
  <si>
    <t>SNP39741</t>
  </si>
  <si>
    <t>CARTUCHO PARA SOLDA EXOTÉRMICA 115 G</t>
  </si>
  <si>
    <t>TOMADA HEXAGONAL DUPLA 2P + T - 10A - 250V (SUPORTE+MÓDULOS+ESPELHO)</t>
  </si>
  <si>
    <t>SNP88857</t>
  </si>
  <si>
    <t>SNP296</t>
  </si>
  <si>
    <t>ABRAÇADEIRA METÁLICA TIPO "D" DIÂMETRO 1"</t>
  </si>
  <si>
    <t>H572</t>
  </si>
  <si>
    <t>CHAVE TRIPOLAR TIPO PACCO 63A</t>
  </si>
  <si>
    <t>H179</t>
  </si>
  <si>
    <t>LIGACAO FLEXIVEL METÁLICO DIAMETRO 1/2" (ENGATE)</t>
  </si>
  <si>
    <t>H475</t>
  </si>
  <si>
    <t>TORNEIRA BOIA DIAMETRO 1.1/4"  (32 MM)</t>
  </si>
  <si>
    <t>MAT5681</t>
  </si>
  <si>
    <t>FECHADURA PARA SANITARIO LIVRE/OCUPADO REF.: 819 IMAB /719 LAFONTE OU EQUIVALENTE</t>
  </si>
  <si>
    <t>COMPACTADOR DE PLACA VIBRATÓRIA A GASOLINA POTÊNCIA 3HP</t>
  </si>
  <si>
    <t>DILUENTE NR 938 SUMARE/ DILUENTE NR410 RENNER  OU EQUIVALENTE</t>
  </si>
  <si>
    <t>H665</t>
  </si>
  <si>
    <t>KIT CAVALETE (D=25MM P/ HIDRÔMETROS 1,5 M3; 3 M3 E 5 M3) +  CAIXA PADRÃO "A" DA SANEAGO</t>
  </si>
  <si>
    <t>MAT5721</t>
  </si>
  <si>
    <t>SNP89260</t>
  </si>
  <si>
    <t>BRAÇO C EM AÇO GALVANIZADO, CONFORME NTD-17</t>
  </si>
  <si>
    <t>INTERRUPTOR PARA QUADRO DE COMANDO</t>
  </si>
  <si>
    <t>SNP4512</t>
  </si>
  <si>
    <t>PARAFUSO DE AJUSTE TIPO DZ ATE 63A</t>
  </si>
  <si>
    <t>H243</t>
  </si>
  <si>
    <t>TOMADA HEXAGONAL 2P + T - 20A - 250V (SUPORTE+MÓDULO+ESPELHO)</t>
  </si>
  <si>
    <t>SNP301</t>
  </si>
  <si>
    <t>INTERRUPTOR DIFERENCIAL RESIDUAL (DR) BIPOLAR DE 25A-30MA</t>
  </si>
  <si>
    <t>CHAPA PERFILADA 3/16"</t>
  </si>
  <si>
    <t>HASTE COPPERWELD  5/8" X 2,40 M COM CONECTOR</t>
  </si>
  <si>
    <t>TAMPA TIPO DZ ATE 63A</t>
  </si>
  <si>
    <t>H214</t>
  </si>
  <si>
    <t>SNP37395</t>
  </si>
  <si>
    <t>H112</t>
  </si>
  <si>
    <t>H147</t>
  </si>
  <si>
    <t>CONJUNTO DE FIXAÇÃO COM BUCHA PLÁSTICA 10MM PARA VASO SANITÁRIO</t>
  </si>
  <si>
    <t>SNP11964</t>
  </si>
  <si>
    <t>SNP11675</t>
  </si>
  <si>
    <t>MAT6017</t>
  </si>
  <si>
    <t>TOMADA HEXAGONAL 2P + T - 10A - 250V (SUPORTE+MÓDULO+ESPELHO)</t>
  </si>
  <si>
    <t>CAIXA DE DISTRIBUICAO TELEFONICA DE EMBUTIR 40X40X12 CM</t>
  </si>
  <si>
    <t>ÁCIDO MURIÁTICO (D=1,2 KG/L)</t>
  </si>
  <si>
    <t>H117</t>
  </si>
  <si>
    <t>BRAÇO METÁLICO PARA CHUVEIRO 30 CM</t>
  </si>
  <si>
    <t>H399</t>
  </si>
  <si>
    <t>PORTA GRELHA QUADRADO CROMADO DIAM. 150 mm (ESGOTO)</t>
  </si>
  <si>
    <t>SNP1865</t>
  </si>
  <si>
    <t>MAT5685</t>
  </si>
  <si>
    <t>SNP37591</t>
  </si>
  <si>
    <t>TUBO INDUSTRIAL 1.1/2" CHAPA 13 (2,25 MM)</t>
  </si>
  <si>
    <t>SNP53786</t>
  </si>
  <si>
    <t>H173</t>
  </si>
  <si>
    <t>H553</t>
  </si>
  <si>
    <t>CUBA INOX 46X30X15CM E=0,6MM-AÇO 304 (CUBA Nº1)</t>
  </si>
  <si>
    <t>H285</t>
  </si>
  <si>
    <t>CANTONEIRA AUXILIAR PARA BRAÇO C</t>
  </si>
  <si>
    <t>MAT5976</t>
  </si>
  <si>
    <t>MAT6026</t>
  </si>
  <si>
    <t>MAT5606</t>
  </si>
  <si>
    <t>MAT5645</t>
  </si>
  <si>
    <t>H342</t>
  </si>
  <si>
    <t>CURVA 90 GRAUS LONGA DIAMETRO 50 mm (ESGOTO)</t>
  </si>
  <si>
    <t>LUVA EM AÇO GALVANIZADO A FOGO DIAMETRO 2"</t>
  </si>
  <si>
    <t>SNP7060</t>
  </si>
  <si>
    <t>H125</t>
  </si>
  <si>
    <t>BUCHA DE REDUÇÃO SOLDAVEL CURTA DIAM. 75 X 60 MM</t>
  </si>
  <si>
    <t>RELE DE SOBRECORRENTE 16 - 36A</t>
  </si>
  <si>
    <t>CINTA DE AÇO GALVANIZADO DIÂMETRO 230 MM</t>
  </si>
  <si>
    <t>H196</t>
  </si>
  <si>
    <t>REGISTRO DE GAVETA C/CANOPLA DIAM. 1"</t>
  </si>
  <si>
    <t>SNP7058</t>
  </si>
  <si>
    <t>FECHADURA TIPO ALAVANCA 6236 E LAFONTE /8766 E-17 IMAB OU EQUIVALENTE</t>
  </si>
  <si>
    <t>INTERRUPTOR SIMPLES 1 SEÇÃO E 1 TOMADA HEXAGONAL 2P + T - 10A CONJUGADOS - (SUPORTE+MÓDULOS+ESPELHO)</t>
  </si>
  <si>
    <t>FUNDO PRIMER ADMIRAL CINZA 581 SUMARÉ / REKOMAR PRB 502 CINZA RENNER OU EQUIVALENTE</t>
  </si>
  <si>
    <t>SNP39738</t>
  </si>
  <si>
    <t>TINTA LATEX ACRÍLICA 2ª LINHA/ECONÔMICA</t>
  </si>
  <si>
    <t>CAL PARA PINTURA</t>
  </si>
  <si>
    <t xml:space="preserve">ADAPTADOR DE SAÍDA 3/4" PARA CONDULETE DE PVC  </t>
  </si>
  <si>
    <t>MAT5575</t>
  </si>
  <si>
    <t>SNP13115</t>
  </si>
  <si>
    <t>SNP39315</t>
  </si>
  <si>
    <t>H696</t>
  </si>
  <si>
    <t>TORNEIRA DE MESA PARA PIA DIAMETRO 1/2 - BICA MÓVEL</t>
  </si>
  <si>
    <t>H126</t>
  </si>
  <si>
    <t>BUCHA DE REDUÇÃO SOLDAVEL CURTA DIAM. 85 X 75 MM</t>
  </si>
  <si>
    <t>H484</t>
  </si>
  <si>
    <t>TORNEIRA DE JARDIM DIAMETRO 1/2 E 3/4" COM BICO</t>
  </si>
  <si>
    <t>SNP39359</t>
  </si>
  <si>
    <t>SNP1858</t>
  </si>
  <si>
    <t>MAT5633</t>
  </si>
  <si>
    <t>FITA DE AUTO FUSAO, ROLO DE 10,00 M</t>
  </si>
  <si>
    <t>H519</t>
  </si>
  <si>
    <t>ADAPTADOR SOLDÁVEL COM FLANGES LIVRES PARA CAIXA D'ÁGUA 40X1.1/4</t>
  </si>
  <si>
    <t>H392</t>
  </si>
  <si>
    <t>MAT5774</t>
  </si>
  <si>
    <t>SNP1872</t>
  </si>
  <si>
    <t>H578</t>
  </si>
  <si>
    <t>SIFAO PARA LAVATORIO DIAMETRO 1" X 1.1/2" - PVC</t>
  </si>
  <si>
    <t>H390</t>
  </si>
  <si>
    <t>LUVA SIMPLES DIAMETRO 50 mm (ESGOTO)</t>
  </si>
  <si>
    <t>H177</t>
  </si>
  <si>
    <t>SNP1319</t>
  </si>
  <si>
    <t>CABO FLEXÍVEL PVC (70° C), 0,6/1 KV, SINTENAX 2,5 MM2</t>
  </si>
  <si>
    <t>H273</t>
  </si>
  <si>
    <t>CHUVEIRO DE PVC COM BRAÇO DE PVC (DUCHA FRIA)</t>
  </si>
  <si>
    <t>SNP5664</t>
  </si>
  <si>
    <t>SNP38102</t>
  </si>
  <si>
    <t>ABRAÇADEIRA METÁLICA TIPO "D" DIÂMETRO 2.1/2"</t>
  </si>
  <si>
    <t>H366</t>
  </si>
  <si>
    <t>GRELHA QUADRADA ACO INOX ROTATIVA 100 mm (ESGOTO)</t>
  </si>
  <si>
    <t>H347</t>
  </si>
  <si>
    <t>CURVA 90 GRAUS CURTA DIAMETRO 50 mm (ESGOTO)</t>
  </si>
  <si>
    <t>SOQUETE INDUSTRIAL 1570 PARA USO AO TEMPO</t>
  </si>
  <si>
    <t>SNP89128</t>
  </si>
  <si>
    <t>H558</t>
  </si>
  <si>
    <t>REGISTRO DE ESFERA DIAM.3/4" (METAL)</t>
  </si>
  <si>
    <t>ARAME GALVANIZADO Nº 12 BWG</t>
  </si>
  <si>
    <t>MAT13197</t>
  </si>
  <si>
    <t>ABRAÇADEIRA METALICA TIPO "D" DIÂMETRO 4"</t>
  </si>
  <si>
    <t>SNP43677</t>
  </si>
  <si>
    <t>CAIXA DE PASSAGEM METALICA DE EMBUTIR 40X40X15 CM</t>
  </si>
  <si>
    <t>H258</t>
  </si>
  <si>
    <t>VALVULA 1" PARA MICTORIO TIPO COCHO (PVC)</t>
  </si>
  <si>
    <t>SNP555</t>
  </si>
  <si>
    <t>SNP91466</t>
  </si>
  <si>
    <t>MAT6024</t>
  </si>
  <si>
    <t>MAT6030</t>
  </si>
  <si>
    <t>VIBRADOR 2 HP COM MANGOTE 32MM E MANGUEIRA DE 5M ( MANUTENÇÃO E DEPRECIAÇÃO DO EQUIPAMENTO) - PREÇO DO EQUIPAMENTO NOVO DIVIDIDO POR 1.000</t>
  </si>
  <si>
    <t>SNP11676</t>
  </si>
  <si>
    <t>H386</t>
  </si>
  <si>
    <t>JUNCAO SIMPLES DIAMETRO 100 X 50 MM - (ESGOTO)</t>
  </si>
  <si>
    <t>DOBRADIÇA CROMADA 3 1/2 x 3"</t>
  </si>
  <si>
    <t>SNP1871</t>
  </si>
  <si>
    <t>H381</t>
  </si>
  <si>
    <t>JOELHO 45 GRAUS DIAMETRO 50 mm (ESGOTO)</t>
  </si>
  <si>
    <t>PARAFUSO 12,5 X 130 C/PORCA E ARRUELA</t>
  </si>
  <si>
    <t>SNP39017</t>
  </si>
  <si>
    <t>H377</t>
  </si>
  <si>
    <t>JOELHO 90 GRAUS DIAMETRO 100 mm (ESGOTO)</t>
  </si>
  <si>
    <t>MAT6025</t>
  </si>
  <si>
    <t>FUSIVEL DZ RETARDADO DE 35A A 63A</t>
  </si>
  <si>
    <t>H334</t>
  </si>
  <si>
    <t>CORPO CAIXA SIFONADA 100 X 100 X 50 MM</t>
  </si>
  <si>
    <t>SNP39853</t>
  </si>
  <si>
    <t>CABO FLEXÍVEL, PVC (70° C), 450/750 V, 16 MM2</t>
  </si>
  <si>
    <t>H410</t>
  </si>
  <si>
    <t>H518</t>
  </si>
  <si>
    <t>SNP88858</t>
  </si>
  <si>
    <t>H181</t>
  </si>
  <si>
    <t>ANEL DE VEDAÇÃO PARA VASO SANITÁRIO</t>
  </si>
  <si>
    <t>H689</t>
  </si>
  <si>
    <t>COMPENSADO RESINADO COLA FENÓLICA 6 MM 2,20X1,10 M</t>
  </si>
  <si>
    <t>INTERRUPTOR SIMPLES (1 SECAO) - (SUPORTE+MÓDULO+ESPELHO)</t>
  </si>
  <si>
    <t>MAT5612</t>
  </si>
  <si>
    <t>H346</t>
  </si>
  <si>
    <t>CURVA 90 GRAUS CURTA DIAMETRO 40 mm (ESGOTO)</t>
  </si>
  <si>
    <t>LAÇO PREFORMADO DE DISTRIBUIÇÃO</t>
  </si>
  <si>
    <t>SNP11267</t>
  </si>
  <si>
    <t>H182</t>
  </si>
  <si>
    <t>LUVA DE REDUÇÃO SOLDAVEL COM BUCHA DE LATAO 25 X 3/4"</t>
  </si>
  <si>
    <t>ABRAÇADEIRA METALICA TIPO "U" DIÂMETRO 3/4"</t>
  </si>
  <si>
    <t>H442</t>
  </si>
  <si>
    <t>H400</t>
  </si>
  <si>
    <t>PORTA GRELHA QUADRADA PARA GRELHA QUADRADA CROMADA 100 MM (ESGOTO)</t>
  </si>
  <si>
    <t>PENDURAL REGULADOR, EM AÇO GALVANIZADO, PARA PERFIL CANALETA MODELO F530</t>
  </si>
  <si>
    <t>CALCÁRIO</t>
  </si>
  <si>
    <t>SNP1292</t>
  </si>
  <si>
    <t>SNP39246</t>
  </si>
  <si>
    <t>MASSA EPOXI CAIXA DE 250G</t>
  </si>
  <si>
    <t>H379</t>
  </si>
  <si>
    <t>JOELHO 45 GRAUS DIAMETRO 100 mm  - (ESGOTO)</t>
  </si>
  <si>
    <t>SNP37558</t>
  </si>
  <si>
    <t>SNP7059</t>
  </si>
  <si>
    <t>MAT5755</t>
  </si>
  <si>
    <t>CAIXA DE PASSAGEM METALICA DE EMBUTIR 30X30X12 CM</t>
  </si>
  <si>
    <t>H250</t>
  </si>
  <si>
    <t>SNP39422</t>
  </si>
  <si>
    <t>MOLDE DE GRAFITE PARA CONEXÃO EXOTÉRMICA</t>
  </si>
  <si>
    <t>LÂMPADA BULBO LED, BASE E27, BIVOLT 12/15 W, 1000 A 1400 LUMENS, LUZ BRANCA</t>
  </si>
  <si>
    <t>H320</t>
  </si>
  <si>
    <t>LUVA SOLDAVEL 32 MM</t>
  </si>
  <si>
    <t>DOBRADIÇA FERRO POLIDO 3.1/2 x 3" COM PARAFUSO</t>
  </si>
  <si>
    <t>H384</t>
  </si>
  <si>
    <t>JUNCAO SIMPLES DIAMETRO 100 X 100 mm (ESGOTO)</t>
  </si>
  <si>
    <t>H309</t>
  </si>
  <si>
    <t>LUVA SOLDAVEL COM ROSCA 40 X 1.1/4"</t>
  </si>
  <si>
    <t>SNP1570</t>
  </si>
  <si>
    <t>MAT5762</t>
  </si>
  <si>
    <t>H262</t>
  </si>
  <si>
    <t>SNP53857</t>
  </si>
  <si>
    <t>CHAPA PERFILADA Nº 14</t>
  </si>
  <si>
    <t>H371</t>
  </si>
  <si>
    <t>JOELHO 90 GRAUS DIAMETRO 50 mm (ESGOTO)</t>
  </si>
  <si>
    <t>H164</t>
  </si>
  <si>
    <t>SNP53858</t>
  </si>
  <si>
    <t>H394</t>
  </si>
  <si>
    <t>JOELHO 45 GRAUS DIAMETRO 40 mm - (ESGOTO)</t>
  </si>
  <si>
    <t>MAT5594</t>
  </si>
  <si>
    <t>SABAO EM PO</t>
  </si>
  <si>
    <t>H229</t>
  </si>
  <si>
    <t>TE DE REDUCAO 90 GRAUS SOLDAVEL 32 X 25 MM</t>
  </si>
  <si>
    <t>SNP40402</t>
  </si>
  <si>
    <t>H265</t>
  </si>
  <si>
    <t>PARAFUSO DE FIXACAO PARA LAVATORIO COM BUCHA PLASTICA 8 MM</t>
  </si>
  <si>
    <t xml:space="preserve">PR    </t>
  </si>
  <si>
    <t>SNP11674</t>
  </si>
  <si>
    <t>H418</t>
  </si>
  <si>
    <t>TE SANITARIO DIAMETRO 50 X 50 mm - (ESGOTO)</t>
  </si>
  <si>
    <t>MAT5972</t>
  </si>
  <si>
    <t>MAT5661</t>
  </si>
  <si>
    <t>H230</t>
  </si>
  <si>
    <t>TE DE REDUCAO 90 GRAUS SOLDAVEL 40 X 32 MM</t>
  </si>
  <si>
    <t>H223</t>
  </si>
  <si>
    <t>H178</t>
  </si>
  <si>
    <t>LIGACAO FLEXIVEL (ENGATE) PVC 1/2"</t>
  </si>
  <si>
    <t>H411</t>
  </si>
  <si>
    <t>TE SANITARIO DIAMETRO 100 X 100 mm - (ESGOTO)</t>
  </si>
  <si>
    <t>H261</t>
  </si>
  <si>
    <t>H325</t>
  </si>
  <si>
    <t>SNP38113</t>
  </si>
  <si>
    <t>H101</t>
  </si>
  <si>
    <t>ADAPTADOR SOLDÁVEL CURTO COM BOLSA E ROSCA PARA REGISTRO 25X3/4"</t>
  </si>
  <si>
    <t>H222</t>
  </si>
  <si>
    <t>H251</t>
  </si>
  <si>
    <t>H387</t>
  </si>
  <si>
    <t>ORGANIZADOR DE CABOS (GUIA) 19" 1U</t>
  </si>
  <si>
    <t>SNP11976</t>
  </si>
  <si>
    <t>SNP37556</t>
  </si>
  <si>
    <t>SNP1958</t>
  </si>
  <si>
    <t>TAMPÃO DE 3/4" PARA CONDULETE METÁLICO</t>
  </si>
  <si>
    <t>ABRAÇADEIRA METÁLICA TIPO "D" DIÂMETRO 2"</t>
  </si>
  <si>
    <t>SNP89129</t>
  </si>
  <si>
    <t>H221</t>
  </si>
  <si>
    <t>QUADRO DE DISTRIBUICAO DE EMBUTIR EM PVC CB 12E - 80A</t>
  </si>
  <si>
    <t>H166</t>
  </si>
  <si>
    <t>JOELHO 90 GRAUS SOLDAVEL DIAMETRO 40 MM</t>
  </si>
  <si>
    <t>MAT5536</t>
  </si>
  <si>
    <t>PARAFUSO 8x110 MM</t>
  </si>
  <si>
    <t>MAT5660</t>
  </si>
  <si>
    <t>MAT6023</t>
  </si>
  <si>
    <t>CARTUCHO PARA SOLDA EXOTÉRMICA 32 G</t>
  </si>
  <si>
    <t>H559</t>
  </si>
  <si>
    <t>REGISTRO DE ESFERA DIAM. 1" (METAL)</t>
  </si>
  <si>
    <t>SNP20078</t>
  </si>
  <si>
    <t>CADEADO SIMPLES EM LATÃO Nº 20</t>
  </si>
  <si>
    <t>COMPRESSOR DE 1,5HP-70L-140LB COM PISTOLA DE RESERVATÓRIO SUPERIOR E MANGUEIRA (MANUTENÇÃO E DEPRECIAÇÃO DO EQUIPAMENTO) - PREÇO DO EQUIPAMENTO NOVO DIVIDIDO POR 1.000</t>
  </si>
  <si>
    <t>INTERRUPTOR DE SOBREPOR 2 SEÇÕES (SISTEMA X OU EQUIVALENTE) - CONJUNTO</t>
  </si>
  <si>
    <t>SNP91402</t>
  </si>
  <si>
    <t>ELETRODUTO PVC FLEXÍVEL (MANGUEIRA CORRUGADA REFORÇADA) DIAM. 40MM</t>
  </si>
  <si>
    <t>H130</t>
  </si>
  <si>
    <t>INTERRUPTOR SIMPLES (3 SECOES) - (SUPORTE+MÓDULOS+ESPELHO)</t>
  </si>
  <si>
    <t>ABRAÇADEIRA METÁLICA TIPO "D" DIÂMETRO 1.1/2"</t>
  </si>
  <si>
    <t>ARRUELA QUADRADA DE AÇO GALVANIZADO 3X38X38 MM FURO 18</t>
  </si>
  <si>
    <t>PARAFUSO DIAM.3/8" - 10 CM</t>
  </si>
  <si>
    <t>H158</t>
  </si>
  <si>
    <t>JOELHO 90 GRAUS SOLD.C/BUCHA LATAO DIAM. 25 X 3/4"</t>
  </si>
  <si>
    <t>NIPLE METALICO Fo.Zo. DIAM.1"</t>
  </si>
  <si>
    <t>ARAME GALVANIZADO Nº 10 BWG</t>
  </si>
  <si>
    <t>CARTUCHO PARA SOLDA EXOTÉRMICA 90 G</t>
  </si>
  <si>
    <t>H536</t>
  </si>
  <si>
    <t>SIFAO PARA PIA 1.1/2" X 2" - PVC</t>
  </si>
  <si>
    <t>SNP39419</t>
  </si>
  <si>
    <t>MESA VIBRATÓRIA DE 2X1M, MOTOR DE 1,5CV 2 POLOS COM 3.500 RPM, COM REGULAGEM DA VIBRAÇÃO. (MANUTENÇÃO E DEPRECIAÇÃO DO EQUIPAMENTO) - PREÇO DO EQUIPAMENTO NOVO DIVIDIDO POR 1000</t>
  </si>
  <si>
    <t>MAT5588</t>
  </si>
  <si>
    <t>H155</t>
  </si>
  <si>
    <t>JOELHO 45 GRAUS SOLDÁVEL DIAM. 25 MM</t>
  </si>
  <si>
    <t>TIJOLO FURADO 9x19x19 CM</t>
  </si>
  <si>
    <t>ISOLADOR ROLDANA PVC GRANDE (103)</t>
  </si>
  <si>
    <t>MAT5760</t>
  </si>
  <si>
    <t>SNP38094</t>
  </si>
  <si>
    <t>MAT5771</t>
  </si>
  <si>
    <t>H165</t>
  </si>
  <si>
    <t>JOELHO 90 GRAUS SOLDAVEL DIAMETRO 32 MM</t>
  </si>
  <si>
    <t>SNP305</t>
  </si>
  <si>
    <t>MAT5525</t>
  </si>
  <si>
    <t>SNP4517</t>
  </si>
  <si>
    <t>H156</t>
  </si>
  <si>
    <t>JOELHO 45 GRUAS SOLDÁVEL DIAM. 32 MM</t>
  </si>
  <si>
    <t>H319</t>
  </si>
  <si>
    <t>LUVA SOLDAVEL 25 MM</t>
  </si>
  <si>
    <t>CHAPA DE EMENDA PARA MADEIRAMENTO</t>
  </si>
  <si>
    <t>FECHO FIO REDONDO 4" ZINCADO C/PARAFUSO REF.: SOPRANO OU EQUIVALENTE</t>
  </si>
  <si>
    <t>H517</t>
  </si>
  <si>
    <t>SNP38099</t>
  </si>
  <si>
    <t>SNP43682</t>
  </si>
  <si>
    <t>FITA CREPE 19MM</t>
  </si>
  <si>
    <t>SNP303</t>
  </si>
  <si>
    <t>H396</t>
  </si>
  <si>
    <t>REDUCAO EXCENTRICA 100 X 50 MM - (ESGOTO)</t>
  </si>
  <si>
    <t>SNP13246</t>
  </si>
  <si>
    <t>SNP38101</t>
  </si>
  <si>
    <t>SNP38112</t>
  </si>
  <si>
    <t xml:space="preserve">PARAFUSO AUTO BROCANTE 4,2 X 19MM </t>
  </si>
  <si>
    <t>H111</t>
  </si>
  <si>
    <t>H102</t>
  </si>
  <si>
    <t>ADAPTADOR SOLDÁVEL CURTO COM BOLSA E ROSCA PARA REGISTRO 32X1"</t>
  </si>
  <si>
    <t>SNP1873</t>
  </si>
  <si>
    <t>POLIMENTO DE PISO GRANITINA/CONCRETO/ASSOALHO (COM POLITRIZ) - COMP. AUXILIAR**</t>
  </si>
  <si>
    <t>FERRO REDONDO 1/2" (CHEIO)</t>
  </si>
  <si>
    <t>H134</t>
  </si>
  <si>
    <t>BUCHA DE REDUÇÃO SOLDAVEL CURTA 32 X 25 MM</t>
  </si>
  <si>
    <t>H345</t>
  </si>
  <si>
    <t>BUCHA DE REDUÇÃO LONGA 50 X 40 mm - (ESGOTO)</t>
  </si>
  <si>
    <t>SNP37586</t>
  </si>
  <si>
    <t>SNP39014</t>
  </si>
  <si>
    <t>H417</t>
  </si>
  <si>
    <t>TE 90 GRAUS DIAMETRO 40 MM - (ESGOTO)</t>
  </si>
  <si>
    <t>PARAFUSO COM BUCHA S-8</t>
  </si>
  <si>
    <t>H374</t>
  </si>
  <si>
    <t>JUNCAO 45 GRAUS DIAMETRO 40 mm (ESGOTO)</t>
  </si>
  <si>
    <t>MAT5611</t>
  </si>
  <si>
    <t>TINTA GRAFITE</t>
  </si>
  <si>
    <t>CHAPA DE AÇO DOBRADA Nº 13 (2,25 MM)</t>
  </si>
  <si>
    <t>SNP38093</t>
  </si>
  <si>
    <t>H128</t>
  </si>
  <si>
    <t>BUCHA DE REDUÇÃO SOLDAVEL CURTA DIAM. 40 X 32 MM</t>
  </si>
  <si>
    <t>SNP91533</t>
  </si>
  <si>
    <t>H444</t>
  </si>
  <si>
    <t>JOELHO DE REDUÇÃO 90 GRAUS SOLDAVEL DIAM. 32 MM X 25 MM</t>
  </si>
  <si>
    <t>CAIXA METALICA RETANGULAR 4"X2"X2"</t>
  </si>
  <si>
    <t>SNP39431</t>
  </si>
  <si>
    <t>SNP91532</t>
  </si>
  <si>
    <t>SNP91534</t>
  </si>
  <si>
    <t>FERRO CHATO 3/16" X 3/4"</t>
  </si>
  <si>
    <t>SNP91529</t>
  </si>
  <si>
    <t>SNP91531</t>
  </si>
  <si>
    <t>SNP2692</t>
  </si>
  <si>
    <t>SNP38383</t>
  </si>
  <si>
    <t>SNP91530</t>
  </si>
  <si>
    <t>SELANTE ELASTICO REF.: SIKAFLEX-1A PLUS, VEDAFLEX OU EQUIVALENTE</t>
  </si>
  <si>
    <t xml:space="preserve">cm3   </t>
  </si>
  <si>
    <t>: 202500036002769-21/2025</t>
  </si>
  <si>
    <t>: IMPLANTAÇÃO - T322 - OUTUBRO/2025 - SEM DESONERAÇÃO - REV01</t>
  </si>
  <si>
    <t>MOBILIZAÇÃO DE CONTAINER</t>
  </si>
  <si>
    <t xml:space="preserve">UNXKM </t>
  </si>
  <si>
    <t xml:space="preserve">DESMOBILIZAÇÃO DE CONTAINER </t>
  </si>
  <si>
    <t xml:space="preserve">CARGA, MANOBRA E DESCARGA DE CONTAINER </t>
  </si>
  <si>
    <t>SUMIDOURO CIRCULAR, EM CONCRETO PRÉ-MOLDADO, DIAM. INT. 1,20M, ALT. INT. 2,50M</t>
  </si>
  <si>
    <t>CONTRAPISO E PISO CERÂMICO MINERALE ONIX GAIL 240x116MM, ASSENTADO COM A PAGINAÇÃO EM ESCAMA DE PEIXE</t>
  </si>
  <si>
    <t>27/01/2026 - 15:25</t>
  </si>
  <si>
    <t>: 202500036002769-19/2025</t>
  </si>
  <si>
    <t>: PISCINA E CASA DE MÁQUINAS - T322 - OUTUBRO/2025 - SEM DESONERAÇÃO - REV01</t>
  </si>
  <si>
    <t>: 202500036002769-20/2025</t>
  </si>
  <si>
    <t>: ADMINISTRAÇÃO - T322 - OUTUBRO/2025 - SEM DESONERAÇÃO - REV01</t>
  </si>
  <si>
    <t>AR CONDICIONADO SPLIT INVERTER, HI-WALL (PAREDE), 12000 BTU/H, CICLO FRIO</t>
  </si>
  <si>
    <t>AR CONDICIONADO SPLIT INVERTER, HI-WALL (PAREDE), 18000 BTU/H, CICLO FRIO</t>
  </si>
  <si>
    <t>27/01/2026 - 15:59</t>
  </si>
  <si>
    <t>: 202500036002769-18/2025</t>
  </si>
  <si>
    <t>: VESTIÁRIO - T322 - OUTUBRO/2025 - SEM DESONERAÇÃO - REV01</t>
  </si>
  <si>
    <t xml:space="preserve">REF.: GOINFRA 220102 e 220104_x000D_
</t>
  </si>
  <si>
    <t>Serviço: CPU5770 - CONTRAPISO E PISO CERÂMICO MINERALE ONIX GAIL 240x116MM, ASSENTADO COM A PAGINAÇÃO EM ESCAMA DE PEIXE</t>
  </si>
  <si>
    <t xml:space="preserve">REF.: GOINFRA 220311_x000D_
</t>
  </si>
  <si>
    <t xml:space="preserve">REF.: GOINFRA 71198_x000D_
</t>
  </si>
  <si>
    <t>Serviço: CPU5840 - SUMIDOURO CIRCULAR, EM CONCRETO PRÉ-MOLDADO, DIAM. INT. 1,20M, ALT. INT. 2,50M</t>
  </si>
  <si>
    <t>REF.: GOINFRA 071111</t>
  </si>
  <si>
    <t>27/01/2026 - 16:06</t>
  </si>
  <si>
    <t>Serviço: CPU13858 - FORNECIMENTO E INSTALAÇÃO DE TELA AÇO SOLDADA NERVURADA CA-60, Q-92, MALHA 15X15CM, FERRO 4,2MM (1,48 KG/M²), PAINEL 2,45X6,0M, TELCON OU SIMILAR</t>
  </si>
  <si>
    <t xml:space="preserve">SNP21141 </t>
  </si>
  <si>
    <t>TELA DE ACO SOLDADA NERVURADA, CA-60, Q-92, (1,48 KG/M2), DIAMETRO DO FIO = 4,2 MM, LARGURA = 2,45 X 60 M DE COMPRIMENTO, ESPACAMENTO DA MALHA = 15 X 15 CM</t>
  </si>
  <si>
    <t>REF.: ORSE 3637</t>
  </si>
  <si>
    <t xml:space="preserve">REF.: GOINFRA 71648_x000D_
</t>
  </si>
  <si>
    <t>Serviço: CPU5640 - AR CONDICIONADO SPLIT INVERTER, HI-WALL (PAREDE), 12000 BTU/H, CICLO FRIO</t>
  </si>
  <si>
    <t>Serviço: CPU5641 - AR CONDICIONADO SPLIT INVERTER, HI-WALL (PAREDE), 18000 BTU/H, CICLO FRIO</t>
  </si>
  <si>
    <t xml:space="preserve">MAT13862 </t>
  </si>
  <si>
    <t>MADEIRA MISTA SERRADA (BARROTE) 6 X 6CM ? 0,0036 M³/M (ANGELIM, LOURO)</t>
  </si>
  <si>
    <t xml:space="preserve">CPU13858 </t>
  </si>
  <si>
    <t>FORNECIMENTO E INSTALAÇÃO DE TELA AÇO SOLDADA NERVURADA CA-60, Q-92, MALHA 15X15CM, FERRO 4,2MM (1,48 KG/M²), PAINEL 2,45X6,0M, TELCON OU SIMILAR</t>
  </si>
  <si>
    <t xml:space="preserve">2066 </t>
  </si>
  <si>
    <t>TABUA DE 30 CM APARELHADA</t>
  </si>
  <si>
    <t>Goiânia/Go, 27 de janeiro de 2025.</t>
  </si>
  <si>
    <t>CAMINHÃO MUNCK - HORA PRODUTIVA</t>
  </si>
  <si>
    <t xml:space="preserve">VHP   </t>
  </si>
  <si>
    <t>SNP21141</t>
  </si>
  <si>
    <t>MAT13862</t>
  </si>
  <si>
    <t>Na composição CPU5897 (IMPERMEABILIZAÇÃO DE SUPERFÍCIE COM MANTA ASFÁLTICA, UMA CAMADA, INCLUSIVE APLICAÇÃO DE PRIMER ASFÁLTICO, E=4MM.), adotou-se o quantitativo apurado conforme levantamento constante na memória de cálculo anexa.</t>
  </si>
  <si>
    <t>A composição 220050 (LASTRO DE CONCRETO REGULARIZADO SEM IMPERMEAB. 1:3:6 ESP= 5CM (BASE) foi considerada para o serviço de lastro a ser executado sob o piso cerâmico do deck, para tanto adotou-se o quantitativo do piso cerâmico informado na prancha 01/06 do projeto de arquitetura. Além desse serviço foi considerado sob blocos de fundação, vigas baldrames e de travamento, e sob radier da piscina, conforme memórias de cálculo.</t>
  </si>
  <si>
    <t>Na composição CPU5968 (IMPERMEABILIZAÇÃO DE SUPERFÍCIE COM ARGAMASSA POLIMÉRICA / MEMBRANA ACRÍLICA, EM 3 DEMÃOS), adotou-se o quantitativo apurado conforme levantamento constante na memória de cálculo anexa.</t>
  </si>
  <si>
    <t>Na composição CPU14306 (ESTABILIZAÇÃO DE BRITA GRADUADA – BGS), com referência à composição 40607 da GOINFRA – Rodoviária, está vinculada a composição 47100 (USINAGEM DE BRITA GRADUADA – BGS – SVA), a qual contempla os equipamentos 30007 – Carregadeira de Pneus CAT 950H ou equivalente e 30016 – Usina Misturadora de Solo com capacidade de 300 t/h. Para a formação da composição, foi adotado o valor informado, sendo a mobilização e desmobilização dos referidos equipamentos calculadas de forma segregada, em item específico.</t>
  </si>
  <si>
    <t>Para a composição 270105 (PLANTIO DE GRAMA BATATAIS PLACA C/ M.O. IRRIG), adotou-se o quantitativo informado na prancha 01/06 do projeto de arquitetura.</t>
  </si>
  <si>
    <t>Para o cálculo do BDI, foi considerada a alíquota do ISS do Município de Goiânia, conforme disposto na Seção III, página 75, do arquivo anexo intitulado “Alíquota ISS – Goiânia”.</t>
  </si>
  <si>
    <t>Não foram considerados custos com barracão de obras nem com transporte de materiais no orçamento, tendo em vista que a obra será executada na capital do Estado, no município de Goiânia. Consideramos o aluguel de contâineres e calculado a mobilização/desmobilização e transporte.</t>
  </si>
  <si>
    <t>Para o cálculo da CPU14343 (MOBILIZAÇÃO/DESMOBILIZAÇÃO), foram considerados os equipamentos necessários aos serviços de movimentação de terra e execução da pavimentação, a saber: caminhão basculante 10 m³, caminhão munck (guindauto), caminhão-tanque 10.000 L, carregadeira de pneus, motoniveladora, rolo compactador de pneus, rolo liso vibratório, rolo pé de carneiro, trator de pneus, trator de esteira com lâmina, usina misturadora de solo e vibroacabadora.</t>
  </si>
  <si>
    <t>30/01/2026 - 10:37</t>
  </si>
  <si>
    <t>CPU14343</t>
  </si>
  <si>
    <t>MOBILIZAÇÃO / DESMOBILIZAÇÃO - CONFORME DEMONSTRATIVO</t>
  </si>
  <si>
    <t>CPU14306</t>
  </si>
  <si>
    <t>ESTABILIZAÇÃO BRITA GRADUADA - BGS</t>
  </si>
  <si>
    <t>29/01/2026 - 09:14</t>
  </si>
  <si>
    <t>30/01/2026 - 14:34</t>
  </si>
  <si>
    <t>30/01/2026 - 10:38</t>
  </si>
  <si>
    <t>Serviço: CPU14306 - ESTABILIZAÇÃO BRITA GRADUADA - BGS</t>
  </si>
  <si>
    <t>Custo informado total (A) + (B) + (C) + (D) + (E)</t>
  </si>
  <si>
    <t>REF.: 40607 GOINFRA RODOVIÁRIA</t>
  </si>
  <si>
    <t>Serviço: CPU14343 - MOBILIZAÇÃO / DESMOBILIZAÇÃO - CONFORME DEMONSTRATIVO</t>
  </si>
  <si>
    <t>FEITO O CÁLCULO DE MOBILIZAÇÃO / DESMOBILIZAÇÃO - CONFORME DEMONSTRATIVO EM ANEXO - TABELA 319 - SEM DESONERAÇÃO</t>
  </si>
  <si>
    <t>DATA: 30/01/2026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</si>
</sst>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0.000"/>
    <numFmt numFmtId="165" formatCode="000000"/>
    <numFmt numFmtId="166" formatCode="#0.00"/>
    <numFmt numFmtId="167" formatCode="#0.000"/>
    <numFmt numFmtId="168" formatCode="##0.00"/>
    <numFmt numFmtId="169" formatCode="##0.000"/>
    <numFmt numFmtId="170" formatCode="##,##0.00"/>
    <numFmt numFmtId="171" formatCode="#,##0.000"/>
    <numFmt numFmtId="172" formatCode="###,##0.00"/>
    <numFmt numFmtId="173" formatCode="#,###,##0.00"/>
    <numFmt numFmtId="174" formatCode="[$-416]General"/>
    <numFmt numFmtId="175" formatCode="[$-416]0%"/>
    <numFmt numFmtId="176" formatCode="[$R$-416]\ #,##0.00;[Red]\-[$R$-416]\ #,##0.00"/>
    <numFmt numFmtId="177" formatCode="_-* #,##0.00_-;\-* #,##0.00_-;_-* \-??_-;_-@_-"/>
    <numFmt numFmtId="178" formatCode="&quot;R$&quot;\ #,##0.00"/>
    <numFmt numFmtId="179" formatCode="dd/mm/yy"/>
    <numFmt numFmtId="180" formatCode="\ * #,##0.00\ ;\ * \(#,##0.00\);\ * \-#\ ;\ @\ "/>
    <numFmt numFmtId="181" formatCode="0.0000000"/>
    <numFmt numFmtId="182" formatCode="#0.0000000"/>
    <numFmt numFmtId="183" formatCode="##0.0000000"/>
    <numFmt numFmtId="184" formatCode="##,##0.000"/>
    <numFmt numFmtId="185" formatCode="0.000%"/>
  </numFmts>
  <fonts count="56"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name val="Calibri"/>
      <family val="2"/>
      <scheme val="minor"/>
    </font>
    <font>
      <sz val="10"/>
      <name val="Arial"/>
      <family val="2"/>
    </font>
    <font>
      <b/>
      <sz val="10"/>
      <color theme="0"/>
      <name val="Calibri"/>
      <family val="2"/>
      <scheme val="minor"/>
    </font>
    <font>
      <b/>
      <sz val="10"/>
      <name val="Calibri"/>
      <family val="2"/>
      <scheme val="minor"/>
    </font>
    <font>
      <sz val="10"/>
      <color theme="1"/>
      <name val="Calibri"/>
      <family val="2"/>
    </font>
    <font>
      <b/>
      <sz val="10"/>
      <name val="Calibri"/>
      <family val="2"/>
    </font>
    <font>
      <sz val="10"/>
      <name val="Calibri"/>
      <family val="2"/>
    </font>
    <font>
      <b/>
      <sz val="11"/>
      <name val="Arial"/>
      <family val="2"/>
    </font>
    <font>
      <vertAlign val="superscript"/>
      <sz val="14"/>
      <name val="Arial"/>
      <family val="2"/>
    </font>
    <font>
      <b/>
      <sz val="14"/>
      <name val="Arial"/>
      <family val="2"/>
    </font>
    <font>
      <b/>
      <vertAlign val="superscript"/>
      <sz val="14"/>
      <name val="Arial"/>
      <family val="2"/>
    </font>
    <font>
      <b/>
      <sz val="12"/>
      <color theme="0"/>
      <name val="Arial"/>
      <family val="2"/>
    </font>
    <font>
      <sz val="11"/>
      <name val="Arial"/>
      <family val="2"/>
    </font>
    <font>
      <b/>
      <sz val="11"/>
      <color theme="1"/>
      <name val="Calibri"/>
      <family val="2"/>
      <scheme val="minor"/>
    </font>
    <font>
      <sz val="10.5"/>
      <name val="Arial"/>
      <family val="2"/>
    </font>
    <font>
      <b/>
      <sz val="12"/>
      <name val="Arial"/>
      <family val="2"/>
    </font>
    <font>
      <sz val="11"/>
      <color theme="1"/>
      <name val="Arial"/>
      <family val="2"/>
    </font>
    <font>
      <i/>
      <sz val="11"/>
      <color theme="1"/>
      <name val="Arial"/>
      <family val="2"/>
    </font>
    <font>
      <b/>
      <sz val="12"/>
      <color theme="1"/>
      <name val="Calibri"/>
      <family val="2"/>
      <scheme val="minor"/>
    </font>
    <font>
      <i/>
      <sz val="11"/>
      <color theme="1" tint="0.499984740745262"/>
      <name val="Calibri"/>
      <family val="2"/>
    </font>
    <font>
      <i/>
      <u/>
      <sz val="11"/>
      <color theme="1" tint="0.499984740745262"/>
      <name val="Calibri"/>
      <family val="2"/>
    </font>
    <font>
      <sz val="7"/>
      <color indexed="8"/>
      <name val="Arial"/>
      <family val="2"/>
    </font>
    <font>
      <sz val="10"/>
      <color rgb="FF000000"/>
      <name val="Arial"/>
      <family val="2"/>
      <charset val="1"/>
    </font>
    <font>
      <sz val="9"/>
      <color indexed="8"/>
      <name val="Calibri"/>
      <family val="2"/>
      <scheme val="minor"/>
    </font>
    <font>
      <b/>
      <sz val="16"/>
      <name val="Calibri"/>
      <family val="2"/>
    </font>
    <font>
      <b/>
      <sz val="20"/>
      <name val="Calibri"/>
      <family val="2"/>
    </font>
    <font>
      <b/>
      <sz val="12"/>
      <name val="Calibri"/>
      <family val="2"/>
    </font>
    <font>
      <sz val="12"/>
      <name val="Calibri"/>
      <family val="2"/>
    </font>
    <font>
      <b/>
      <sz val="12"/>
      <color rgb="FFFF0000"/>
      <name val="Calibri"/>
      <family val="2"/>
    </font>
    <font>
      <sz val="12"/>
      <name val="Arial"/>
      <family val="2"/>
    </font>
    <font>
      <sz val="12"/>
      <name val="Calibri"/>
      <family val="2"/>
      <scheme val="minor"/>
    </font>
    <font>
      <b/>
      <sz val="12"/>
      <name val="Calibri"/>
      <family val="2"/>
      <scheme val="minor"/>
    </font>
    <font>
      <sz val="10"/>
      <name val="Arial"/>
      <family val="2"/>
    </font>
    <font>
      <sz val="10"/>
      <name val="Arial"/>
      <family val="2"/>
    </font>
    <font>
      <sz val="8"/>
      <color indexed="8"/>
      <name val="Arial"/>
      <family val="2"/>
    </font>
    <font>
      <sz val="7"/>
      <color indexed="8"/>
      <name val="Arial"/>
      <family val="2"/>
    </font>
    <font>
      <sz val="7"/>
      <color indexed="63"/>
      <name val="Arial"/>
      <family val="2"/>
    </font>
    <font>
      <b/>
      <sz val="7"/>
      <color indexed="8"/>
      <name val="Arial"/>
      <family val="2"/>
    </font>
    <font>
      <sz val="10"/>
      <color indexed="8"/>
      <name val="Arial"/>
      <family val="2"/>
    </font>
    <font>
      <sz val="9"/>
      <color indexed="8"/>
      <name val="Arial"/>
      <family val="2"/>
    </font>
    <font>
      <b/>
      <sz val="8"/>
      <color indexed="8"/>
      <name val="Arial"/>
      <family val="2"/>
    </font>
    <font>
      <b/>
      <sz val="14"/>
      <color theme="1"/>
      <name val="Calibri"/>
      <family val="2"/>
      <scheme val="minor"/>
    </font>
    <font>
      <sz val="11"/>
      <color rgb="FF000000"/>
      <name val="Calibri"/>
      <family val="2"/>
      <scheme val="minor"/>
    </font>
    <font>
      <sz val="8"/>
      <color indexed="8"/>
      <name val="Arial"/>
    </font>
    <font>
      <sz val="7"/>
      <color indexed="8"/>
      <name val="Arial"/>
    </font>
    <font>
      <sz val="7"/>
      <color indexed="63"/>
      <name val="Arial"/>
    </font>
    <font>
      <b/>
      <sz val="7"/>
      <color indexed="8"/>
      <name val="Arial"/>
    </font>
    <font>
      <sz val="10"/>
      <color indexed="8"/>
      <name val="Arial"/>
    </font>
    <font>
      <sz val="9"/>
      <color indexed="8"/>
      <name val="Arial"/>
    </font>
    <font>
      <b/>
      <sz val="8"/>
      <color indexed="8"/>
      <name val="Arial"/>
    </font>
  </fonts>
  <fills count="1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14999847407452621"/>
        <bgColor indexed="31"/>
      </patternFill>
    </fill>
    <fill>
      <patternFill patternType="solid">
        <fgColor theme="0"/>
        <bgColor indexed="34"/>
      </patternFill>
    </fill>
    <fill>
      <patternFill patternType="solid">
        <fgColor indexed="9"/>
        <bgColor indexed="64"/>
      </patternFill>
    </fill>
    <fill>
      <patternFill patternType="solid">
        <fgColor rgb="FFD7E4BD"/>
        <bgColor rgb="FFC3D69B"/>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rgb="FF92D050"/>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hair">
        <color indexed="8"/>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right/>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hair">
        <color indexed="8"/>
      </top>
      <bottom/>
      <diagonal/>
    </border>
    <border>
      <left style="hair">
        <color indexed="8"/>
      </left>
      <right/>
      <top/>
      <bottom/>
      <diagonal/>
    </border>
    <border>
      <left/>
      <right style="hair">
        <color indexed="8"/>
      </right>
      <top/>
      <bottom/>
      <diagonal/>
    </border>
    <border>
      <left style="thin">
        <color indexed="64"/>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hair">
        <color indexed="8"/>
      </left>
      <right/>
      <top style="hair">
        <color indexed="8"/>
      </top>
      <bottom/>
      <diagonal/>
    </border>
    <border>
      <left/>
      <right style="hair">
        <color indexed="8"/>
      </right>
      <top style="hair">
        <color indexed="8"/>
      </top>
      <bottom/>
      <diagonal/>
    </border>
  </borders>
  <cellStyleXfs count="2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applyNumberFormat="0" applyFont="0" applyFill="0" applyBorder="0" applyAlignment="0" applyProtection="0"/>
    <xf numFmtId="174" fontId="28" fillId="0" borderId="0"/>
    <xf numFmtId="177" fontId="28" fillId="0" borderId="0" applyBorder="0" applyProtection="0"/>
    <xf numFmtId="175" fontId="28" fillId="0" borderId="0" applyBorder="0" applyProtection="0"/>
    <xf numFmtId="180" fontId="7" fillId="0" borderId="0" applyBorder="0" applyProtection="0"/>
    <xf numFmtId="44" fontId="1" fillId="0" borderId="0" applyFont="0" applyFill="0" applyBorder="0" applyAlignment="0" applyProtection="0"/>
    <xf numFmtId="0" fontId="38" fillId="0" borderId="0" applyNumberFormat="0" applyFont="0" applyFill="0" applyBorder="0" applyAlignment="0" applyProtection="0"/>
    <xf numFmtId="0" fontId="39" fillId="0" borderId="0" applyNumberFormat="0" applyFont="0" applyFill="0" applyBorder="0" applyAlignment="0" applyProtection="0"/>
    <xf numFmtId="44" fontId="28" fillId="0" borderId="0" applyFont="0" applyFill="0" applyBorder="0" applyAlignment="0" applyProtection="0"/>
  </cellStyleXfs>
  <cellXfs count="634">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vertical="center"/>
    </xf>
    <xf numFmtId="10" fontId="5" fillId="0" borderId="0" xfId="0" applyNumberFormat="1" applyFont="1" applyAlignment="1">
      <alignment horizontal="left" vertical="center"/>
    </xf>
    <xf numFmtId="0" fontId="2" fillId="0" borderId="0" xfId="0" applyFont="1" applyAlignment="1">
      <alignment vertical="center"/>
    </xf>
    <xf numFmtId="0" fontId="4" fillId="0" borderId="3" xfId="0" applyFont="1" applyBorder="1" applyAlignment="1">
      <alignment horizontal="left" vertical="center"/>
    </xf>
    <xf numFmtId="0" fontId="2" fillId="0" borderId="0" xfId="0" applyFont="1"/>
    <xf numFmtId="0" fontId="2" fillId="0" borderId="0" xfId="1" applyNumberFormat="1" applyFont="1" applyBorder="1" applyAlignment="1">
      <alignment horizontal="right" vertical="center"/>
    </xf>
    <xf numFmtId="0" fontId="2" fillId="0" borderId="0" xfId="1" applyNumberFormat="1" applyFont="1" applyBorder="1" applyAlignment="1">
      <alignment horizontal="center" vertical="center"/>
    </xf>
    <xf numFmtId="0" fontId="3" fillId="0" borderId="0" xfId="1" applyNumberFormat="1" applyFont="1" applyBorder="1" applyAlignment="1">
      <alignment horizontal="right" vertical="center"/>
    </xf>
    <xf numFmtId="0" fontId="2" fillId="0" borderId="0" xfId="1" applyNumberFormat="1" applyFont="1" applyBorder="1" applyAlignment="1">
      <alignment horizontal="left" vertical="center"/>
    </xf>
    <xf numFmtId="0" fontId="9" fillId="0" borderId="1" xfId="3" applyFont="1" applyBorder="1" applyAlignment="1">
      <alignment horizontal="center" vertical="center" wrapText="1"/>
    </xf>
    <xf numFmtId="0" fontId="6" fillId="0" borderId="0" xfId="3" applyFont="1" applyAlignment="1">
      <alignment horizontal="center" vertical="center" wrapText="1"/>
    </xf>
    <xf numFmtId="0" fontId="6" fillId="0" borderId="0" xfId="3" applyFont="1" applyAlignment="1">
      <alignment horizontal="right" vertical="center" wrapText="1"/>
    </xf>
    <xf numFmtId="0" fontId="6" fillId="0" borderId="0" xfId="3" applyFont="1" applyAlignment="1">
      <alignment vertical="center" wrapText="1"/>
    </xf>
    <xf numFmtId="0" fontId="6" fillId="0" borderId="0" xfId="3" applyFont="1" applyAlignment="1">
      <alignment horizontal="center" vertical="center"/>
    </xf>
    <xf numFmtId="43" fontId="6" fillId="0" borderId="0" xfId="1" applyFont="1" applyAlignment="1">
      <alignment horizontal="right" vertical="center" wrapText="1"/>
    </xf>
    <xf numFmtId="0" fontId="6" fillId="0" borderId="1" xfId="3" applyFont="1" applyBorder="1" applyAlignment="1">
      <alignment horizontal="center" vertical="center" wrapText="1"/>
    </xf>
    <xf numFmtId="0" fontId="6" fillId="0" borderId="1" xfId="3" applyFont="1" applyBorder="1" applyAlignment="1">
      <alignment vertical="center" wrapText="1"/>
    </xf>
    <xf numFmtId="0" fontId="10" fillId="0" borderId="0" xfId="0" applyFont="1"/>
    <xf numFmtId="0" fontId="12" fillId="0" borderId="0" xfId="3" applyFont="1"/>
    <xf numFmtId="0" fontId="12" fillId="0" borderId="0" xfId="3" applyFont="1" applyAlignment="1">
      <alignment horizontal="center"/>
    </xf>
    <xf numFmtId="10" fontId="10" fillId="0" borderId="0" xfId="4" applyNumberFormat="1" applyFont="1" applyBorder="1" applyAlignment="1">
      <alignment horizontal="center"/>
    </xf>
    <xf numFmtId="17" fontId="2" fillId="0" borderId="0" xfId="1" quotePrefix="1" applyNumberFormat="1" applyFont="1" applyBorder="1" applyAlignment="1">
      <alignment horizontal="left" vertical="center"/>
    </xf>
    <xf numFmtId="10" fontId="2" fillId="0" borderId="0" xfId="2" applyNumberFormat="1" applyFont="1" applyBorder="1" applyAlignment="1">
      <alignment horizontal="left" vertical="center"/>
    </xf>
    <xf numFmtId="43" fontId="6" fillId="0" borderId="1" xfId="1" applyFont="1" applyBorder="1" applyAlignment="1">
      <alignment horizontal="right" vertical="center" wrapText="1"/>
    </xf>
    <xf numFmtId="0" fontId="3" fillId="0" borderId="0" xfId="0" applyFont="1"/>
    <xf numFmtId="0" fontId="6" fillId="0" borderId="1" xfId="3" applyFont="1" applyBorder="1" applyAlignment="1">
      <alignment horizontal="center" vertical="center"/>
    </xf>
    <xf numFmtId="0" fontId="3" fillId="0" borderId="0" xfId="0" applyFont="1" applyAlignment="1">
      <alignment horizontal="center" vertical="center"/>
    </xf>
    <xf numFmtId="0" fontId="2" fillId="3" borderId="0" xfId="0" applyFont="1" applyFill="1"/>
    <xf numFmtId="0" fontId="5" fillId="0" borderId="0" xfId="0" applyFont="1" applyAlignment="1">
      <alignment horizontal="left" vertical="center"/>
    </xf>
    <xf numFmtId="0" fontId="13" fillId="0" borderId="7" xfId="0" applyFont="1" applyBorder="1" applyAlignment="1">
      <alignment vertical="center"/>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1" fillId="4" borderId="0" xfId="3" applyFont="1" applyFill="1" applyAlignment="1">
      <alignment horizontal="center"/>
    </xf>
    <xf numFmtId="0" fontId="13" fillId="5" borderId="8" xfId="0" applyFont="1" applyFill="1" applyBorder="1" applyAlignment="1">
      <alignment vertical="center"/>
    </xf>
    <xf numFmtId="0" fontId="18" fillId="0" borderId="0" xfId="0" applyFont="1" applyAlignment="1">
      <alignment horizontal="left" vertical="center" wrapText="1"/>
    </xf>
    <xf numFmtId="0" fontId="18" fillId="0" borderId="0" xfId="0" applyFont="1" applyAlignment="1">
      <alignment horizontal="justify"/>
    </xf>
    <xf numFmtId="0" fontId="13" fillId="7" borderId="6" xfId="0" applyFont="1" applyFill="1" applyBorder="1" applyAlignment="1">
      <alignment horizontal="center" vertical="center"/>
    </xf>
    <xf numFmtId="0" fontId="13" fillId="7" borderId="6" xfId="0" applyFont="1" applyFill="1" applyBorder="1" applyAlignment="1">
      <alignment horizontal="center" vertical="center" wrapText="1"/>
    </xf>
    <xf numFmtId="0" fontId="18" fillId="0" borderId="0" xfId="0" applyFont="1" applyAlignment="1">
      <alignment horizontal="left" vertical="center"/>
    </xf>
    <xf numFmtId="0" fontId="20" fillId="0" borderId="0" xfId="0" applyFont="1" applyAlignment="1">
      <alignment horizontal="left" vertical="center"/>
    </xf>
    <xf numFmtId="0" fontId="18"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19" fillId="0" borderId="0" xfId="0" applyFont="1" applyAlignment="1">
      <alignment horizontal="center" vertical="center"/>
    </xf>
    <xf numFmtId="0" fontId="0" fillId="0" borderId="0" xfId="0" applyAlignment="1">
      <alignment horizontal="center" vertical="center"/>
    </xf>
    <xf numFmtId="0" fontId="10" fillId="0" borderId="3" xfId="0" applyFont="1" applyBorder="1"/>
    <xf numFmtId="10" fontId="13" fillId="5" borderId="9" xfId="0" applyNumberFormat="1" applyFont="1" applyFill="1" applyBorder="1" applyAlignment="1">
      <alignment horizontal="center" vertical="center"/>
    </xf>
    <xf numFmtId="10" fontId="13" fillId="6" borderId="9" xfId="0" applyNumberFormat="1" applyFont="1" applyFill="1" applyBorder="1" applyAlignment="1" applyProtection="1">
      <alignment horizontal="center" vertical="center"/>
      <protection locked="0"/>
    </xf>
    <xf numFmtId="10" fontId="13" fillId="5" borderId="10" xfId="0" applyNumberFormat="1" applyFont="1" applyFill="1" applyBorder="1" applyAlignment="1">
      <alignment horizontal="center" vertical="center"/>
    </xf>
    <xf numFmtId="10" fontId="13" fillId="6" borderId="9" xfId="0" applyNumberFormat="1" applyFont="1" applyFill="1" applyBorder="1" applyAlignment="1">
      <alignment horizontal="center" vertical="center"/>
    </xf>
    <xf numFmtId="10" fontId="0" fillId="0" borderId="0" xfId="2" applyNumberFormat="1" applyFont="1"/>
    <xf numFmtId="168" fontId="27" fillId="9" borderId="0" xfId="0" applyNumberFormat="1" applyFont="1" applyFill="1" applyAlignment="1">
      <alignment vertical="center" wrapText="1"/>
    </xf>
    <xf numFmtId="166" fontId="27" fillId="9" borderId="0" xfId="0" applyNumberFormat="1" applyFont="1" applyFill="1" applyAlignment="1">
      <alignment vertical="center" wrapText="1"/>
    </xf>
    <xf numFmtId="10" fontId="29" fillId="9" borderId="0" xfId="2" applyNumberFormat="1" applyFont="1" applyFill="1" applyBorder="1" applyAlignment="1">
      <alignment horizontal="center" vertical="center" wrapText="1"/>
    </xf>
    <xf numFmtId="4" fontId="32" fillId="10" borderId="6" xfId="3" applyNumberFormat="1" applyFont="1" applyFill="1" applyBorder="1" applyAlignment="1">
      <alignment horizontal="center" vertical="center"/>
    </xf>
    <xf numFmtId="0" fontId="33" fillId="0" borderId="6" xfId="3" applyFont="1" applyBorder="1" applyAlignment="1">
      <alignment horizontal="center" vertical="center"/>
    </xf>
    <xf numFmtId="0" fontId="33" fillId="0" borderId="6" xfId="3" applyFont="1" applyBorder="1" applyAlignment="1">
      <alignment horizontal="left" vertical="center"/>
    </xf>
    <xf numFmtId="10" fontId="33" fillId="0" borderId="6" xfId="3" applyNumberFormat="1" applyFont="1" applyBorder="1" applyAlignment="1">
      <alignment horizontal="center" vertical="center"/>
    </xf>
    <xf numFmtId="176" fontId="33" fillId="0" borderId="6" xfId="3" applyNumberFormat="1" applyFont="1" applyBorder="1" applyAlignment="1">
      <alignment horizontal="center" vertical="center"/>
    </xf>
    <xf numFmtId="4" fontId="33" fillId="0" borderId="6" xfId="22" applyNumberFormat="1" applyFont="1" applyBorder="1" applyAlignment="1" applyProtection="1">
      <alignment horizontal="center" vertical="center"/>
    </xf>
    <xf numFmtId="10" fontId="32" fillId="0" borderId="6" xfId="3" applyNumberFormat="1" applyFont="1" applyBorder="1" applyAlignment="1">
      <alignment horizontal="center" vertical="center"/>
    </xf>
    <xf numFmtId="176" fontId="32" fillId="2" borderId="6" xfId="3" applyNumberFormat="1" applyFont="1" applyFill="1" applyBorder="1" applyAlignment="1">
      <alignment horizontal="center" vertical="center"/>
    </xf>
    <xf numFmtId="10" fontId="0" fillId="0" borderId="0" xfId="0" applyNumberFormat="1"/>
    <xf numFmtId="44" fontId="0" fillId="0" borderId="0" xfId="23" applyFont="1"/>
    <xf numFmtId="0" fontId="33" fillId="0" borderId="0" xfId="3" applyFont="1" applyAlignment="1">
      <alignment horizontal="center" vertical="center"/>
    </xf>
    <xf numFmtId="0" fontId="35" fillId="0" borderId="0" xfId="3" applyFont="1"/>
    <xf numFmtId="176" fontId="0" fillId="0" borderId="0" xfId="0" applyNumberFormat="1"/>
    <xf numFmtId="0" fontId="32" fillId="0" borderId="22" xfId="3" applyFont="1" applyBorder="1" applyAlignment="1">
      <alignment vertical="center"/>
    </xf>
    <xf numFmtId="0" fontId="32" fillId="0" borderId="3" xfId="3" applyFont="1" applyBorder="1" applyAlignment="1">
      <alignment vertical="center"/>
    </xf>
    <xf numFmtId="0" fontId="32" fillId="0" borderId="3" xfId="3" applyFont="1" applyBorder="1" applyAlignment="1">
      <alignment horizontal="center" vertical="center"/>
    </xf>
    <xf numFmtId="0" fontId="35" fillId="0" borderId="5" xfId="3" applyFont="1" applyBorder="1" applyAlignment="1">
      <alignment horizontal="center"/>
    </xf>
    <xf numFmtId="0" fontId="33" fillId="0" borderId="3" xfId="3" applyFont="1" applyBorder="1" applyAlignment="1">
      <alignment horizontal="center" vertical="center"/>
    </xf>
    <xf numFmtId="4" fontId="33" fillId="0" borderId="3" xfId="3" applyNumberFormat="1" applyFont="1" applyBorder="1" applyAlignment="1">
      <alignment horizontal="center" vertical="center"/>
    </xf>
    <xf numFmtId="0" fontId="0" fillId="4" borderId="0" xfId="0" applyFill="1" applyAlignment="1">
      <alignment horizontal="left" vertical="center" wrapText="1"/>
    </xf>
    <xf numFmtId="0" fontId="0" fillId="4" borderId="0" xfId="0" applyFill="1" applyAlignment="1">
      <alignment horizontal="right" vertical="center" wrapText="1"/>
    </xf>
    <xf numFmtId="44" fontId="0" fillId="4" borderId="0" xfId="23" applyFont="1" applyFill="1" applyAlignment="1">
      <alignment horizontal="left" vertical="center" wrapText="1"/>
    </xf>
    <xf numFmtId="0" fontId="0" fillId="0" borderId="0" xfId="0" applyAlignment="1">
      <alignment horizontal="right"/>
    </xf>
    <xf numFmtId="10" fontId="19" fillId="4" borderId="6" xfId="2" applyNumberFormat="1" applyFont="1" applyFill="1" applyBorder="1" applyAlignment="1">
      <alignment horizontal="center" vertical="center" wrapText="1"/>
    </xf>
    <xf numFmtId="176" fontId="0" fillId="0" borderId="0" xfId="23" applyNumberFormat="1" applyFont="1"/>
    <xf numFmtId="0" fontId="2" fillId="0" borderId="0" xfId="0" applyFont="1" applyAlignment="1">
      <alignment horizontal="left" vertical="center" wrapText="1"/>
    </xf>
    <xf numFmtId="0" fontId="4" fillId="0" borderId="3" xfId="0" applyFont="1" applyBorder="1" applyAlignment="1">
      <alignment horizontal="center" vertical="center"/>
    </xf>
    <xf numFmtId="0" fontId="0" fillId="4" borderId="0" xfId="0" applyFill="1"/>
    <xf numFmtId="44" fontId="2" fillId="0" borderId="0" xfId="0" applyNumberFormat="1" applyFont="1" applyAlignment="1">
      <alignment vertical="center"/>
    </xf>
    <xf numFmtId="0" fontId="40" fillId="4" borderId="0" xfId="0" applyFont="1" applyFill="1" applyAlignment="1">
      <alignment horizontal="left" vertical="top" wrapText="1"/>
    </xf>
    <xf numFmtId="0" fontId="43" fillId="4" borderId="14" xfId="0" applyFont="1" applyFill="1" applyBorder="1" applyAlignment="1">
      <alignment horizontal="center" vertical="top" wrapText="1"/>
    </xf>
    <xf numFmtId="0" fontId="43" fillId="4" borderId="14" xfId="0" applyFont="1" applyFill="1" applyBorder="1" applyAlignment="1">
      <alignment horizontal="right" vertical="top" wrapText="1"/>
    </xf>
    <xf numFmtId="0" fontId="41" fillId="4" borderId="14" xfId="0" applyFont="1" applyFill="1" applyBorder="1" applyAlignment="1">
      <alignment horizontal="center" vertical="top" wrapText="1"/>
    </xf>
    <xf numFmtId="2" fontId="41" fillId="4" borderId="14" xfId="0" applyNumberFormat="1" applyFont="1" applyFill="1" applyBorder="1" applyAlignment="1">
      <alignment horizontal="right" vertical="top" wrapText="1"/>
    </xf>
    <xf numFmtId="168" fontId="41" fillId="4" borderId="14" xfId="0" applyNumberFormat="1" applyFont="1" applyFill="1" applyBorder="1" applyAlignment="1">
      <alignment horizontal="right" vertical="top" wrapText="1"/>
    </xf>
    <xf numFmtId="4" fontId="41" fillId="4" borderId="14" xfId="0" applyNumberFormat="1" applyFont="1" applyFill="1" applyBorder="1" applyAlignment="1">
      <alignment horizontal="right" vertical="top" wrapText="1"/>
    </xf>
    <xf numFmtId="166" fontId="41" fillId="4" borderId="14" xfId="0" applyNumberFormat="1" applyFont="1" applyFill="1" applyBorder="1" applyAlignment="1">
      <alignment horizontal="right" vertical="top" wrapText="1"/>
    </xf>
    <xf numFmtId="170" fontId="41" fillId="4" borderId="14" xfId="0" applyNumberFormat="1" applyFont="1" applyFill="1" applyBorder="1" applyAlignment="1">
      <alignment horizontal="right" vertical="top" wrapText="1"/>
    </xf>
    <xf numFmtId="172" fontId="41" fillId="4" borderId="14" xfId="0" applyNumberFormat="1" applyFont="1" applyFill="1" applyBorder="1" applyAlignment="1">
      <alignment horizontal="right" vertical="top" wrapText="1"/>
    </xf>
    <xf numFmtId="173" fontId="41" fillId="4" borderId="14" xfId="0" applyNumberFormat="1" applyFont="1" applyFill="1" applyBorder="1" applyAlignment="1">
      <alignment horizontal="right" vertical="top" wrapText="1"/>
    </xf>
    <xf numFmtId="44" fontId="0" fillId="0" borderId="0" xfId="2" applyNumberFormat="1" applyFont="1"/>
    <xf numFmtId="178" fontId="0" fillId="0" borderId="0" xfId="0" applyNumberFormat="1" applyAlignment="1">
      <alignment horizontal="right" vertical="center"/>
    </xf>
    <xf numFmtId="0" fontId="19" fillId="0" borderId="0" xfId="0" applyFont="1"/>
    <xf numFmtId="178" fontId="19" fillId="0" borderId="17" xfId="0" applyNumberFormat="1" applyFont="1" applyBorder="1" applyAlignment="1">
      <alignment horizontal="center" vertical="center"/>
    </xf>
    <xf numFmtId="0" fontId="19" fillId="0" borderId="17" xfId="0" applyFont="1" applyBorder="1" applyAlignment="1">
      <alignment horizontal="center" vertical="center"/>
    </xf>
    <xf numFmtId="0" fontId="19" fillId="12" borderId="16" xfId="0" applyFont="1" applyFill="1" applyBorder="1" applyAlignment="1">
      <alignment horizontal="center" vertical="center"/>
    </xf>
    <xf numFmtId="0" fontId="19" fillId="12" borderId="16" xfId="0" applyFont="1" applyFill="1" applyBorder="1" applyAlignment="1">
      <alignment horizontal="center"/>
    </xf>
    <xf numFmtId="178" fontId="19" fillId="12" borderId="16" xfId="0" applyNumberFormat="1" applyFont="1" applyFill="1" applyBorder="1" applyAlignment="1">
      <alignment horizontal="right" vertical="center"/>
    </xf>
    <xf numFmtId="0" fontId="19" fillId="12" borderId="6" xfId="0" applyFont="1" applyFill="1" applyBorder="1" applyAlignment="1">
      <alignment horizontal="center" vertical="center"/>
    </xf>
    <xf numFmtId="178" fontId="2" fillId="0" borderId="22" xfId="0" applyNumberFormat="1" applyFont="1" applyBorder="1"/>
    <xf numFmtId="178" fontId="2" fillId="0" borderId="17" xfId="0" applyNumberFormat="1" applyFont="1" applyBorder="1"/>
    <xf numFmtId="178" fontId="2" fillId="0" borderId="3" xfId="0" applyNumberFormat="1" applyFont="1" applyBorder="1"/>
    <xf numFmtId="178" fontId="0" fillId="0" borderId="0" xfId="0" applyNumberFormat="1"/>
    <xf numFmtId="0" fontId="2" fillId="13" borderId="27" xfId="0" applyFont="1" applyFill="1" applyBorder="1"/>
    <xf numFmtId="0" fontId="2" fillId="13" borderId="19" xfId="0" applyFont="1" applyFill="1" applyBorder="1"/>
    <xf numFmtId="0" fontId="2" fillId="13" borderId="0" xfId="0" applyFont="1" applyFill="1"/>
    <xf numFmtId="10" fontId="2" fillId="0" borderId="4" xfId="2" applyNumberFormat="1" applyFont="1" applyBorder="1"/>
    <xf numFmtId="10" fontId="2" fillId="0" borderId="20" xfId="2" applyNumberFormat="1" applyFont="1" applyBorder="1"/>
    <xf numFmtId="10" fontId="2" fillId="0" borderId="1" xfId="2" applyNumberFormat="1" applyFont="1" applyBorder="1"/>
    <xf numFmtId="178" fontId="2" fillId="0" borderId="0" xfId="0" applyNumberFormat="1" applyFont="1"/>
    <xf numFmtId="178" fontId="2" fillId="0" borderId="19" xfId="0" applyNumberFormat="1" applyFont="1" applyBorder="1"/>
    <xf numFmtId="10" fontId="2" fillId="0" borderId="0" xfId="2" applyNumberFormat="1" applyFont="1"/>
    <xf numFmtId="10" fontId="2" fillId="0" borderId="19" xfId="2" applyNumberFormat="1" applyFont="1" applyBorder="1"/>
    <xf numFmtId="0" fontId="2" fillId="0" borderId="19" xfId="0" applyFont="1" applyBorder="1"/>
    <xf numFmtId="10" fontId="2" fillId="0" borderId="1" xfId="2" applyNumberFormat="1" applyFont="1" applyFill="1" applyBorder="1"/>
    <xf numFmtId="10" fontId="2" fillId="0" borderId="20" xfId="2" applyNumberFormat="1" applyFont="1" applyFill="1" applyBorder="1"/>
    <xf numFmtId="10" fontId="2" fillId="0" borderId="0" xfId="2" applyNumberFormat="1" applyFont="1" applyFill="1"/>
    <xf numFmtId="10" fontId="2" fillId="0" borderId="19" xfId="2" applyNumberFormat="1" applyFont="1" applyFill="1" applyBorder="1"/>
    <xf numFmtId="0" fontId="2" fillId="0" borderId="27" xfId="0" applyFont="1" applyBorder="1"/>
    <xf numFmtId="10" fontId="2" fillId="0" borderId="4" xfId="2" applyNumberFormat="1" applyFont="1" applyFill="1" applyBorder="1"/>
    <xf numFmtId="10" fontId="2" fillId="0" borderId="0" xfId="2" applyNumberFormat="1" applyFont="1" applyFill="1" applyBorder="1"/>
    <xf numFmtId="10" fontId="2" fillId="0" borderId="0" xfId="2" applyNumberFormat="1" applyFont="1" applyBorder="1"/>
    <xf numFmtId="10" fontId="2" fillId="0" borderId="22" xfId="2" applyNumberFormat="1" applyFont="1" applyFill="1" applyBorder="1"/>
    <xf numFmtId="10" fontId="2" fillId="0" borderId="17" xfId="2" applyNumberFormat="1" applyFont="1" applyFill="1" applyBorder="1"/>
    <xf numFmtId="10" fontId="2" fillId="0" borderId="3" xfId="2" applyNumberFormat="1" applyFont="1" applyBorder="1"/>
    <xf numFmtId="10" fontId="2" fillId="0" borderId="17" xfId="2" applyNumberFormat="1" applyFont="1" applyBorder="1"/>
    <xf numFmtId="10" fontId="2" fillId="0" borderId="3" xfId="2" applyNumberFormat="1" applyFont="1" applyFill="1" applyBorder="1"/>
    <xf numFmtId="10" fontId="2" fillId="0" borderId="27" xfId="2" applyNumberFormat="1" applyFont="1" applyFill="1" applyBorder="1"/>
    <xf numFmtId="10" fontId="2" fillId="0" borderId="21" xfId="2" applyNumberFormat="1" applyFont="1" applyBorder="1"/>
    <xf numFmtId="0" fontId="3" fillId="12" borderId="6" xfId="0" applyFont="1" applyFill="1" applyBorder="1" applyAlignment="1">
      <alignment horizontal="center" vertical="center"/>
    </xf>
    <xf numFmtId="0" fontId="3" fillId="12" borderId="6" xfId="0" applyFont="1" applyFill="1" applyBorder="1"/>
    <xf numFmtId="178" fontId="2" fillId="12" borderId="6" xfId="0" applyNumberFormat="1" applyFont="1" applyFill="1" applyBorder="1" applyAlignment="1">
      <alignment horizontal="right" vertical="center"/>
    </xf>
    <xf numFmtId="0" fontId="2" fillId="12" borderId="0" xfId="0" applyFont="1" applyFill="1"/>
    <xf numFmtId="0" fontId="2" fillId="12" borderId="19" xfId="0" applyFont="1" applyFill="1" applyBorder="1"/>
    <xf numFmtId="0" fontId="2" fillId="0" borderId="22" xfId="0" applyFont="1" applyBorder="1"/>
    <xf numFmtId="0" fontId="2" fillId="0" borderId="17" xfId="0" applyFont="1" applyBorder="1"/>
    <xf numFmtId="0" fontId="2" fillId="0" borderId="3" xfId="0" applyFont="1" applyBorder="1"/>
    <xf numFmtId="0" fontId="2" fillId="0" borderId="4" xfId="0" applyFont="1" applyBorder="1"/>
    <xf numFmtId="0" fontId="2" fillId="0" borderId="20" xfId="0" applyFont="1" applyBorder="1"/>
    <xf numFmtId="0" fontId="2" fillId="0" borderId="1" xfId="0" applyFont="1" applyBorder="1"/>
    <xf numFmtId="178" fontId="5" fillId="0" borderId="6" xfId="0" applyNumberFormat="1" applyFont="1" applyBorder="1"/>
    <xf numFmtId="0" fontId="3" fillId="0" borderId="27" xfId="0" applyFont="1" applyBorder="1" applyAlignment="1">
      <alignment horizontal="right" vertical="center"/>
    </xf>
    <xf numFmtId="10" fontId="5" fillId="0" borderId="6" xfId="2" applyNumberFormat="1" applyFont="1" applyBorder="1"/>
    <xf numFmtId="178" fontId="5" fillId="0" borderId="6" xfId="2" applyNumberFormat="1" applyFont="1" applyBorder="1"/>
    <xf numFmtId="0" fontId="19" fillId="12" borderId="16" xfId="0" applyFont="1" applyFill="1" applyBorder="1" applyAlignment="1">
      <alignment vertical="center"/>
    </xf>
    <xf numFmtId="0" fontId="19" fillId="12" borderId="2" xfId="0" applyFont="1" applyFill="1" applyBorder="1" applyAlignment="1">
      <alignment vertical="center"/>
    </xf>
    <xf numFmtId="0" fontId="19" fillId="12" borderId="18" xfId="0" applyFont="1" applyFill="1" applyBorder="1" applyAlignment="1">
      <alignment vertical="center"/>
    </xf>
    <xf numFmtId="178" fontId="0" fillId="0" borderId="27" xfId="0" applyNumberFormat="1" applyBorder="1"/>
    <xf numFmtId="178" fontId="0" fillId="0" borderId="19" xfId="0" applyNumberFormat="1" applyBorder="1"/>
    <xf numFmtId="0" fontId="0" fillId="13" borderId="27" xfId="0" applyFill="1" applyBorder="1"/>
    <xf numFmtId="0" fontId="0" fillId="13" borderId="19" xfId="0" applyFill="1" applyBorder="1"/>
    <xf numFmtId="0" fontId="0" fillId="13" borderId="0" xfId="0" applyFill="1"/>
    <xf numFmtId="10" fontId="0" fillId="0" borderId="4" xfId="2" applyNumberFormat="1" applyFont="1" applyBorder="1"/>
    <xf numFmtId="10" fontId="0" fillId="0" borderId="20" xfId="2" applyNumberFormat="1" applyFont="1" applyBorder="1"/>
    <xf numFmtId="10" fontId="0" fillId="0" borderId="1" xfId="2" applyNumberFormat="1" applyFont="1" applyBorder="1"/>
    <xf numFmtId="178" fontId="0" fillId="0" borderId="22" xfId="0" applyNumberFormat="1" applyBorder="1"/>
    <xf numFmtId="178" fontId="0" fillId="0" borderId="17" xfId="0" applyNumberFormat="1" applyBorder="1"/>
    <xf numFmtId="178" fontId="0" fillId="0" borderId="3" xfId="0" applyNumberFormat="1" applyBorder="1"/>
    <xf numFmtId="0" fontId="0" fillId="0" borderId="19" xfId="0" applyBorder="1"/>
    <xf numFmtId="0" fontId="0" fillId="0" borderId="27" xfId="0" applyBorder="1"/>
    <xf numFmtId="10" fontId="0" fillId="0" borderId="0" xfId="2" applyNumberFormat="1" applyFont="1" applyBorder="1"/>
    <xf numFmtId="10" fontId="0" fillId="0" borderId="19" xfId="2" applyNumberFormat="1" applyFont="1" applyBorder="1"/>
    <xf numFmtId="10" fontId="0" fillId="0" borderId="22" xfId="2" applyNumberFormat="1" applyFont="1" applyBorder="1"/>
    <xf numFmtId="10" fontId="0" fillId="0" borderId="17" xfId="2" applyNumberFormat="1" applyFont="1" applyBorder="1"/>
    <xf numFmtId="10" fontId="0" fillId="0" borderId="3" xfId="2" applyNumberFormat="1" applyFont="1" applyBorder="1"/>
    <xf numFmtId="10" fontId="0" fillId="0" borderId="27" xfId="2" applyNumberFormat="1" applyFont="1" applyBorder="1"/>
    <xf numFmtId="0" fontId="0" fillId="11" borderId="0" xfId="0" applyFill="1"/>
    <xf numFmtId="0" fontId="0" fillId="12" borderId="16" xfId="0" applyFill="1" applyBorder="1"/>
    <xf numFmtId="0" fontId="0" fillId="12" borderId="2" xfId="0" applyFill="1" applyBorder="1"/>
    <xf numFmtId="0" fontId="0" fillId="12" borderId="18" xfId="0" applyFill="1" applyBorder="1"/>
    <xf numFmtId="0" fontId="0" fillId="0" borderId="22" xfId="0" applyBorder="1"/>
    <xf numFmtId="0" fontId="0" fillId="0" borderId="17" xfId="0" applyBorder="1"/>
    <xf numFmtId="0" fontId="0" fillId="0" borderId="3" xfId="0" applyBorder="1"/>
    <xf numFmtId="0" fontId="46" fillId="4" borderId="14" xfId="0" applyFont="1" applyFill="1" applyBorder="1" applyAlignment="1">
      <alignment horizontal="right" vertical="top" wrapText="1"/>
    </xf>
    <xf numFmtId="2" fontId="40" fillId="4" borderId="14" xfId="0" applyNumberFormat="1" applyFont="1" applyFill="1" applyBorder="1" applyAlignment="1">
      <alignment horizontal="right" vertical="top" wrapText="1"/>
    </xf>
    <xf numFmtId="166" fontId="40" fillId="4" borderId="14" xfId="0" applyNumberFormat="1" applyFont="1" applyFill="1" applyBorder="1" applyAlignment="1">
      <alignment horizontal="right" vertical="top" wrapText="1"/>
    </xf>
    <xf numFmtId="168" fontId="40" fillId="4" borderId="14" xfId="0" applyNumberFormat="1" applyFont="1" applyFill="1" applyBorder="1" applyAlignment="1">
      <alignment horizontal="right" vertical="top" wrapText="1"/>
    </xf>
    <xf numFmtId="0" fontId="3" fillId="0" borderId="0" xfId="0" applyFont="1" applyAlignment="1">
      <alignment horizontal="center"/>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9" fontId="8" fillId="3" borderId="0" xfId="2" applyFont="1" applyFill="1" applyBorder="1" applyAlignment="1">
      <alignment horizontal="center" vertical="center"/>
    </xf>
    <xf numFmtId="178" fontId="8" fillId="3" borderId="0" xfId="0" applyNumberFormat="1" applyFont="1" applyFill="1" applyAlignment="1">
      <alignment horizontal="center" vertical="center"/>
    </xf>
    <xf numFmtId="0" fontId="29" fillId="9" borderId="0" xfId="0" applyFont="1" applyFill="1" applyAlignment="1">
      <alignment horizontal="left" vertical="center"/>
    </xf>
    <xf numFmtId="178" fontId="29" fillId="9" borderId="0" xfId="0" applyNumberFormat="1" applyFont="1" applyFill="1" applyAlignment="1">
      <alignment horizontal="center" vertical="center" wrapText="1"/>
    </xf>
    <xf numFmtId="0" fontId="29" fillId="9" borderId="0" xfId="0" applyFont="1" applyFill="1" applyAlignment="1">
      <alignment horizontal="left" vertical="center" wrapText="1"/>
    </xf>
    <xf numFmtId="0" fontId="0" fillId="0" borderId="6" xfId="0" applyBorder="1" applyAlignment="1">
      <alignment horizontal="center" vertical="center"/>
    </xf>
    <xf numFmtId="0" fontId="0" fillId="0" borderId="0" xfId="0" applyAlignment="1">
      <alignment horizontal="left" wrapText="1"/>
    </xf>
    <xf numFmtId="0" fontId="3" fillId="0" borderId="0" xfId="0" applyFont="1" applyAlignment="1">
      <alignment vertical="center"/>
    </xf>
    <xf numFmtId="165" fontId="0" fillId="0" borderId="29" xfId="0" applyNumberFormat="1"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2" fontId="0" fillId="0" borderId="30" xfId="0" applyNumberFormat="1" applyBorder="1" applyAlignment="1">
      <alignment horizontal="center" vertical="center"/>
    </xf>
    <xf numFmtId="44" fontId="0" fillId="0" borderId="30" xfId="23" applyFont="1" applyBorder="1" applyAlignment="1">
      <alignment horizontal="center" vertical="center"/>
    </xf>
    <xf numFmtId="185" fontId="0" fillId="0" borderId="30" xfId="2" applyNumberFormat="1" applyFont="1" applyBorder="1" applyAlignment="1">
      <alignment horizontal="center" vertical="center"/>
    </xf>
    <xf numFmtId="185" fontId="0" fillId="4" borderId="30" xfId="2" applyNumberFormat="1" applyFont="1" applyFill="1" applyBorder="1" applyAlignment="1">
      <alignment horizontal="center" vertical="center"/>
    </xf>
    <xf numFmtId="44" fontId="0" fillId="0" borderId="31" xfId="23" applyFont="1" applyBorder="1" applyAlignment="1">
      <alignment horizontal="center" vertical="center"/>
    </xf>
    <xf numFmtId="165" fontId="0" fillId="0" borderId="32" xfId="0" applyNumberFormat="1" applyBorder="1" applyAlignment="1">
      <alignment horizontal="center" vertical="center"/>
    </xf>
    <xf numFmtId="0" fontId="0" fillId="0" borderId="0" xfId="0" applyAlignment="1">
      <alignment horizontal="left" vertical="center" wrapText="1"/>
    </xf>
    <xf numFmtId="2" fontId="0" fillId="0" borderId="0" xfId="0" applyNumberFormat="1" applyAlignment="1">
      <alignment horizontal="center" vertical="center"/>
    </xf>
    <xf numFmtId="44" fontId="0" fillId="0" borderId="0" xfId="23" applyFont="1" applyBorder="1" applyAlignment="1">
      <alignment horizontal="center" vertical="center"/>
    </xf>
    <xf numFmtId="185" fontId="0" fillId="0" borderId="0" xfId="2" applyNumberFormat="1" applyFont="1" applyBorder="1" applyAlignment="1">
      <alignment horizontal="center" vertical="center"/>
    </xf>
    <xf numFmtId="185" fontId="0" fillId="4" borderId="0" xfId="2" applyNumberFormat="1" applyFont="1" applyFill="1" applyBorder="1" applyAlignment="1">
      <alignment horizontal="center" vertical="center"/>
    </xf>
    <xf numFmtId="44" fontId="0" fillId="0" borderId="33" xfId="23" applyFont="1" applyBorder="1" applyAlignment="1">
      <alignment horizontal="center" vertical="center"/>
    </xf>
    <xf numFmtId="0" fontId="19" fillId="4" borderId="0" xfId="0" applyFont="1" applyFill="1" applyAlignment="1">
      <alignment horizontal="center" vertical="center"/>
    </xf>
    <xf numFmtId="44" fontId="0" fillId="0" borderId="6" xfId="23" applyFont="1" applyBorder="1" applyAlignment="1">
      <alignment horizontal="center" vertical="center"/>
    </xf>
    <xf numFmtId="185" fontId="0" fillId="0" borderId="6" xfId="2" applyNumberFormat="1" applyFont="1" applyBorder="1" applyAlignment="1">
      <alignment horizontal="center" vertical="center"/>
    </xf>
    <xf numFmtId="185" fontId="0" fillId="0" borderId="6" xfId="0" applyNumberFormat="1" applyBorder="1" applyAlignment="1">
      <alignment horizontal="center" vertical="center"/>
    </xf>
    <xf numFmtId="0" fontId="48" fillId="0" borderId="6" xfId="0" applyFont="1" applyBorder="1" applyAlignment="1">
      <alignment horizontal="center" vertical="center"/>
    </xf>
    <xf numFmtId="9" fontId="48" fillId="0" borderId="6" xfId="0" applyNumberFormat="1" applyFont="1" applyBorder="1" applyAlignment="1">
      <alignment horizontal="center" vertical="center"/>
    </xf>
    <xf numFmtId="165" fontId="0" fillId="0" borderId="0" xfId="0" applyNumberFormat="1" applyAlignment="1">
      <alignment horizontal="center" vertical="center"/>
    </xf>
    <xf numFmtId="44" fontId="0" fillId="0" borderId="0" xfId="23" applyFont="1" applyAlignment="1">
      <alignment horizontal="center" vertical="center"/>
    </xf>
    <xf numFmtId="0" fontId="0" fillId="0" borderId="30" xfId="0" applyBorder="1" applyAlignment="1">
      <alignment horizontal="left" wrapText="1"/>
    </xf>
    <xf numFmtId="10" fontId="0" fillId="0" borderId="30" xfId="2" applyNumberFormat="1" applyFont="1" applyBorder="1" applyAlignment="1">
      <alignment horizontal="center" vertical="center"/>
    </xf>
    <xf numFmtId="0" fontId="0" fillId="4" borderId="31" xfId="0" applyFill="1" applyBorder="1" applyAlignment="1">
      <alignment horizontal="center" vertical="center"/>
    </xf>
    <xf numFmtId="10" fontId="0" fillId="0" borderId="0" xfId="2" applyNumberFormat="1" applyFont="1" applyBorder="1" applyAlignment="1">
      <alignment horizontal="center" vertical="center"/>
    </xf>
    <xf numFmtId="0" fontId="0" fillId="4" borderId="33" xfId="0" applyFill="1" applyBorder="1" applyAlignment="1">
      <alignment horizontal="center" vertical="center"/>
    </xf>
    <xf numFmtId="0" fontId="0" fillId="0" borderId="0" xfId="0" applyAlignment="1">
      <alignment wrapText="1"/>
    </xf>
    <xf numFmtId="178" fontId="2" fillId="0" borderId="6" xfId="0" applyNumberFormat="1" applyFont="1" applyBorder="1" applyAlignment="1">
      <alignment horizontal="right" vertical="center"/>
    </xf>
    <xf numFmtId="178" fontId="2" fillId="0" borderId="0" xfId="0" applyNumberFormat="1" applyFont="1" applyAlignment="1">
      <alignment vertical="center"/>
    </xf>
    <xf numFmtId="0" fontId="2" fillId="0" borderId="22" xfId="0" applyFont="1" applyBorder="1" applyAlignment="1">
      <alignment horizontal="center" vertical="center"/>
    </xf>
    <xf numFmtId="0" fontId="2" fillId="0" borderId="3" xfId="0" applyFont="1" applyBorder="1" applyAlignment="1">
      <alignment horizontal="left" vertical="center"/>
    </xf>
    <xf numFmtId="178" fontId="2" fillId="0" borderId="4" xfId="2" applyNumberFormat="1" applyFont="1" applyFill="1" applyBorder="1"/>
    <xf numFmtId="165" fontId="19" fillId="15" borderId="6" xfId="0" applyNumberFormat="1" applyFont="1" applyFill="1" applyBorder="1" applyAlignment="1">
      <alignment horizontal="center" vertical="center"/>
    </xf>
    <xf numFmtId="0" fontId="19" fillId="15" borderId="6" xfId="0" applyFont="1" applyFill="1" applyBorder="1" applyAlignment="1">
      <alignment horizontal="left" vertical="center" wrapText="1"/>
    </xf>
    <xf numFmtId="0" fontId="19" fillId="15" borderId="6" xfId="0" applyFont="1" applyFill="1" applyBorder="1" applyAlignment="1">
      <alignment horizontal="center" vertical="center"/>
    </xf>
    <xf numFmtId="2" fontId="19" fillId="15" borderId="6" xfId="0" applyNumberFormat="1" applyFont="1" applyFill="1" applyBorder="1" applyAlignment="1">
      <alignment horizontal="center" vertical="center"/>
    </xf>
    <xf numFmtId="44" fontId="19" fillId="15" borderId="6" xfId="23" applyFont="1" applyFill="1" applyBorder="1" applyAlignment="1">
      <alignment horizontal="center" vertical="center"/>
    </xf>
    <xf numFmtId="185" fontId="19" fillId="15" borderId="6" xfId="2" applyNumberFormat="1" applyFont="1" applyFill="1" applyBorder="1" applyAlignment="1">
      <alignment horizontal="center" vertical="center"/>
    </xf>
    <xf numFmtId="185" fontId="0" fillId="0" borderId="0" xfId="0" applyNumberFormat="1" applyAlignment="1">
      <alignment horizontal="center" vertical="center"/>
    </xf>
    <xf numFmtId="0" fontId="0" fillId="0" borderId="0" xfId="0" applyAlignment="1">
      <alignment horizontal="left"/>
    </xf>
    <xf numFmtId="170" fontId="0" fillId="4" borderId="0" xfId="0" applyNumberFormat="1" applyFill="1"/>
    <xf numFmtId="4" fontId="0" fillId="4" borderId="0" xfId="0" applyNumberFormat="1" applyFill="1"/>
    <xf numFmtId="0" fontId="3" fillId="0" borderId="1" xfId="0" applyFont="1" applyBorder="1" applyAlignment="1">
      <alignment horizontal="center"/>
    </xf>
    <xf numFmtId="0" fontId="2" fillId="0" borderId="3" xfId="0" applyFont="1" applyBorder="1" applyAlignment="1">
      <alignment horizontal="left" vertical="center" wrapText="1"/>
    </xf>
    <xf numFmtId="0" fontId="2" fillId="0" borderId="0" xfId="0" applyFont="1" applyAlignment="1">
      <alignment horizontal="left" vertical="center" wrapText="1"/>
    </xf>
    <xf numFmtId="0" fontId="3" fillId="0" borderId="28" xfId="0" applyFont="1" applyBorder="1" applyAlignment="1">
      <alignment horizontal="center" vertical="center"/>
    </xf>
    <xf numFmtId="0" fontId="5"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8" fillId="3" borderId="0" xfId="0" applyFont="1" applyFill="1" applyAlignment="1">
      <alignment horizontal="left" vertical="center"/>
    </xf>
    <xf numFmtId="0" fontId="8" fillId="3" borderId="0" xfId="0" applyFont="1" applyFill="1" applyAlignment="1">
      <alignment horizontal="right" vertical="center"/>
    </xf>
    <xf numFmtId="165" fontId="41" fillId="4" borderId="12" xfId="0" applyNumberFormat="1" applyFont="1" applyFill="1" applyBorder="1" applyAlignment="1">
      <alignment horizontal="left" vertical="top" wrapText="1"/>
    </xf>
    <xf numFmtId="165" fontId="41" fillId="4" borderId="13" xfId="0" applyNumberFormat="1" applyFont="1" applyFill="1" applyBorder="1" applyAlignment="1">
      <alignment horizontal="left" vertical="top" wrapText="1"/>
    </xf>
    <xf numFmtId="0" fontId="41" fillId="4" borderId="12" xfId="0" applyFont="1" applyFill="1" applyBorder="1" applyAlignment="1">
      <alignment horizontal="left" vertical="top" wrapText="1"/>
    </xf>
    <xf numFmtId="0" fontId="41" fillId="4" borderId="13" xfId="0" applyFont="1" applyFill="1" applyBorder="1" applyAlignment="1">
      <alignment horizontal="left" vertical="top" wrapText="1"/>
    </xf>
    <xf numFmtId="166" fontId="41" fillId="4" borderId="12" xfId="0" applyNumberFormat="1" applyFont="1" applyFill="1" applyBorder="1" applyAlignment="1">
      <alignment horizontal="right" vertical="top" wrapText="1"/>
    </xf>
    <xf numFmtId="166" fontId="41" fillId="4" borderId="15" xfId="0" applyNumberFormat="1" applyFont="1" applyFill="1" applyBorder="1" applyAlignment="1">
      <alignment horizontal="right" vertical="top" wrapText="1"/>
    </xf>
    <xf numFmtId="166" fontId="41" fillId="4" borderId="13" xfId="0" applyNumberFormat="1" applyFont="1" applyFill="1" applyBorder="1" applyAlignment="1">
      <alignment horizontal="right" vertical="top" wrapText="1"/>
    </xf>
    <xf numFmtId="164" fontId="41" fillId="4" borderId="12" xfId="0" applyNumberFormat="1" applyFont="1" applyFill="1" applyBorder="1" applyAlignment="1">
      <alignment horizontal="right" vertical="top" wrapText="1"/>
    </xf>
    <xf numFmtId="164" fontId="41" fillId="4" borderId="13" xfId="0" applyNumberFormat="1" applyFont="1" applyFill="1" applyBorder="1" applyAlignment="1">
      <alignment horizontal="right" vertical="top" wrapText="1"/>
    </xf>
    <xf numFmtId="168" fontId="41" fillId="4" borderId="12" xfId="0" applyNumberFormat="1" applyFont="1" applyFill="1" applyBorder="1" applyAlignment="1">
      <alignment horizontal="right" vertical="top" wrapText="1"/>
    </xf>
    <xf numFmtId="168" fontId="41" fillId="4" borderId="15" xfId="0" applyNumberFormat="1" applyFont="1" applyFill="1" applyBorder="1" applyAlignment="1">
      <alignment horizontal="right" vertical="top" wrapText="1"/>
    </xf>
    <xf numFmtId="168" fontId="41" fillId="4" borderId="13" xfId="0" applyNumberFormat="1" applyFont="1" applyFill="1" applyBorder="1" applyAlignment="1">
      <alignment horizontal="right" vertical="top" wrapText="1"/>
    </xf>
    <xf numFmtId="2" fontId="41" fillId="4" borderId="12" xfId="0" applyNumberFormat="1" applyFont="1" applyFill="1" applyBorder="1" applyAlignment="1">
      <alignment horizontal="right" vertical="top" wrapText="1"/>
    </xf>
    <xf numFmtId="2" fontId="41" fillId="4" borderId="13" xfId="0" applyNumberFormat="1" applyFont="1" applyFill="1" applyBorder="1" applyAlignment="1">
      <alignment horizontal="right" vertical="top" wrapText="1"/>
    </xf>
    <xf numFmtId="2" fontId="41" fillId="4" borderId="15" xfId="0" applyNumberFormat="1" applyFont="1" applyFill="1" applyBorder="1" applyAlignment="1">
      <alignment horizontal="right" vertical="top" wrapText="1"/>
    </xf>
    <xf numFmtId="4" fontId="41" fillId="4" borderId="12" xfId="0" applyNumberFormat="1" applyFont="1" applyFill="1" applyBorder="1" applyAlignment="1">
      <alignment horizontal="right" vertical="top" wrapText="1"/>
    </xf>
    <xf numFmtId="4" fontId="41" fillId="4" borderId="15" xfId="0" applyNumberFormat="1" applyFont="1" applyFill="1" applyBorder="1" applyAlignment="1">
      <alignment horizontal="right" vertical="top" wrapText="1"/>
    </xf>
    <xf numFmtId="4" fontId="41" fillId="4" borderId="13" xfId="0" applyNumberFormat="1" applyFont="1" applyFill="1" applyBorder="1" applyAlignment="1">
      <alignment horizontal="right" vertical="top" wrapText="1"/>
    </xf>
    <xf numFmtId="169" fontId="41" fillId="4" borderId="12" xfId="0" applyNumberFormat="1" applyFont="1" applyFill="1" applyBorder="1" applyAlignment="1">
      <alignment horizontal="right" vertical="top" wrapText="1"/>
    </xf>
    <xf numFmtId="169" fontId="41" fillId="4" borderId="13" xfId="0" applyNumberFormat="1" applyFont="1" applyFill="1" applyBorder="1" applyAlignment="1">
      <alignment horizontal="right" vertical="top" wrapText="1"/>
    </xf>
    <xf numFmtId="167" fontId="41" fillId="4" borderId="12" xfId="0" applyNumberFormat="1" applyFont="1" applyFill="1" applyBorder="1" applyAlignment="1">
      <alignment horizontal="right" vertical="top" wrapText="1"/>
    </xf>
    <xf numFmtId="167" fontId="41" fillId="4" borderId="13" xfId="0" applyNumberFormat="1" applyFont="1" applyFill="1" applyBorder="1" applyAlignment="1">
      <alignment horizontal="right" vertical="top" wrapText="1"/>
    </xf>
    <xf numFmtId="0" fontId="43" fillId="4" borderId="12" xfId="0" applyFont="1" applyFill="1" applyBorder="1" applyAlignment="1">
      <alignment horizontal="left" vertical="top" wrapText="1"/>
    </xf>
    <xf numFmtId="0" fontId="43" fillId="4" borderId="13" xfId="0" applyFont="1" applyFill="1" applyBorder="1" applyAlignment="1">
      <alignment horizontal="left" vertical="top" wrapText="1"/>
    </xf>
    <xf numFmtId="171" fontId="41" fillId="4" borderId="12" xfId="0" applyNumberFormat="1" applyFont="1" applyFill="1" applyBorder="1" applyAlignment="1">
      <alignment horizontal="right" vertical="top" wrapText="1"/>
    </xf>
    <xf numFmtId="171" fontId="41" fillId="4" borderId="13" xfId="0" applyNumberFormat="1" applyFont="1" applyFill="1" applyBorder="1" applyAlignment="1">
      <alignment horizontal="right" vertical="top" wrapText="1"/>
    </xf>
    <xf numFmtId="0" fontId="43" fillId="4" borderId="12" xfId="0" applyFont="1" applyFill="1" applyBorder="1" applyAlignment="1">
      <alignment horizontal="right" vertical="top" wrapText="1"/>
    </xf>
    <xf numFmtId="0" fontId="43" fillId="4" borderId="15" xfId="0" applyFont="1" applyFill="1" applyBorder="1" applyAlignment="1">
      <alignment horizontal="right" vertical="top" wrapText="1"/>
    </xf>
    <xf numFmtId="0" fontId="43" fillId="4" borderId="13" xfId="0" applyFont="1" applyFill="1" applyBorder="1" applyAlignment="1">
      <alignment horizontal="right" vertical="top" wrapText="1"/>
    </xf>
    <xf numFmtId="0" fontId="43" fillId="4" borderId="15" xfId="0" applyFont="1" applyFill="1" applyBorder="1" applyAlignment="1">
      <alignment horizontal="left" vertical="top" wrapText="1"/>
    </xf>
    <xf numFmtId="0" fontId="40" fillId="4" borderId="0" xfId="0" applyFont="1" applyFill="1" applyAlignment="1">
      <alignment horizontal="left" vertical="top" wrapText="1"/>
    </xf>
    <xf numFmtId="0" fontId="41" fillId="4" borderId="0" xfId="0" applyFont="1" applyFill="1" applyAlignment="1">
      <alignment horizontal="right" vertical="top" wrapText="1"/>
    </xf>
    <xf numFmtId="0" fontId="41" fillId="4" borderId="0" xfId="0" applyFont="1" applyFill="1" applyAlignment="1">
      <alignment horizontal="left" vertical="top" wrapText="1"/>
    </xf>
    <xf numFmtId="0" fontId="42" fillId="4" borderId="11" xfId="0" applyFont="1" applyFill="1" applyBorder="1" applyAlignment="1">
      <alignment horizontal="center" vertical="top" wrapText="1"/>
    </xf>
    <xf numFmtId="0" fontId="40" fillId="4" borderId="11" xfId="0" applyFont="1" applyFill="1" applyBorder="1" applyAlignment="1">
      <alignment horizontal="left" vertical="top" wrapText="1"/>
    </xf>
    <xf numFmtId="0" fontId="40" fillId="4" borderId="0" xfId="0" applyFont="1" applyFill="1" applyAlignment="1">
      <alignment horizontal="right" vertical="top" wrapText="1"/>
    </xf>
    <xf numFmtId="0" fontId="40" fillId="4" borderId="11" xfId="0" applyFont="1" applyFill="1" applyBorder="1" applyAlignment="1">
      <alignment horizontal="right" vertical="top" wrapText="1"/>
    </xf>
    <xf numFmtId="170" fontId="41" fillId="4" borderId="12" xfId="0" applyNumberFormat="1" applyFont="1" applyFill="1" applyBorder="1" applyAlignment="1">
      <alignment horizontal="right" vertical="top" wrapText="1"/>
    </xf>
    <xf numFmtId="170" fontId="41" fillId="4" borderId="15" xfId="0" applyNumberFormat="1" applyFont="1" applyFill="1" applyBorder="1" applyAlignment="1">
      <alignment horizontal="right" vertical="top" wrapText="1"/>
    </xf>
    <xf numFmtId="170" fontId="41" fillId="4" borderId="13" xfId="0" applyNumberFormat="1" applyFont="1" applyFill="1" applyBorder="1" applyAlignment="1">
      <alignment horizontal="right" vertical="top" wrapText="1"/>
    </xf>
    <xf numFmtId="172" fontId="41" fillId="4" borderId="6" xfId="0" applyNumberFormat="1" applyFont="1" applyFill="1" applyBorder="1" applyAlignment="1">
      <alignment horizontal="right" vertical="center" wrapText="1"/>
    </xf>
    <xf numFmtId="0" fontId="41" fillId="4" borderId="6" xfId="0" applyFont="1" applyFill="1" applyBorder="1" applyAlignment="1">
      <alignment horizontal="left" vertical="center" wrapText="1"/>
    </xf>
    <xf numFmtId="170" fontId="41" fillId="4" borderId="6" xfId="0" applyNumberFormat="1" applyFont="1" applyFill="1" applyBorder="1" applyAlignment="1">
      <alignment horizontal="right" vertical="center" wrapText="1"/>
    </xf>
    <xf numFmtId="0" fontId="43" fillId="4" borderId="35" xfId="0" applyFont="1" applyFill="1" applyBorder="1" applyAlignment="1">
      <alignment horizontal="left" vertical="top" wrapText="1"/>
    </xf>
    <xf numFmtId="0" fontId="43" fillId="4" borderId="24" xfId="0" applyFont="1" applyFill="1" applyBorder="1" applyAlignment="1">
      <alignment horizontal="left" vertical="top" wrapText="1"/>
    </xf>
    <xf numFmtId="0" fontId="43" fillId="4" borderId="36" xfId="0" applyFont="1" applyFill="1" applyBorder="1" applyAlignment="1">
      <alignment horizontal="left" vertical="top" wrapText="1"/>
    </xf>
    <xf numFmtId="0" fontId="43" fillId="4" borderId="35" xfId="0" applyFont="1" applyFill="1" applyBorder="1" applyAlignment="1">
      <alignment horizontal="right" vertical="top" wrapText="1"/>
    </xf>
    <xf numFmtId="0" fontId="43" fillId="4" borderId="24" xfId="0" applyFont="1" applyFill="1" applyBorder="1" applyAlignment="1">
      <alignment horizontal="right" vertical="top" wrapText="1"/>
    </xf>
    <xf numFmtId="0" fontId="43" fillId="4" borderId="36" xfId="0" applyFont="1" applyFill="1" applyBorder="1" applyAlignment="1">
      <alignment horizontal="right" vertical="top" wrapText="1"/>
    </xf>
    <xf numFmtId="0" fontId="41" fillId="4" borderId="6" xfId="0" applyFont="1" applyFill="1" applyBorder="1" applyAlignment="1">
      <alignment horizontal="left" vertical="top" wrapText="1"/>
    </xf>
    <xf numFmtId="173" fontId="41" fillId="4" borderId="6" xfId="0" applyNumberFormat="1" applyFont="1" applyFill="1" applyBorder="1" applyAlignment="1">
      <alignment horizontal="right" vertical="top" wrapText="1"/>
    </xf>
    <xf numFmtId="0" fontId="41" fillId="4" borderId="15" xfId="0" applyFont="1" applyFill="1" applyBorder="1" applyAlignment="1">
      <alignment horizontal="left" vertical="top" wrapText="1"/>
    </xf>
    <xf numFmtId="173" fontId="41" fillId="4" borderId="12" xfId="0" applyNumberFormat="1" applyFont="1" applyFill="1" applyBorder="1" applyAlignment="1">
      <alignment horizontal="right" vertical="top" wrapText="1"/>
    </xf>
    <xf numFmtId="173" fontId="41" fillId="4" borderId="15" xfId="0" applyNumberFormat="1" applyFont="1" applyFill="1" applyBorder="1" applyAlignment="1">
      <alignment horizontal="right" vertical="top" wrapText="1"/>
    </xf>
    <xf numFmtId="173" fontId="41" fillId="4" borderId="13" xfId="0" applyNumberFormat="1" applyFont="1" applyFill="1" applyBorder="1" applyAlignment="1">
      <alignment horizontal="right" vertical="top" wrapText="1"/>
    </xf>
    <xf numFmtId="172" fontId="41" fillId="4" borderId="12" xfId="0" applyNumberFormat="1" applyFont="1" applyFill="1" applyBorder="1" applyAlignment="1">
      <alignment horizontal="right" vertical="top" wrapText="1"/>
    </xf>
    <xf numFmtId="172" fontId="41" fillId="4" borderId="15" xfId="0" applyNumberFormat="1" applyFont="1" applyFill="1" applyBorder="1" applyAlignment="1">
      <alignment horizontal="right" vertical="top" wrapText="1"/>
    </xf>
    <xf numFmtId="172" fontId="41" fillId="4" borderId="13" xfId="0" applyNumberFormat="1" applyFont="1" applyFill="1" applyBorder="1" applyAlignment="1">
      <alignment horizontal="right" vertical="top" wrapText="1"/>
    </xf>
    <xf numFmtId="0" fontId="41" fillId="4" borderId="25" xfId="0" applyFont="1" applyFill="1" applyBorder="1" applyAlignment="1">
      <alignment horizontal="left" vertical="center" wrapText="1"/>
    </xf>
    <xf numFmtId="0" fontId="41" fillId="4" borderId="0" xfId="0" applyFont="1" applyFill="1" applyAlignment="1">
      <alignment horizontal="left" vertical="center" wrapText="1"/>
    </xf>
    <xf numFmtId="0" fontId="41" fillId="4" borderId="26" xfId="0" applyFont="1" applyFill="1" applyBorder="1" applyAlignment="1">
      <alignment horizontal="left" vertical="center" wrapText="1"/>
    </xf>
    <xf numFmtId="168" fontId="41" fillId="4" borderId="25" xfId="0" applyNumberFormat="1" applyFont="1" applyFill="1" applyBorder="1" applyAlignment="1">
      <alignment horizontal="right" vertical="center" wrapText="1"/>
    </xf>
    <xf numFmtId="168" fontId="41" fillId="4" borderId="0" xfId="0" applyNumberFormat="1" applyFont="1" applyFill="1" applyAlignment="1">
      <alignment horizontal="right" vertical="center" wrapText="1"/>
    </xf>
    <xf numFmtId="168" fontId="41" fillId="4" borderId="26" xfId="0" applyNumberFormat="1" applyFont="1" applyFill="1" applyBorder="1" applyAlignment="1">
      <alignment horizontal="right" vertical="center" wrapText="1"/>
    </xf>
    <xf numFmtId="2" fontId="41" fillId="4" borderId="25" xfId="0" applyNumberFormat="1" applyFont="1" applyFill="1" applyBorder="1" applyAlignment="1">
      <alignment horizontal="right" vertical="center" wrapText="1"/>
    </xf>
    <xf numFmtId="2" fontId="41" fillId="4" borderId="0" xfId="0" applyNumberFormat="1" applyFont="1" applyFill="1" applyAlignment="1">
      <alignment horizontal="right" vertical="center" wrapText="1"/>
    </xf>
    <xf numFmtId="2" fontId="41" fillId="4" borderId="26" xfId="0" applyNumberFormat="1" applyFont="1" applyFill="1" applyBorder="1" applyAlignment="1">
      <alignment horizontal="right" vertical="center" wrapText="1"/>
    </xf>
    <xf numFmtId="170" fontId="41" fillId="4" borderId="25" xfId="0" applyNumberFormat="1" applyFont="1" applyFill="1" applyBorder="1" applyAlignment="1">
      <alignment horizontal="right" vertical="center" wrapText="1"/>
    </xf>
    <xf numFmtId="170" fontId="41" fillId="4" borderId="0" xfId="0" applyNumberFormat="1" applyFont="1" applyFill="1" applyAlignment="1">
      <alignment horizontal="right" vertical="center" wrapText="1"/>
    </xf>
    <xf numFmtId="170" fontId="41" fillId="4" borderId="26" xfId="0" applyNumberFormat="1" applyFont="1" applyFill="1" applyBorder="1" applyAlignment="1">
      <alignment horizontal="right" vertical="center" wrapText="1"/>
    </xf>
    <xf numFmtId="4" fontId="41" fillId="4" borderId="25" xfId="0" applyNumberFormat="1" applyFont="1" applyFill="1" applyBorder="1" applyAlignment="1">
      <alignment horizontal="right" vertical="center" wrapText="1"/>
    </xf>
    <xf numFmtId="4" fontId="41" fillId="4" borderId="0" xfId="0" applyNumberFormat="1" applyFont="1" applyFill="1" applyAlignment="1">
      <alignment horizontal="right" vertical="center" wrapText="1"/>
    </xf>
    <xf numFmtId="4" fontId="41" fillId="4" borderId="26" xfId="0" applyNumberFormat="1" applyFont="1" applyFill="1" applyBorder="1" applyAlignment="1">
      <alignment horizontal="right" vertical="center" wrapText="1"/>
    </xf>
    <xf numFmtId="166" fontId="41" fillId="4" borderId="25" xfId="0" applyNumberFormat="1" applyFont="1" applyFill="1" applyBorder="1" applyAlignment="1">
      <alignment horizontal="right" vertical="center" wrapText="1"/>
    </xf>
    <xf numFmtId="166" fontId="41" fillId="4" borderId="0" xfId="0" applyNumberFormat="1" applyFont="1" applyFill="1" applyAlignment="1">
      <alignment horizontal="right" vertical="center" wrapText="1"/>
    </xf>
    <xf numFmtId="166" fontId="41" fillId="4" borderId="26" xfId="0" applyNumberFormat="1" applyFont="1" applyFill="1" applyBorder="1" applyAlignment="1">
      <alignment horizontal="right" vertical="center" wrapText="1"/>
    </xf>
    <xf numFmtId="0" fontId="40" fillId="4" borderId="24" xfId="0" applyFont="1" applyFill="1" applyBorder="1" applyAlignment="1">
      <alignment horizontal="left" vertical="top" wrapText="1"/>
    </xf>
    <xf numFmtId="0" fontId="40" fillId="4" borderId="24" xfId="0" applyFont="1" applyFill="1" applyBorder="1" applyAlignment="1">
      <alignment horizontal="right" vertical="top" wrapText="1"/>
    </xf>
    <xf numFmtId="168" fontId="41" fillId="4" borderId="6" xfId="0" applyNumberFormat="1" applyFont="1" applyFill="1" applyBorder="1" applyAlignment="1">
      <alignment horizontal="right" vertical="center" wrapText="1"/>
    </xf>
    <xf numFmtId="166" fontId="41" fillId="4" borderId="6" xfId="0" applyNumberFormat="1" applyFont="1" applyFill="1" applyBorder="1" applyAlignment="1">
      <alignment horizontal="right" vertical="center" wrapText="1"/>
    </xf>
    <xf numFmtId="173" fontId="41" fillId="4" borderId="6" xfId="0" applyNumberFormat="1" applyFont="1" applyFill="1" applyBorder="1" applyAlignment="1">
      <alignment horizontal="right" vertical="center" wrapText="1"/>
    </xf>
    <xf numFmtId="4" fontId="41" fillId="4" borderId="6" xfId="0" applyNumberFormat="1" applyFont="1" applyFill="1" applyBorder="1" applyAlignment="1">
      <alignment horizontal="right" vertical="center" wrapText="1"/>
    </xf>
    <xf numFmtId="2" fontId="41" fillId="4" borderId="6" xfId="0" applyNumberFormat="1" applyFont="1" applyFill="1" applyBorder="1" applyAlignment="1">
      <alignment horizontal="right" vertical="center" wrapText="1"/>
    </xf>
    <xf numFmtId="4" fontId="41" fillId="4" borderId="6" xfId="0" applyNumberFormat="1" applyFont="1" applyFill="1" applyBorder="1" applyAlignment="1">
      <alignment horizontal="right" vertical="top" wrapText="1"/>
    </xf>
    <xf numFmtId="0" fontId="2" fillId="0" borderId="6" xfId="0" applyFont="1" applyBorder="1" applyAlignment="1">
      <alignment horizontal="center" vertical="center"/>
    </xf>
    <xf numFmtId="0" fontId="2" fillId="0" borderId="6" xfId="0" applyFont="1" applyBorder="1" applyAlignment="1">
      <alignment horizontal="left" vertical="center"/>
    </xf>
    <xf numFmtId="178" fontId="2" fillId="0" borderId="6" xfId="0" applyNumberFormat="1" applyFont="1" applyBorder="1" applyAlignment="1">
      <alignment horizontal="right" vertical="center"/>
    </xf>
    <xf numFmtId="0" fontId="2" fillId="0" borderId="6" xfId="0" applyFont="1" applyBorder="1" applyAlignment="1">
      <alignment horizontal="left" vertical="center" wrapText="1"/>
    </xf>
    <xf numFmtId="0" fontId="19" fillId="2" borderId="16" xfId="0" applyFont="1" applyFill="1" applyBorder="1" applyAlignment="1">
      <alignment horizontal="center"/>
    </xf>
    <xf numFmtId="0" fontId="19" fillId="2" borderId="2" xfId="0" applyFont="1" applyFill="1" applyBorder="1" applyAlignment="1">
      <alignment horizontal="center"/>
    </xf>
    <xf numFmtId="0" fontId="19" fillId="2" borderId="18" xfId="0" applyFont="1" applyFill="1" applyBorder="1" applyAlignment="1">
      <alignment horizontal="center"/>
    </xf>
    <xf numFmtId="0" fontId="19" fillId="0" borderId="16" xfId="0" applyFont="1" applyBorder="1" applyAlignment="1">
      <alignment horizontal="center"/>
    </xf>
    <xf numFmtId="0" fontId="19" fillId="0" borderId="18" xfId="0" applyFont="1" applyBorder="1" applyAlignment="1">
      <alignment horizontal="center"/>
    </xf>
    <xf numFmtId="0" fontId="3" fillId="0" borderId="22" xfId="0" applyFont="1" applyBorder="1" applyAlignment="1">
      <alignment horizontal="right" vertical="center"/>
    </xf>
    <xf numFmtId="0" fontId="3" fillId="0" borderId="3" xfId="0" applyFont="1" applyBorder="1" applyAlignment="1">
      <alignment horizontal="right" vertical="center"/>
    </xf>
    <xf numFmtId="0" fontId="3" fillId="0" borderId="27" xfId="0" applyFont="1" applyBorder="1" applyAlignment="1">
      <alignment horizontal="right" vertical="center"/>
    </xf>
    <xf numFmtId="0" fontId="3" fillId="0" borderId="0" xfId="0" applyFont="1" applyAlignment="1">
      <alignment horizontal="right" vertical="center"/>
    </xf>
    <xf numFmtId="178" fontId="3" fillId="0" borderId="6" xfId="0" applyNumberFormat="1" applyFont="1" applyBorder="1" applyAlignment="1">
      <alignment horizontal="center" vertical="center"/>
    </xf>
    <xf numFmtId="0" fontId="3" fillId="0" borderId="4" xfId="0" applyFont="1" applyBorder="1" applyAlignment="1">
      <alignment horizontal="right" vertical="center"/>
    </xf>
    <xf numFmtId="0" fontId="3" fillId="0" borderId="1" xfId="0"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left" vertical="center"/>
    </xf>
    <xf numFmtId="0" fontId="19" fillId="0" borderId="27"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9" fillId="0" borderId="20" xfId="0" applyFont="1" applyBorder="1" applyAlignment="1">
      <alignment horizontal="center"/>
    </xf>
    <xf numFmtId="0" fontId="46" fillId="4" borderId="12" xfId="0" applyFont="1" applyFill="1" applyBorder="1" applyAlignment="1">
      <alignment horizontal="left" vertical="top" wrapText="1"/>
    </xf>
    <xf numFmtId="0" fontId="46" fillId="4" borderId="15" xfId="0" applyFont="1" applyFill="1" applyBorder="1" applyAlignment="1">
      <alignment horizontal="left" vertical="top" wrapText="1"/>
    </xf>
    <xf numFmtId="0" fontId="46" fillId="4" borderId="13" xfId="0" applyFont="1" applyFill="1" applyBorder="1" applyAlignment="1">
      <alignment horizontal="left" vertical="top" wrapText="1"/>
    </xf>
    <xf numFmtId="0" fontId="40" fillId="4" borderId="12" xfId="0" applyFont="1" applyFill="1" applyBorder="1" applyAlignment="1">
      <alignment horizontal="left" vertical="top" wrapText="1"/>
    </xf>
    <xf numFmtId="0" fontId="40" fillId="4" borderId="15" xfId="0" applyFont="1" applyFill="1" applyBorder="1" applyAlignment="1">
      <alignment horizontal="left" vertical="top" wrapText="1"/>
    </xf>
    <xf numFmtId="0" fontId="40" fillId="4" borderId="13" xfId="0" applyFont="1" applyFill="1" applyBorder="1" applyAlignment="1">
      <alignment horizontal="left" vertical="top" wrapText="1"/>
    </xf>
    <xf numFmtId="0" fontId="40" fillId="4" borderId="12" xfId="0" applyFont="1" applyFill="1" applyBorder="1" applyAlignment="1">
      <alignment horizontal="center" vertical="top" wrapText="1"/>
    </xf>
    <xf numFmtId="0" fontId="40" fillId="4" borderId="13" xfId="0" applyFont="1" applyFill="1" applyBorder="1" applyAlignment="1">
      <alignment horizontal="center" vertical="top" wrapText="1"/>
    </xf>
    <xf numFmtId="2" fontId="40" fillId="4" borderId="12" xfId="0" applyNumberFormat="1" applyFont="1" applyFill="1" applyBorder="1" applyAlignment="1">
      <alignment horizontal="right" vertical="top" wrapText="1"/>
    </xf>
    <xf numFmtId="2" fontId="40" fillId="4" borderId="15" xfId="0" applyNumberFormat="1" applyFont="1" applyFill="1" applyBorder="1" applyAlignment="1">
      <alignment horizontal="right" vertical="top" wrapText="1"/>
    </xf>
    <xf numFmtId="2" fontId="40" fillId="4" borderId="13" xfId="0" applyNumberFormat="1" applyFont="1" applyFill="1" applyBorder="1" applyAlignment="1">
      <alignment horizontal="right" vertical="top" wrapText="1"/>
    </xf>
    <xf numFmtId="181" fontId="40" fillId="4" borderId="12" xfId="0" applyNumberFormat="1" applyFont="1" applyFill="1" applyBorder="1" applyAlignment="1">
      <alignment horizontal="right" vertical="top" wrapText="1"/>
    </xf>
    <xf numFmtId="181" fontId="40" fillId="4" borderId="15" xfId="0" applyNumberFormat="1" applyFont="1" applyFill="1" applyBorder="1" applyAlignment="1">
      <alignment horizontal="right" vertical="top" wrapText="1"/>
    </xf>
    <xf numFmtId="181" fontId="40" fillId="4" borderId="13" xfId="0" applyNumberFormat="1" applyFont="1" applyFill="1" applyBorder="1" applyAlignment="1">
      <alignment horizontal="right" vertical="top" wrapText="1"/>
    </xf>
    <xf numFmtId="0" fontId="46" fillId="4" borderId="0" xfId="0" applyFont="1" applyFill="1" applyAlignment="1">
      <alignment horizontal="right" vertical="top" wrapText="1"/>
    </xf>
    <xf numFmtId="166" fontId="40" fillId="4" borderId="12" xfId="0" applyNumberFormat="1" applyFont="1" applyFill="1" applyBorder="1" applyAlignment="1">
      <alignment horizontal="right" vertical="top" wrapText="1"/>
    </xf>
    <xf numFmtId="166" fontId="40" fillId="4" borderId="15" xfId="0" applyNumberFormat="1" applyFont="1" applyFill="1" applyBorder="1" applyAlignment="1">
      <alignment horizontal="right" vertical="top" wrapText="1"/>
    </xf>
    <xf numFmtId="166" fontId="40" fillId="4" borderId="13" xfId="0" applyNumberFormat="1" applyFont="1" applyFill="1" applyBorder="1" applyAlignment="1">
      <alignment horizontal="right" vertical="top" wrapText="1"/>
    </xf>
    <xf numFmtId="0" fontId="46" fillId="4" borderId="12" xfId="0" applyFont="1" applyFill="1" applyBorder="1" applyAlignment="1">
      <alignment horizontal="center" vertical="top" wrapText="1"/>
    </xf>
    <xf numFmtId="0" fontId="46" fillId="4" borderId="13" xfId="0" applyFont="1" applyFill="1" applyBorder="1" applyAlignment="1">
      <alignment horizontal="center" vertical="top" wrapText="1"/>
    </xf>
    <xf numFmtId="0" fontId="46" fillId="4" borderId="12" xfId="0" applyFont="1" applyFill="1" applyBorder="1" applyAlignment="1">
      <alignment horizontal="right" vertical="top" wrapText="1"/>
    </xf>
    <xf numFmtId="0" fontId="46" fillId="4" borderId="15" xfId="0" applyFont="1" applyFill="1" applyBorder="1" applyAlignment="1">
      <alignment horizontal="right" vertical="top" wrapText="1"/>
    </xf>
    <xf numFmtId="0" fontId="46" fillId="4" borderId="13" xfId="0" applyFont="1" applyFill="1" applyBorder="1" applyAlignment="1">
      <alignment horizontal="right" vertical="top" wrapText="1"/>
    </xf>
    <xf numFmtId="2" fontId="46" fillId="4" borderId="12" xfId="0" applyNumberFormat="1" applyFont="1" applyFill="1" applyBorder="1" applyAlignment="1">
      <alignment horizontal="right" vertical="top" wrapText="1"/>
    </xf>
    <xf numFmtId="2" fontId="46" fillId="4" borderId="15" xfId="0" applyNumberFormat="1" applyFont="1" applyFill="1" applyBorder="1" applyAlignment="1">
      <alignment horizontal="right" vertical="top" wrapText="1"/>
    </xf>
    <xf numFmtId="2" fontId="46" fillId="4" borderId="13" xfId="0" applyNumberFormat="1" applyFont="1" applyFill="1" applyBorder="1" applyAlignment="1">
      <alignment horizontal="right" vertical="top" wrapText="1"/>
    </xf>
    <xf numFmtId="168" fontId="40" fillId="4" borderId="12" xfId="0" applyNumberFormat="1" applyFont="1" applyFill="1" applyBorder="1" applyAlignment="1">
      <alignment horizontal="right" vertical="top" wrapText="1"/>
    </xf>
    <xf numFmtId="168" fontId="40" fillId="4" borderId="15" xfId="0" applyNumberFormat="1" applyFont="1" applyFill="1" applyBorder="1" applyAlignment="1">
      <alignment horizontal="right" vertical="top" wrapText="1"/>
    </xf>
    <xf numFmtId="168" fontId="40" fillId="4" borderId="13" xfId="0" applyNumberFormat="1" applyFont="1" applyFill="1" applyBorder="1" applyAlignment="1">
      <alignment horizontal="right" vertical="top" wrapText="1"/>
    </xf>
    <xf numFmtId="4" fontId="46" fillId="4" borderId="12" xfId="0" applyNumberFormat="1" applyFont="1" applyFill="1" applyBorder="1" applyAlignment="1">
      <alignment horizontal="right" vertical="top" wrapText="1"/>
    </xf>
    <xf numFmtId="4" fontId="46" fillId="4" borderId="15" xfId="0" applyNumberFormat="1" applyFont="1" applyFill="1" applyBorder="1" applyAlignment="1">
      <alignment horizontal="right" vertical="top" wrapText="1"/>
    </xf>
    <xf numFmtId="4" fontId="46" fillId="4" borderId="13" xfId="0" applyNumberFormat="1" applyFont="1" applyFill="1" applyBorder="1" applyAlignment="1">
      <alignment horizontal="right" vertical="top" wrapText="1"/>
    </xf>
    <xf numFmtId="0" fontId="44" fillId="4" borderId="0" xfId="0" applyFont="1" applyFill="1" applyAlignment="1">
      <alignment horizontal="left" vertical="center" wrapText="1"/>
    </xf>
    <xf numFmtId="166" fontId="46" fillId="4" borderId="12" xfId="0" applyNumberFormat="1" applyFont="1" applyFill="1" applyBorder="1" applyAlignment="1">
      <alignment horizontal="right" vertical="top" wrapText="1"/>
    </xf>
    <xf numFmtId="166" fontId="46" fillId="4" borderId="15" xfId="0" applyNumberFormat="1" applyFont="1" applyFill="1" applyBorder="1" applyAlignment="1">
      <alignment horizontal="right" vertical="top" wrapText="1"/>
    </xf>
    <xf numFmtId="166" fontId="46" fillId="4" borderId="13" xfId="0" applyNumberFormat="1" applyFont="1" applyFill="1" applyBorder="1" applyAlignment="1">
      <alignment horizontal="right" vertical="top" wrapText="1"/>
    </xf>
    <xf numFmtId="168" fontId="46" fillId="4" borderId="12" xfId="0" applyNumberFormat="1" applyFont="1" applyFill="1" applyBorder="1" applyAlignment="1">
      <alignment horizontal="right" vertical="top" wrapText="1"/>
    </xf>
    <xf numFmtId="168" fontId="46" fillId="4" borderId="15" xfId="0" applyNumberFormat="1" applyFont="1" applyFill="1" applyBorder="1" applyAlignment="1">
      <alignment horizontal="right" vertical="top" wrapText="1"/>
    </xf>
    <xf numFmtId="168" fontId="46" fillId="4" borderId="13" xfId="0" applyNumberFormat="1" applyFont="1" applyFill="1" applyBorder="1" applyAlignment="1">
      <alignment horizontal="right" vertical="top" wrapText="1"/>
    </xf>
    <xf numFmtId="0" fontId="46" fillId="4" borderId="15" xfId="0" applyFont="1" applyFill="1" applyBorder="1" applyAlignment="1">
      <alignment horizontal="center" vertical="top" wrapText="1"/>
    </xf>
    <xf numFmtId="0" fontId="44" fillId="4" borderId="0" xfId="0" applyFont="1" applyFill="1" applyAlignment="1">
      <alignment horizontal="left" vertical="top" wrapText="1"/>
    </xf>
    <xf numFmtId="0" fontId="44" fillId="4" borderId="0" xfId="0" applyFont="1" applyFill="1" applyAlignment="1">
      <alignment horizontal="right" vertical="top" wrapText="1"/>
    </xf>
    <xf numFmtId="0" fontId="45" fillId="4" borderId="0" xfId="0" applyFont="1" applyFill="1" applyAlignment="1">
      <alignment horizontal="right" vertical="top" wrapText="1"/>
    </xf>
    <xf numFmtId="0" fontId="45" fillId="4" borderId="0" xfId="0" applyFont="1" applyFill="1" applyAlignment="1">
      <alignment horizontal="left" vertical="top" wrapText="1"/>
    </xf>
    <xf numFmtId="0" fontId="44" fillId="4" borderId="11" xfId="0" applyFont="1" applyFill="1" applyBorder="1" applyAlignment="1">
      <alignment horizontal="left" vertical="top" wrapText="1"/>
    </xf>
    <xf numFmtId="0" fontId="44" fillId="4" borderId="11" xfId="0" applyFont="1" applyFill="1" applyBorder="1" applyAlignment="1">
      <alignment horizontal="right" vertical="top" wrapText="1"/>
    </xf>
    <xf numFmtId="0" fontId="40" fillId="4" borderId="15" xfId="0" applyFont="1" applyFill="1" applyBorder="1" applyAlignment="1">
      <alignment horizontal="center" vertical="top" wrapText="1"/>
    </xf>
    <xf numFmtId="183" fontId="40" fillId="4" borderId="12" xfId="0" applyNumberFormat="1" applyFont="1" applyFill="1" applyBorder="1" applyAlignment="1">
      <alignment horizontal="right" vertical="top" wrapText="1"/>
    </xf>
    <xf numFmtId="183" fontId="40" fillId="4" borderId="15" xfId="0" applyNumberFormat="1" applyFont="1" applyFill="1" applyBorder="1" applyAlignment="1">
      <alignment horizontal="right" vertical="top" wrapText="1"/>
    </xf>
    <xf numFmtId="183" fontId="40" fillId="4" borderId="13" xfId="0" applyNumberFormat="1" applyFont="1" applyFill="1" applyBorder="1" applyAlignment="1">
      <alignment horizontal="right" vertical="top" wrapText="1"/>
    </xf>
    <xf numFmtId="182" fontId="40" fillId="4" borderId="12" xfId="0" applyNumberFormat="1" applyFont="1" applyFill="1" applyBorder="1" applyAlignment="1">
      <alignment horizontal="right" vertical="top" wrapText="1"/>
    </xf>
    <xf numFmtId="182" fontId="40" fillId="4" borderId="15" xfId="0" applyNumberFormat="1" applyFont="1" applyFill="1" applyBorder="1" applyAlignment="1">
      <alignment horizontal="right" vertical="top" wrapText="1"/>
    </xf>
    <xf numFmtId="182" fontId="40" fillId="4" borderId="13" xfId="0" applyNumberFormat="1" applyFont="1" applyFill="1" applyBorder="1" applyAlignment="1">
      <alignment horizontal="right" vertical="top" wrapText="1"/>
    </xf>
    <xf numFmtId="4" fontId="40" fillId="4" borderId="12" xfId="0" applyNumberFormat="1" applyFont="1" applyFill="1" applyBorder="1" applyAlignment="1">
      <alignment horizontal="right" vertical="top" wrapText="1"/>
    </xf>
    <xf numFmtId="4" fontId="40" fillId="4" borderId="15" xfId="0" applyNumberFormat="1" applyFont="1" applyFill="1" applyBorder="1" applyAlignment="1">
      <alignment horizontal="right" vertical="top" wrapText="1"/>
    </xf>
    <xf numFmtId="4" fontId="40" fillId="4" borderId="13" xfId="0" applyNumberFormat="1" applyFont="1" applyFill="1" applyBorder="1" applyAlignment="1">
      <alignment horizontal="right" vertical="top" wrapText="1"/>
    </xf>
    <xf numFmtId="170" fontId="46" fillId="4" borderId="12" xfId="0" applyNumberFormat="1" applyFont="1" applyFill="1" applyBorder="1" applyAlignment="1">
      <alignment horizontal="right" vertical="top" wrapText="1"/>
    </xf>
    <xf numFmtId="170" fontId="46" fillId="4" borderId="15" xfId="0" applyNumberFormat="1" applyFont="1" applyFill="1" applyBorder="1" applyAlignment="1">
      <alignment horizontal="right" vertical="top" wrapText="1"/>
    </xf>
    <xf numFmtId="170" fontId="46" fillId="4" borderId="13" xfId="0" applyNumberFormat="1" applyFont="1" applyFill="1" applyBorder="1" applyAlignment="1">
      <alignment horizontal="right" vertical="top" wrapText="1"/>
    </xf>
    <xf numFmtId="170" fontId="40" fillId="4" borderId="12" xfId="0" applyNumberFormat="1" applyFont="1" applyFill="1" applyBorder="1" applyAlignment="1">
      <alignment horizontal="right" vertical="top" wrapText="1"/>
    </xf>
    <xf numFmtId="170" fontId="40" fillId="4" borderId="15" xfId="0" applyNumberFormat="1" applyFont="1" applyFill="1" applyBorder="1" applyAlignment="1">
      <alignment horizontal="right" vertical="top" wrapText="1"/>
    </xf>
    <xf numFmtId="170" fontId="40" fillId="4" borderId="13" xfId="0" applyNumberFormat="1" applyFont="1" applyFill="1" applyBorder="1" applyAlignment="1">
      <alignment horizontal="right" vertical="top" wrapText="1"/>
    </xf>
    <xf numFmtId="172" fontId="40" fillId="4" borderId="12" xfId="0" applyNumberFormat="1" applyFont="1" applyFill="1" applyBorder="1" applyAlignment="1">
      <alignment horizontal="right" vertical="top" wrapText="1"/>
    </xf>
    <xf numFmtId="172" fontId="40" fillId="4" borderId="15" xfId="0" applyNumberFormat="1" applyFont="1" applyFill="1" applyBorder="1" applyAlignment="1">
      <alignment horizontal="right" vertical="top" wrapText="1"/>
    </xf>
    <xf numFmtId="172" fontId="40" fillId="4" borderId="13" xfId="0" applyNumberFormat="1" applyFont="1" applyFill="1" applyBorder="1" applyAlignment="1">
      <alignment horizontal="right" vertical="top" wrapText="1"/>
    </xf>
    <xf numFmtId="172" fontId="46" fillId="4" borderId="12" xfId="0" applyNumberFormat="1" applyFont="1" applyFill="1" applyBorder="1" applyAlignment="1">
      <alignment horizontal="right" vertical="top" wrapText="1"/>
    </xf>
    <xf numFmtId="172" fontId="46" fillId="4" borderId="15" xfId="0" applyNumberFormat="1" applyFont="1" applyFill="1" applyBorder="1" applyAlignment="1">
      <alignment horizontal="right" vertical="top" wrapText="1"/>
    </xf>
    <xf numFmtId="172" fontId="46" fillId="4" borderId="13" xfId="0" applyNumberFormat="1" applyFont="1" applyFill="1" applyBorder="1" applyAlignment="1">
      <alignment horizontal="right" vertical="top" wrapText="1"/>
    </xf>
    <xf numFmtId="0" fontId="18" fillId="0" borderId="0" xfId="0" applyFont="1" applyAlignment="1">
      <alignment horizontal="left" vertical="center" wrapText="1"/>
    </xf>
    <xf numFmtId="0" fontId="18" fillId="0" borderId="0" xfId="0" applyFont="1" applyAlignment="1">
      <alignment horizontal="left" vertical="center"/>
    </xf>
    <xf numFmtId="0" fontId="22" fillId="0" borderId="0" xfId="0" applyFont="1" applyAlignment="1">
      <alignment horizontal="left" vertical="center" wrapText="1"/>
    </xf>
    <xf numFmtId="0" fontId="24" fillId="0" borderId="0" xfId="0" applyFont="1" applyAlignment="1">
      <alignment horizontal="center" vertical="center"/>
    </xf>
    <xf numFmtId="0" fontId="25" fillId="0" borderId="1" xfId="0" applyFont="1" applyBorder="1" applyAlignment="1">
      <alignment horizontal="left" vertical="center" wrapText="1"/>
    </xf>
    <xf numFmtId="0" fontId="18" fillId="0" borderId="0" xfId="0" applyFont="1" applyAlignment="1">
      <alignment horizontal="justify" vertical="center"/>
    </xf>
    <xf numFmtId="0" fontId="21" fillId="0" borderId="0" xfId="0" applyFont="1" applyAlignment="1">
      <alignment horizontal="right" vertical="center"/>
    </xf>
    <xf numFmtId="0" fontId="18" fillId="8" borderId="0" xfId="0" applyFont="1" applyFill="1" applyAlignment="1">
      <alignment horizontal="left" vertical="center" wrapText="1"/>
    </xf>
    <xf numFmtId="0" fontId="22" fillId="0" borderId="0" xfId="3" applyFont="1" applyAlignment="1">
      <alignment horizontal="left" vertical="center" wrapText="1"/>
    </xf>
    <xf numFmtId="0" fontId="22" fillId="0" borderId="0" xfId="0" applyFont="1" applyAlignment="1">
      <alignment horizontal="left" vertical="center"/>
    </xf>
    <xf numFmtId="0" fontId="17" fillId="3" borderId="6" xfId="0" applyFont="1" applyFill="1" applyBorder="1" applyAlignment="1">
      <alignment horizontal="left" vertical="center"/>
    </xf>
    <xf numFmtId="0" fontId="17" fillId="3" borderId="6" xfId="3" applyFont="1" applyFill="1" applyBorder="1" applyAlignment="1">
      <alignment horizontal="center"/>
    </xf>
    <xf numFmtId="0" fontId="11" fillId="4" borderId="0" xfId="3" applyFont="1" applyFill="1" applyAlignment="1">
      <alignment horizontal="center"/>
    </xf>
    <xf numFmtId="0" fontId="0" fillId="0" borderId="0" xfId="0" applyAlignment="1">
      <alignment horizontal="left"/>
    </xf>
    <xf numFmtId="0" fontId="19" fillId="4" borderId="32" xfId="0" applyFont="1" applyFill="1" applyBorder="1" applyAlignment="1">
      <alignment horizontal="left" vertical="center"/>
    </xf>
    <xf numFmtId="0" fontId="19" fillId="4" borderId="0" xfId="0" applyFont="1" applyFill="1" applyAlignment="1">
      <alignment horizontal="left" vertical="center"/>
    </xf>
    <xf numFmtId="0" fontId="19" fillId="4" borderId="34" xfId="0" applyFont="1" applyFill="1" applyBorder="1" applyAlignment="1">
      <alignment horizontal="left" vertical="center"/>
    </xf>
    <xf numFmtId="0" fontId="19" fillId="4" borderId="1" xfId="0" applyFont="1" applyFill="1" applyBorder="1" applyAlignment="1">
      <alignment horizontal="left" vertical="center"/>
    </xf>
    <xf numFmtId="0" fontId="47" fillId="14" borderId="6" xfId="0" applyFont="1" applyFill="1" applyBorder="1" applyAlignment="1">
      <alignment horizontal="center" vertical="center"/>
    </xf>
    <xf numFmtId="0" fontId="47" fillId="14" borderId="6" xfId="0" applyFont="1" applyFill="1" applyBorder="1" applyAlignment="1">
      <alignment horizontal="center"/>
    </xf>
    <xf numFmtId="164" fontId="47" fillId="14" borderId="6" xfId="0" applyNumberFormat="1" applyFont="1" applyFill="1" applyBorder="1" applyAlignment="1">
      <alignment horizontal="center"/>
    </xf>
    <xf numFmtId="10" fontId="34" fillId="0" borderId="6" xfId="3" applyNumberFormat="1" applyFont="1" applyBorder="1" applyAlignment="1">
      <alignment horizontal="center" vertical="center"/>
    </xf>
    <xf numFmtId="0" fontId="32" fillId="0" borderId="16" xfId="3" applyFont="1" applyBorder="1" applyAlignment="1">
      <alignment horizontal="center" vertical="center"/>
    </xf>
    <xf numFmtId="0" fontId="32" fillId="0" borderId="2" xfId="3" applyFont="1" applyBorder="1" applyAlignment="1">
      <alignment horizontal="center" vertical="center"/>
    </xf>
    <xf numFmtId="0" fontId="32" fillId="0" borderId="18" xfId="3" applyFont="1" applyBorder="1" applyAlignment="1">
      <alignment horizontal="center" vertical="center"/>
    </xf>
    <xf numFmtId="0" fontId="32" fillId="10" borderId="17" xfId="3" applyFont="1" applyFill="1" applyBorder="1" applyAlignment="1">
      <alignment horizontal="center" vertical="center"/>
    </xf>
    <xf numFmtId="0" fontId="32" fillId="10" borderId="6" xfId="3" applyFont="1" applyFill="1" applyBorder="1" applyAlignment="1">
      <alignment horizontal="center" vertical="center"/>
    </xf>
    <xf numFmtId="4" fontId="32" fillId="10" borderId="6" xfId="3" applyNumberFormat="1" applyFont="1" applyFill="1" applyBorder="1" applyAlignment="1">
      <alignment horizontal="center" vertical="center"/>
    </xf>
    <xf numFmtId="4" fontId="32" fillId="10" borderId="17" xfId="3" applyNumberFormat="1" applyFont="1" applyFill="1" applyBorder="1" applyAlignment="1">
      <alignment horizontal="center" vertical="center"/>
    </xf>
    <xf numFmtId="4" fontId="32" fillId="10" borderId="20" xfId="3" applyNumberFormat="1" applyFont="1" applyFill="1" applyBorder="1" applyAlignment="1">
      <alignment horizontal="center" vertical="center"/>
    </xf>
    <xf numFmtId="4" fontId="32" fillId="10" borderId="16" xfId="3" applyNumberFormat="1" applyFont="1" applyFill="1" applyBorder="1" applyAlignment="1">
      <alignment horizontal="center" vertical="center"/>
    </xf>
    <xf numFmtId="4" fontId="32" fillId="10" borderId="18" xfId="3" applyNumberFormat="1" applyFont="1" applyFill="1" applyBorder="1" applyAlignment="1">
      <alignment horizontal="center" vertical="center"/>
    </xf>
    <xf numFmtId="4" fontId="32" fillId="10" borderId="4" xfId="3" applyNumberFormat="1" applyFont="1" applyFill="1" applyBorder="1" applyAlignment="1">
      <alignment horizontal="center" vertical="center"/>
    </xf>
    <xf numFmtId="4" fontId="32" fillId="10" borderId="21" xfId="3" applyNumberFormat="1" applyFont="1" applyFill="1" applyBorder="1" applyAlignment="1">
      <alignment horizontal="center" vertical="center"/>
    </xf>
    <xf numFmtId="179" fontId="32" fillId="0" borderId="22" xfId="3" applyNumberFormat="1" applyFont="1" applyBorder="1" applyAlignment="1">
      <alignment horizontal="center" vertical="center"/>
    </xf>
    <xf numFmtId="179" fontId="32" fillId="0" borderId="23" xfId="3" applyNumberFormat="1" applyFont="1" applyBorder="1" applyAlignment="1">
      <alignment horizontal="center" vertical="center"/>
    </xf>
    <xf numFmtId="179" fontId="32" fillId="0" borderId="4" xfId="3" applyNumberFormat="1" applyFont="1" applyBorder="1" applyAlignment="1">
      <alignment horizontal="center" vertical="center"/>
    </xf>
    <xf numFmtId="179" fontId="32" fillId="0" borderId="21" xfId="3" applyNumberFormat="1" applyFont="1" applyBorder="1" applyAlignment="1">
      <alignment horizontal="center" vertical="center"/>
    </xf>
    <xf numFmtId="0" fontId="30" fillId="0" borderId="16" xfId="3" applyFont="1" applyBorder="1" applyAlignment="1">
      <alignment horizontal="center" vertical="center"/>
    </xf>
    <xf numFmtId="0" fontId="30" fillId="0" borderId="2" xfId="3" applyFont="1" applyBorder="1" applyAlignment="1">
      <alignment horizontal="center" vertical="center"/>
    </xf>
    <xf numFmtId="0" fontId="30" fillId="0" borderId="18" xfId="3" applyFont="1" applyBorder="1" applyAlignment="1">
      <alignment horizontal="center" vertical="center"/>
    </xf>
    <xf numFmtId="0" fontId="31" fillId="0" borderId="6" xfId="3" applyFont="1" applyBorder="1" applyAlignment="1">
      <alignment horizontal="center" vertical="center"/>
    </xf>
    <xf numFmtId="0" fontId="32" fillId="0" borderId="22" xfId="3" applyFont="1" applyBorder="1" applyAlignment="1">
      <alignment horizontal="center" vertical="center" wrapText="1"/>
    </xf>
    <xf numFmtId="0" fontId="32" fillId="0" borderId="23" xfId="3" applyFont="1" applyBorder="1" applyAlignment="1">
      <alignment horizontal="center" vertical="center" wrapText="1"/>
    </xf>
    <xf numFmtId="0" fontId="32" fillId="0" borderId="4" xfId="3" applyFont="1" applyBorder="1" applyAlignment="1">
      <alignment horizontal="center" vertical="center" wrapText="1"/>
    </xf>
    <xf numFmtId="0" fontId="32" fillId="0" borderId="21" xfId="3" applyFont="1" applyBorder="1" applyAlignment="1">
      <alignment horizontal="center" vertical="center" wrapText="1"/>
    </xf>
    <xf numFmtId="0" fontId="32" fillId="0" borderId="6" xfId="3" applyFont="1" applyBorder="1" applyAlignment="1">
      <alignment horizontal="left" vertical="center" wrapText="1"/>
    </xf>
    <xf numFmtId="0" fontId="32" fillId="0" borderId="16" xfId="3" applyFont="1" applyBorder="1" applyAlignment="1">
      <alignment horizontal="left" vertical="center"/>
    </xf>
    <xf numFmtId="0" fontId="32" fillId="0" borderId="2" xfId="3" applyFont="1" applyBorder="1" applyAlignment="1">
      <alignment horizontal="left" vertical="center"/>
    </xf>
    <xf numFmtId="0" fontId="32" fillId="0" borderId="18" xfId="3" applyFont="1" applyBorder="1" applyAlignment="1">
      <alignment horizontal="left" vertical="center"/>
    </xf>
    <xf numFmtId="0" fontId="0" fillId="4" borderId="0" xfId="0" applyFill="1" applyAlignment="1">
      <alignment horizontal="left" vertical="center" wrapText="1"/>
    </xf>
    <xf numFmtId="0" fontId="0" fillId="0" borderId="0" xfId="0" applyAlignment="1">
      <alignment horizontal="left" wrapText="1"/>
    </xf>
    <xf numFmtId="0" fontId="36" fillId="0" borderId="0" xfId="3" applyFont="1" applyAlignment="1">
      <alignment vertical="center" wrapText="1"/>
    </xf>
    <xf numFmtId="0" fontId="2" fillId="0" borderId="0" xfId="0" applyFont="1" applyAlignment="1">
      <alignment vertical="center" wrapText="1"/>
    </xf>
    <xf numFmtId="0" fontId="49" fillId="4" borderId="0" xfId="0" applyFont="1" applyFill="1" applyAlignment="1">
      <alignment horizontal="left" vertical="top" wrapText="1"/>
    </xf>
    <xf numFmtId="0" fontId="49" fillId="4" borderId="0" xfId="0" applyFont="1" applyFill="1" applyAlignment="1">
      <alignment horizontal="right" vertical="top" wrapText="1"/>
    </xf>
    <xf numFmtId="0" fontId="49" fillId="4" borderId="11" xfId="0" applyFont="1" applyFill="1" applyBorder="1" applyAlignment="1">
      <alignment horizontal="left" vertical="top" wrapText="1"/>
    </xf>
    <xf numFmtId="0" fontId="49" fillId="4" borderId="11" xfId="0" applyFont="1" applyFill="1" applyBorder="1" applyAlignment="1">
      <alignment horizontal="right" vertical="top" wrapText="1"/>
    </xf>
    <xf numFmtId="0" fontId="49" fillId="4" borderId="0" xfId="0" applyFont="1" applyFill="1" applyAlignment="1">
      <alignment horizontal="left" vertical="top" wrapText="1"/>
    </xf>
    <xf numFmtId="0" fontId="50" fillId="4" borderId="0" xfId="0" applyFont="1" applyFill="1" applyAlignment="1">
      <alignment horizontal="left" vertical="top" wrapText="1"/>
    </xf>
    <xf numFmtId="0" fontId="50" fillId="4" borderId="0" xfId="0" applyFont="1" applyFill="1" applyAlignment="1">
      <alignment horizontal="right" vertical="top" wrapText="1"/>
    </xf>
    <xf numFmtId="0" fontId="51" fillId="4" borderId="11" xfId="0" applyFont="1" applyFill="1" applyBorder="1" applyAlignment="1">
      <alignment horizontal="center" vertical="top" wrapText="1"/>
    </xf>
    <xf numFmtId="0" fontId="52" fillId="4" borderId="12" xfId="0" applyFont="1" applyFill="1" applyBorder="1" applyAlignment="1">
      <alignment horizontal="left" vertical="top" wrapText="1"/>
    </xf>
    <xf numFmtId="0" fontId="52" fillId="4" borderId="13" xfId="0" applyFont="1" applyFill="1" applyBorder="1" applyAlignment="1">
      <alignment horizontal="left" vertical="top" wrapText="1"/>
    </xf>
    <xf numFmtId="0" fontId="52" fillId="4" borderId="12" xfId="0" applyFont="1" applyFill="1" applyBorder="1" applyAlignment="1">
      <alignment horizontal="right" vertical="top" wrapText="1"/>
    </xf>
    <xf numFmtId="0" fontId="52" fillId="4" borderId="15" xfId="0" applyFont="1" applyFill="1" applyBorder="1" applyAlignment="1">
      <alignment horizontal="right" vertical="top" wrapText="1"/>
    </xf>
    <xf numFmtId="0" fontId="52" fillId="4" borderId="13" xfId="0" applyFont="1" applyFill="1" applyBorder="1" applyAlignment="1">
      <alignment horizontal="right" vertical="top" wrapText="1"/>
    </xf>
    <xf numFmtId="0" fontId="52" fillId="4" borderId="14" xfId="0" applyFont="1" applyFill="1" applyBorder="1" applyAlignment="1">
      <alignment horizontal="center" vertical="top" wrapText="1"/>
    </xf>
    <xf numFmtId="0" fontId="52" fillId="4" borderId="14" xfId="0" applyFont="1" applyFill="1" applyBorder="1" applyAlignment="1">
      <alignment horizontal="right" vertical="top" wrapText="1"/>
    </xf>
    <xf numFmtId="0" fontId="52" fillId="4" borderId="15" xfId="0" applyFont="1" applyFill="1" applyBorder="1" applyAlignment="1">
      <alignment horizontal="left" vertical="top" wrapText="1"/>
    </xf>
    <xf numFmtId="165" fontId="50" fillId="4" borderId="12" xfId="0" applyNumberFormat="1" applyFont="1" applyFill="1" applyBorder="1" applyAlignment="1">
      <alignment horizontal="left" vertical="top" wrapText="1"/>
    </xf>
    <xf numFmtId="165" fontId="50" fillId="4" borderId="13" xfId="0" applyNumberFormat="1" applyFont="1" applyFill="1" applyBorder="1" applyAlignment="1">
      <alignment horizontal="left" vertical="top" wrapText="1"/>
    </xf>
    <xf numFmtId="0" fontId="50" fillId="4" borderId="12" xfId="0" applyFont="1" applyFill="1" applyBorder="1" applyAlignment="1">
      <alignment horizontal="left" vertical="top" wrapText="1"/>
    </xf>
    <xf numFmtId="0" fontId="50" fillId="4" borderId="13" xfId="0" applyFont="1" applyFill="1" applyBorder="1" applyAlignment="1">
      <alignment horizontal="left" vertical="top" wrapText="1"/>
    </xf>
    <xf numFmtId="166" fontId="50" fillId="4" borderId="12" xfId="0" applyNumberFormat="1" applyFont="1" applyFill="1" applyBorder="1" applyAlignment="1">
      <alignment horizontal="right" vertical="top" wrapText="1"/>
    </xf>
    <xf numFmtId="166" fontId="50" fillId="4" borderId="15" xfId="0" applyNumberFormat="1" applyFont="1" applyFill="1" applyBorder="1" applyAlignment="1">
      <alignment horizontal="right" vertical="top" wrapText="1"/>
    </xf>
    <xf numFmtId="166" fontId="50" fillId="4" borderId="13" xfId="0" applyNumberFormat="1" applyFont="1" applyFill="1" applyBorder="1" applyAlignment="1">
      <alignment horizontal="right" vertical="top" wrapText="1"/>
    </xf>
    <xf numFmtId="0" fontId="50" fillId="4" borderId="14" xfId="0" applyFont="1" applyFill="1" applyBorder="1" applyAlignment="1">
      <alignment horizontal="center" vertical="top" wrapText="1"/>
    </xf>
    <xf numFmtId="184" fontId="50" fillId="4" borderId="12" xfId="0" applyNumberFormat="1" applyFont="1" applyFill="1" applyBorder="1" applyAlignment="1">
      <alignment horizontal="right" vertical="top" wrapText="1"/>
    </xf>
    <xf numFmtId="184" fontId="50" fillId="4" borderId="13" xfId="0" applyNumberFormat="1" applyFont="1" applyFill="1" applyBorder="1" applyAlignment="1">
      <alignment horizontal="right" vertical="top" wrapText="1"/>
    </xf>
    <xf numFmtId="2" fontId="50" fillId="4" borderId="14" xfId="0" applyNumberFormat="1" applyFont="1" applyFill="1" applyBorder="1" applyAlignment="1">
      <alignment horizontal="right" vertical="top" wrapText="1"/>
    </xf>
    <xf numFmtId="2" fontId="50" fillId="4" borderId="12" xfId="0" applyNumberFormat="1" applyFont="1" applyFill="1" applyBorder="1" applyAlignment="1">
      <alignment horizontal="right" vertical="top" wrapText="1"/>
    </xf>
    <xf numFmtId="2" fontId="50" fillId="4" borderId="13" xfId="0" applyNumberFormat="1" applyFont="1" applyFill="1" applyBorder="1" applyAlignment="1">
      <alignment horizontal="right" vertical="top" wrapText="1"/>
    </xf>
    <xf numFmtId="2" fontId="50" fillId="4" borderId="15" xfId="0" applyNumberFormat="1" applyFont="1" applyFill="1" applyBorder="1" applyAlignment="1">
      <alignment horizontal="right" vertical="top" wrapText="1"/>
    </xf>
    <xf numFmtId="4" fontId="50" fillId="4" borderId="14" xfId="0" applyNumberFormat="1" applyFont="1" applyFill="1" applyBorder="1" applyAlignment="1">
      <alignment horizontal="right" vertical="top" wrapText="1"/>
    </xf>
    <xf numFmtId="169" fontId="50" fillId="4" borderId="12" xfId="0" applyNumberFormat="1" applyFont="1" applyFill="1" applyBorder="1" applyAlignment="1">
      <alignment horizontal="right" vertical="top" wrapText="1"/>
    </xf>
    <xf numFmtId="169" fontId="50" fillId="4" borderId="13" xfId="0" applyNumberFormat="1" applyFont="1" applyFill="1" applyBorder="1" applyAlignment="1">
      <alignment horizontal="right" vertical="top" wrapText="1"/>
    </xf>
    <xf numFmtId="170" fontId="50" fillId="4" borderId="14" xfId="0" applyNumberFormat="1" applyFont="1" applyFill="1" applyBorder="1" applyAlignment="1">
      <alignment horizontal="right" vertical="top" wrapText="1"/>
    </xf>
    <xf numFmtId="167" fontId="50" fillId="4" borderId="12" xfId="0" applyNumberFormat="1" applyFont="1" applyFill="1" applyBorder="1" applyAlignment="1">
      <alignment horizontal="right" vertical="top" wrapText="1"/>
    </xf>
    <xf numFmtId="167" fontId="50" fillId="4" borderId="13" xfId="0" applyNumberFormat="1" applyFont="1" applyFill="1" applyBorder="1" applyAlignment="1">
      <alignment horizontal="right" vertical="top" wrapText="1"/>
    </xf>
    <xf numFmtId="164" fontId="50" fillId="4" borderId="12" xfId="0" applyNumberFormat="1" applyFont="1" applyFill="1" applyBorder="1" applyAlignment="1">
      <alignment horizontal="right" vertical="top" wrapText="1"/>
    </xf>
    <xf numFmtId="164" fontId="50" fillId="4" borderId="13" xfId="0" applyNumberFormat="1" applyFont="1" applyFill="1" applyBorder="1" applyAlignment="1">
      <alignment horizontal="right" vertical="top" wrapText="1"/>
    </xf>
    <xf numFmtId="4" fontId="50" fillId="4" borderId="12" xfId="0" applyNumberFormat="1" applyFont="1" applyFill="1" applyBorder="1" applyAlignment="1">
      <alignment horizontal="right" vertical="top" wrapText="1"/>
    </xf>
    <xf numFmtId="4" fontId="50" fillId="4" borderId="15" xfId="0" applyNumberFormat="1" applyFont="1" applyFill="1" applyBorder="1" applyAlignment="1">
      <alignment horizontal="right" vertical="top" wrapText="1"/>
    </xf>
    <xf numFmtId="4" fontId="50" fillId="4" borderId="13" xfId="0" applyNumberFormat="1" applyFont="1" applyFill="1" applyBorder="1" applyAlignment="1">
      <alignment horizontal="right" vertical="top" wrapText="1"/>
    </xf>
    <xf numFmtId="168" fontId="50" fillId="4" borderId="12" xfId="0" applyNumberFormat="1" applyFont="1" applyFill="1" applyBorder="1" applyAlignment="1">
      <alignment horizontal="right" vertical="top" wrapText="1"/>
    </xf>
    <xf numFmtId="168" fontId="50" fillId="4" borderId="13" xfId="0" applyNumberFormat="1" applyFont="1" applyFill="1" applyBorder="1" applyAlignment="1">
      <alignment horizontal="right" vertical="top" wrapText="1"/>
    </xf>
    <xf numFmtId="168" fontId="50" fillId="4" borderId="14" xfId="0" applyNumberFormat="1" applyFont="1" applyFill="1" applyBorder="1" applyAlignment="1">
      <alignment horizontal="right" vertical="top" wrapText="1"/>
    </xf>
    <xf numFmtId="168" fontId="50" fillId="4" borderId="15" xfId="0" applyNumberFormat="1" applyFont="1" applyFill="1" applyBorder="1" applyAlignment="1">
      <alignment horizontal="right" vertical="top" wrapText="1"/>
    </xf>
    <xf numFmtId="166" fontId="50" fillId="4" borderId="14" xfId="0" applyNumberFormat="1" applyFont="1" applyFill="1" applyBorder="1" applyAlignment="1">
      <alignment horizontal="right" vertical="top" wrapText="1"/>
    </xf>
    <xf numFmtId="171" fontId="50" fillId="4" borderId="12" xfId="0" applyNumberFormat="1" applyFont="1" applyFill="1" applyBorder="1" applyAlignment="1">
      <alignment horizontal="right" vertical="top" wrapText="1"/>
    </xf>
    <xf numFmtId="171" fontId="50" fillId="4" borderId="13" xfId="0" applyNumberFormat="1" applyFont="1" applyFill="1" applyBorder="1" applyAlignment="1">
      <alignment horizontal="right" vertical="top" wrapText="1"/>
    </xf>
    <xf numFmtId="172" fontId="50" fillId="4" borderId="14" xfId="0" applyNumberFormat="1" applyFont="1" applyFill="1" applyBorder="1" applyAlignment="1">
      <alignment horizontal="right" vertical="top" wrapText="1"/>
    </xf>
    <xf numFmtId="170" fontId="50" fillId="4" borderId="12" xfId="0" applyNumberFormat="1" applyFont="1" applyFill="1" applyBorder="1" applyAlignment="1">
      <alignment horizontal="right" vertical="top" wrapText="1"/>
    </xf>
    <xf numFmtId="170" fontId="50" fillId="4" borderId="15" xfId="0" applyNumberFormat="1" applyFont="1" applyFill="1" applyBorder="1" applyAlignment="1">
      <alignment horizontal="right" vertical="top" wrapText="1"/>
    </xf>
    <xf numFmtId="170" fontId="50" fillId="4" borderId="13" xfId="0" applyNumberFormat="1" applyFont="1" applyFill="1" applyBorder="1" applyAlignment="1">
      <alignment horizontal="right" vertical="top" wrapText="1"/>
    </xf>
    <xf numFmtId="173" fontId="50" fillId="4" borderId="14" xfId="0" applyNumberFormat="1" applyFont="1" applyFill="1" applyBorder="1" applyAlignment="1">
      <alignment horizontal="right" vertical="top" wrapText="1"/>
    </xf>
    <xf numFmtId="0" fontId="50" fillId="4" borderId="15" xfId="0" applyFont="1" applyFill="1" applyBorder="1" applyAlignment="1">
      <alignment horizontal="left" vertical="top" wrapText="1"/>
    </xf>
    <xf numFmtId="173" fontId="50" fillId="4" borderId="12" xfId="0" applyNumberFormat="1" applyFont="1" applyFill="1" applyBorder="1" applyAlignment="1">
      <alignment horizontal="right" vertical="top" wrapText="1"/>
    </xf>
    <xf numFmtId="173" fontId="50" fillId="4" borderId="15" xfId="0" applyNumberFormat="1" applyFont="1" applyFill="1" applyBorder="1" applyAlignment="1">
      <alignment horizontal="right" vertical="top" wrapText="1"/>
    </xf>
    <xf numFmtId="173" fontId="50" fillId="4" borderId="13" xfId="0" applyNumberFormat="1" applyFont="1" applyFill="1" applyBorder="1" applyAlignment="1">
      <alignment horizontal="right" vertical="top" wrapText="1"/>
    </xf>
    <xf numFmtId="0" fontId="50" fillId="4" borderId="25" xfId="0" applyFont="1" applyFill="1" applyBorder="1" applyAlignment="1">
      <alignment horizontal="left" vertical="center" wrapText="1"/>
    </xf>
    <xf numFmtId="0" fontId="50" fillId="4" borderId="0" xfId="0" applyFont="1" applyFill="1" applyAlignment="1">
      <alignment horizontal="left" vertical="center" wrapText="1"/>
    </xf>
    <xf numFmtId="0" fontId="50" fillId="4" borderId="26" xfId="0" applyFont="1" applyFill="1" applyBorder="1" applyAlignment="1">
      <alignment horizontal="left" vertical="center" wrapText="1"/>
    </xf>
    <xf numFmtId="172" fontId="50" fillId="4" borderId="25" xfId="0" applyNumberFormat="1" applyFont="1" applyFill="1" applyBorder="1" applyAlignment="1">
      <alignment horizontal="right" vertical="center" wrapText="1"/>
    </xf>
    <xf numFmtId="172" fontId="50" fillId="4" borderId="0" xfId="0" applyNumberFormat="1" applyFont="1" applyFill="1" applyAlignment="1">
      <alignment horizontal="right" vertical="center" wrapText="1"/>
    </xf>
    <xf numFmtId="172" fontId="50" fillId="4" borderId="26" xfId="0" applyNumberFormat="1" applyFont="1" applyFill="1" applyBorder="1" applyAlignment="1">
      <alignment horizontal="right" vertical="center" wrapText="1"/>
    </xf>
    <xf numFmtId="170" fontId="50" fillId="4" borderId="25" xfId="0" applyNumberFormat="1" applyFont="1" applyFill="1" applyBorder="1" applyAlignment="1">
      <alignment horizontal="right" vertical="center" wrapText="1"/>
    </xf>
    <xf numFmtId="170" fontId="50" fillId="4" borderId="0" xfId="0" applyNumberFormat="1" applyFont="1" applyFill="1" applyAlignment="1">
      <alignment horizontal="right" vertical="center" wrapText="1"/>
    </xf>
    <xf numFmtId="170" fontId="50" fillId="4" borderId="26" xfId="0" applyNumberFormat="1" applyFont="1" applyFill="1" applyBorder="1" applyAlignment="1">
      <alignment horizontal="right" vertical="center" wrapText="1"/>
    </xf>
    <xf numFmtId="0" fontId="49" fillId="4" borderId="24" xfId="0" applyFont="1" applyFill="1" applyBorder="1" applyAlignment="1">
      <alignment horizontal="left" vertical="top" wrapText="1"/>
    </xf>
    <xf numFmtId="0" fontId="49" fillId="4" borderId="24" xfId="0" applyFont="1" applyFill="1" applyBorder="1" applyAlignment="1">
      <alignment horizontal="right" vertical="top" wrapText="1"/>
    </xf>
    <xf numFmtId="172" fontId="50" fillId="4" borderId="12" xfId="0" applyNumberFormat="1" applyFont="1" applyFill="1" applyBorder="1" applyAlignment="1">
      <alignment horizontal="right" vertical="top" wrapText="1"/>
    </xf>
    <xf numFmtId="172" fontId="50" fillId="4" borderId="15" xfId="0" applyNumberFormat="1" applyFont="1" applyFill="1" applyBorder="1" applyAlignment="1">
      <alignment horizontal="right" vertical="top" wrapText="1"/>
    </xf>
    <xf numFmtId="172" fontId="50" fillId="4" borderId="13" xfId="0" applyNumberFormat="1" applyFont="1" applyFill="1" applyBorder="1" applyAlignment="1">
      <alignment horizontal="right" vertical="top" wrapText="1"/>
    </xf>
    <xf numFmtId="168" fontId="50" fillId="4" borderId="25" xfId="0" applyNumberFormat="1" applyFont="1" applyFill="1" applyBorder="1" applyAlignment="1">
      <alignment horizontal="right" vertical="center" wrapText="1"/>
    </xf>
    <xf numFmtId="168" fontId="50" fillId="4" borderId="0" xfId="0" applyNumberFormat="1" applyFont="1" applyFill="1" applyAlignment="1">
      <alignment horizontal="right" vertical="center" wrapText="1"/>
    </xf>
    <xf numFmtId="168" fontId="50" fillId="4" borderId="26" xfId="0" applyNumberFormat="1" applyFont="1" applyFill="1" applyBorder="1" applyAlignment="1">
      <alignment horizontal="right" vertical="center" wrapText="1"/>
    </xf>
    <xf numFmtId="4" fontId="50" fillId="4" borderId="25" xfId="0" applyNumberFormat="1" applyFont="1" applyFill="1" applyBorder="1" applyAlignment="1">
      <alignment horizontal="right" vertical="center" wrapText="1"/>
    </xf>
    <xf numFmtId="4" fontId="50" fillId="4" borderId="0" xfId="0" applyNumberFormat="1" applyFont="1" applyFill="1" applyAlignment="1">
      <alignment horizontal="right" vertical="center" wrapText="1"/>
    </xf>
    <xf numFmtId="4" fontId="50" fillId="4" borderId="26" xfId="0" applyNumberFormat="1" applyFont="1" applyFill="1" applyBorder="1" applyAlignment="1">
      <alignment horizontal="right" vertical="center" wrapText="1"/>
    </xf>
    <xf numFmtId="2" fontId="50" fillId="4" borderId="25" xfId="0" applyNumberFormat="1" applyFont="1" applyFill="1" applyBorder="1" applyAlignment="1">
      <alignment horizontal="right" vertical="center" wrapText="1"/>
    </xf>
    <xf numFmtId="2" fontId="50" fillId="4" borderId="0" xfId="0" applyNumberFormat="1" applyFont="1" applyFill="1" applyAlignment="1">
      <alignment horizontal="right" vertical="center" wrapText="1"/>
    </xf>
    <xf numFmtId="2" fontId="50" fillId="4" borderId="26" xfId="0" applyNumberFormat="1" applyFont="1" applyFill="1" applyBorder="1" applyAlignment="1">
      <alignment horizontal="right" vertical="center" wrapText="1"/>
    </xf>
    <xf numFmtId="166" fontId="50" fillId="4" borderId="25" xfId="0" applyNumberFormat="1" applyFont="1" applyFill="1" applyBorder="1" applyAlignment="1">
      <alignment horizontal="right" vertical="center" wrapText="1"/>
    </xf>
    <xf numFmtId="166" fontId="50" fillId="4" borderId="0" xfId="0" applyNumberFormat="1" applyFont="1" applyFill="1" applyAlignment="1">
      <alignment horizontal="right" vertical="center" wrapText="1"/>
    </xf>
    <xf numFmtId="166" fontId="50" fillId="4" borderId="26" xfId="0" applyNumberFormat="1" applyFont="1" applyFill="1" applyBorder="1" applyAlignment="1">
      <alignment horizontal="right" vertical="center" wrapText="1"/>
    </xf>
    <xf numFmtId="0" fontId="19" fillId="12" borderId="16" xfId="0" applyFont="1" applyFill="1" applyBorder="1" applyAlignment="1">
      <alignment horizontal="left"/>
    </xf>
    <xf numFmtId="0" fontId="53" fillId="4" borderId="0" xfId="0" applyFont="1" applyFill="1" applyAlignment="1">
      <alignment horizontal="left" vertical="top" wrapText="1"/>
    </xf>
    <xf numFmtId="0" fontId="53" fillId="4" borderId="0" xfId="0" applyFont="1" applyFill="1" applyAlignment="1">
      <alignment horizontal="right" vertical="top" wrapText="1"/>
    </xf>
    <xf numFmtId="0" fontId="53" fillId="4" borderId="11" xfId="0" applyFont="1" applyFill="1" applyBorder="1" applyAlignment="1">
      <alignment horizontal="left" vertical="top" wrapText="1"/>
    </xf>
    <xf numFmtId="0" fontId="53" fillId="4" borderId="11" xfId="0" applyFont="1" applyFill="1" applyBorder="1" applyAlignment="1">
      <alignment horizontal="right" vertical="top" wrapText="1"/>
    </xf>
    <xf numFmtId="0" fontId="54" fillId="4" borderId="0" xfId="0" applyFont="1" applyFill="1" applyAlignment="1">
      <alignment horizontal="right" vertical="top" wrapText="1"/>
    </xf>
    <xf numFmtId="0" fontId="54" fillId="4" borderId="0" xfId="0" applyFont="1" applyFill="1" applyAlignment="1">
      <alignment horizontal="left" vertical="top" wrapText="1"/>
    </xf>
    <xf numFmtId="0" fontId="55" fillId="4" borderId="12" xfId="0" applyFont="1" applyFill="1" applyBorder="1" applyAlignment="1">
      <alignment horizontal="left" vertical="top" wrapText="1"/>
    </xf>
    <xf numFmtId="0" fontId="55" fillId="4" borderId="15" xfId="0" applyFont="1" applyFill="1" applyBorder="1" applyAlignment="1">
      <alignment horizontal="left" vertical="top" wrapText="1"/>
    </xf>
    <xf numFmtId="0" fontId="55" fillId="4" borderId="13" xfId="0" applyFont="1" applyFill="1" applyBorder="1" applyAlignment="1">
      <alignment horizontal="left" vertical="top" wrapText="1"/>
    </xf>
    <xf numFmtId="0" fontId="55" fillId="4" borderId="12" xfId="0" applyFont="1" applyFill="1" applyBorder="1" applyAlignment="1">
      <alignment horizontal="right" vertical="top" wrapText="1"/>
    </xf>
    <xf numFmtId="0" fontId="55" fillId="4" borderId="13" xfId="0" applyFont="1" applyFill="1" applyBorder="1" applyAlignment="1">
      <alignment horizontal="right" vertical="top" wrapText="1"/>
    </xf>
    <xf numFmtId="0" fontId="55" fillId="4" borderId="15" xfId="0" applyFont="1" applyFill="1" applyBorder="1" applyAlignment="1">
      <alignment horizontal="right" vertical="top" wrapText="1"/>
    </xf>
    <xf numFmtId="0" fontId="49" fillId="4" borderId="12" xfId="0" applyFont="1" applyFill="1" applyBorder="1" applyAlignment="1">
      <alignment horizontal="left" vertical="top" wrapText="1"/>
    </xf>
    <xf numFmtId="0" fontId="49" fillId="4" borderId="15" xfId="0" applyFont="1" applyFill="1" applyBorder="1" applyAlignment="1">
      <alignment horizontal="left" vertical="top" wrapText="1"/>
    </xf>
    <xf numFmtId="0" fontId="49" fillId="4" borderId="13" xfId="0" applyFont="1" applyFill="1" applyBorder="1" applyAlignment="1">
      <alignment horizontal="left" vertical="top" wrapText="1"/>
    </xf>
    <xf numFmtId="2" fontId="49" fillId="4" borderId="12" xfId="0" applyNumberFormat="1" applyFont="1" applyFill="1" applyBorder="1" applyAlignment="1">
      <alignment horizontal="right" vertical="top" wrapText="1"/>
    </xf>
    <xf numFmtId="2" fontId="49" fillId="4" borderId="13" xfId="0" applyNumberFormat="1" applyFont="1" applyFill="1" applyBorder="1" applyAlignment="1">
      <alignment horizontal="right" vertical="top" wrapText="1"/>
    </xf>
    <xf numFmtId="166" fontId="49" fillId="4" borderId="12" xfId="0" applyNumberFormat="1" applyFont="1" applyFill="1" applyBorder="1" applyAlignment="1">
      <alignment horizontal="right" vertical="top" wrapText="1"/>
    </xf>
    <xf numFmtId="166" fontId="49" fillId="4" borderId="15" xfId="0" applyNumberFormat="1" applyFont="1" applyFill="1" applyBorder="1" applyAlignment="1">
      <alignment horizontal="right" vertical="top" wrapText="1"/>
    </xf>
    <xf numFmtId="166" fontId="49" fillId="4" borderId="13" xfId="0" applyNumberFormat="1" applyFont="1" applyFill="1" applyBorder="1" applyAlignment="1">
      <alignment horizontal="right" vertical="top" wrapText="1"/>
    </xf>
    <xf numFmtId="168" fontId="49" fillId="4" borderId="12" xfId="0" applyNumberFormat="1" applyFont="1" applyFill="1" applyBorder="1" applyAlignment="1">
      <alignment horizontal="right" vertical="top" wrapText="1"/>
    </xf>
    <xf numFmtId="168" fontId="49" fillId="4" borderId="15" xfId="0" applyNumberFormat="1" applyFont="1" applyFill="1" applyBorder="1" applyAlignment="1">
      <alignment horizontal="right" vertical="top" wrapText="1"/>
    </xf>
    <xf numFmtId="168" fontId="49" fillId="4" borderId="13" xfId="0" applyNumberFormat="1" applyFont="1" applyFill="1" applyBorder="1" applyAlignment="1">
      <alignment horizontal="right" vertical="top" wrapText="1"/>
    </xf>
    <xf numFmtId="181" fontId="49" fillId="4" borderId="12" xfId="0" applyNumberFormat="1" applyFont="1" applyFill="1" applyBorder="1" applyAlignment="1">
      <alignment horizontal="right" vertical="top" wrapText="1"/>
    </xf>
    <xf numFmtId="181" fontId="49" fillId="4" borderId="15" xfId="0" applyNumberFormat="1" applyFont="1" applyFill="1" applyBorder="1" applyAlignment="1">
      <alignment horizontal="right" vertical="top" wrapText="1"/>
    </xf>
    <xf numFmtId="181" fontId="49" fillId="4" borderId="13" xfId="0" applyNumberFormat="1" applyFont="1" applyFill="1" applyBorder="1" applyAlignment="1">
      <alignment horizontal="right" vertical="top" wrapText="1"/>
    </xf>
    <xf numFmtId="2" fontId="49" fillId="4" borderId="15" xfId="0" applyNumberFormat="1" applyFont="1" applyFill="1" applyBorder="1" applyAlignment="1">
      <alignment horizontal="right" vertical="top" wrapText="1"/>
    </xf>
    <xf numFmtId="0" fontId="55" fillId="4" borderId="0" xfId="0" applyFont="1" applyFill="1" applyAlignment="1">
      <alignment horizontal="right" vertical="top" wrapText="1"/>
    </xf>
    <xf numFmtId="0" fontId="55" fillId="4" borderId="12" xfId="0" applyFont="1" applyFill="1" applyBorder="1" applyAlignment="1">
      <alignment horizontal="center" vertical="top" wrapText="1"/>
    </xf>
    <xf numFmtId="0" fontId="55" fillId="4" borderId="15" xfId="0" applyFont="1" applyFill="1" applyBorder="1" applyAlignment="1">
      <alignment horizontal="center" vertical="top" wrapText="1"/>
    </xf>
    <xf numFmtId="0" fontId="55" fillId="4" borderId="13" xfId="0" applyFont="1" applyFill="1" applyBorder="1" applyAlignment="1">
      <alignment horizontal="center" vertical="top" wrapText="1"/>
    </xf>
    <xf numFmtId="0" fontId="49" fillId="4" borderId="12" xfId="0" applyFont="1" applyFill="1" applyBorder="1" applyAlignment="1">
      <alignment horizontal="center" vertical="top" wrapText="1"/>
    </xf>
    <xf numFmtId="0" fontId="49" fillId="4" borderId="15" xfId="0" applyFont="1" applyFill="1" applyBorder="1" applyAlignment="1">
      <alignment horizontal="center" vertical="top" wrapText="1"/>
    </xf>
    <xf numFmtId="0" fontId="49" fillId="4" borderId="13" xfId="0" applyFont="1" applyFill="1" applyBorder="1" applyAlignment="1">
      <alignment horizontal="center" vertical="top" wrapText="1"/>
    </xf>
    <xf numFmtId="168" fontId="55" fillId="4" borderId="12" xfId="0" applyNumberFormat="1" applyFont="1" applyFill="1" applyBorder="1" applyAlignment="1">
      <alignment horizontal="right" vertical="top" wrapText="1"/>
    </xf>
    <xf numFmtId="168" fontId="55" fillId="4" borderId="15" xfId="0" applyNumberFormat="1" applyFont="1" applyFill="1" applyBorder="1" applyAlignment="1">
      <alignment horizontal="right" vertical="top" wrapText="1"/>
    </xf>
    <xf numFmtId="168" fontId="55" fillId="4" borderId="13" xfId="0" applyNumberFormat="1" applyFont="1" applyFill="1" applyBorder="1" applyAlignment="1">
      <alignment horizontal="right" vertical="top" wrapText="1"/>
    </xf>
    <xf numFmtId="166" fontId="55" fillId="4" borderId="12" xfId="0" applyNumberFormat="1" applyFont="1" applyFill="1" applyBorder="1" applyAlignment="1">
      <alignment horizontal="right" vertical="top" wrapText="1"/>
    </xf>
    <xf numFmtId="166" fontId="55" fillId="4" borderId="15" xfId="0" applyNumberFormat="1" applyFont="1" applyFill="1" applyBorder="1" applyAlignment="1">
      <alignment horizontal="right" vertical="top" wrapText="1"/>
    </xf>
    <xf numFmtId="166" fontId="55" fillId="4" borderId="13" xfId="0" applyNumberFormat="1" applyFont="1" applyFill="1" applyBorder="1" applyAlignment="1">
      <alignment horizontal="right" vertical="top" wrapText="1"/>
    </xf>
    <xf numFmtId="0" fontId="53" fillId="4" borderId="0" xfId="0" applyFont="1" applyFill="1" applyAlignment="1">
      <alignment horizontal="left" vertical="center" wrapText="1"/>
    </xf>
    <xf numFmtId="2" fontId="55" fillId="4" borderId="12" xfId="0" applyNumberFormat="1" applyFont="1" applyFill="1" applyBorder="1" applyAlignment="1">
      <alignment horizontal="right" vertical="top" wrapText="1"/>
    </xf>
    <xf numFmtId="2" fontId="55" fillId="4" borderId="15" xfId="0" applyNumberFormat="1" applyFont="1" applyFill="1" applyBorder="1" applyAlignment="1">
      <alignment horizontal="right" vertical="top" wrapText="1"/>
    </xf>
    <xf numFmtId="2" fontId="55" fillId="4" borderId="13" xfId="0" applyNumberFormat="1" applyFont="1" applyFill="1" applyBorder="1" applyAlignment="1">
      <alignment horizontal="right" vertical="top" wrapText="1"/>
    </xf>
    <xf numFmtId="182" fontId="49" fillId="4" borderId="12" xfId="0" applyNumberFormat="1" applyFont="1" applyFill="1" applyBorder="1" applyAlignment="1">
      <alignment horizontal="right" vertical="top" wrapText="1"/>
    </xf>
    <xf numFmtId="182" fontId="49" fillId="4" borderId="15" xfId="0" applyNumberFormat="1" applyFont="1" applyFill="1" applyBorder="1" applyAlignment="1">
      <alignment horizontal="right" vertical="top" wrapText="1"/>
    </xf>
    <xf numFmtId="182" fontId="49" fillId="4" borderId="13" xfId="0" applyNumberFormat="1" applyFont="1" applyFill="1" applyBorder="1" applyAlignment="1">
      <alignment horizontal="right" vertical="top" wrapText="1"/>
    </xf>
    <xf numFmtId="4" fontId="49" fillId="4" borderId="12" xfId="0" applyNumberFormat="1" applyFont="1" applyFill="1" applyBorder="1" applyAlignment="1">
      <alignment horizontal="right" vertical="top" wrapText="1"/>
    </xf>
    <xf numFmtId="4" fontId="49" fillId="4" borderId="15" xfId="0" applyNumberFormat="1" applyFont="1" applyFill="1" applyBorder="1" applyAlignment="1">
      <alignment horizontal="right" vertical="top" wrapText="1"/>
    </xf>
    <xf numFmtId="4" fontId="49" fillId="4" borderId="13" xfId="0" applyNumberFormat="1" applyFont="1" applyFill="1" applyBorder="1" applyAlignment="1">
      <alignment horizontal="right" vertical="top" wrapText="1"/>
    </xf>
    <xf numFmtId="4" fontId="55" fillId="4" borderId="12" xfId="0" applyNumberFormat="1" applyFont="1" applyFill="1" applyBorder="1" applyAlignment="1">
      <alignment horizontal="right" vertical="top" wrapText="1"/>
    </xf>
    <xf numFmtId="4" fontId="55" fillId="4" borderId="15" xfId="0" applyNumberFormat="1" applyFont="1" applyFill="1" applyBorder="1" applyAlignment="1">
      <alignment horizontal="right" vertical="top" wrapText="1"/>
    </xf>
    <xf numFmtId="4" fontId="55" fillId="4" borderId="13" xfId="0" applyNumberFormat="1" applyFont="1" applyFill="1" applyBorder="1" applyAlignment="1">
      <alignment horizontal="right" vertical="top" wrapText="1"/>
    </xf>
    <xf numFmtId="183" fontId="49" fillId="4" borderId="12" xfId="0" applyNumberFormat="1" applyFont="1" applyFill="1" applyBorder="1" applyAlignment="1">
      <alignment horizontal="right" vertical="top" wrapText="1"/>
    </xf>
    <xf numFmtId="183" fontId="49" fillId="4" borderId="15" xfId="0" applyNumberFormat="1" applyFont="1" applyFill="1" applyBorder="1" applyAlignment="1">
      <alignment horizontal="right" vertical="top" wrapText="1"/>
    </xf>
    <xf numFmtId="183" fontId="49" fillId="4" borderId="13" xfId="0" applyNumberFormat="1" applyFont="1" applyFill="1" applyBorder="1" applyAlignment="1">
      <alignment horizontal="right" vertical="top" wrapText="1"/>
    </xf>
    <xf numFmtId="0" fontId="55" fillId="4" borderId="14" xfId="0" applyFont="1" applyFill="1" applyBorder="1" applyAlignment="1">
      <alignment horizontal="right" vertical="top" wrapText="1"/>
    </xf>
    <xf numFmtId="2" fontId="49" fillId="4" borderId="14" xfId="0" applyNumberFormat="1" applyFont="1" applyFill="1" applyBorder="1" applyAlignment="1">
      <alignment horizontal="right" vertical="top" wrapText="1"/>
    </xf>
    <xf numFmtId="166" fontId="49" fillId="4" borderId="14" xfId="0" applyNumberFormat="1" applyFont="1" applyFill="1" applyBorder="1" applyAlignment="1">
      <alignment horizontal="right" vertical="top" wrapText="1"/>
    </xf>
    <xf numFmtId="168" fontId="49" fillId="4" borderId="14" xfId="0" applyNumberFormat="1" applyFont="1" applyFill="1" applyBorder="1" applyAlignment="1">
      <alignment horizontal="right" vertical="top" wrapText="1"/>
    </xf>
    <xf numFmtId="170" fontId="55" fillId="4" borderId="12" xfId="0" applyNumberFormat="1" applyFont="1" applyFill="1" applyBorder="1" applyAlignment="1">
      <alignment horizontal="right" vertical="top" wrapText="1"/>
    </xf>
    <xf numFmtId="170" fontId="55" fillId="4" borderId="15" xfId="0" applyNumberFormat="1" applyFont="1" applyFill="1" applyBorder="1" applyAlignment="1">
      <alignment horizontal="right" vertical="top" wrapText="1"/>
    </xf>
    <xf numFmtId="170" fontId="55" fillId="4" borderId="13" xfId="0" applyNumberFormat="1" applyFont="1" applyFill="1" applyBorder="1" applyAlignment="1">
      <alignment horizontal="right" vertical="top" wrapText="1"/>
    </xf>
    <xf numFmtId="4" fontId="49" fillId="4" borderId="14" xfId="0" applyNumberFormat="1" applyFont="1" applyFill="1" applyBorder="1" applyAlignment="1">
      <alignment horizontal="right" vertical="top" wrapText="1"/>
    </xf>
    <xf numFmtId="170" fontId="49" fillId="4" borderId="12" xfId="0" applyNumberFormat="1" applyFont="1" applyFill="1" applyBorder="1" applyAlignment="1">
      <alignment horizontal="right" vertical="top" wrapText="1"/>
    </xf>
    <xf numFmtId="170" fontId="49" fillId="4" borderId="15" xfId="0" applyNumberFormat="1" applyFont="1" applyFill="1" applyBorder="1" applyAlignment="1">
      <alignment horizontal="right" vertical="top" wrapText="1"/>
    </xf>
    <xf numFmtId="170" fontId="49" fillId="4" borderId="13" xfId="0" applyNumberFormat="1" applyFont="1" applyFill="1" applyBorder="1" applyAlignment="1">
      <alignment horizontal="right" vertical="top" wrapText="1"/>
    </xf>
    <xf numFmtId="0" fontId="0" fillId="0" borderId="6" xfId="0" applyBorder="1" applyAlignment="1">
      <alignment wrapText="1"/>
    </xf>
    <xf numFmtId="44" fontId="0" fillId="0" borderId="20" xfId="23" applyFont="1" applyBorder="1" applyAlignment="1">
      <alignment horizontal="center" vertical="center"/>
    </xf>
    <xf numFmtId="165" fontId="0" fillId="0" borderId="6" xfId="0" applyNumberFormat="1" applyBorder="1" applyAlignment="1">
      <alignment horizontal="center" vertical="center"/>
    </xf>
    <xf numFmtId="2" fontId="0" fillId="0" borderId="6" xfId="0" applyNumberFormat="1" applyBorder="1" applyAlignment="1">
      <alignment horizontal="center" vertical="center"/>
    </xf>
    <xf numFmtId="44" fontId="32" fillId="10" borderId="6" xfId="23" applyFont="1" applyFill="1" applyBorder="1" applyAlignment="1">
      <alignment horizontal="center" vertical="center"/>
    </xf>
  </cellXfs>
  <cellStyles count="27">
    <cellStyle name="Moeda" xfId="23" builtinId="4"/>
    <cellStyle name="Moeda 2" xfId="13" xr:uid="{E8492693-2448-446A-9C2C-B82B497D40DC}"/>
    <cellStyle name="Moeda 3" xfId="26" xr:uid="{1EBF305E-D454-4EDB-B3D1-44D8E72FA307}"/>
    <cellStyle name="Normal" xfId="0" builtinId="0"/>
    <cellStyle name="Normal 2" xfId="3" xr:uid="{00000000-0005-0000-0000-000002000000}"/>
    <cellStyle name="Normal 3" xfId="18" xr:uid="{3F650962-AA03-42E1-9CC6-2504C63B184B}"/>
    <cellStyle name="Normal 4" xfId="19" xr:uid="{3A4FEEF4-0584-4516-927B-E6E64383A1FB}"/>
    <cellStyle name="Normal 5" xfId="24" xr:uid="{B624D8F8-7669-489E-AA82-5B1A5785B124}"/>
    <cellStyle name="Normal 6" xfId="25" xr:uid="{E5276F4F-E231-48FD-AAF1-2F37A9C4A47E}"/>
    <cellStyle name="Normal 8" xfId="16" xr:uid="{FB4646F2-8667-48E0-83E3-99331F9CA2B8}"/>
    <cellStyle name="Porcentagem" xfId="2" builtinId="5"/>
    <cellStyle name="Porcentagem 2" xfId="7" xr:uid="{15BFAD40-BB97-4AB0-8DA8-A013D53E1C2C}"/>
    <cellStyle name="Porcentagem 2 2" xfId="4" xr:uid="{00000000-0005-0000-0000-000004000000}"/>
    <cellStyle name="Porcentagem 3" xfId="21" xr:uid="{7032A01D-9A32-4580-BA8D-94CC9D9EF817}"/>
    <cellStyle name="Vírgula" xfId="1" builtinId="3"/>
    <cellStyle name="Vírgula 2" xfId="6" xr:uid="{4107322C-04D8-41B2-B563-908547128E77}"/>
    <cellStyle name="Vírgula 2 2" xfId="14" xr:uid="{237C3D1C-3969-4357-A92E-851C946F8E0A}"/>
    <cellStyle name="Vírgula 2 3" xfId="22" xr:uid="{EC00A67E-1D05-4C34-9EAA-06B72AAFDF00}"/>
    <cellStyle name="Vírgula 3" xfId="5" xr:uid="{00000000-0005-0000-0000-000006000000}"/>
    <cellStyle name="Vírgula 3 2" xfId="8" xr:uid="{5779A8A8-0EBB-480D-8C8E-2D466DDEEB46}"/>
    <cellStyle name="Vírgula 3 2 2" xfId="15" xr:uid="{A8099F39-E486-4C0D-AB65-9658447133B9}"/>
    <cellStyle name="Vírgula 3 3" xfId="10" xr:uid="{1616BF62-9243-46F3-83C6-7063BA8E3B70}"/>
    <cellStyle name="Vírgula 3 4" xfId="12" xr:uid="{A78CB88E-4E13-4CAC-B410-4BE139FF96EF}"/>
    <cellStyle name="Vírgula 4" xfId="9" xr:uid="{A8D7492D-A145-4649-8261-68DAAB531FC0}"/>
    <cellStyle name="Vírgula 5" xfId="11" xr:uid="{114E3803-67AF-48AC-8A3E-5A088FE34FC4}"/>
    <cellStyle name="Vírgula 6" xfId="20" xr:uid="{5BCD66B2-72EA-473A-B763-1BBFDE5FD879}"/>
    <cellStyle name="Vírgula 7" xfId="17" xr:uid="{0D53C116-FA67-4235-B52E-A87DBEABFF9B}"/>
  </cellStyles>
  <dxfs count="36">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jpeg"/><Relationship Id="rId7" Type="http://schemas.openxmlformats.org/officeDocument/2006/relationships/image" Target="../media/image14.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5.jpeg"/><Relationship Id="rId5" Type="http://schemas.openxmlformats.org/officeDocument/2006/relationships/image" Target="../media/image18.jpeg"/><Relationship Id="rId4"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1.jpeg"/><Relationship Id="rId1" Type="http://schemas.openxmlformats.org/officeDocument/2006/relationships/image" Target="../media/image15.jpeg"/><Relationship Id="rId6" Type="http://schemas.openxmlformats.org/officeDocument/2006/relationships/image" Target="../media/image3.jpeg"/><Relationship Id="rId5" Type="http://schemas.openxmlformats.org/officeDocument/2006/relationships/image" Target="../media/image20.jpeg"/><Relationship Id="rId4" Type="http://schemas.openxmlformats.org/officeDocument/2006/relationships/image" Target="../media/image19.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8" Type="http://schemas.openxmlformats.org/officeDocument/2006/relationships/image" Target="../media/image30.jpeg"/><Relationship Id="rId3" Type="http://schemas.openxmlformats.org/officeDocument/2006/relationships/image" Target="../media/image25.jpeg"/><Relationship Id="rId7" Type="http://schemas.openxmlformats.org/officeDocument/2006/relationships/image" Target="../media/image29.jpeg"/><Relationship Id="rId2" Type="http://schemas.openxmlformats.org/officeDocument/2006/relationships/image" Target="../media/image24.jpeg"/><Relationship Id="rId1" Type="http://schemas.openxmlformats.org/officeDocument/2006/relationships/image" Target="../media/image23.jpeg"/><Relationship Id="rId6" Type="http://schemas.openxmlformats.org/officeDocument/2006/relationships/image" Target="../media/image28.jpeg"/><Relationship Id="rId5" Type="http://schemas.openxmlformats.org/officeDocument/2006/relationships/image" Target="../media/image27.jpeg"/><Relationship Id="rId4" Type="http://schemas.openxmlformats.org/officeDocument/2006/relationships/image" Target="../media/image26.jpeg"/><Relationship Id="rId9" Type="http://schemas.openxmlformats.org/officeDocument/2006/relationships/image" Target="../media/image3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3.jpeg"/><Relationship Id="rId1" Type="http://schemas.openxmlformats.org/officeDocument/2006/relationships/image" Target="../media/image32.jpeg"/><Relationship Id="rId6" Type="http://schemas.openxmlformats.org/officeDocument/2006/relationships/image" Target="../media/image30.jpeg"/><Relationship Id="rId5" Type="http://schemas.openxmlformats.org/officeDocument/2006/relationships/image" Target="../media/image35.jpeg"/><Relationship Id="rId4" Type="http://schemas.openxmlformats.org/officeDocument/2006/relationships/image" Target="../media/image34.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 Id="rId6" Type="http://schemas.openxmlformats.org/officeDocument/2006/relationships/image" Target="../media/image31.jpeg"/><Relationship Id="rId5" Type="http://schemas.openxmlformats.org/officeDocument/2006/relationships/image" Target="../media/image39.jpeg"/><Relationship Id="rId4" Type="http://schemas.openxmlformats.org/officeDocument/2006/relationships/image" Target="../media/image3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31.jpeg"/><Relationship Id="rId1" Type="http://schemas.openxmlformats.org/officeDocument/2006/relationships/image" Target="../media/image40.jpeg"/><Relationship Id="rId5" Type="http://schemas.openxmlformats.org/officeDocument/2006/relationships/image" Target="../media/image39.jpeg"/><Relationship Id="rId4" Type="http://schemas.openxmlformats.org/officeDocument/2006/relationships/image" Target="../media/image35.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3.png"/><Relationship Id="rId1" Type="http://schemas.openxmlformats.org/officeDocument/2006/relationships/image" Target="../media/image4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20955</xdr:rowOff>
    </xdr:to>
    <xdr:pic>
      <xdr:nvPicPr>
        <xdr:cNvPr id="2" name="Picture 1">
          <a:extLst>
            <a:ext uri="{FF2B5EF4-FFF2-40B4-BE49-F238E27FC236}">
              <a16:creationId xmlns:a16="http://schemas.microsoft.com/office/drawing/2014/main" id="{CD87131D-5BC5-4136-8BF3-FCB7496297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3AC45A84-7158-4593-BE3E-46A802176A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36351F70-F240-4635-9CD9-726681BDF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38D5AFB-DAF1-48BF-909F-4605028F79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19526</xdr:colOff>
      <xdr:row>3</xdr:row>
      <xdr:rowOff>17145</xdr:rowOff>
    </xdr:to>
    <xdr:pic>
      <xdr:nvPicPr>
        <xdr:cNvPr id="6" name="Picture 1">
          <a:extLst>
            <a:ext uri="{FF2B5EF4-FFF2-40B4-BE49-F238E27FC236}">
              <a16:creationId xmlns:a16="http://schemas.microsoft.com/office/drawing/2014/main" id="{C1CA5651-681E-4DC1-A03C-EBE7603903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1905</xdr:colOff>
      <xdr:row>3</xdr:row>
      <xdr:rowOff>17145</xdr:rowOff>
    </xdr:to>
    <xdr:pic>
      <xdr:nvPicPr>
        <xdr:cNvPr id="7" name="Picture 1">
          <a:extLst>
            <a:ext uri="{FF2B5EF4-FFF2-40B4-BE49-F238E27FC236}">
              <a16:creationId xmlns:a16="http://schemas.microsoft.com/office/drawing/2014/main" id="{F2B35EDE-1EA2-453F-8EF7-59987F11500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16799</xdr:colOff>
      <xdr:row>3</xdr:row>
      <xdr:rowOff>20955</xdr:rowOff>
    </xdr:to>
    <xdr:pic>
      <xdr:nvPicPr>
        <xdr:cNvPr id="2" name="Picture 1">
          <a:extLst>
            <a:ext uri="{FF2B5EF4-FFF2-40B4-BE49-F238E27FC236}">
              <a16:creationId xmlns:a16="http://schemas.microsoft.com/office/drawing/2014/main" id="{F1059B88-ABB2-4CF1-952D-480FBB679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B3AB4906-0B2A-4583-ACED-6F7403B111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F73A73E6-486B-4505-B915-0CFC9168335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0EF26435-D0BB-49A8-9807-597157390CA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15716</xdr:colOff>
      <xdr:row>3</xdr:row>
      <xdr:rowOff>20955</xdr:rowOff>
    </xdr:to>
    <xdr:pic>
      <xdr:nvPicPr>
        <xdr:cNvPr id="6" name="Picture 1">
          <a:extLst>
            <a:ext uri="{FF2B5EF4-FFF2-40B4-BE49-F238E27FC236}">
              <a16:creationId xmlns:a16="http://schemas.microsoft.com/office/drawing/2014/main" id="{3436B4A6-3D24-49C6-9FEE-A70964F48FB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11906</xdr:colOff>
      <xdr:row>3</xdr:row>
      <xdr:rowOff>17145</xdr:rowOff>
    </xdr:to>
    <xdr:pic>
      <xdr:nvPicPr>
        <xdr:cNvPr id="7" name="Picture 1">
          <a:extLst>
            <a:ext uri="{FF2B5EF4-FFF2-40B4-BE49-F238E27FC236}">
              <a16:creationId xmlns:a16="http://schemas.microsoft.com/office/drawing/2014/main" id="{5E01CE2E-40D8-4F26-8C5F-5C9E2F0D2F7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17145</xdr:rowOff>
    </xdr:to>
    <xdr:pic>
      <xdr:nvPicPr>
        <xdr:cNvPr id="8" name="Picture 1">
          <a:extLst>
            <a:ext uri="{FF2B5EF4-FFF2-40B4-BE49-F238E27FC236}">
              <a16:creationId xmlns:a16="http://schemas.microsoft.com/office/drawing/2014/main" id="{97766552-B96A-4D05-987D-224AD0EB572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B5C981D2-60DE-44BB-9784-48DC54814E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8555FDEE-A077-4ADB-B0CA-2F3FB9FA6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DF130E6F-BE20-4ED4-A06B-E112D406C21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AA65CC13-692E-4C2A-8AA7-7578189AD8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E610EC6A-C27E-48FD-86A2-98353F346AE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41696545-7C13-4357-8444-797F82CE129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033ADB6C-BE6A-42F6-877A-0F9CF0278A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BDBF1E3F-4EC2-4AED-A630-8723E8B3C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8E901ED7-6BCA-415D-A541-2B3E7DC257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A8B975E-162F-4F66-BB88-3161632D88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64FB0E22-C69E-4D9D-9DC2-1CCAC456E7C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55039732-4D0D-492A-8043-DD80C764A8D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0</xdr:col>
      <xdr:colOff>321945</xdr:colOff>
      <xdr:row>3</xdr:row>
      <xdr:rowOff>13335</xdr:rowOff>
    </xdr:to>
    <xdr:pic>
      <xdr:nvPicPr>
        <xdr:cNvPr id="8" name="Picture 1">
          <a:extLst>
            <a:ext uri="{FF2B5EF4-FFF2-40B4-BE49-F238E27FC236}">
              <a16:creationId xmlns:a16="http://schemas.microsoft.com/office/drawing/2014/main" id="{59A815D2-9D35-4203-96FD-85B12B83297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721552</xdr:colOff>
      <xdr:row>0</xdr:row>
      <xdr:rowOff>0</xdr:rowOff>
    </xdr:from>
    <xdr:to>
      <xdr:col>8</xdr:col>
      <xdr:colOff>783167</xdr:colOff>
      <xdr:row>5</xdr:row>
      <xdr:rowOff>58798</xdr:rowOff>
    </xdr:to>
    <xdr:pic>
      <xdr:nvPicPr>
        <xdr:cNvPr id="2" name="Imagem 1">
          <a:extLst>
            <a:ext uri="{FF2B5EF4-FFF2-40B4-BE49-F238E27FC236}">
              <a16:creationId xmlns:a16="http://schemas.microsoft.com/office/drawing/2014/main" id="{C5C25C0A-EAF4-4CDA-B862-C46CBCC34B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6135" y="0"/>
          <a:ext cx="3935115" cy="9575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348539</xdr:colOff>
      <xdr:row>0</xdr:row>
      <xdr:rowOff>0</xdr:rowOff>
    </xdr:from>
    <xdr:to>
      <xdr:col>19</xdr:col>
      <xdr:colOff>134987</xdr:colOff>
      <xdr:row>5</xdr:row>
      <xdr:rowOff>54988</xdr:rowOff>
    </xdr:to>
    <xdr:pic>
      <xdr:nvPicPr>
        <xdr:cNvPr id="2" name="Imagem 1">
          <a:extLst>
            <a:ext uri="{FF2B5EF4-FFF2-40B4-BE49-F238E27FC236}">
              <a16:creationId xmlns:a16="http://schemas.microsoft.com/office/drawing/2014/main" id="{316BD9DF-69A1-4247-AF5B-0FA2B430C9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72994" y="0"/>
          <a:ext cx="3896745" cy="9382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B3BD8CE-BF02-4B50-9C35-9EBF31F68F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3" name="Picture 1">
          <a:extLst>
            <a:ext uri="{FF2B5EF4-FFF2-40B4-BE49-F238E27FC236}">
              <a16:creationId xmlns:a16="http://schemas.microsoft.com/office/drawing/2014/main" id="{E387BB07-CD90-4937-80E3-D1DF6B4C34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2930</xdr:rowOff>
    </xdr:to>
    <xdr:pic>
      <xdr:nvPicPr>
        <xdr:cNvPr id="4" name="Picture 1">
          <a:extLst>
            <a:ext uri="{FF2B5EF4-FFF2-40B4-BE49-F238E27FC236}">
              <a16:creationId xmlns:a16="http://schemas.microsoft.com/office/drawing/2014/main" id="{EA38D315-22EA-40BA-94B9-F0132D45DB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E69371D7-966E-4D16-912C-12969FF9B5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2930</xdr:rowOff>
    </xdr:to>
    <xdr:pic>
      <xdr:nvPicPr>
        <xdr:cNvPr id="6" name="Picture 1">
          <a:extLst>
            <a:ext uri="{FF2B5EF4-FFF2-40B4-BE49-F238E27FC236}">
              <a16:creationId xmlns:a16="http://schemas.microsoft.com/office/drawing/2014/main" id="{3E1464F6-D749-4296-86A1-B7F013532E1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19050</xdr:colOff>
      <xdr:row>3</xdr:row>
      <xdr:rowOff>2930</xdr:rowOff>
    </xdr:to>
    <xdr:pic>
      <xdr:nvPicPr>
        <xdr:cNvPr id="7" name="Picture 1">
          <a:extLst>
            <a:ext uri="{FF2B5EF4-FFF2-40B4-BE49-F238E27FC236}">
              <a16:creationId xmlns:a16="http://schemas.microsoft.com/office/drawing/2014/main" id="{47B11677-B57D-4CF4-9E14-427CCD18867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8" name="Picture 1">
          <a:extLst>
            <a:ext uri="{FF2B5EF4-FFF2-40B4-BE49-F238E27FC236}">
              <a16:creationId xmlns:a16="http://schemas.microsoft.com/office/drawing/2014/main" id="{4577C635-62BD-4852-AE69-A09F03CA72E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9" name="Picture 1">
          <a:extLst>
            <a:ext uri="{FF2B5EF4-FFF2-40B4-BE49-F238E27FC236}">
              <a16:creationId xmlns:a16="http://schemas.microsoft.com/office/drawing/2014/main" id="{2D315F14-1757-4652-9342-6A52741AA70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10" name="Picture 1">
          <a:extLst>
            <a:ext uri="{FF2B5EF4-FFF2-40B4-BE49-F238E27FC236}">
              <a16:creationId xmlns:a16="http://schemas.microsoft.com/office/drawing/2014/main" id="{06FC3683-3BA3-45C2-B89F-69E16F4E260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19050</xdr:colOff>
      <xdr:row>3</xdr:row>
      <xdr:rowOff>0</xdr:rowOff>
    </xdr:to>
    <xdr:pic>
      <xdr:nvPicPr>
        <xdr:cNvPr id="2" name="Picture 1">
          <a:extLst>
            <a:ext uri="{FF2B5EF4-FFF2-40B4-BE49-F238E27FC236}">
              <a16:creationId xmlns:a16="http://schemas.microsoft.com/office/drawing/2014/main" id="{BAE41303-F816-4355-B8CA-3FED592AD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3" name="Picture 1">
          <a:extLst>
            <a:ext uri="{FF2B5EF4-FFF2-40B4-BE49-F238E27FC236}">
              <a16:creationId xmlns:a16="http://schemas.microsoft.com/office/drawing/2014/main" id="{102F5476-184C-4B3A-9871-8B3813BB54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2</xdr:row>
      <xdr:rowOff>167640</xdr:rowOff>
    </xdr:to>
    <xdr:pic>
      <xdr:nvPicPr>
        <xdr:cNvPr id="4" name="Picture 1">
          <a:extLst>
            <a:ext uri="{FF2B5EF4-FFF2-40B4-BE49-F238E27FC236}">
              <a16:creationId xmlns:a16="http://schemas.microsoft.com/office/drawing/2014/main" id="{BBC7F315-D17E-4AC8-9D8C-C3990F85B27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2</xdr:row>
      <xdr:rowOff>167640</xdr:rowOff>
    </xdr:to>
    <xdr:pic>
      <xdr:nvPicPr>
        <xdr:cNvPr id="5" name="Picture 1">
          <a:extLst>
            <a:ext uri="{FF2B5EF4-FFF2-40B4-BE49-F238E27FC236}">
              <a16:creationId xmlns:a16="http://schemas.microsoft.com/office/drawing/2014/main" id="{56C0C310-83B9-4726-8B8B-E789E0CA8B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C46E086A-FD96-4EB0-9CDB-B1063AD17BF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9525</xdr:colOff>
      <xdr:row>2</xdr:row>
      <xdr:rowOff>160020</xdr:rowOff>
    </xdr:to>
    <xdr:pic>
      <xdr:nvPicPr>
        <xdr:cNvPr id="7" name="Picture 1">
          <a:extLst>
            <a:ext uri="{FF2B5EF4-FFF2-40B4-BE49-F238E27FC236}">
              <a16:creationId xmlns:a16="http://schemas.microsoft.com/office/drawing/2014/main" id="{3960A0D5-77CB-47B2-AE11-60083B539F9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D428C70-F57A-4FBB-B275-D042036DC0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2930</xdr:rowOff>
    </xdr:to>
    <xdr:pic>
      <xdr:nvPicPr>
        <xdr:cNvPr id="3" name="Picture 1">
          <a:extLst>
            <a:ext uri="{FF2B5EF4-FFF2-40B4-BE49-F238E27FC236}">
              <a16:creationId xmlns:a16="http://schemas.microsoft.com/office/drawing/2014/main" id="{B279F454-46F4-4F79-8671-972096BCD7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2930</xdr:rowOff>
    </xdr:to>
    <xdr:pic>
      <xdr:nvPicPr>
        <xdr:cNvPr id="4" name="Picture 1">
          <a:extLst>
            <a:ext uri="{FF2B5EF4-FFF2-40B4-BE49-F238E27FC236}">
              <a16:creationId xmlns:a16="http://schemas.microsoft.com/office/drawing/2014/main" id="{D5172931-6D1A-4FE8-B93F-00A05A073E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86B55710-14B3-4D37-840E-B9FE84587A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7FFFAC53-596F-4F25-9189-2DDBDCA79E7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7" name="Picture 1">
          <a:extLst>
            <a:ext uri="{FF2B5EF4-FFF2-40B4-BE49-F238E27FC236}">
              <a16:creationId xmlns:a16="http://schemas.microsoft.com/office/drawing/2014/main" id="{8CD6B034-D149-4B55-B5D8-2ACCC95EC5D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E8F9ADAA-26B5-4B6C-BCB6-4BCF49C2D5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2</xdr:row>
      <xdr:rowOff>167640</xdr:rowOff>
    </xdr:to>
    <xdr:pic>
      <xdr:nvPicPr>
        <xdr:cNvPr id="3" name="Picture 1">
          <a:extLst>
            <a:ext uri="{FF2B5EF4-FFF2-40B4-BE49-F238E27FC236}">
              <a16:creationId xmlns:a16="http://schemas.microsoft.com/office/drawing/2014/main" id="{5CF01588-EF19-4A4E-9AF8-40DE2E1C09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4" name="Picture 1">
          <a:extLst>
            <a:ext uri="{FF2B5EF4-FFF2-40B4-BE49-F238E27FC236}">
              <a16:creationId xmlns:a16="http://schemas.microsoft.com/office/drawing/2014/main" id="{102F5237-CBE8-4938-B0F7-295A58BCB39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5" name="Picture 1">
          <a:extLst>
            <a:ext uri="{FF2B5EF4-FFF2-40B4-BE49-F238E27FC236}">
              <a16:creationId xmlns:a16="http://schemas.microsoft.com/office/drawing/2014/main" id="{DFD663CD-342D-44BC-BEC2-DEA53B6128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6" name="Picture 1">
          <a:extLst>
            <a:ext uri="{FF2B5EF4-FFF2-40B4-BE49-F238E27FC236}">
              <a16:creationId xmlns:a16="http://schemas.microsoft.com/office/drawing/2014/main" id="{86A2C60E-F4BF-4B75-8F55-ED4014C5031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1043940</xdr:colOff>
      <xdr:row>18</xdr:row>
      <xdr:rowOff>76200</xdr:rowOff>
    </xdr:from>
    <xdr:to>
      <xdr:col>1</xdr:col>
      <xdr:colOff>563880</xdr:colOff>
      <xdr:row>21</xdr:row>
      <xdr:rowOff>38100</xdr:rowOff>
    </xdr:to>
    <xdr:pic>
      <xdr:nvPicPr>
        <xdr:cNvPr id="3" name="Figuras 2">
          <a:extLst>
            <a:ext uri="{FF2B5EF4-FFF2-40B4-BE49-F238E27FC236}">
              <a16:creationId xmlns:a16="http://schemas.microsoft.com/office/drawing/2014/main" id="{5254941A-C4FD-40C1-9CA6-265BFAB80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6762750"/>
          <a:ext cx="23241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1590674</xdr:colOff>
      <xdr:row>30</xdr:row>
      <xdr:rowOff>19050</xdr:rowOff>
    </xdr:from>
    <xdr:to>
      <xdr:col>4</xdr:col>
      <xdr:colOff>123824</xdr:colOff>
      <xdr:row>36</xdr:row>
      <xdr:rowOff>23877</xdr:rowOff>
    </xdr:to>
    <xdr:pic>
      <xdr:nvPicPr>
        <xdr:cNvPr id="2" name="Figuras 3">
          <a:extLst>
            <a:ext uri="{FF2B5EF4-FFF2-40B4-BE49-F238E27FC236}">
              <a16:creationId xmlns:a16="http://schemas.microsoft.com/office/drawing/2014/main" id="{36A5A38F-701E-4296-980B-7BF4EF5406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0674" y="7905750"/>
          <a:ext cx="4295775" cy="1033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478156</xdr:colOff>
      <xdr:row>7</xdr:row>
      <xdr:rowOff>73328</xdr:rowOff>
    </xdr:to>
    <xdr:pic>
      <xdr:nvPicPr>
        <xdr:cNvPr id="2" name="Imagem 1">
          <a:extLst>
            <a:ext uri="{FF2B5EF4-FFF2-40B4-BE49-F238E27FC236}">
              <a16:creationId xmlns:a16="http://schemas.microsoft.com/office/drawing/2014/main" id="{07F31762-B76F-4480-A6E1-540310CBE4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4015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3" name="Imagem 2">
          <a:extLst>
            <a:ext uri="{FF2B5EF4-FFF2-40B4-BE49-F238E27FC236}">
              <a16:creationId xmlns:a16="http://schemas.microsoft.com/office/drawing/2014/main" id="{723D2F6C-8DB9-4658-A557-CD423B4CF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4" name="Imagem 3">
          <a:extLst>
            <a:ext uri="{FF2B5EF4-FFF2-40B4-BE49-F238E27FC236}">
              <a16:creationId xmlns:a16="http://schemas.microsoft.com/office/drawing/2014/main" id="{BF76A2C2-9A24-403F-BDC9-39F16886E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73328</xdr:rowOff>
    </xdr:to>
    <xdr:pic>
      <xdr:nvPicPr>
        <xdr:cNvPr id="5" name="Imagem 4">
          <a:extLst>
            <a:ext uri="{FF2B5EF4-FFF2-40B4-BE49-F238E27FC236}">
              <a16:creationId xmlns:a16="http://schemas.microsoft.com/office/drawing/2014/main" id="{53A30F75-F462-4591-9743-F6C2D36A5E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twoCellAnchor editAs="oneCell">
    <xdr:from>
      <xdr:col>1</xdr:col>
      <xdr:colOff>3256463</xdr:colOff>
      <xdr:row>0</xdr:row>
      <xdr:rowOff>0</xdr:rowOff>
    </xdr:from>
    <xdr:to>
      <xdr:col>3</xdr:col>
      <xdr:colOff>481966</xdr:colOff>
      <xdr:row>7</xdr:row>
      <xdr:rowOff>56183</xdr:rowOff>
    </xdr:to>
    <xdr:pic>
      <xdr:nvPicPr>
        <xdr:cNvPr id="6" name="Imagem 5">
          <a:extLst>
            <a:ext uri="{FF2B5EF4-FFF2-40B4-BE49-F238E27FC236}">
              <a16:creationId xmlns:a16="http://schemas.microsoft.com/office/drawing/2014/main" id="{6C3ACFE0-9AC6-4E8D-887C-7CAB2DFAB4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481966</xdr:colOff>
      <xdr:row>7</xdr:row>
      <xdr:rowOff>73328</xdr:rowOff>
    </xdr:to>
    <xdr:pic>
      <xdr:nvPicPr>
        <xdr:cNvPr id="7" name="Imagem 6">
          <a:extLst>
            <a:ext uri="{FF2B5EF4-FFF2-40B4-BE49-F238E27FC236}">
              <a16:creationId xmlns:a16="http://schemas.microsoft.com/office/drawing/2014/main" id="{A208025C-E1E3-4A88-AFB5-D426D34019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740219</xdr:colOff>
      <xdr:row>7</xdr:row>
      <xdr:rowOff>59993</xdr:rowOff>
    </xdr:to>
    <xdr:pic>
      <xdr:nvPicPr>
        <xdr:cNvPr id="2" name="Imagem 1">
          <a:extLst>
            <a:ext uri="{FF2B5EF4-FFF2-40B4-BE49-F238E27FC236}">
              <a16:creationId xmlns:a16="http://schemas.microsoft.com/office/drawing/2014/main" id="{BB99A215-0424-40E8-9387-CCAFC23E40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03" y="0"/>
          <a:ext cx="5427606" cy="1338248"/>
        </a:xfrm>
        <a:prstGeom prst="rect">
          <a:avLst/>
        </a:prstGeom>
      </xdr:spPr>
    </xdr:pic>
    <xdr:clientData/>
  </xdr:twoCellAnchor>
  <xdr:twoCellAnchor editAs="oneCell">
    <xdr:from>
      <xdr:col>1</xdr:col>
      <xdr:colOff>3256463</xdr:colOff>
      <xdr:row>0</xdr:row>
      <xdr:rowOff>0</xdr:rowOff>
    </xdr:from>
    <xdr:to>
      <xdr:col>3</xdr:col>
      <xdr:colOff>744029</xdr:colOff>
      <xdr:row>7</xdr:row>
      <xdr:rowOff>59993</xdr:rowOff>
    </xdr:to>
    <xdr:pic>
      <xdr:nvPicPr>
        <xdr:cNvPr id="3" name="Imagem 2">
          <a:extLst>
            <a:ext uri="{FF2B5EF4-FFF2-40B4-BE49-F238E27FC236}">
              <a16:creationId xmlns:a16="http://schemas.microsoft.com/office/drawing/2014/main" id="{A3AC1804-C8CB-4AFD-B275-BE5B08E89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4" name="Imagem 3">
          <a:extLst>
            <a:ext uri="{FF2B5EF4-FFF2-40B4-BE49-F238E27FC236}">
              <a16:creationId xmlns:a16="http://schemas.microsoft.com/office/drawing/2014/main" id="{CC3068CE-2565-47C7-8DDF-A05A262525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5" name="Imagem 4">
          <a:extLst>
            <a:ext uri="{FF2B5EF4-FFF2-40B4-BE49-F238E27FC236}">
              <a16:creationId xmlns:a16="http://schemas.microsoft.com/office/drawing/2014/main" id="{8FEACC9D-D3E2-43B1-8A43-76B85A9BAF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824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2331721</xdr:colOff>
      <xdr:row>2</xdr:row>
      <xdr:rowOff>60960</xdr:rowOff>
    </xdr:from>
    <xdr:to>
      <xdr:col>6</xdr:col>
      <xdr:colOff>817245</xdr:colOff>
      <xdr:row>3</xdr:row>
      <xdr:rowOff>130781</xdr:rowOff>
    </xdr:to>
    <xdr:pic>
      <xdr:nvPicPr>
        <xdr:cNvPr id="2" name="Imagem 1">
          <a:extLst>
            <a:ext uri="{FF2B5EF4-FFF2-40B4-BE49-F238E27FC236}">
              <a16:creationId xmlns:a16="http://schemas.microsoft.com/office/drawing/2014/main" id="{723A71D9-DC74-4CFD-B03D-EA961DFB47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5954" cy="136522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3" name="Imagem 2">
          <a:extLst>
            <a:ext uri="{FF2B5EF4-FFF2-40B4-BE49-F238E27FC236}">
              <a16:creationId xmlns:a16="http://schemas.microsoft.com/office/drawing/2014/main" id="{28391C24-1D82-43FA-BDC2-149DBC1B5B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4" name="Imagem 3">
          <a:extLst>
            <a:ext uri="{FF2B5EF4-FFF2-40B4-BE49-F238E27FC236}">
              <a16:creationId xmlns:a16="http://schemas.microsoft.com/office/drawing/2014/main" id="{F9B1DD3C-2ED5-4CC8-B96C-1C9CC0911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5" name="Imagem 4">
          <a:extLst>
            <a:ext uri="{FF2B5EF4-FFF2-40B4-BE49-F238E27FC236}">
              <a16:creationId xmlns:a16="http://schemas.microsoft.com/office/drawing/2014/main" id="{ACF3A0B5-020A-4070-9A6A-6164B4237B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6" name="Imagem 5">
          <a:extLst>
            <a:ext uri="{FF2B5EF4-FFF2-40B4-BE49-F238E27FC236}">
              <a16:creationId xmlns:a16="http://schemas.microsoft.com/office/drawing/2014/main" id="{CF0A8AF3-5B6F-4239-B639-E5CBDFB4E7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ulo.rlima\Downloads\CENTRO%20COMUNIT&#193;RIO%20-%20SAL&#195;O%20DE%20EVENTOS\EDIT&#193;VEL\CENTRO%20COMUNIT&#193;RIO%20-%20SAL&#195;O%20DE%20EVENTOS%20-%20PLANILHA%20OR&#199;AMENT&#193;RI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T:\OC_GEOCI_GEMOC\OC-GEMOC\PAULO%20VICTOR\CENTRO%20AQUATICO%20AUTODROMO\REV02\8%20-%20CRONOGRAMA%20FISICO%20-%20FINANCEIRO%20E%20EVENTOGRAMA\CRONOGRAMA%20EVENTOGRAMA%20-%20CENTRO%20AQU&#193;TICO.xlsx" TargetMode="External"/><Relationship Id="rId1" Type="http://schemas.openxmlformats.org/officeDocument/2006/relationships/externalLinkPath" Target="/OC_GEOCI_GEMOC/OC-GEMOC/PAULO%20VICTOR/CENTRO%20AQUATICO%20AUTODROMO/REV02/8%20-%20CRONOGRAMA%20FISICO%20-%20FINANCEIRO%20E%20EVENTOGRAMA/CRONOGRAMA%20EVENTOGRAMA%20-%20CENTRO%20AQU&#193;T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LANILHA RESUMO"/>
      <sheetName val="PLANILHA SINTÉTICA"/>
      <sheetName val="COMPOSIÇÃO DE PREÇO UNITÁRIO"/>
      <sheetName val="BDI - Aliquota ISSQN - 5,0%"/>
      <sheetName val="MEMORIAL DE CÁLCULO"/>
      <sheetName val="MAPA DE COTAÇÃO"/>
      <sheetName val="SINAPI_INSUMOS 042021"/>
    </sheetNames>
    <sheetDataSet>
      <sheetData sheetId="0">
        <row r="22">
          <cell r="G22" t="str">
            <v>SEM DESONERAÇÃO</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onograma físico-financeiro"/>
      <sheetName val="Eventograma"/>
    </sheetNames>
    <sheetDataSet>
      <sheetData sheetId="0">
        <row r="11">
          <cell r="D11">
            <v>0.2419</v>
          </cell>
          <cell r="E11">
            <v>0.10829999999999999</v>
          </cell>
          <cell r="F11">
            <v>0.10829999999999999</v>
          </cell>
          <cell r="G11">
            <v>0.10829999999999999</v>
          </cell>
          <cell r="H11">
            <v>0.10829999999999999</v>
          </cell>
          <cell r="I11">
            <v>0.10829999999999999</v>
          </cell>
          <cell r="J11">
            <v>0.10829999999999999</v>
          </cell>
          <cell r="K11">
            <v>0.10829999999999999</v>
          </cell>
        </row>
        <row r="14">
          <cell r="D14">
            <v>0.6633</v>
          </cell>
          <cell r="E14">
            <v>4.8099999999999997E-2</v>
          </cell>
          <cell r="F14">
            <v>4.8099999999999997E-2</v>
          </cell>
          <cell r="G14">
            <v>4.8099999999999997E-2</v>
          </cell>
          <cell r="H14">
            <v>4.8099999999999997E-2</v>
          </cell>
          <cell r="I14">
            <v>4.8099999999999997E-2</v>
          </cell>
          <cell r="J14">
            <v>4.8099999999999997E-2</v>
          </cell>
          <cell r="K14">
            <v>4.8099999999999997E-2</v>
          </cell>
        </row>
        <row r="17">
          <cell r="D17">
            <v>0.4</v>
          </cell>
          <cell r="E17">
            <v>0.6</v>
          </cell>
        </row>
        <row r="20">
          <cell r="F20">
            <v>0.6</v>
          </cell>
          <cell r="G20">
            <v>0.4</v>
          </cell>
        </row>
        <row r="23">
          <cell r="F23">
            <v>0.4</v>
          </cell>
          <cell r="G23">
            <v>0.6</v>
          </cell>
        </row>
        <row r="26">
          <cell r="F26">
            <v>0.15</v>
          </cell>
          <cell r="G26">
            <v>0.15</v>
          </cell>
          <cell r="H26">
            <v>0.15</v>
          </cell>
          <cell r="I26">
            <v>0.15</v>
          </cell>
          <cell r="J26">
            <v>0.15</v>
          </cell>
          <cell r="K26">
            <v>0.25</v>
          </cell>
        </row>
        <row r="29">
          <cell r="G29">
            <v>0.34</v>
          </cell>
          <cell r="H29">
            <v>0.33</v>
          </cell>
          <cell r="I29">
            <v>0.33</v>
          </cell>
        </row>
        <row r="32">
          <cell r="F32">
            <v>0.2</v>
          </cell>
          <cell r="G32">
            <v>0.3</v>
          </cell>
          <cell r="H32">
            <v>0.5</v>
          </cell>
        </row>
        <row r="35">
          <cell r="F35">
            <v>0.2</v>
          </cell>
          <cell r="G35">
            <v>0.8</v>
          </cell>
        </row>
        <row r="38">
          <cell r="G38">
            <v>0.4</v>
          </cell>
          <cell r="H38">
            <v>0.6</v>
          </cell>
        </row>
        <row r="41">
          <cell r="H41">
            <v>0.2</v>
          </cell>
          <cell r="I41">
            <v>0.8</v>
          </cell>
        </row>
        <row r="44">
          <cell r="I44">
            <v>0.4</v>
          </cell>
          <cell r="J44">
            <v>0.6</v>
          </cell>
        </row>
        <row r="47">
          <cell r="H47">
            <v>0.4</v>
          </cell>
          <cell r="I47">
            <v>0.6</v>
          </cell>
        </row>
        <row r="50">
          <cell r="G50">
            <v>0.15</v>
          </cell>
          <cell r="H50">
            <v>0.15</v>
          </cell>
          <cell r="I50">
            <v>0.35</v>
          </cell>
          <cell r="J50">
            <v>0.35</v>
          </cell>
        </row>
        <row r="53">
          <cell r="D53">
            <v>1.5469475321698116E-2</v>
          </cell>
          <cell r="E53">
            <v>1.303247484655049E-2</v>
          </cell>
          <cell r="F53">
            <v>0.18947691808790298</v>
          </cell>
          <cell r="G53">
            <v>0.18706971760909263</v>
          </cell>
          <cell r="H53">
            <v>0.18406533152710378</v>
          </cell>
          <cell r="I53">
            <v>0.17988855212057919</v>
          </cell>
          <cell r="J53">
            <v>0.14347007415253715</v>
          </cell>
          <cell r="K53">
            <v>8.752745633453575E-2</v>
          </cell>
        </row>
        <row r="56">
          <cell r="I56">
            <v>0.2</v>
          </cell>
          <cell r="J56">
            <v>0.4</v>
          </cell>
          <cell r="K56">
            <v>0.4</v>
          </cell>
        </row>
        <row r="59">
          <cell r="D59">
            <v>2.9499999999999998E-2</v>
          </cell>
          <cell r="E59">
            <v>2.9499999999999998E-2</v>
          </cell>
          <cell r="F59">
            <v>2.9499999999999998E-2</v>
          </cell>
          <cell r="G59">
            <v>2.9499999999999998E-2</v>
          </cell>
          <cell r="H59">
            <v>2.9499999999999998E-2</v>
          </cell>
          <cell r="I59">
            <v>2.9499999999999998E-2</v>
          </cell>
          <cell r="J59">
            <v>2.9499999999999998E-2</v>
          </cell>
          <cell r="K59">
            <v>0.79349999999999998</v>
          </cell>
        </row>
        <row r="63">
          <cell r="F63">
            <v>1</v>
          </cell>
        </row>
        <row r="66">
          <cell r="F66">
            <v>1</v>
          </cell>
        </row>
        <row r="69">
          <cell r="F69">
            <v>0.4</v>
          </cell>
          <cell r="G69">
            <v>0.6</v>
          </cell>
        </row>
        <row r="72">
          <cell r="F72">
            <v>0.04</v>
          </cell>
          <cell r="G72">
            <v>0.16</v>
          </cell>
          <cell r="H72">
            <v>0.4</v>
          </cell>
          <cell r="I72">
            <v>0.17</v>
          </cell>
          <cell r="J72">
            <v>0.2</v>
          </cell>
          <cell r="K72">
            <v>0.03</v>
          </cell>
        </row>
        <row r="75">
          <cell r="F75">
            <v>0.04</v>
          </cell>
          <cell r="G75">
            <v>0.16</v>
          </cell>
          <cell r="H75">
            <v>0.4</v>
          </cell>
          <cell r="I75">
            <v>0.17</v>
          </cell>
          <cell r="J75">
            <v>0.2</v>
          </cell>
          <cell r="K75">
            <v>0.03</v>
          </cell>
        </row>
        <row r="78">
          <cell r="H78">
            <v>0.05</v>
          </cell>
          <cell r="I78">
            <v>0.05</v>
          </cell>
          <cell r="J78">
            <v>0.05</v>
          </cell>
          <cell r="K78">
            <v>0.85</v>
          </cell>
        </row>
        <row r="81">
          <cell r="G81">
            <v>0.2</v>
          </cell>
          <cell r="H81">
            <v>0.7</v>
          </cell>
          <cell r="I81">
            <v>0.1</v>
          </cell>
        </row>
        <row r="84">
          <cell r="I84">
            <v>1</v>
          </cell>
        </row>
        <row r="87">
          <cell r="H87">
            <v>1</v>
          </cell>
        </row>
        <row r="90">
          <cell r="I90">
            <v>1</v>
          </cell>
        </row>
        <row r="93">
          <cell r="J93">
            <v>1</v>
          </cell>
        </row>
        <row r="96">
          <cell r="J96">
            <v>1</v>
          </cell>
        </row>
        <row r="99">
          <cell r="J99">
            <v>1</v>
          </cell>
        </row>
        <row r="102">
          <cell r="H102">
            <v>0.6</v>
          </cell>
          <cell r="I102">
            <v>0.4</v>
          </cell>
        </row>
        <row r="105">
          <cell r="I105">
            <v>0.5</v>
          </cell>
          <cell r="J105">
            <v>0.5</v>
          </cell>
        </row>
        <row r="108">
          <cell r="I108">
            <v>0.3</v>
          </cell>
          <cell r="J108">
            <v>0.7</v>
          </cell>
        </row>
        <row r="111">
          <cell r="J111">
            <v>1</v>
          </cell>
        </row>
        <row r="114">
          <cell r="J114">
            <v>0.4</v>
          </cell>
          <cell r="K114">
            <v>0.6</v>
          </cell>
        </row>
        <row r="117">
          <cell r="J117">
            <v>0.23699999999999999</v>
          </cell>
          <cell r="K117">
            <v>0.76300000000000001</v>
          </cell>
        </row>
        <row r="121">
          <cell r="F121">
            <v>1</v>
          </cell>
        </row>
        <row r="124">
          <cell r="F124">
            <v>1</v>
          </cell>
        </row>
        <row r="127">
          <cell r="F127">
            <v>0.4</v>
          </cell>
          <cell r="G127">
            <v>0.6</v>
          </cell>
        </row>
        <row r="130">
          <cell r="F130">
            <v>0.04</v>
          </cell>
          <cell r="G130">
            <v>0.16</v>
          </cell>
          <cell r="H130">
            <v>0.4</v>
          </cell>
          <cell r="I130">
            <v>0.17</v>
          </cell>
          <cell r="J130">
            <v>0.2</v>
          </cell>
          <cell r="K130">
            <v>0.03</v>
          </cell>
        </row>
        <row r="133">
          <cell r="F133">
            <v>0.04</v>
          </cell>
          <cell r="G133">
            <v>0.16</v>
          </cell>
          <cell r="H133">
            <v>0.4</v>
          </cell>
          <cell r="I133">
            <v>0.17</v>
          </cell>
          <cell r="J133">
            <v>0.2</v>
          </cell>
          <cell r="K133">
            <v>0.03</v>
          </cell>
        </row>
        <row r="136">
          <cell r="G136">
            <v>0.2</v>
          </cell>
          <cell r="H136">
            <v>0.7</v>
          </cell>
          <cell r="I136">
            <v>0.1</v>
          </cell>
        </row>
        <row r="139">
          <cell r="I139">
            <v>1</v>
          </cell>
        </row>
        <row r="142">
          <cell r="H142">
            <v>1</v>
          </cell>
        </row>
        <row r="145">
          <cell r="I145">
            <v>1</v>
          </cell>
        </row>
        <row r="148">
          <cell r="J148">
            <v>1</v>
          </cell>
        </row>
        <row r="151">
          <cell r="J151">
            <v>1</v>
          </cell>
        </row>
        <row r="154">
          <cell r="J154">
            <v>1</v>
          </cell>
        </row>
        <row r="157">
          <cell r="H157">
            <v>0.6</v>
          </cell>
          <cell r="I157">
            <v>0.4</v>
          </cell>
        </row>
        <row r="160">
          <cell r="I160">
            <v>0.5</v>
          </cell>
          <cell r="J160">
            <v>0.5</v>
          </cell>
        </row>
        <row r="163">
          <cell r="I163">
            <v>0.3</v>
          </cell>
          <cell r="J163">
            <v>0.7</v>
          </cell>
        </row>
        <row r="166">
          <cell r="J166">
            <v>1</v>
          </cell>
        </row>
        <row r="169">
          <cell r="H169">
            <v>1</v>
          </cell>
        </row>
        <row r="172">
          <cell r="J172">
            <v>0.4</v>
          </cell>
          <cell r="K172">
            <v>0.6</v>
          </cell>
        </row>
        <row r="175">
          <cell r="J175">
            <v>0.23699999999999999</v>
          </cell>
          <cell r="K175">
            <v>0.76300000000000001</v>
          </cell>
        </row>
        <row r="179">
          <cell r="F179">
            <v>1</v>
          </cell>
        </row>
        <row r="182">
          <cell r="F182">
            <v>1</v>
          </cell>
        </row>
        <row r="185">
          <cell r="F185">
            <v>0.4</v>
          </cell>
          <cell r="G185">
            <v>0.6</v>
          </cell>
        </row>
        <row r="188">
          <cell r="F188">
            <v>0.04</v>
          </cell>
          <cell r="G188">
            <v>0.16</v>
          </cell>
          <cell r="H188">
            <v>0.4</v>
          </cell>
          <cell r="I188">
            <v>0.17</v>
          </cell>
          <cell r="J188">
            <v>0.2</v>
          </cell>
          <cell r="K188">
            <v>0.03</v>
          </cell>
        </row>
        <row r="191">
          <cell r="F191">
            <v>0.04</v>
          </cell>
          <cell r="G191">
            <v>0.16</v>
          </cell>
          <cell r="H191">
            <v>0.4</v>
          </cell>
          <cell r="I191">
            <v>0.17</v>
          </cell>
          <cell r="J191">
            <v>0.2</v>
          </cell>
          <cell r="K191">
            <v>0.03</v>
          </cell>
        </row>
        <row r="194">
          <cell r="G194">
            <v>0.2</v>
          </cell>
          <cell r="H194">
            <v>0.7</v>
          </cell>
          <cell r="I194">
            <v>0.1</v>
          </cell>
        </row>
        <row r="197">
          <cell r="I197">
            <v>1</v>
          </cell>
        </row>
        <row r="200">
          <cell r="J200">
            <v>1</v>
          </cell>
        </row>
        <row r="203">
          <cell r="H203">
            <v>0.6</v>
          </cell>
          <cell r="I203">
            <v>0.4</v>
          </cell>
        </row>
        <row r="206">
          <cell r="I206">
            <v>0.3</v>
          </cell>
          <cell r="J206">
            <v>0.7</v>
          </cell>
        </row>
        <row r="209">
          <cell r="J209">
            <v>1</v>
          </cell>
        </row>
        <row r="212">
          <cell r="J212">
            <v>0.4</v>
          </cell>
          <cell r="K212">
            <v>0.6</v>
          </cell>
        </row>
        <row r="215">
          <cell r="J215">
            <v>0.23699999999999999</v>
          </cell>
          <cell r="K215">
            <v>0.76300000000000001</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showGridLines="0" view="pageBreakPreview" zoomScaleNormal="100" zoomScaleSheetLayoutView="100" workbookViewId="0">
      <selection activeCell="M24" sqref="M24"/>
    </sheetView>
  </sheetViews>
  <sheetFormatPr defaultColWidth="9.109375" defaultRowHeight="13.8" x14ac:dyDescent="0.3"/>
  <cols>
    <col min="1" max="1" width="29.109375" style="9" customWidth="1"/>
    <col min="2" max="8" width="9.109375" style="9"/>
    <col min="9" max="9" width="11.44140625" style="9" customWidth="1"/>
    <col min="10" max="16384" width="9.109375" style="9"/>
  </cols>
  <sheetData>
    <row r="1" spans="1:9" x14ac:dyDescent="0.3">
      <c r="A1" s="32"/>
      <c r="B1" s="32"/>
      <c r="C1" s="32"/>
      <c r="D1" s="32"/>
      <c r="E1" s="32"/>
      <c r="F1" s="32"/>
      <c r="G1" s="32"/>
      <c r="H1" s="32"/>
      <c r="I1" s="32"/>
    </row>
    <row r="9" spans="1:9" x14ac:dyDescent="0.3">
      <c r="A9" s="241" t="s">
        <v>0</v>
      </c>
      <c r="B9" s="241"/>
      <c r="C9" s="241"/>
      <c r="D9" s="241"/>
      <c r="E9" s="241"/>
      <c r="F9" s="241"/>
      <c r="G9" s="241"/>
      <c r="H9" s="241"/>
      <c r="I9" s="241"/>
    </row>
    <row r="10" spans="1:9" x14ac:dyDescent="0.3">
      <c r="A10" s="3" t="s">
        <v>1</v>
      </c>
      <c r="B10" s="242" t="s">
        <v>7469</v>
      </c>
      <c r="C10" s="242"/>
      <c r="D10" s="242"/>
      <c r="E10" s="242"/>
      <c r="F10" s="242"/>
      <c r="G10" s="242"/>
      <c r="H10" s="242"/>
      <c r="I10" s="242"/>
    </row>
    <row r="11" spans="1:9" x14ac:dyDescent="0.3">
      <c r="A11" s="3" t="s">
        <v>2</v>
      </c>
      <c r="B11" s="1" t="s">
        <v>3</v>
      </c>
      <c r="C11" s="2"/>
      <c r="D11" s="1"/>
    </row>
    <row r="12" spans="1:9" x14ac:dyDescent="0.3">
      <c r="A12" s="3" t="s">
        <v>4</v>
      </c>
      <c r="B12" s="1" t="s">
        <v>7464</v>
      </c>
      <c r="C12" s="2"/>
      <c r="D12" s="1"/>
    </row>
    <row r="13" spans="1:9" ht="29.4" customHeight="1" x14ac:dyDescent="0.3">
      <c r="A13" s="3" t="s">
        <v>5</v>
      </c>
      <c r="B13" s="243" t="s">
        <v>6460</v>
      </c>
      <c r="C13" s="243"/>
      <c r="D13" s="243"/>
      <c r="E13" s="243"/>
      <c r="F13" s="243"/>
      <c r="G13" s="243"/>
      <c r="H13" s="243"/>
      <c r="I13" s="243"/>
    </row>
    <row r="19" spans="1:9" x14ac:dyDescent="0.3">
      <c r="A19" s="241" t="s">
        <v>6</v>
      </c>
      <c r="B19" s="241"/>
      <c r="C19" s="241"/>
      <c r="D19" s="241"/>
      <c r="E19" s="241"/>
      <c r="F19" s="241"/>
      <c r="G19" s="241"/>
      <c r="H19" s="241"/>
      <c r="I19" s="241"/>
    </row>
    <row r="20" spans="1:9" x14ac:dyDescent="0.3">
      <c r="A20" s="3" t="s">
        <v>7</v>
      </c>
      <c r="B20" s="27">
        <f>'BDI - Aliquota ISSQN - 5,0%'!M10</f>
        <v>0.25073803960591179</v>
      </c>
      <c r="C20" s="10"/>
      <c r="G20" s="3" t="s">
        <v>8</v>
      </c>
      <c r="H20" s="26">
        <v>45931</v>
      </c>
    </row>
    <row r="21" spans="1:9" x14ac:dyDescent="0.3">
      <c r="A21" s="3" t="s">
        <v>9</v>
      </c>
      <c r="B21" s="27">
        <f>'BDI - Aliquota ISSQN - 5,0%'!M14</f>
        <v>0.20861372663382616</v>
      </c>
      <c r="C21" s="10"/>
      <c r="G21" s="3" t="s">
        <v>10</v>
      </c>
      <c r="H21" s="13" t="s">
        <v>7465</v>
      </c>
    </row>
    <row r="22" spans="1:9" x14ac:dyDescent="0.3">
      <c r="A22" s="12" t="s">
        <v>11</v>
      </c>
      <c r="B22" s="13" t="s">
        <v>12</v>
      </c>
      <c r="C22" s="10"/>
      <c r="D22" s="10"/>
      <c r="E22" s="11"/>
      <c r="G22" s="3" t="s">
        <v>13</v>
      </c>
      <c r="H22" s="13" t="s">
        <v>14</v>
      </c>
    </row>
    <row r="23" spans="1:9" x14ac:dyDescent="0.3">
      <c r="A23" s="12" t="s">
        <v>15</v>
      </c>
      <c r="B23" s="13">
        <v>3</v>
      </c>
    </row>
    <row r="27" spans="1:9" x14ac:dyDescent="0.3">
      <c r="A27" s="241" t="s">
        <v>7468</v>
      </c>
      <c r="B27" s="241"/>
      <c r="C27" s="241"/>
      <c r="D27" s="241"/>
      <c r="E27" s="241"/>
      <c r="F27" s="241"/>
      <c r="G27" s="241"/>
      <c r="H27" s="241"/>
      <c r="I27" s="241"/>
    </row>
    <row r="28" spans="1:9" x14ac:dyDescent="0.3">
      <c r="A28" s="186"/>
      <c r="B28" s="186"/>
      <c r="C28" s="186"/>
      <c r="D28" s="186"/>
      <c r="E28" s="186"/>
      <c r="F28" s="186"/>
      <c r="G28" s="186"/>
      <c r="H28" s="186"/>
      <c r="I28" s="186"/>
    </row>
    <row r="29" spans="1:9" x14ac:dyDescent="0.3">
      <c r="A29" s="186"/>
      <c r="B29" s="186"/>
      <c r="C29" s="186"/>
      <c r="D29" s="186"/>
      <c r="E29" s="186"/>
      <c r="F29" s="186"/>
      <c r="G29" s="186"/>
      <c r="H29" s="186"/>
      <c r="I29" s="186"/>
    </row>
    <row r="30" spans="1:9" x14ac:dyDescent="0.3">
      <c r="A30" s="186"/>
      <c r="B30" s="186"/>
      <c r="C30" s="186"/>
      <c r="D30" s="186"/>
      <c r="E30" s="186"/>
      <c r="F30" s="186"/>
      <c r="G30" s="186"/>
      <c r="H30" s="186"/>
      <c r="I30" s="186"/>
    </row>
    <row r="31" spans="1:9" x14ac:dyDescent="0.3">
      <c r="A31" s="186"/>
      <c r="B31" s="186"/>
      <c r="C31" s="186"/>
      <c r="D31" s="186"/>
      <c r="E31" s="186"/>
      <c r="F31" s="186"/>
      <c r="G31" s="186"/>
      <c r="H31" s="186"/>
      <c r="I31" s="186"/>
    </row>
    <row r="32" spans="1:9" x14ac:dyDescent="0.3">
      <c r="A32" s="186"/>
      <c r="B32" s="186"/>
      <c r="C32" s="186"/>
      <c r="D32" s="186"/>
      <c r="E32" s="186"/>
      <c r="F32" s="186"/>
      <c r="G32" s="186"/>
      <c r="H32" s="186"/>
      <c r="I32" s="186"/>
    </row>
    <row r="33" spans="1:9" x14ac:dyDescent="0.3">
      <c r="A33" s="186"/>
      <c r="B33" s="186"/>
      <c r="C33" s="186"/>
      <c r="D33" s="186"/>
      <c r="E33" s="186"/>
      <c r="F33" s="186"/>
      <c r="G33" s="186"/>
      <c r="H33" s="186"/>
      <c r="I33" s="186"/>
    </row>
    <row r="34" spans="1:9" x14ac:dyDescent="0.3">
      <c r="A34" s="186"/>
      <c r="B34" s="186"/>
      <c r="C34" s="186"/>
      <c r="D34" s="186"/>
      <c r="E34" s="186"/>
      <c r="F34" s="186"/>
      <c r="G34" s="186"/>
      <c r="H34" s="186"/>
      <c r="I34" s="186"/>
    </row>
    <row r="35" spans="1:9" x14ac:dyDescent="0.3">
      <c r="A35" s="186"/>
      <c r="B35" s="186"/>
      <c r="C35" s="186"/>
      <c r="D35" s="186"/>
      <c r="E35" s="186"/>
      <c r="F35" s="186"/>
      <c r="G35" s="186"/>
      <c r="H35" s="186"/>
      <c r="I35" s="186"/>
    </row>
    <row r="39" spans="1:9" x14ac:dyDescent="0.3">
      <c r="B39" s="31" t="s">
        <v>16</v>
      </c>
      <c r="G39" s="31" t="s">
        <v>7466</v>
      </c>
    </row>
    <row r="40" spans="1:9" x14ac:dyDescent="0.3">
      <c r="B40" s="2" t="s">
        <v>17</v>
      </c>
      <c r="G40" s="2" t="s">
        <v>7467</v>
      </c>
    </row>
    <row r="41" spans="1:9" x14ac:dyDescent="0.3">
      <c r="B41" s="2" t="s">
        <v>18</v>
      </c>
      <c r="G41" s="2" t="s">
        <v>18</v>
      </c>
    </row>
    <row r="44" spans="1:9" x14ac:dyDescent="0.3">
      <c r="A44" s="2"/>
    </row>
    <row r="45" spans="1:9" x14ac:dyDescent="0.3">
      <c r="A45" s="31"/>
      <c r="B45" s="29"/>
      <c r="C45" s="29"/>
      <c r="E45" s="29"/>
      <c r="F45" s="29"/>
      <c r="G45" s="31"/>
      <c r="H45" s="29"/>
      <c r="I45" s="29"/>
    </row>
    <row r="46" spans="1:9" x14ac:dyDescent="0.3">
      <c r="A46" s="2"/>
      <c r="G46" s="2"/>
    </row>
    <row r="47" spans="1:9" x14ac:dyDescent="0.3">
      <c r="A47" s="2"/>
      <c r="G47" s="2"/>
    </row>
    <row r="56" spans="6:9" x14ac:dyDescent="0.3">
      <c r="F56" s="29"/>
      <c r="G56" s="29"/>
      <c r="H56" s="29"/>
      <c r="I56" s="29"/>
    </row>
  </sheetData>
  <mergeCells count="5">
    <mergeCell ref="A9:I9"/>
    <mergeCell ref="A19:I19"/>
    <mergeCell ref="A27:I27"/>
    <mergeCell ref="B10:I10"/>
    <mergeCell ref="B13:I13"/>
  </mergeCells>
  <printOptions horizontalCentered="1"/>
  <pageMargins left="0.39370078740157483" right="0.39370078740157483" top="1.1811023622047245" bottom="0.59055118110236227" header="0.51181102362204722" footer="0.31496062992125984"/>
  <pageSetup paperSize="9" scale="91" fitToHeight="0"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3CD6-B2E5-4DD2-A39A-5F6D92CF7A2B}">
  <dimension ref="A6:I36"/>
  <sheetViews>
    <sheetView showGridLines="0" view="pageBreakPreview" topLeftCell="A18" zoomScaleNormal="100" zoomScaleSheetLayoutView="100" workbookViewId="0">
      <selection activeCell="H23" sqref="H23"/>
    </sheetView>
  </sheetViews>
  <sheetFormatPr defaultColWidth="9.33203125" defaultRowHeight="13.8" x14ac:dyDescent="0.3"/>
  <cols>
    <col min="1" max="1" width="9.33203125" style="2"/>
    <col min="2" max="2" width="26" style="7" customWidth="1"/>
    <col min="3" max="3" width="23.6640625" style="7" customWidth="1"/>
    <col min="4" max="4" width="21.5546875" style="7" customWidth="1"/>
    <col min="5" max="5" width="17.6640625" style="7" customWidth="1"/>
    <col min="6" max="6" width="15.5546875" style="7" bestFit="1" customWidth="1"/>
    <col min="7" max="16384" width="9.33203125" style="7"/>
  </cols>
  <sheetData>
    <row r="6" spans="1:5" x14ac:dyDescent="0.3">
      <c r="A6" s="85" t="s">
        <v>1</v>
      </c>
      <c r="B6" s="245" t="str">
        <f>CAPA!B10</f>
        <v>CONTRUÇÃO DO CENTRO AQUÁTICO AUTÓDROMO - REVISÃO DO ORÇAMENTO</v>
      </c>
      <c r="C6" s="245"/>
      <c r="D6" s="245"/>
      <c r="E6" s="245"/>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33"/>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tr">
        <f>[2]CAPA!G22</f>
        <v>SEM DESONERAÇÃO</v>
      </c>
    </row>
    <row r="14" spans="1:5" x14ac:dyDescent="0.3">
      <c r="A14" s="4"/>
    </row>
    <row r="15" spans="1:5" ht="13.95" customHeight="1" thickBot="1" x14ac:dyDescent="0.35">
      <c r="A15" s="244" t="s">
        <v>5723</v>
      </c>
      <c r="B15" s="244"/>
      <c r="C15" s="244"/>
      <c r="D15" s="244"/>
      <c r="E15" s="244"/>
    </row>
    <row r="16" spans="1:5" ht="13.95" customHeight="1" x14ac:dyDescent="0.3">
      <c r="A16" s="31"/>
      <c r="B16" s="31"/>
      <c r="C16" s="31"/>
      <c r="D16" s="31"/>
      <c r="E16" s="31"/>
    </row>
    <row r="17" spans="1:9" ht="36" customHeight="1" x14ac:dyDescent="0.3">
      <c r="A17" s="2">
        <v>1</v>
      </c>
      <c r="B17" s="477" t="s">
        <v>8233</v>
      </c>
      <c r="C17" s="477"/>
      <c r="D17" s="477"/>
      <c r="E17" s="477"/>
    </row>
    <row r="18" spans="1:9" ht="42.6" customHeight="1" x14ac:dyDescent="0.3">
      <c r="A18" s="2">
        <v>2</v>
      </c>
      <c r="B18" s="477" t="s">
        <v>8234</v>
      </c>
      <c r="C18" s="477"/>
      <c r="D18" s="477"/>
      <c r="E18" s="477"/>
    </row>
    <row r="19" spans="1:9" ht="49.2" customHeight="1" x14ac:dyDescent="0.3">
      <c r="A19" s="2">
        <v>3</v>
      </c>
      <c r="B19" s="477" t="s">
        <v>8230</v>
      </c>
      <c r="C19" s="477"/>
      <c r="D19" s="477"/>
      <c r="E19" s="477"/>
    </row>
    <row r="20" spans="1:9" ht="64.5" customHeight="1" x14ac:dyDescent="0.3">
      <c r="A20" s="2">
        <v>4</v>
      </c>
      <c r="B20" s="477" t="s">
        <v>8229</v>
      </c>
      <c r="C20" s="477"/>
      <c r="D20" s="477"/>
      <c r="E20" s="477"/>
    </row>
    <row r="21" spans="1:9" ht="36.6" customHeight="1" x14ac:dyDescent="0.3">
      <c r="A21" s="2">
        <v>5</v>
      </c>
      <c r="B21" s="477" t="s">
        <v>8232</v>
      </c>
      <c r="C21" s="477"/>
      <c r="D21" s="477"/>
      <c r="E21" s="477"/>
    </row>
    <row r="22" spans="1:9" ht="42" customHeight="1" x14ac:dyDescent="0.3">
      <c r="A22" s="2">
        <v>6</v>
      </c>
      <c r="B22" s="477" t="s">
        <v>8228</v>
      </c>
      <c r="C22" s="477"/>
      <c r="D22" s="477"/>
      <c r="E22" s="477"/>
    </row>
    <row r="23" spans="1:9" ht="70.2" customHeight="1" x14ac:dyDescent="0.3">
      <c r="A23" s="2">
        <v>7</v>
      </c>
      <c r="B23" s="477" t="s">
        <v>8235</v>
      </c>
      <c r="C23" s="477"/>
      <c r="D23" s="477"/>
      <c r="E23" s="477"/>
    </row>
    <row r="24" spans="1:9" ht="70.2" customHeight="1" x14ac:dyDescent="0.3">
      <c r="A24" s="2">
        <v>8</v>
      </c>
      <c r="B24" s="477" t="s">
        <v>8231</v>
      </c>
      <c r="C24" s="477"/>
      <c r="D24" s="477"/>
      <c r="E24" s="477"/>
    </row>
    <row r="25" spans="1:9" x14ac:dyDescent="0.3">
      <c r="B25" s="84"/>
      <c r="C25" s="56"/>
    </row>
    <row r="26" spans="1:9" x14ac:dyDescent="0.3">
      <c r="B26" s="84"/>
      <c r="C26" s="56"/>
    </row>
    <row r="27" spans="1:9" x14ac:dyDescent="0.3">
      <c r="B27" s="84"/>
      <c r="C27" s="56"/>
    </row>
    <row r="28" spans="1:9" x14ac:dyDescent="0.3">
      <c r="B28" s="84"/>
      <c r="C28" s="56"/>
    </row>
    <row r="29" spans="1:9" x14ac:dyDescent="0.3">
      <c r="B29" s="84"/>
      <c r="C29" s="56"/>
    </row>
    <row r="30" spans="1:9" ht="14.4" customHeight="1" x14ac:dyDescent="0.3">
      <c r="A30" s="9"/>
      <c r="B30" s="31" t="s">
        <v>16</v>
      </c>
      <c r="C30" s="9"/>
      <c r="D30" s="31" t="s">
        <v>7466</v>
      </c>
      <c r="E30" s="9"/>
      <c r="F30" s="9"/>
      <c r="H30" s="9"/>
      <c r="I30" s="9"/>
    </row>
    <row r="31" spans="1:9" ht="14.4" customHeight="1" x14ac:dyDescent="0.3">
      <c r="A31" s="9"/>
      <c r="B31" s="2" t="s">
        <v>17</v>
      </c>
      <c r="C31" s="9"/>
      <c r="D31" s="2" t="s">
        <v>7467</v>
      </c>
      <c r="E31" s="9"/>
      <c r="F31" s="9"/>
      <c r="H31" s="9"/>
      <c r="I31" s="9"/>
    </row>
    <row r="32" spans="1:9" ht="14.4" customHeight="1" x14ac:dyDescent="0.3">
      <c r="A32" s="9"/>
      <c r="B32" s="2" t="s">
        <v>18</v>
      </c>
      <c r="C32" s="9"/>
      <c r="D32" s="2" t="s">
        <v>18</v>
      </c>
      <c r="E32" s="9"/>
      <c r="F32" s="9"/>
      <c r="H32" s="9"/>
      <c r="I32" s="9"/>
    </row>
    <row r="33" spans="1:5" ht="14.7" customHeight="1" x14ac:dyDescent="0.3">
      <c r="A33" s="246"/>
      <c r="B33" s="246"/>
      <c r="C33" s="246"/>
      <c r="D33" s="246"/>
      <c r="E33" s="246"/>
    </row>
    <row r="34" spans="1:5" ht="14.7" customHeight="1" x14ac:dyDescent="0.3">
      <c r="A34" s="247"/>
      <c r="B34" s="247"/>
      <c r="C34" s="247"/>
      <c r="D34" s="247"/>
      <c r="E34" s="247"/>
    </row>
    <row r="35" spans="1:5" ht="14.7" customHeight="1" x14ac:dyDescent="0.3">
      <c r="A35" s="247"/>
      <c r="B35" s="247"/>
      <c r="C35" s="247"/>
      <c r="D35" s="247"/>
      <c r="E35" s="247"/>
    </row>
    <row r="36" spans="1:5" x14ac:dyDescent="0.3">
      <c r="C36" s="57"/>
    </row>
  </sheetData>
  <mergeCells count="13">
    <mergeCell ref="A15:E15"/>
    <mergeCell ref="B6:E6"/>
    <mergeCell ref="A33:E33"/>
    <mergeCell ref="A34:E34"/>
    <mergeCell ref="A35:E35"/>
    <mergeCell ref="B17:E17"/>
    <mergeCell ref="B18:E18"/>
    <mergeCell ref="B19:E19"/>
    <mergeCell ref="B20:E20"/>
    <mergeCell ref="B21:E21"/>
    <mergeCell ref="B22:E22"/>
    <mergeCell ref="B23:E23"/>
    <mergeCell ref="B24:E24"/>
  </mergeCells>
  <pageMargins left="0.511811024" right="0.511811024" top="1.1599999999999999" bottom="0.78740157499999996" header="0.31496062000000002" footer="0.31496062000000002"/>
  <pageSetup paperSize="9" scale="94"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822C-E25A-4B8E-95F7-75F7020780C1}">
  <dimension ref="A2:G54"/>
  <sheetViews>
    <sheetView showGridLines="0" view="pageBreakPreview" topLeftCell="A21" zoomScale="130" zoomScaleNormal="130" zoomScaleSheetLayoutView="130" zoomScalePageLayoutView="115" workbookViewId="0">
      <selection activeCell="G41" sqref="G41"/>
    </sheetView>
  </sheetViews>
  <sheetFormatPr defaultColWidth="9.33203125" defaultRowHeight="13.8" x14ac:dyDescent="0.3"/>
  <cols>
    <col min="1" max="1" width="9.33203125" style="7"/>
    <col min="2" max="2" width="28.109375" style="7" customWidth="1"/>
    <col min="3" max="3" width="16.109375" style="7" customWidth="1"/>
    <col min="4" max="4" width="15.6640625" style="7" customWidth="1"/>
    <col min="5" max="5" width="17.33203125" style="7" customWidth="1"/>
    <col min="6" max="6" width="16.109375" style="7" bestFit="1" customWidth="1"/>
    <col min="7" max="7" width="16.33203125" style="7" bestFit="1" customWidth="1"/>
    <col min="8" max="16384" width="9.33203125" style="7"/>
  </cols>
  <sheetData>
    <row r="2" spans="1:7" x14ac:dyDescent="0.3">
      <c r="A2" s="8" t="s">
        <v>1</v>
      </c>
      <c r="B2" s="245" t="str">
        <f>CAPA!B10</f>
        <v>CONTRUÇÃO DO CENTRO AQUÁTICO AUTÓDROMO - REVISÃO DO ORÇAMENTO</v>
      </c>
      <c r="C2" s="245"/>
      <c r="D2" s="245"/>
      <c r="E2" s="245"/>
    </row>
    <row r="3" spans="1:7" x14ac:dyDescent="0.3">
      <c r="A3" s="4" t="s">
        <v>2</v>
      </c>
      <c r="B3" s="33" t="str">
        <f>CAPA!B11</f>
        <v>GECOC</v>
      </c>
    </row>
    <row r="4" spans="1:7" x14ac:dyDescent="0.3">
      <c r="A4" s="4" t="s">
        <v>4</v>
      </c>
      <c r="B4" s="5" t="str">
        <f>CAPA!B12</f>
        <v>GOIÂNIA</v>
      </c>
    </row>
    <row r="5" spans="1:7" x14ac:dyDescent="0.3">
      <c r="A5" s="4" t="s">
        <v>5</v>
      </c>
      <c r="B5" s="5" t="str">
        <f>CAPA!B13</f>
        <v>Avenida Ayrton Senna, Alphaville Araguaia, Goiânia-GO</v>
      </c>
    </row>
    <row r="6" spans="1:7" x14ac:dyDescent="0.3">
      <c r="A6" s="5"/>
      <c r="B6" s="5"/>
    </row>
    <row r="7" spans="1:7" x14ac:dyDescent="0.3">
      <c r="A7" s="4" t="s">
        <v>7</v>
      </c>
      <c r="B7" s="6">
        <f>'BDI - Aliquota ISSQN - 5,0%'!M10</f>
        <v>0.25073803960591179</v>
      </c>
    </row>
    <row r="8" spans="1:7" x14ac:dyDescent="0.3">
      <c r="A8" s="4" t="s">
        <v>19</v>
      </c>
      <c r="B8" s="6">
        <f>'BDI - Aliquota ISSQN - 5,0%'!M14</f>
        <v>0.20861372663382616</v>
      </c>
    </row>
    <row r="9" spans="1:7" x14ac:dyDescent="0.3">
      <c r="A9" s="4" t="s">
        <v>13</v>
      </c>
      <c r="B9" s="7" t="str">
        <f>[2]CAPA!G22</f>
        <v>SEM DESONERAÇÃO</v>
      </c>
    </row>
    <row r="10" spans="1:7" x14ac:dyDescent="0.3">
      <c r="A10" s="4"/>
    </row>
    <row r="11" spans="1:7" ht="13.95" customHeight="1" x14ac:dyDescent="0.3">
      <c r="A11" s="246" t="s">
        <v>20</v>
      </c>
      <c r="B11" s="246"/>
      <c r="C11" s="246"/>
      <c r="D11" s="246"/>
      <c r="E11" s="246"/>
    </row>
    <row r="12" spans="1:7" customFormat="1" ht="27.6" x14ac:dyDescent="0.3">
      <c r="A12" s="248" t="s">
        <v>21</v>
      </c>
      <c r="B12" s="248"/>
      <c r="C12" s="187" t="s">
        <v>22</v>
      </c>
      <c r="D12" s="188" t="s">
        <v>23</v>
      </c>
      <c r="E12" s="188" t="s">
        <v>24</v>
      </c>
    </row>
    <row r="13" spans="1:7" customFormat="1" ht="12.45" customHeight="1" x14ac:dyDescent="0.3">
      <c r="A13" s="191" t="s">
        <v>25</v>
      </c>
      <c r="B13" s="191"/>
      <c r="C13" s="58">
        <f t="shared" ref="C13:C34" si="0">D13/$D$39</f>
        <v>1.4908126746239809E-2</v>
      </c>
      <c r="D13" s="192">
        <f>SUMIFS(IMPLANTAÇÃO!N:N,IMPLANTAÇÃO!A:A,'PLANILHA RESUMO'!A13)
+SUMIFS(VESTIÁRIO!N:N,VESTIÁRIO!A:A,'PLANILHA RESUMO'!A13)
+SUMIFS('PISCINA E CASA DE MAQUINAS'!N:N,'PISCINA E CASA DE MAQUINAS'!A:A,'PLANILHA RESUMO'!A13)
+SUMIFS(ADMINISTRAÇÃO!N:N,ADMINISTRAÇÃO!A:A,'PLANILHA RESUMO'!A13)</f>
        <v>128315.7</v>
      </c>
      <c r="E13" s="192">
        <f>SUMIFS(IMPLANTAÇÃO!T:T,IMPLANTAÇÃO!A:A,'PLANILHA RESUMO'!A13)
+SUMIFS(VESTIÁRIO!T:T,VESTIÁRIO!A:A,'PLANILHA RESUMO'!A13)
+SUMIFS('PISCINA E CASA DE MAQUINAS'!T:T,'PISCINA E CASA DE MAQUINAS'!A:A,'PLANILHA RESUMO'!A13)
+SUMIFS(ADMINISTRAÇÃO!T:T,ADMINISTRAÇÃO!A:A,'PLANILHA RESUMO'!A13)</f>
        <v>160392.74</v>
      </c>
      <c r="F13" s="99"/>
      <c r="G13" s="99"/>
    </row>
    <row r="14" spans="1:7" customFormat="1" ht="12.45" customHeight="1" x14ac:dyDescent="0.3">
      <c r="A14" s="191" t="s">
        <v>120</v>
      </c>
      <c r="B14" s="191"/>
      <c r="C14" s="58">
        <f t="shared" si="0"/>
        <v>5.9518508043571623E-3</v>
      </c>
      <c r="D14" s="192">
        <f>SUMIFS(IMPLANTAÇÃO!N:N,IMPLANTAÇÃO!A:A,'PLANILHA RESUMO'!A14)
+SUMIFS(VESTIÁRIO!N:N,VESTIÁRIO!A:A,'PLANILHA RESUMO'!A14)
+SUMIFS('PISCINA E CASA DE MAQUINAS'!N:N,'PISCINA E CASA DE MAQUINAS'!A:A,'PLANILHA RESUMO'!A14)
+SUMIFS(ADMINISTRAÇÃO!N:N,ADMINISTRAÇÃO!A:A,'PLANILHA RESUMO'!A14)</f>
        <v>51228.160000000003</v>
      </c>
      <c r="E14" s="192">
        <f>SUMIFS(IMPLANTAÇÃO!T:T,IMPLANTAÇÃO!A:A,'PLANILHA RESUMO'!A14)
+SUMIFS(VESTIÁRIO!T:T,VESTIÁRIO!A:A,'PLANILHA RESUMO'!A14)
+SUMIFS('PISCINA E CASA DE MAQUINAS'!T:T,'PISCINA E CASA DE MAQUINAS'!A:A,'PLANILHA RESUMO'!A14)
+SUMIFS(ADMINISTRAÇÃO!T:T,ADMINISTRAÇÃO!A:A,'PLANILHA RESUMO'!A14)</f>
        <v>64064.94</v>
      </c>
      <c r="F14" s="99"/>
    </row>
    <row r="15" spans="1:7" customFormat="1" ht="12.45" customHeight="1" x14ac:dyDescent="0.3">
      <c r="A15" s="191" t="s">
        <v>27</v>
      </c>
      <c r="B15" s="191"/>
      <c r="C15" s="58">
        <f t="shared" si="0"/>
        <v>1.5748622630620678E-2</v>
      </c>
      <c r="D15" s="192">
        <f>SUMIFS(IMPLANTAÇÃO!N:N,IMPLANTAÇÃO!A:A,'PLANILHA RESUMO'!A15)
+SUMIFS(VESTIÁRIO!N:N,VESTIÁRIO!A:A,'PLANILHA RESUMO'!A15)
+SUMIFS('PISCINA E CASA DE MAQUINAS'!N:N,'PISCINA E CASA DE MAQUINAS'!A:A,'PLANILHA RESUMO'!A15)
+SUMIFS(ADMINISTRAÇÃO!N:N,ADMINISTRAÇÃO!A:A,'PLANILHA RESUMO'!A15)</f>
        <v>135549.93</v>
      </c>
      <c r="E15" s="192">
        <f>SUMIFS(IMPLANTAÇÃO!T:T,IMPLANTAÇÃO!A:A,'PLANILHA RESUMO'!A15)
+SUMIFS(VESTIÁRIO!T:T,VESTIÁRIO!A:A,'PLANILHA RESUMO'!A15)
+SUMIFS('PISCINA E CASA DE MAQUINAS'!T:T,'PISCINA E CASA DE MAQUINAS'!A:A,'PLANILHA RESUMO'!A15)
+SUMIFS(ADMINISTRAÇÃO!T:T,ADMINISTRAÇÃO!A:A,'PLANILHA RESUMO'!A15)</f>
        <v>169387.23</v>
      </c>
      <c r="F15" s="99"/>
    </row>
    <row r="16" spans="1:7" customFormat="1" ht="12.45" customHeight="1" x14ac:dyDescent="0.3">
      <c r="A16" s="191" t="s">
        <v>5432</v>
      </c>
      <c r="B16" s="191"/>
      <c r="C16" s="58">
        <f t="shared" si="0"/>
        <v>0.11014507658410427</v>
      </c>
      <c r="D16" s="192">
        <f>SUMIFS(IMPLANTAÇÃO!N:N,IMPLANTAÇÃO!A:A,'PLANILHA RESUMO'!A16)
+SUMIFS(VESTIÁRIO!N:N,VESTIÁRIO!A:A,'PLANILHA RESUMO'!A16)
+SUMIFS('PISCINA E CASA DE MAQUINAS'!N:N,'PISCINA E CASA DE MAQUINAS'!A:A,'PLANILHA RESUMO'!A16)
+SUMIFS(ADMINISTRAÇÃO!N:N,ADMINISTRAÇÃO!A:A,'PLANILHA RESUMO'!A16)</f>
        <v>948029.41000000015</v>
      </c>
      <c r="E16" s="192">
        <f>SUMIFS(IMPLANTAÇÃO!T:T,IMPLANTAÇÃO!A:A,'PLANILHA RESUMO'!A16)
+SUMIFS(VESTIÁRIO!T:T,VESTIÁRIO!A:A,'PLANILHA RESUMO'!A16)
+SUMIFS('PISCINA E CASA DE MAQUINAS'!T:T,'PISCINA E CASA DE MAQUINAS'!A:A,'PLANILHA RESUMO'!A16)
+SUMIFS(ADMINISTRAÇÃO!T:T,ADMINISTRAÇÃO!A:A,'PLANILHA RESUMO'!A16)</f>
        <v>1185520.3999999999</v>
      </c>
      <c r="F16" s="99"/>
    </row>
    <row r="17" spans="1:6" customFormat="1" ht="12.45" customHeight="1" x14ac:dyDescent="0.3">
      <c r="A17" s="191" t="s">
        <v>28</v>
      </c>
      <c r="B17" s="191"/>
      <c r="C17" s="58">
        <f t="shared" si="0"/>
        <v>0.13464345838295705</v>
      </c>
      <c r="D17" s="192">
        <f>SUMIFS(IMPLANTAÇÃO!N:N,IMPLANTAÇÃO!A:A,'PLANILHA RESUMO'!A17)
+SUMIFS(VESTIÁRIO!N:N,VESTIÁRIO!A:A,'PLANILHA RESUMO'!A17)
+SUMIFS('PISCINA E CASA DE MAQUINAS'!N:N,'PISCINA E CASA DE MAQUINAS'!A:A,'PLANILHA RESUMO'!A17)
+SUMIFS(ADMINISTRAÇÃO!N:N,ADMINISTRAÇÃO!A:A,'PLANILHA RESUMO'!A17)</f>
        <v>1158889.3700000001</v>
      </c>
      <c r="E17" s="192">
        <f>SUMIFS(IMPLANTAÇÃO!T:T,IMPLANTAÇÃO!A:A,'PLANILHA RESUMO'!A17)
+SUMIFS(VESTIÁRIO!T:T,VESTIÁRIO!A:A,'PLANILHA RESUMO'!A17)
+SUMIFS('PISCINA E CASA DE MAQUINAS'!T:T,'PISCINA E CASA DE MAQUINAS'!A:A,'PLANILHA RESUMO'!A17)
+SUMIFS(ADMINISTRAÇÃO!T:T,ADMINISTRAÇÃO!A:A,'PLANILHA RESUMO'!A17)</f>
        <v>1449170.88</v>
      </c>
      <c r="F17" s="99"/>
    </row>
    <row r="18" spans="1:6" customFormat="1" ht="14.4" x14ac:dyDescent="0.3">
      <c r="A18" s="191" t="s">
        <v>30</v>
      </c>
      <c r="B18" s="193"/>
      <c r="C18" s="58">
        <f t="shared" si="0"/>
        <v>7.3286589608006367E-2</v>
      </c>
      <c r="D18" s="192">
        <f>SUMIFS(IMPLANTAÇÃO!N:N,IMPLANTAÇÃO!A:A,'PLANILHA RESUMO'!A18)
+SUMIFS(VESTIÁRIO!N:N,VESTIÁRIO!A:A,'PLANILHA RESUMO'!A18)
+SUMIFS('PISCINA E CASA DE MAQUINAS'!N:N,'PISCINA E CASA DE MAQUINAS'!A:A,'PLANILHA RESUMO'!A18)
+SUMIFS(ADMINISTRAÇÃO!N:N,ADMINISTRAÇÃO!A:A,'PLANILHA RESUMO'!A18)</f>
        <v>630784.81999999995</v>
      </c>
      <c r="E18" s="192">
        <f>SUMIFS(IMPLANTAÇÃO!T:T,IMPLANTAÇÃO!A:A,'PLANILHA RESUMO'!A18)
+SUMIFS(VESTIÁRIO!T:T,VESTIÁRIO!A:A,'PLANILHA RESUMO'!A18)
+SUMIFS('PISCINA E CASA DE MAQUINAS'!T:T,'PISCINA E CASA DE MAQUINAS'!A:A,'PLANILHA RESUMO'!A18)
+SUMIFS(ADMINISTRAÇÃO!T:T,ADMINISTRAÇÃO!A:A,'PLANILHA RESUMO'!A18)</f>
        <v>788823.6100000001</v>
      </c>
      <c r="F18" s="99"/>
    </row>
    <row r="19" spans="1:6" customFormat="1" ht="12.45" customHeight="1" x14ac:dyDescent="0.3">
      <c r="A19" s="191" t="s">
        <v>5757</v>
      </c>
      <c r="B19" s="191"/>
      <c r="C19" s="58">
        <f t="shared" si="0"/>
        <v>0.22458465780567022</v>
      </c>
      <c r="D19" s="192">
        <f>SUMIFS(IMPLANTAÇÃO!N:N,IMPLANTAÇÃO!A:A,'PLANILHA RESUMO'!A19)
+SUMIFS(VESTIÁRIO!N:N,VESTIÁRIO!A:A,'PLANILHA RESUMO'!A19)
+SUMIFS('PISCINA E CASA DE MAQUINAS'!N:N,'PISCINA E CASA DE MAQUINAS'!A:A,'PLANILHA RESUMO'!A19)
+SUMIFS(ADMINISTRAÇÃO!N:N,ADMINISTRAÇÃO!A:A,'PLANILHA RESUMO'!A19)</f>
        <v>1933022.04</v>
      </c>
      <c r="E19" s="192">
        <f>SUMIFS(IMPLANTAÇÃO!T:T,IMPLANTAÇÃO!A:A,'PLANILHA RESUMO'!A19)
+SUMIFS(VESTIÁRIO!T:T,VESTIÁRIO!A:A,'PLANILHA RESUMO'!A19)
+SUMIFS('PISCINA E CASA DE MAQUINAS'!T:T,'PISCINA E CASA DE MAQUINAS'!A:A,'PLANILHA RESUMO'!A19)
+SUMIFS(ADMINISTRAÇÃO!T:T,ADMINISTRAÇÃO!A:A,'PLANILHA RESUMO'!A19)</f>
        <v>2364211.8800000004</v>
      </c>
      <c r="F19" s="99"/>
    </row>
    <row r="20" spans="1:6" customFormat="1" ht="12.45" customHeight="1" x14ac:dyDescent="0.3">
      <c r="A20" s="191" t="s">
        <v>5758</v>
      </c>
      <c r="B20" s="191"/>
      <c r="C20" s="58">
        <f t="shared" si="0"/>
        <v>1.5243698640257178E-3</v>
      </c>
      <c r="D20" s="192">
        <f>SUMIFS(IMPLANTAÇÃO!N:N,IMPLANTAÇÃO!A:A,'PLANILHA RESUMO'!A20)
+SUMIFS(VESTIÁRIO!N:N,VESTIÁRIO!A:A,'PLANILHA RESUMO'!A20)
+SUMIFS('PISCINA E CASA DE MAQUINAS'!N:N,'PISCINA E CASA DE MAQUINAS'!A:A,'PLANILHA RESUMO'!A20)
+SUMIFS(ADMINISTRAÇÃO!N:N,ADMINISTRAÇÃO!A:A,'PLANILHA RESUMO'!A20)</f>
        <v>13120.4</v>
      </c>
      <c r="E20" s="192">
        <f>SUMIFS(IMPLANTAÇÃO!T:T,IMPLANTAÇÃO!A:A,'PLANILHA RESUMO'!A20)
+SUMIFS(VESTIÁRIO!T:T,VESTIÁRIO!A:A,'PLANILHA RESUMO'!A20)
+SUMIFS('PISCINA E CASA DE MAQUINAS'!T:T,'PISCINA E CASA DE MAQUINAS'!A:A,'PLANILHA RESUMO'!A20)
+SUMIFS(ADMINISTRAÇÃO!T:T,ADMINISTRAÇÃO!A:A,'PLANILHA RESUMO'!A20)</f>
        <v>16409.419999999998</v>
      </c>
      <c r="F20" s="99"/>
    </row>
    <row r="21" spans="1:6" customFormat="1" ht="12.45" customHeight="1" x14ac:dyDescent="0.3">
      <c r="A21" s="191" t="s">
        <v>32</v>
      </c>
      <c r="B21" s="191"/>
      <c r="C21" s="58">
        <f t="shared" si="0"/>
        <v>1.8912985540989812E-2</v>
      </c>
      <c r="D21" s="192">
        <f>SUMIFS(IMPLANTAÇÃO!N:N,IMPLANTAÇÃO!A:A,'PLANILHA RESUMO'!A21)
+SUMIFS(VESTIÁRIO!N:N,VESTIÁRIO!A:A,'PLANILHA RESUMO'!A21)
+SUMIFS('PISCINA E CASA DE MAQUINAS'!N:N,'PISCINA E CASA DE MAQUINAS'!A:A,'PLANILHA RESUMO'!A21)
+SUMIFS(ADMINISTRAÇÃO!N:N,ADMINISTRAÇÃO!A:A,'PLANILHA RESUMO'!A21)</f>
        <v>162785.91</v>
      </c>
      <c r="E21" s="192">
        <f>SUMIFS(IMPLANTAÇÃO!T:T,IMPLANTAÇÃO!A:A,'PLANILHA RESUMO'!A21)
+SUMIFS(VESTIÁRIO!T:T,VESTIÁRIO!A:A,'PLANILHA RESUMO'!A21)
+SUMIFS('PISCINA E CASA DE MAQUINAS'!T:T,'PISCINA E CASA DE MAQUINAS'!A:A,'PLANILHA RESUMO'!A21)
+SUMIFS(ADMINISTRAÇÃO!T:T,ADMINISTRAÇÃO!A:A,'PLANILHA RESUMO'!A21)</f>
        <v>203589.64</v>
      </c>
      <c r="F21" s="99"/>
    </row>
    <row r="22" spans="1:6" customFormat="1" ht="12.45" hidden="1" customHeight="1" x14ac:dyDescent="0.3">
      <c r="A22" s="191" t="s">
        <v>5759</v>
      </c>
      <c r="B22" s="191"/>
      <c r="C22" s="58">
        <f t="shared" si="0"/>
        <v>0</v>
      </c>
      <c r="D22" s="192">
        <f>SUMIFS(IMPLANTAÇÃO!N:N,IMPLANTAÇÃO!A:A,'PLANILHA RESUMO'!A22)
+SUMIFS(VESTIÁRIO!N:N,VESTIÁRIO!A:A,'PLANILHA RESUMO'!A22)
+SUMIFS('PISCINA E CASA DE MAQUINAS'!N:N,'PISCINA E CASA DE MAQUINAS'!A:A,'PLANILHA RESUMO'!A22)
+SUMIFS(ADMINISTRAÇÃO!N:N,ADMINISTRAÇÃO!A:A,'PLANILHA RESUMO'!A22)</f>
        <v>0</v>
      </c>
      <c r="E22" s="192">
        <f>SUMIFS(IMPLANTAÇÃO!T:T,IMPLANTAÇÃO!A:A,'PLANILHA RESUMO'!A22)
+SUMIFS(VESTIÁRIO!T:T,VESTIÁRIO!A:A,'PLANILHA RESUMO'!A22)
+SUMIFS('PISCINA E CASA DE MAQUINAS'!T:T,'PISCINA E CASA DE MAQUINAS'!A:A,'PLANILHA RESUMO'!A22)
+SUMIFS(ADMINISTRAÇÃO!T:T,ADMINISTRAÇÃO!A:A,'PLANILHA RESUMO'!A22)</f>
        <v>0</v>
      </c>
      <c r="F22" s="99"/>
    </row>
    <row r="23" spans="1:6" customFormat="1" ht="12.45" customHeight="1" x14ac:dyDescent="0.3">
      <c r="A23" s="191" t="s">
        <v>34</v>
      </c>
      <c r="B23" s="191"/>
      <c r="C23" s="58">
        <f t="shared" si="0"/>
        <v>3.8892308489217091E-2</v>
      </c>
      <c r="D23" s="192">
        <f>SUMIFS(IMPLANTAÇÃO!N:N,IMPLANTAÇÃO!A:A,'PLANILHA RESUMO'!A23)
+SUMIFS(VESTIÁRIO!N:N,VESTIÁRIO!A:A,'PLANILHA RESUMO'!A23)
+SUMIFS('PISCINA E CASA DE MAQUINAS'!N:N,'PISCINA E CASA DE MAQUINAS'!A:A,'PLANILHA RESUMO'!A23)
+SUMIFS(ADMINISTRAÇÃO!N:N,ADMINISTRAÇÃO!A:A,'PLANILHA RESUMO'!A23)</f>
        <v>334749.88999999996</v>
      </c>
      <c r="E23" s="192">
        <f>SUMIFS(IMPLANTAÇÃO!T:T,IMPLANTAÇÃO!A:A,'PLANILHA RESUMO'!A23)
+SUMIFS(VESTIÁRIO!T:T,VESTIÁRIO!A:A,'PLANILHA RESUMO'!A23)
+SUMIFS('PISCINA E CASA DE MAQUINAS'!T:T,'PISCINA E CASA DE MAQUINAS'!A:A,'PLANILHA RESUMO'!A23)
+SUMIFS(ADMINISTRAÇÃO!T:T,ADMINISTRAÇÃO!A:A,'PLANILHA RESUMO'!A23)</f>
        <v>418645.58999999997</v>
      </c>
      <c r="F23" s="99"/>
    </row>
    <row r="24" spans="1:6" customFormat="1" ht="12.45" hidden="1" customHeight="1" x14ac:dyDescent="0.3">
      <c r="A24" s="191" t="s">
        <v>5760</v>
      </c>
      <c r="B24" s="191"/>
      <c r="C24" s="58">
        <f t="shared" si="0"/>
        <v>0</v>
      </c>
      <c r="D24" s="192">
        <f>SUMIFS(IMPLANTAÇÃO!N:N,IMPLANTAÇÃO!A:A,'PLANILHA RESUMO'!A24)
+SUMIFS(VESTIÁRIO!N:N,VESTIÁRIO!A:A,'PLANILHA RESUMO'!A24)
+SUMIFS('PISCINA E CASA DE MAQUINAS'!N:N,'PISCINA E CASA DE MAQUINAS'!A:A,'PLANILHA RESUMO'!A24)
+SUMIFS(ADMINISTRAÇÃO!N:N,ADMINISTRAÇÃO!A:A,'PLANILHA RESUMO'!A24)</f>
        <v>0</v>
      </c>
      <c r="E24" s="192">
        <f>SUMIFS(IMPLANTAÇÃO!T:T,IMPLANTAÇÃO!A:A,'PLANILHA RESUMO'!A24)
+SUMIFS(VESTIÁRIO!T:T,VESTIÁRIO!A:A,'PLANILHA RESUMO'!A24)
+SUMIFS('PISCINA E CASA DE MAQUINAS'!T:T,'PISCINA E CASA DE MAQUINAS'!A:A,'PLANILHA RESUMO'!A24)
+SUMIFS(ADMINISTRAÇÃO!T:T,ADMINISTRAÇÃO!A:A,'PLANILHA RESUMO'!A24)</f>
        <v>0</v>
      </c>
      <c r="F24" s="99"/>
    </row>
    <row r="25" spans="1:6" customFormat="1" ht="12.45" hidden="1" customHeight="1" x14ac:dyDescent="0.3">
      <c r="A25" s="191" t="s">
        <v>5761</v>
      </c>
      <c r="B25" s="191"/>
      <c r="C25" s="58">
        <f t="shared" si="0"/>
        <v>0</v>
      </c>
      <c r="D25" s="192">
        <f>SUMIFS(IMPLANTAÇÃO!N:N,IMPLANTAÇÃO!A:A,'PLANILHA RESUMO'!A25)
+SUMIFS(VESTIÁRIO!N:N,VESTIÁRIO!A:A,'PLANILHA RESUMO'!A25)
+SUMIFS('PISCINA E CASA DE MAQUINAS'!N:N,'PISCINA E CASA DE MAQUINAS'!A:A,'PLANILHA RESUMO'!A25)
+SUMIFS(ADMINISTRAÇÃO!N:N,ADMINISTRAÇÃO!A:A,'PLANILHA RESUMO'!A25)</f>
        <v>0</v>
      </c>
      <c r="E25" s="192">
        <f>SUMIFS(IMPLANTAÇÃO!T:T,IMPLANTAÇÃO!A:A,'PLANILHA RESUMO'!A25)
+SUMIFS(VESTIÁRIO!T:T,VESTIÁRIO!A:A,'PLANILHA RESUMO'!A25)
+SUMIFS('PISCINA E CASA DE MAQUINAS'!T:T,'PISCINA E CASA DE MAQUINAS'!A:A,'PLANILHA RESUMO'!A25)
+SUMIFS(ADMINISTRAÇÃO!T:T,ADMINISTRAÇÃO!A:A,'PLANILHA RESUMO'!A25)</f>
        <v>0</v>
      </c>
      <c r="F25" s="99"/>
    </row>
    <row r="26" spans="1:6" customFormat="1" ht="12.45" customHeight="1" x14ac:dyDescent="0.3">
      <c r="A26" s="191" t="s">
        <v>29</v>
      </c>
      <c r="B26" s="191"/>
      <c r="C26" s="58">
        <f t="shared" si="0"/>
        <v>4.959883764392875E-2</v>
      </c>
      <c r="D26" s="192">
        <f>SUMIFS(IMPLANTAÇÃO!N:N,IMPLANTAÇÃO!A:A,'PLANILHA RESUMO'!A26)
+SUMIFS(VESTIÁRIO!N:N,VESTIÁRIO!A:A,'PLANILHA RESUMO'!A26)
+SUMIFS('PISCINA E CASA DE MAQUINAS'!N:N,'PISCINA E CASA DE MAQUINAS'!A:A,'PLANILHA RESUMO'!A26)
+SUMIFS(ADMINISTRAÇÃO!N:N,ADMINISTRAÇÃO!A:A,'PLANILHA RESUMO'!A26)</f>
        <v>426902.02999999997</v>
      </c>
      <c r="E26" s="192">
        <f>SUMIFS(IMPLANTAÇÃO!T:T,IMPLANTAÇÃO!A:A,'PLANILHA RESUMO'!A26)
+SUMIFS(VESTIÁRIO!T:T,VESTIÁRIO!A:A,'PLANILHA RESUMO'!A26)
+SUMIFS('PISCINA E CASA DE MAQUINAS'!T:T,'PISCINA E CASA DE MAQUINAS'!A:A,'PLANILHA RESUMO'!A26)
+SUMIFS(ADMINISTRAÇÃO!T:T,ADMINISTRAÇÃO!A:A,'PLANILHA RESUMO'!A26)</f>
        <v>533925.49</v>
      </c>
      <c r="F26" s="99"/>
    </row>
    <row r="27" spans="1:6" customFormat="1" ht="12.45" customHeight="1" x14ac:dyDescent="0.3">
      <c r="A27" s="191" t="s">
        <v>160</v>
      </c>
      <c r="B27" s="191"/>
      <c r="C27" s="58">
        <f t="shared" si="0"/>
        <v>2.3841173022059431E-2</v>
      </c>
      <c r="D27" s="192">
        <f>SUMIFS(IMPLANTAÇÃO!N:N,IMPLANTAÇÃO!A:A,'PLANILHA RESUMO'!A27)
+SUMIFS(VESTIÁRIO!N:N,VESTIÁRIO!A:A,'PLANILHA RESUMO'!A27)
+SUMIFS('PISCINA E CASA DE MAQUINAS'!N:N,'PISCINA E CASA DE MAQUINAS'!A:A,'PLANILHA RESUMO'!A27)
+SUMIFS(ADMINISTRAÇÃO!N:N,ADMINISTRAÇÃO!A:A,'PLANILHA RESUMO'!A27)</f>
        <v>205203.3</v>
      </c>
      <c r="E27" s="192">
        <f>SUMIFS(IMPLANTAÇÃO!T:T,IMPLANTAÇÃO!A:A,'PLANILHA RESUMO'!A27)
+SUMIFS(VESTIÁRIO!T:T,VESTIÁRIO!A:A,'PLANILHA RESUMO'!A27)
+SUMIFS('PISCINA E CASA DE MAQUINAS'!T:T,'PISCINA E CASA DE MAQUINAS'!A:A,'PLANILHA RESUMO'!A27)
+SUMIFS(ADMINISTRAÇÃO!T:T,ADMINISTRAÇÃO!A:A,'PLANILHA RESUMO'!A27)</f>
        <v>256647.04000000001</v>
      </c>
      <c r="F27" s="99"/>
    </row>
    <row r="28" spans="1:6" customFormat="1" ht="12.45" customHeight="1" x14ac:dyDescent="0.3">
      <c r="A28" s="191" t="s">
        <v>5762</v>
      </c>
      <c r="B28" s="191"/>
      <c r="C28" s="58">
        <f t="shared" si="0"/>
        <v>7.0055323772230964E-4</v>
      </c>
      <c r="D28" s="192">
        <f>SUMIFS(IMPLANTAÇÃO!N:N,IMPLANTAÇÃO!A:A,'PLANILHA RESUMO'!A28)
+SUMIFS(VESTIÁRIO!N:N,VESTIÁRIO!A:A,'PLANILHA RESUMO'!A28)
+SUMIFS('PISCINA E CASA DE MAQUINAS'!N:N,'PISCINA E CASA DE MAQUINAS'!A:A,'PLANILHA RESUMO'!A28)
+SUMIFS(ADMINISTRAÇÃO!N:N,ADMINISTRAÇÃO!A:A,'PLANILHA RESUMO'!A28)</f>
        <v>6029.7300000000005</v>
      </c>
      <c r="E28" s="192">
        <f>SUMIFS(IMPLANTAÇÃO!T:T,IMPLANTAÇÃO!A:A,'PLANILHA RESUMO'!A28)
+SUMIFS(VESTIÁRIO!T:T,VESTIÁRIO!A:A,'PLANILHA RESUMO'!A28)
+SUMIFS('PISCINA E CASA DE MAQUINAS'!T:T,'PISCINA E CASA DE MAQUINAS'!A:A,'PLANILHA RESUMO'!A28)
+SUMIFS(ADMINISTRAÇÃO!T:T,ADMINISTRAÇÃO!A:A,'PLANILHA RESUMO'!A28)</f>
        <v>7541.37</v>
      </c>
      <c r="F28" s="99"/>
    </row>
    <row r="29" spans="1:6" customFormat="1" ht="12.45" customHeight="1" x14ac:dyDescent="0.3">
      <c r="A29" s="191" t="s">
        <v>35</v>
      </c>
      <c r="B29" s="191"/>
      <c r="C29" s="58">
        <f t="shared" si="0"/>
        <v>1.3928429463922405E-2</v>
      </c>
      <c r="D29" s="192">
        <f>SUMIFS(IMPLANTAÇÃO!N:N,IMPLANTAÇÃO!A:A,'PLANILHA RESUMO'!A29)
+SUMIFS(VESTIÁRIO!N:N,VESTIÁRIO!A:A,'PLANILHA RESUMO'!A29)
+SUMIFS('PISCINA E CASA DE MAQUINAS'!N:N,'PISCINA E CASA DE MAQUINAS'!A:A,'PLANILHA RESUMO'!A29)
+SUMIFS(ADMINISTRAÇÃO!N:N,ADMINISTRAÇÃO!A:A,'PLANILHA RESUMO'!A29)</f>
        <v>119883.34999999999</v>
      </c>
      <c r="E29" s="192">
        <f>SUMIFS(IMPLANTAÇÃO!T:T,IMPLANTAÇÃO!A:A,'PLANILHA RESUMO'!A29)
+SUMIFS(VESTIÁRIO!T:T,VESTIÁRIO!A:A,'PLANILHA RESUMO'!A29)
+SUMIFS('PISCINA E CASA DE MAQUINAS'!T:T,'PISCINA E CASA DE MAQUINAS'!A:A,'PLANILHA RESUMO'!A29)
+SUMIFS(ADMINISTRAÇÃO!T:T,ADMINISTRAÇÃO!A:A,'PLANILHA RESUMO'!A29)</f>
        <v>149936.78</v>
      </c>
      <c r="F29" s="99"/>
    </row>
    <row r="30" spans="1:6" customFormat="1" ht="12.45" customHeight="1" x14ac:dyDescent="0.3">
      <c r="A30" s="191" t="s">
        <v>40</v>
      </c>
      <c r="B30" s="191"/>
      <c r="C30" s="58">
        <f t="shared" si="0"/>
        <v>4.2481800778305809E-4</v>
      </c>
      <c r="D30" s="192">
        <f>SUMIFS(IMPLANTAÇÃO!N:N,IMPLANTAÇÃO!A:A,'PLANILHA RESUMO'!A30)
+SUMIFS(VESTIÁRIO!N:N,VESTIÁRIO!A:A,'PLANILHA RESUMO'!A30)
+SUMIFS('PISCINA E CASA DE MAQUINAS'!N:N,'PISCINA E CASA DE MAQUINAS'!A:A,'PLANILHA RESUMO'!A30)
+SUMIFS(ADMINISTRAÇÃO!N:N,ADMINISTRAÇÃO!A:A,'PLANILHA RESUMO'!A30)</f>
        <v>3656.45</v>
      </c>
      <c r="E30" s="192">
        <f>SUMIFS(IMPLANTAÇÃO!T:T,IMPLANTAÇÃO!A:A,'PLANILHA RESUMO'!A30)
+SUMIFS(VESTIÁRIO!T:T,VESTIÁRIO!A:A,'PLANILHA RESUMO'!A30)
+SUMIFS('PISCINA E CASA DE MAQUINAS'!T:T,'PISCINA E CASA DE MAQUINAS'!A:A,'PLANILHA RESUMO'!A30)
+SUMIFS(ADMINISTRAÇÃO!T:T,ADMINISTRAÇÃO!A:A,'PLANILHA RESUMO'!A30)</f>
        <v>4572.99</v>
      </c>
      <c r="F30" s="99"/>
    </row>
    <row r="31" spans="1:6" customFormat="1" ht="12.45" customHeight="1" x14ac:dyDescent="0.3">
      <c r="A31" s="191" t="s">
        <v>33</v>
      </c>
      <c r="B31" s="191"/>
      <c r="C31" s="58">
        <f t="shared" si="0"/>
        <v>2.1893152791262627E-2</v>
      </c>
      <c r="D31" s="192">
        <f>SUMIFS(IMPLANTAÇÃO!N:N,IMPLANTAÇÃO!A:A,'PLANILHA RESUMO'!A31)
+SUMIFS(VESTIÁRIO!N:N,VESTIÁRIO!A:A,'PLANILHA RESUMO'!A31)
+SUMIFS('PISCINA E CASA DE MAQUINAS'!N:N,'PISCINA E CASA DE MAQUINAS'!A:A,'PLANILHA RESUMO'!A31)
+SUMIFS(ADMINISTRAÇÃO!N:N,ADMINISTRAÇÃO!A:A,'PLANILHA RESUMO'!A31)</f>
        <v>188436.5</v>
      </c>
      <c r="E31" s="192">
        <f>SUMIFS(IMPLANTAÇÃO!T:T,IMPLANTAÇÃO!A:A,'PLANILHA RESUMO'!A31)
+SUMIFS(VESTIÁRIO!T:T,VESTIÁRIO!A:A,'PLANILHA RESUMO'!A31)
+SUMIFS('PISCINA E CASA DE MAQUINAS'!T:T,'PISCINA E CASA DE MAQUINAS'!A:A,'PLANILHA RESUMO'!A31)
+SUMIFS(ADMINISTRAÇÃO!T:T,ADMINISTRAÇÃO!A:A,'PLANILHA RESUMO'!A31)</f>
        <v>235639.86</v>
      </c>
      <c r="F31" s="99"/>
    </row>
    <row r="32" spans="1:6" customFormat="1" ht="12.45" customHeight="1" x14ac:dyDescent="0.3">
      <c r="A32" s="191" t="s">
        <v>5491</v>
      </c>
      <c r="B32" s="191"/>
      <c r="C32" s="58">
        <f t="shared" si="0"/>
        <v>8.8570392360155293E-4</v>
      </c>
      <c r="D32" s="192">
        <f>SUMIFS(IMPLANTAÇÃO!N:N,IMPLANTAÇÃO!A:A,'PLANILHA RESUMO'!A32)
+SUMIFS(VESTIÁRIO!N:N,VESTIÁRIO!A:A,'PLANILHA RESUMO'!A32)
+SUMIFS('PISCINA E CASA DE MAQUINAS'!N:N,'PISCINA E CASA DE MAQUINAS'!A:A,'PLANILHA RESUMO'!A32)
+SUMIFS(ADMINISTRAÇÃO!N:N,ADMINISTRAÇÃO!A:A,'PLANILHA RESUMO'!A32)</f>
        <v>7623.34</v>
      </c>
      <c r="E32" s="192">
        <f>SUMIFS(IMPLANTAÇÃO!T:T,IMPLANTAÇÃO!A:A,'PLANILHA RESUMO'!A32)
+SUMIFS(VESTIÁRIO!T:T,VESTIÁRIO!A:A,'PLANILHA RESUMO'!A32)
+SUMIFS('PISCINA E CASA DE MAQUINAS'!T:T,'PISCINA E CASA DE MAQUINAS'!A:A,'PLANILHA RESUMO'!A32)
+SUMIFS(ADMINISTRAÇÃO!T:T,ADMINISTRAÇÃO!A:A,'PLANILHA RESUMO'!A32)</f>
        <v>9532.33</v>
      </c>
      <c r="F32" s="99"/>
    </row>
    <row r="33" spans="1:7" customFormat="1" ht="12.45" customHeight="1" x14ac:dyDescent="0.3">
      <c r="A33" s="191" t="s">
        <v>36</v>
      </c>
      <c r="B33" s="191"/>
      <c r="C33" s="58">
        <f t="shared" si="0"/>
        <v>0.12399666481295234</v>
      </c>
      <c r="D33" s="192">
        <f>SUMIFS(IMPLANTAÇÃO!N:N,IMPLANTAÇÃO!A:A,'PLANILHA RESUMO'!A33)
+SUMIFS(VESTIÁRIO!N:N,VESTIÁRIO!A:A,'PLANILHA RESUMO'!A33)
+SUMIFS('PISCINA E CASA DE MAQUINAS'!N:N,'PISCINA E CASA DE MAQUINAS'!A:A,'PLANILHA RESUMO'!A33)
+SUMIFS(ADMINISTRAÇÃO!N:N,ADMINISTRAÇÃO!A:A,'PLANILHA RESUMO'!A33)</f>
        <v>1067251.3800000001</v>
      </c>
      <c r="E33" s="192">
        <f>SUMIFS(IMPLANTAÇÃO!T:T,IMPLANTAÇÃO!A:A,'PLANILHA RESUMO'!A33)
+SUMIFS(VESTIÁRIO!T:T,VESTIÁRIO!A:A,'PLANILHA RESUMO'!A33)
+SUMIFS('PISCINA E CASA DE MAQUINAS'!T:T,'PISCINA E CASA DE MAQUINAS'!A:A,'PLANILHA RESUMO'!A33)
+SUMIFS(ADMINISTRAÇÃO!T:T,ADMINISTRAÇÃO!A:A,'PLANILHA RESUMO'!A33)</f>
        <v>1334756.26</v>
      </c>
      <c r="F33" s="99"/>
    </row>
    <row r="34" spans="1:7" customFormat="1" ht="12.45" customHeight="1" x14ac:dyDescent="0.3">
      <c r="A34" s="191" t="s">
        <v>41</v>
      </c>
      <c r="B34" s="191"/>
      <c r="C34" s="58">
        <f t="shared" si="0"/>
        <v>5.7053612058142512E-4</v>
      </c>
      <c r="D34" s="192">
        <f>SUMIFS(IMPLANTAÇÃO!N:N,IMPLANTAÇÃO!A:A,'PLANILHA RESUMO'!A34)
+SUMIFS(VESTIÁRIO!N:N,VESTIÁRIO!A:A,'PLANILHA RESUMO'!A34)
+SUMIFS('PISCINA E CASA DE MAQUINAS'!N:N,'PISCINA E CASA DE MAQUINAS'!A:A,'PLANILHA RESUMO'!A34)
+SUMIFS(ADMINISTRAÇÃO!N:N,ADMINISTRAÇÃO!A:A,'PLANILHA RESUMO'!A34)</f>
        <v>4910.66</v>
      </c>
      <c r="E34" s="192">
        <f>SUMIFS(IMPLANTAÇÃO!T:T,IMPLANTAÇÃO!A:A,'PLANILHA RESUMO'!A34)
+SUMIFS(VESTIÁRIO!T:T,VESTIÁRIO!A:A,'PLANILHA RESUMO'!A34)
+SUMIFS('PISCINA E CASA DE MAQUINAS'!T:T,'PISCINA E CASA DE MAQUINAS'!A:A,'PLANILHA RESUMO'!A34)
+SUMIFS(ADMINISTRAÇÃO!T:T,ADMINISTRAÇÃO!A:A,'PLANILHA RESUMO'!A34)</f>
        <v>6141.5599999999995</v>
      </c>
      <c r="F34" s="99"/>
    </row>
    <row r="35" spans="1:7" customFormat="1" ht="12.45" customHeight="1" x14ac:dyDescent="0.3">
      <c r="A35" s="191" t="s">
        <v>5763</v>
      </c>
      <c r="B35" s="191"/>
      <c r="C35" s="58">
        <f t="shared" ref="C35" si="1">D35/$D$39</f>
        <v>1.9373778510260088E-4</v>
      </c>
      <c r="D35" s="192">
        <f>SUMIFS(IMPLANTAÇÃO!N:N,IMPLANTAÇÃO!A:A,'PLANILHA RESUMO'!A35)
+SUMIFS(VESTIÁRIO!N:N,VESTIÁRIO!A:A,'PLANILHA RESUMO'!A35)
+SUMIFS('PISCINA E CASA DE MAQUINAS'!N:N,'PISCINA E CASA DE MAQUINAS'!A:A,'PLANILHA RESUMO'!A35)
+SUMIFS(ADMINISTRAÇÃO!N:N,ADMINISTRAÇÃO!A:A,'PLANILHA RESUMO'!A35)</f>
        <v>1667.52</v>
      </c>
      <c r="E35" s="192">
        <f>SUMIFS(IMPLANTAÇÃO!T:T,IMPLANTAÇÃO!A:A,'PLANILHA RESUMO'!A35)
+SUMIFS(VESTIÁRIO!T:T,VESTIÁRIO!A:A,'PLANILHA RESUMO'!A35)
+SUMIFS('PISCINA E CASA DE MAQUINAS'!T:T,'PISCINA E CASA DE MAQUINAS'!A:A,'PLANILHA RESUMO'!A35)
+SUMIFS(ADMINISTRAÇÃO!T:T,ADMINISTRAÇÃO!A:A,'PLANILHA RESUMO'!A35)</f>
        <v>2085.5500000000002</v>
      </c>
      <c r="F35" s="99"/>
    </row>
    <row r="36" spans="1:7" customFormat="1" ht="12.45" customHeight="1" x14ac:dyDescent="0.3">
      <c r="A36" s="191" t="s">
        <v>38</v>
      </c>
      <c r="B36" s="191"/>
      <c r="C36" s="58">
        <f>D36/$D$39</f>
        <v>4.402533622057378E-2</v>
      </c>
      <c r="D36" s="192">
        <f>SUMIFS(IMPLANTAÇÃO!N:N,IMPLANTAÇÃO!A:A,'PLANILHA RESUMO'!A36)
+SUMIFS(VESTIÁRIO!N:N,VESTIÁRIO!A:A,'PLANILHA RESUMO'!A36)
+SUMIFS('PISCINA E CASA DE MAQUINAS'!N:N,'PISCINA E CASA DE MAQUINAS'!A:A,'PLANILHA RESUMO'!A36)
+SUMIFS(ADMINISTRAÇÃO!N:N,ADMINISTRAÇÃO!A:A,'PLANILHA RESUMO'!A36)</f>
        <v>378930.36</v>
      </c>
      <c r="E36" s="192">
        <f>SUMIFS(IMPLANTAÇÃO!T:T,IMPLANTAÇÃO!A:A,'PLANILHA RESUMO'!A36)
+SUMIFS(VESTIÁRIO!T:T,VESTIÁRIO!A:A,'PLANILHA RESUMO'!A36)
+SUMIFS('PISCINA E CASA DE MAQUINAS'!T:T,'PISCINA E CASA DE MAQUINAS'!A:A,'PLANILHA RESUMO'!A36)
+SUMIFS(ADMINISTRAÇÃO!T:T,ADMINISTRAÇÃO!A:A,'PLANILHA RESUMO'!A36)</f>
        <v>473908.47999999998</v>
      </c>
      <c r="F36" s="99"/>
    </row>
    <row r="37" spans="1:7" customFormat="1" ht="12.45" customHeight="1" x14ac:dyDescent="0.3">
      <c r="A37" s="191" t="s">
        <v>37</v>
      </c>
      <c r="B37" s="191"/>
      <c r="C37" s="58">
        <f>D37/$D$39</f>
        <v>1.69708639305092E-2</v>
      </c>
      <c r="D37" s="192">
        <f>SUMIFS(IMPLANTAÇÃO!N:N,IMPLANTAÇÃO!A:A,'PLANILHA RESUMO'!A37)
+SUMIFS(VESTIÁRIO!N:N,VESTIÁRIO!A:A,'PLANILHA RESUMO'!A37)
+SUMIFS('PISCINA E CASA DE MAQUINAS'!N:N,'PISCINA E CASA DE MAQUINAS'!A:A,'PLANILHA RESUMO'!A37)
+SUMIFS(ADMINISTRAÇÃO!N:N,ADMINISTRAÇÃO!A:A,'PLANILHA RESUMO'!A37)</f>
        <v>146069.88</v>
      </c>
      <c r="E37" s="192">
        <f>SUMIFS(IMPLANTAÇÃO!T:T,IMPLANTAÇÃO!A:A,'PLANILHA RESUMO'!A37)
+SUMIFS(VESTIÁRIO!T:T,VESTIÁRIO!A:A,'PLANILHA RESUMO'!A37)
+SUMIFS('PISCINA E CASA DE MAQUINAS'!T:T,'PISCINA E CASA DE MAQUINAS'!A:A,'PLANILHA RESUMO'!A37)
+SUMIFS(ADMINISTRAÇÃO!T:T,ADMINISTRAÇÃO!A:A,'PLANILHA RESUMO'!A37)</f>
        <v>182648.15999999997</v>
      </c>
      <c r="F37" s="99"/>
    </row>
    <row r="38" spans="1:7" customFormat="1" ht="12.45" customHeight="1" x14ac:dyDescent="0.3">
      <c r="A38" s="191" t="s">
        <v>93</v>
      </c>
      <c r="B38" s="191"/>
      <c r="C38" s="58">
        <f t="shared" ref="C38" si="2">D38/$D$39</f>
        <v>6.4372146583812295E-2</v>
      </c>
      <c r="D38" s="192">
        <f>SUMIFS(IMPLANTAÇÃO!N:N,IMPLANTAÇÃO!A:A,'PLANILHA RESUMO'!A38)
+SUMIFS(VESTIÁRIO!N:N,VESTIÁRIO!A:A,'PLANILHA RESUMO'!A38)
+SUMIFS('PISCINA E CASA DE MAQUINAS'!N:N,'PISCINA E CASA DE MAQUINAS'!A:A,'PLANILHA RESUMO'!A38)
+SUMIFS(ADMINISTRAÇÃO!N:N,ADMINISTRAÇÃO!A:A,'PLANILHA RESUMO'!A38)</f>
        <v>554057.34</v>
      </c>
      <c r="E38" s="192">
        <f>SUMIFS(IMPLANTAÇÃO!T:T,IMPLANTAÇÃO!A:A,'PLANILHA RESUMO'!A38)
+SUMIFS(VESTIÁRIO!T:T,VESTIÁRIO!A:A,'PLANILHA RESUMO'!A38)
+SUMIFS('PISCINA E CASA DE MAQUINAS'!T:T,'PISCINA E CASA DE MAQUINAS'!A:A,'PLANILHA RESUMO'!A38)
+SUMIFS(ADMINISTRAÇÃO!T:T,ADMINISTRAÇÃO!A:A,'PLANILHA RESUMO'!A38)</f>
        <v>692943.31</v>
      </c>
      <c r="F38" s="99"/>
    </row>
    <row r="39" spans="1:7" customFormat="1" ht="18.45" customHeight="1" x14ac:dyDescent="0.3">
      <c r="A39" s="249" t="s">
        <v>42</v>
      </c>
      <c r="B39" s="249"/>
      <c r="C39" s="189">
        <f>SUM(C13:C38)</f>
        <v>0.99999999999999989</v>
      </c>
      <c r="D39" s="190">
        <f>SUM(D13:D38)</f>
        <v>8607097.4700000007</v>
      </c>
      <c r="E39" s="190">
        <f>SUM(E13:E38)</f>
        <v>10710495.510000004</v>
      </c>
      <c r="F39" s="68"/>
      <c r="G39" s="68"/>
    </row>
    <row r="40" spans="1:7" x14ac:dyDescent="0.3">
      <c r="C40" s="56"/>
      <c r="G40" s="87"/>
    </row>
    <row r="41" spans="1:7" x14ac:dyDescent="0.3">
      <c r="C41" s="56"/>
      <c r="D41" s="227"/>
      <c r="E41" s="227"/>
    </row>
    <row r="42" spans="1:7" x14ac:dyDescent="0.3">
      <c r="C42" s="56"/>
    </row>
    <row r="43" spans="1:7" x14ac:dyDescent="0.3">
      <c r="C43" s="56"/>
    </row>
    <row r="44" spans="1:7" x14ac:dyDescent="0.3">
      <c r="C44" s="56"/>
    </row>
    <row r="45" spans="1:7" x14ac:dyDescent="0.3">
      <c r="B45" s="31" t="s">
        <v>16</v>
      </c>
      <c r="C45" s="56"/>
      <c r="D45" s="31" t="s">
        <v>7466</v>
      </c>
    </row>
    <row r="46" spans="1:7" x14ac:dyDescent="0.3">
      <c r="B46" s="2" t="s">
        <v>17</v>
      </c>
      <c r="C46" s="56"/>
      <c r="D46" s="2" t="s">
        <v>7467</v>
      </c>
    </row>
    <row r="47" spans="1:7" x14ac:dyDescent="0.3">
      <c r="B47" s="2" t="s">
        <v>18</v>
      </c>
      <c r="C47" s="56"/>
      <c r="D47" s="2" t="s">
        <v>18</v>
      </c>
    </row>
    <row r="48" spans="1:7" ht="14.4" customHeight="1" x14ac:dyDescent="0.3"/>
    <row r="49" spans="1:5" ht="14.4" customHeight="1" x14ac:dyDescent="0.3"/>
    <row r="50" spans="1:5" ht="14.4" customHeight="1" x14ac:dyDescent="0.3">
      <c r="B50" s="196"/>
      <c r="C50" s="196"/>
      <c r="D50" s="196"/>
      <c r="E50" s="196"/>
    </row>
    <row r="51" spans="1:5" ht="14.7" customHeight="1" x14ac:dyDescent="0.3">
      <c r="A51" s="246"/>
      <c r="B51" s="246"/>
      <c r="C51" s="246"/>
      <c r="D51" s="246"/>
      <c r="E51" s="246"/>
    </row>
    <row r="52" spans="1:5" ht="14.7" customHeight="1" x14ac:dyDescent="0.3">
      <c r="A52" s="247"/>
      <c r="B52" s="247"/>
      <c r="C52" s="247"/>
      <c r="D52" s="247"/>
      <c r="E52" s="247"/>
    </row>
    <row r="53" spans="1:5" ht="14.7" customHeight="1" x14ac:dyDescent="0.3">
      <c r="A53" s="247"/>
      <c r="B53" s="247"/>
      <c r="C53" s="247"/>
      <c r="D53" s="247"/>
      <c r="E53" s="247"/>
    </row>
    <row r="54" spans="1:5" x14ac:dyDescent="0.3">
      <c r="C54" s="57"/>
    </row>
  </sheetData>
  <mergeCells count="7">
    <mergeCell ref="B2:E2"/>
    <mergeCell ref="A53:E53"/>
    <mergeCell ref="A11:E11"/>
    <mergeCell ref="A12:B12"/>
    <mergeCell ref="A51:E51"/>
    <mergeCell ref="A52:E52"/>
    <mergeCell ref="A39:B39"/>
  </mergeCells>
  <printOptions horizontalCentered="1"/>
  <pageMargins left="0.39370078740157483" right="0.39370078740157483" top="1.37" bottom="0.59055118110236227" header="0.51181102362204722" footer="0.31496062992125984"/>
  <pageSetup paperSize="9" fitToWidth="0" fitToHeight="0"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CE09-F346-4788-825A-4AE744C01915}">
  <dimension ref="A1:AC540"/>
  <sheetViews>
    <sheetView view="pageBreakPreview" topLeftCell="A493" zoomScaleNormal="160" zoomScaleSheetLayoutView="100" workbookViewId="0">
      <selection activeCell="AC537" sqref="AC537"/>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2.7773437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9" width="10" style="86" bestFit="1" customWidth="1"/>
    <col min="30"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28" ht="10.8" customHeight="1" x14ac:dyDescent="0.3">
      <c r="A1" s="478"/>
      <c r="B1" s="478" t="s">
        <v>43</v>
      </c>
      <c r="C1" s="478"/>
      <c r="D1" s="478"/>
      <c r="E1" s="478"/>
      <c r="F1" s="478"/>
      <c r="G1" s="478"/>
      <c r="H1" s="478"/>
      <c r="I1" s="478"/>
      <c r="J1" s="478"/>
      <c r="K1" s="478"/>
      <c r="L1" s="478"/>
      <c r="M1" s="478"/>
      <c r="N1" s="478"/>
      <c r="O1" s="478"/>
      <c r="P1" s="478"/>
      <c r="Q1" s="478"/>
      <c r="R1" s="478"/>
      <c r="S1" s="478"/>
      <c r="T1" s="478"/>
      <c r="U1" s="478"/>
      <c r="V1" s="478"/>
      <c r="W1" s="478"/>
      <c r="X1" s="478"/>
      <c r="Y1" s="479" t="s">
        <v>8236</v>
      </c>
      <c r="Z1" s="479"/>
      <c r="AA1" s="479"/>
      <c r="AB1" s="479"/>
    </row>
    <row r="2" spans="1:28" ht="10.8" customHeight="1" x14ac:dyDescent="0.3">
      <c r="A2" s="478"/>
      <c r="B2" s="478"/>
      <c r="C2" s="478"/>
      <c r="D2" s="478"/>
      <c r="E2" s="478"/>
      <c r="F2" s="478"/>
      <c r="G2" s="478"/>
      <c r="H2" s="478"/>
      <c r="I2" s="478"/>
      <c r="J2" s="478"/>
      <c r="K2" s="478"/>
      <c r="L2" s="478"/>
      <c r="M2" s="478"/>
      <c r="N2" s="478"/>
      <c r="O2" s="478"/>
      <c r="P2" s="478"/>
      <c r="Q2" s="478"/>
      <c r="R2" s="478"/>
      <c r="S2" s="478"/>
      <c r="T2" s="478"/>
      <c r="U2" s="478"/>
      <c r="V2" s="478"/>
      <c r="W2" s="478"/>
      <c r="X2" s="478"/>
      <c r="Y2" s="479"/>
      <c r="Z2" s="479"/>
      <c r="AA2" s="479"/>
      <c r="AB2" s="479"/>
    </row>
    <row r="3" spans="1:28" ht="10.8" customHeight="1" x14ac:dyDescent="0.3">
      <c r="A3" s="480"/>
      <c r="B3" s="480" t="s">
        <v>5461</v>
      </c>
      <c r="C3" s="480"/>
      <c r="D3" s="480"/>
      <c r="E3" s="480"/>
      <c r="F3" s="480"/>
      <c r="G3" s="480"/>
      <c r="H3" s="480"/>
      <c r="I3" s="480"/>
      <c r="J3" s="480"/>
      <c r="K3" s="480"/>
      <c r="L3" s="480"/>
      <c r="M3" s="480"/>
      <c r="N3" s="480"/>
      <c r="O3" s="480"/>
      <c r="P3" s="480"/>
      <c r="Q3" s="480"/>
      <c r="R3" s="480"/>
      <c r="S3" s="480"/>
      <c r="T3" s="480"/>
      <c r="U3" s="480"/>
      <c r="V3" s="480"/>
      <c r="W3" s="480"/>
      <c r="X3" s="480"/>
      <c r="Y3" s="481"/>
      <c r="Z3" s="481"/>
      <c r="AA3" s="481"/>
      <c r="AB3" s="481"/>
    </row>
    <row r="4" spans="1:28" ht="10.8" customHeight="1" x14ac:dyDescent="0.3">
      <c r="A4" s="482"/>
      <c r="B4" s="478"/>
      <c r="C4" s="478"/>
      <c r="D4" s="478"/>
      <c r="E4" s="478"/>
      <c r="F4" s="478"/>
      <c r="G4" s="478"/>
      <c r="H4" s="478"/>
      <c r="I4" s="478"/>
      <c r="J4" s="478"/>
      <c r="K4" s="478"/>
      <c r="L4" s="478"/>
      <c r="M4" s="478"/>
      <c r="N4" s="478"/>
      <c r="O4" s="478"/>
      <c r="P4" s="478"/>
      <c r="Q4" s="478"/>
      <c r="R4" s="478"/>
      <c r="S4" s="478"/>
      <c r="T4" s="478"/>
      <c r="U4" s="478"/>
      <c r="V4" s="478"/>
      <c r="W4" s="478"/>
      <c r="X4" s="478"/>
      <c r="Y4" s="479"/>
      <c r="Z4" s="479"/>
      <c r="AA4" s="479"/>
      <c r="AB4" s="479"/>
    </row>
    <row r="5" spans="1:28" ht="10.199999999999999" customHeight="1" x14ac:dyDescent="0.3">
      <c r="A5" s="483" t="s">
        <v>44</v>
      </c>
      <c r="B5" s="483"/>
      <c r="C5" s="483" t="s">
        <v>5764</v>
      </c>
      <c r="D5" s="483"/>
      <c r="E5" s="483"/>
      <c r="F5" s="483"/>
      <c r="G5" s="483"/>
      <c r="H5" s="483"/>
      <c r="I5" s="483"/>
      <c r="J5" s="483"/>
      <c r="K5" s="483"/>
      <c r="L5" s="483"/>
      <c r="M5" s="483"/>
      <c r="N5" s="483"/>
      <c r="O5" s="483"/>
      <c r="P5" s="483"/>
      <c r="Q5" s="483"/>
      <c r="R5" s="483"/>
      <c r="S5" s="483"/>
      <c r="T5" s="483"/>
      <c r="U5" s="483"/>
      <c r="V5" s="484"/>
      <c r="W5" s="483"/>
      <c r="X5" s="483"/>
      <c r="Y5" s="483"/>
      <c r="Z5" s="483"/>
      <c r="AA5" s="483"/>
      <c r="AB5" s="483"/>
    </row>
    <row r="6" spans="1:28" ht="10.199999999999999" customHeight="1" x14ac:dyDescent="0.3">
      <c r="A6" s="483" t="s">
        <v>45</v>
      </c>
      <c r="B6" s="483"/>
      <c r="C6" s="483" t="s">
        <v>8185</v>
      </c>
      <c r="D6" s="483"/>
      <c r="E6" s="483"/>
      <c r="F6" s="483"/>
      <c r="G6" s="483"/>
      <c r="H6" s="483"/>
      <c r="I6" s="483"/>
      <c r="J6" s="483"/>
      <c r="K6" s="483"/>
      <c r="L6" s="483"/>
      <c r="M6" s="483"/>
      <c r="N6" s="483"/>
      <c r="O6" s="483"/>
      <c r="P6" s="483"/>
      <c r="Q6" s="483"/>
      <c r="R6" s="483"/>
      <c r="S6" s="483"/>
      <c r="T6" s="483"/>
      <c r="U6" s="483"/>
      <c r="V6" s="484" t="s">
        <v>5765</v>
      </c>
      <c r="W6" s="484"/>
      <c r="X6" s="484"/>
      <c r="Y6" s="484"/>
      <c r="Z6" s="484"/>
      <c r="AA6" s="484"/>
      <c r="AB6" s="484"/>
    </row>
    <row r="7" spans="1:28" ht="10.199999999999999" customHeight="1" x14ac:dyDescent="0.3">
      <c r="A7" s="483" t="s">
        <v>46</v>
      </c>
      <c r="B7" s="483"/>
      <c r="C7" s="483" t="s">
        <v>5766</v>
      </c>
      <c r="D7" s="483"/>
      <c r="E7" s="483"/>
      <c r="F7" s="483"/>
      <c r="G7" s="483"/>
      <c r="H7" s="483"/>
      <c r="I7" s="483"/>
      <c r="J7" s="483"/>
      <c r="K7" s="483"/>
      <c r="L7" s="483"/>
      <c r="M7" s="483"/>
      <c r="N7" s="483"/>
      <c r="O7" s="483"/>
      <c r="P7" s="483"/>
      <c r="Q7" s="483"/>
      <c r="R7" s="483"/>
      <c r="S7" s="483"/>
      <c r="T7" s="483"/>
      <c r="U7" s="483"/>
      <c r="V7" s="484"/>
      <c r="W7" s="483"/>
      <c r="X7" s="483"/>
      <c r="Y7" s="483"/>
      <c r="Z7" s="483"/>
      <c r="AA7" s="483"/>
      <c r="AB7" s="483"/>
    </row>
    <row r="8" spans="1:28" ht="10.199999999999999" customHeight="1" x14ac:dyDescent="0.3">
      <c r="A8" s="483" t="s">
        <v>47</v>
      </c>
      <c r="B8" s="483"/>
      <c r="C8" s="483" t="s">
        <v>48</v>
      </c>
      <c r="D8" s="483"/>
      <c r="E8" s="483"/>
      <c r="F8" s="483"/>
      <c r="G8" s="483"/>
      <c r="H8" s="483"/>
      <c r="I8" s="483"/>
      <c r="J8" s="483"/>
      <c r="K8" s="483"/>
      <c r="L8" s="483"/>
      <c r="M8" s="483"/>
      <c r="N8" s="483"/>
      <c r="O8" s="483"/>
      <c r="P8" s="483"/>
      <c r="Q8" s="483"/>
      <c r="R8" s="483"/>
      <c r="S8" s="483"/>
      <c r="T8" s="483"/>
      <c r="U8" s="483"/>
      <c r="V8" s="484"/>
      <c r="W8" s="483"/>
      <c r="X8" s="483"/>
      <c r="Y8" s="483"/>
      <c r="Z8" s="483"/>
      <c r="AA8" s="483"/>
      <c r="AB8" s="483"/>
    </row>
    <row r="9" spans="1:28" ht="10.199999999999999" customHeight="1" x14ac:dyDescent="0.3">
      <c r="A9" s="483" t="s">
        <v>49</v>
      </c>
      <c r="B9" s="483"/>
      <c r="C9" s="483" t="s">
        <v>8186</v>
      </c>
      <c r="D9" s="483"/>
      <c r="E9" s="483"/>
      <c r="F9" s="483"/>
      <c r="G9" s="483"/>
      <c r="H9" s="483"/>
      <c r="I9" s="483"/>
      <c r="J9" s="483"/>
      <c r="K9" s="483"/>
      <c r="L9" s="483"/>
      <c r="M9" s="483"/>
      <c r="N9" s="483"/>
      <c r="O9" s="483"/>
      <c r="P9" s="483"/>
      <c r="Q9" s="483"/>
      <c r="R9" s="483"/>
      <c r="S9" s="483"/>
      <c r="T9" s="483"/>
      <c r="U9" s="483"/>
      <c r="V9" s="484"/>
      <c r="W9" s="483"/>
      <c r="X9" s="483"/>
      <c r="Y9" s="483"/>
      <c r="Z9" s="483"/>
      <c r="AA9" s="483"/>
      <c r="AB9" s="483"/>
    </row>
    <row r="10" spans="1:28" ht="10.199999999999999" customHeight="1" x14ac:dyDescent="0.3">
      <c r="A10" s="483" t="s">
        <v>50</v>
      </c>
      <c r="B10" s="483"/>
      <c r="C10" s="483" t="s">
        <v>51</v>
      </c>
      <c r="D10" s="483"/>
      <c r="E10" s="483"/>
      <c r="F10" s="483"/>
      <c r="G10" s="483"/>
      <c r="H10" s="483"/>
      <c r="I10" s="483"/>
      <c r="J10" s="483"/>
      <c r="K10" s="483"/>
      <c r="L10" s="483"/>
      <c r="M10" s="483"/>
      <c r="N10" s="483"/>
      <c r="O10" s="483"/>
      <c r="P10" s="483"/>
      <c r="Q10" s="483"/>
      <c r="R10" s="483"/>
      <c r="S10" s="483"/>
      <c r="T10" s="483"/>
      <c r="U10" s="483"/>
      <c r="V10" s="484"/>
      <c r="W10" s="483"/>
      <c r="X10" s="483"/>
      <c r="Y10" s="483"/>
      <c r="Z10" s="483"/>
      <c r="AA10" s="483"/>
      <c r="AB10" s="483"/>
    </row>
    <row r="11" spans="1:28" ht="10.199999999999999" customHeight="1" x14ac:dyDescent="0.3">
      <c r="A11" s="483" t="s">
        <v>52</v>
      </c>
      <c r="B11" s="483"/>
      <c r="C11" s="483" t="s">
        <v>5520</v>
      </c>
      <c r="D11" s="483"/>
      <c r="E11" s="483"/>
      <c r="F11" s="483"/>
      <c r="G11" s="483"/>
      <c r="H11" s="483"/>
      <c r="I11" s="483"/>
      <c r="J11" s="483"/>
      <c r="K11" s="483"/>
      <c r="L11" s="483"/>
      <c r="M11" s="483"/>
      <c r="N11" s="483"/>
      <c r="O11" s="483"/>
      <c r="P11" s="483"/>
      <c r="Q11" s="483"/>
      <c r="R11" s="483"/>
      <c r="S11" s="483"/>
      <c r="T11" s="483"/>
      <c r="U11" s="483"/>
      <c r="V11" s="484"/>
      <c r="W11" s="483"/>
      <c r="X11" s="483"/>
      <c r="Y11" s="483"/>
      <c r="Z11" s="483"/>
      <c r="AA11" s="483"/>
      <c r="AB11" s="483"/>
    </row>
    <row r="12" spans="1:28" ht="10.199999999999999" customHeight="1" x14ac:dyDescent="0.3">
      <c r="A12" s="483" t="s">
        <v>53</v>
      </c>
      <c r="B12" s="483"/>
      <c r="C12" s="483" t="s">
        <v>48</v>
      </c>
      <c r="D12" s="483"/>
      <c r="E12" s="483"/>
      <c r="F12" s="483"/>
      <c r="G12" s="483"/>
      <c r="H12" s="483"/>
      <c r="I12" s="483"/>
      <c r="J12" s="483"/>
      <c r="K12" s="483"/>
      <c r="L12" s="483"/>
      <c r="M12" s="483"/>
      <c r="N12" s="483"/>
      <c r="O12" s="483"/>
      <c r="P12" s="483"/>
      <c r="Q12" s="483"/>
      <c r="R12" s="483"/>
      <c r="S12" s="483"/>
      <c r="T12" s="483"/>
      <c r="U12" s="483"/>
      <c r="V12" s="484"/>
      <c r="W12" s="483"/>
      <c r="X12" s="483"/>
      <c r="Y12" s="483"/>
      <c r="Z12" s="483"/>
      <c r="AA12" s="483"/>
      <c r="AB12" s="483"/>
    </row>
    <row r="13" spans="1:28" ht="10.199999999999999" customHeight="1" x14ac:dyDescent="0.3">
      <c r="A13" s="483" t="s">
        <v>54</v>
      </c>
      <c r="B13" s="483"/>
      <c r="C13" s="483" t="s">
        <v>48</v>
      </c>
      <c r="D13" s="483"/>
      <c r="E13" s="483"/>
      <c r="F13" s="483"/>
      <c r="G13" s="483"/>
      <c r="H13" s="483"/>
      <c r="I13" s="483"/>
      <c r="J13" s="483"/>
      <c r="K13" s="483"/>
      <c r="L13" s="483"/>
      <c r="M13" s="483"/>
      <c r="N13" s="483"/>
      <c r="O13" s="483"/>
      <c r="P13" s="483"/>
      <c r="Q13" s="483"/>
      <c r="R13" s="483"/>
      <c r="S13" s="483"/>
      <c r="T13" s="483"/>
      <c r="U13" s="483"/>
      <c r="V13" s="484"/>
      <c r="W13" s="483"/>
      <c r="X13" s="483"/>
      <c r="Y13" s="483"/>
      <c r="Z13" s="483"/>
      <c r="AA13" s="483"/>
      <c r="AB13" s="483"/>
    </row>
    <row r="14" spans="1:28" ht="10.199999999999999" customHeight="1" x14ac:dyDescent="0.3">
      <c r="A14" s="483"/>
      <c r="B14" s="483"/>
      <c r="C14" s="483"/>
      <c r="D14" s="483"/>
      <c r="E14" s="483"/>
      <c r="F14" s="483"/>
      <c r="G14" s="483"/>
      <c r="H14" s="483"/>
      <c r="I14" s="483"/>
      <c r="J14" s="483"/>
      <c r="K14" s="483"/>
      <c r="L14" s="483"/>
      <c r="M14" s="483"/>
      <c r="N14" s="483"/>
      <c r="O14" s="483"/>
      <c r="P14" s="483"/>
      <c r="Q14" s="483"/>
      <c r="R14" s="483"/>
      <c r="S14" s="483"/>
      <c r="T14" s="483"/>
      <c r="U14" s="483"/>
      <c r="V14" s="484" t="s">
        <v>5768</v>
      </c>
      <c r="W14" s="484"/>
      <c r="X14" s="484"/>
      <c r="Y14" s="484"/>
      <c r="Z14" s="484"/>
      <c r="AA14" s="484"/>
      <c r="AB14" s="484"/>
    </row>
    <row r="15" spans="1:28" ht="10.199999999999999" customHeight="1" x14ac:dyDescent="0.3">
      <c r="A15" s="485"/>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row>
    <row r="16" spans="1:28" ht="10.8" customHeight="1" x14ac:dyDescent="0.3">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row>
    <row r="17" spans="1:28" ht="10.8" customHeight="1" x14ac:dyDescent="0.3">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row>
    <row r="18" spans="1:28" ht="10.8" customHeight="1" x14ac:dyDescent="0.3">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row>
    <row r="19" spans="1:28" ht="9.75" customHeight="1" x14ac:dyDescent="0.3">
      <c r="A19" s="486" t="s">
        <v>55</v>
      </c>
      <c r="B19" s="487"/>
      <c r="C19" s="486" t="s">
        <v>56</v>
      </c>
      <c r="D19" s="487"/>
      <c r="E19" s="488" t="s">
        <v>57</v>
      </c>
      <c r="F19" s="489"/>
      <c r="G19" s="490"/>
      <c r="H19" s="491" t="s">
        <v>58</v>
      </c>
      <c r="I19" s="488" t="s">
        <v>59</v>
      </c>
      <c r="J19" s="490"/>
      <c r="K19" s="492" t="s">
        <v>60</v>
      </c>
      <c r="L19" s="488" t="s">
        <v>61</v>
      </c>
      <c r="M19" s="490"/>
      <c r="N19" s="492" t="s">
        <v>56</v>
      </c>
      <c r="O19" s="488" t="s">
        <v>62</v>
      </c>
      <c r="P19" s="489"/>
      <c r="Q19" s="490"/>
      <c r="R19" s="488" t="s">
        <v>5449</v>
      </c>
      <c r="S19" s="489"/>
      <c r="T19" s="490"/>
      <c r="U19" s="488" t="s">
        <v>63</v>
      </c>
      <c r="V19" s="489"/>
      <c r="W19" s="490"/>
      <c r="X19" s="488" t="s">
        <v>5450</v>
      </c>
      <c r="Y19" s="489"/>
      <c r="Z19" s="490"/>
      <c r="AA19" s="492" t="s">
        <v>64</v>
      </c>
      <c r="AB19" s="492" t="s">
        <v>65</v>
      </c>
    </row>
    <row r="20" spans="1:28" ht="9.75" customHeight="1" x14ac:dyDescent="0.3">
      <c r="A20" s="486"/>
      <c r="B20" s="487"/>
      <c r="C20" s="486" t="s">
        <v>25</v>
      </c>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87"/>
    </row>
    <row r="21" spans="1:28" ht="9.75" customHeight="1" x14ac:dyDescent="0.3">
      <c r="A21" s="494">
        <v>20190</v>
      </c>
      <c r="B21" s="495"/>
      <c r="C21" s="496" t="s">
        <v>6218</v>
      </c>
      <c r="D21" s="497"/>
      <c r="E21" s="498">
        <v>25.07</v>
      </c>
      <c r="F21" s="499"/>
      <c r="G21" s="500"/>
      <c r="H21" s="501" t="s">
        <v>67</v>
      </c>
      <c r="I21" s="502">
        <v>11106.44</v>
      </c>
      <c r="J21" s="503"/>
      <c r="K21" s="504">
        <v>0.25</v>
      </c>
      <c r="L21" s="505">
        <v>0</v>
      </c>
      <c r="M21" s="506"/>
      <c r="N21" s="504">
        <v>0</v>
      </c>
      <c r="O21" s="505">
        <v>0.25</v>
      </c>
      <c r="P21" s="507"/>
      <c r="Q21" s="506"/>
      <c r="R21" s="505">
        <v>0.31</v>
      </c>
      <c r="S21" s="507"/>
      <c r="T21" s="506"/>
      <c r="U21" s="505">
        <v>0</v>
      </c>
      <c r="V21" s="507"/>
      <c r="W21" s="506"/>
      <c r="X21" s="505">
        <v>0.31</v>
      </c>
      <c r="Y21" s="507"/>
      <c r="Z21" s="506"/>
      <c r="AA21" s="508">
        <v>2776.61</v>
      </c>
      <c r="AB21" s="508">
        <v>3442.99</v>
      </c>
    </row>
    <row r="22" spans="1:28" ht="29.1" customHeight="1" x14ac:dyDescent="0.3">
      <c r="A22" s="494">
        <v>20117</v>
      </c>
      <c r="B22" s="495"/>
      <c r="C22" s="496" t="s">
        <v>6219</v>
      </c>
      <c r="D22" s="497"/>
      <c r="E22" s="498">
        <v>25.07</v>
      </c>
      <c r="F22" s="499"/>
      <c r="G22" s="500"/>
      <c r="H22" s="501" t="s">
        <v>67</v>
      </c>
      <c r="I22" s="509">
        <v>607.62</v>
      </c>
      <c r="J22" s="510"/>
      <c r="K22" s="504">
        <v>0</v>
      </c>
      <c r="L22" s="505">
        <v>7.54</v>
      </c>
      <c r="M22" s="506"/>
      <c r="N22" s="504">
        <v>0</v>
      </c>
      <c r="O22" s="505">
        <v>7.54</v>
      </c>
      <c r="P22" s="507"/>
      <c r="Q22" s="506"/>
      <c r="R22" s="505">
        <v>0</v>
      </c>
      <c r="S22" s="507"/>
      <c r="T22" s="506"/>
      <c r="U22" s="505">
        <v>9.43</v>
      </c>
      <c r="V22" s="507"/>
      <c r="W22" s="506"/>
      <c r="X22" s="505">
        <v>9.43</v>
      </c>
      <c r="Y22" s="507"/>
      <c r="Z22" s="506"/>
      <c r="AA22" s="508">
        <v>4581.45</v>
      </c>
      <c r="AB22" s="508">
        <v>5729.85</v>
      </c>
    </row>
    <row r="23" spans="1:28" ht="29.1" customHeight="1" x14ac:dyDescent="0.3">
      <c r="A23" s="494">
        <v>20118</v>
      </c>
      <c r="B23" s="495"/>
      <c r="C23" s="496" t="s">
        <v>119</v>
      </c>
      <c r="D23" s="497"/>
      <c r="E23" s="498">
        <v>25.07</v>
      </c>
      <c r="F23" s="499"/>
      <c r="G23" s="500"/>
      <c r="H23" s="501" t="s">
        <v>72</v>
      </c>
      <c r="I23" s="509">
        <v>199.89</v>
      </c>
      <c r="J23" s="510"/>
      <c r="K23" s="504">
        <v>0</v>
      </c>
      <c r="L23" s="498">
        <v>58.1</v>
      </c>
      <c r="M23" s="500"/>
      <c r="N23" s="504">
        <v>0</v>
      </c>
      <c r="O23" s="498">
        <v>58.1</v>
      </c>
      <c r="P23" s="499"/>
      <c r="Q23" s="500"/>
      <c r="R23" s="505">
        <v>0</v>
      </c>
      <c r="S23" s="507"/>
      <c r="T23" s="506"/>
      <c r="U23" s="498">
        <v>72.66</v>
      </c>
      <c r="V23" s="499"/>
      <c r="W23" s="500"/>
      <c r="X23" s="498">
        <v>72.66</v>
      </c>
      <c r="Y23" s="499"/>
      <c r="Z23" s="500"/>
      <c r="AA23" s="511">
        <v>11613.6</v>
      </c>
      <c r="AB23" s="511">
        <v>14524</v>
      </c>
    </row>
    <row r="24" spans="1:28" ht="29.1" customHeight="1" x14ac:dyDescent="0.3">
      <c r="A24" s="494">
        <v>20109</v>
      </c>
      <c r="B24" s="495"/>
      <c r="C24" s="496" t="s">
        <v>6220</v>
      </c>
      <c r="D24" s="497"/>
      <c r="E24" s="498">
        <v>25.07</v>
      </c>
      <c r="F24" s="499"/>
      <c r="G24" s="500"/>
      <c r="H24" s="501" t="s">
        <v>67</v>
      </c>
      <c r="I24" s="512">
        <v>58.15</v>
      </c>
      <c r="J24" s="513"/>
      <c r="K24" s="504">
        <v>0</v>
      </c>
      <c r="L24" s="498">
        <v>21.15</v>
      </c>
      <c r="M24" s="500"/>
      <c r="N24" s="504">
        <v>0</v>
      </c>
      <c r="O24" s="498">
        <v>21.15</v>
      </c>
      <c r="P24" s="499"/>
      <c r="Q24" s="500"/>
      <c r="R24" s="505">
        <v>0</v>
      </c>
      <c r="S24" s="507"/>
      <c r="T24" s="506"/>
      <c r="U24" s="498">
        <v>26.45</v>
      </c>
      <c r="V24" s="499"/>
      <c r="W24" s="500"/>
      <c r="X24" s="498">
        <v>26.45</v>
      </c>
      <c r="Y24" s="499"/>
      <c r="Z24" s="500"/>
      <c r="AA24" s="508">
        <v>1229.8699999999999</v>
      </c>
      <c r="AB24" s="508">
        <v>1538.06</v>
      </c>
    </row>
    <row r="25" spans="1:28" ht="48.6" customHeight="1" x14ac:dyDescent="0.3">
      <c r="A25" s="494">
        <v>20230</v>
      </c>
      <c r="B25" s="495"/>
      <c r="C25" s="496" t="s">
        <v>6221</v>
      </c>
      <c r="D25" s="497"/>
      <c r="E25" s="498">
        <v>25.07</v>
      </c>
      <c r="F25" s="499"/>
      <c r="G25" s="500"/>
      <c r="H25" s="501" t="s">
        <v>107</v>
      </c>
      <c r="I25" s="514">
        <v>8</v>
      </c>
      <c r="J25" s="515"/>
      <c r="K25" s="508">
        <v>1135.26</v>
      </c>
      <c r="L25" s="505">
        <v>0</v>
      </c>
      <c r="M25" s="506"/>
      <c r="N25" s="504">
        <v>0</v>
      </c>
      <c r="O25" s="516">
        <v>1135.26</v>
      </c>
      <c r="P25" s="517"/>
      <c r="Q25" s="518"/>
      <c r="R25" s="516">
        <v>1419.86</v>
      </c>
      <c r="S25" s="517"/>
      <c r="T25" s="518"/>
      <c r="U25" s="505">
        <v>0</v>
      </c>
      <c r="V25" s="507"/>
      <c r="W25" s="506"/>
      <c r="X25" s="516">
        <v>1419.86</v>
      </c>
      <c r="Y25" s="517"/>
      <c r="Z25" s="518"/>
      <c r="AA25" s="508">
        <v>9082.08</v>
      </c>
      <c r="AB25" s="511">
        <v>11358.88</v>
      </c>
    </row>
    <row r="26" spans="1:28" ht="58.35" customHeight="1" x14ac:dyDescent="0.3">
      <c r="A26" s="494">
        <v>20231</v>
      </c>
      <c r="B26" s="495"/>
      <c r="C26" s="496" t="s">
        <v>6222</v>
      </c>
      <c r="D26" s="497"/>
      <c r="E26" s="498">
        <v>25.07</v>
      </c>
      <c r="F26" s="499"/>
      <c r="G26" s="500"/>
      <c r="H26" s="501" t="s">
        <v>77</v>
      </c>
      <c r="I26" s="514">
        <v>8</v>
      </c>
      <c r="J26" s="515"/>
      <c r="K26" s="508">
        <v>2364.59</v>
      </c>
      <c r="L26" s="505">
        <v>0</v>
      </c>
      <c r="M26" s="506"/>
      <c r="N26" s="504">
        <v>0</v>
      </c>
      <c r="O26" s="516">
        <v>2364.59</v>
      </c>
      <c r="P26" s="517"/>
      <c r="Q26" s="518"/>
      <c r="R26" s="516">
        <v>2957.39</v>
      </c>
      <c r="S26" s="517"/>
      <c r="T26" s="518"/>
      <c r="U26" s="505">
        <v>0</v>
      </c>
      <c r="V26" s="507"/>
      <c r="W26" s="506"/>
      <c r="X26" s="516">
        <v>2957.39</v>
      </c>
      <c r="Y26" s="517"/>
      <c r="Z26" s="518"/>
      <c r="AA26" s="511">
        <v>18916.72</v>
      </c>
      <c r="AB26" s="511">
        <v>23659.119999999999</v>
      </c>
    </row>
    <row r="27" spans="1:28" ht="48.6" customHeight="1" x14ac:dyDescent="0.3">
      <c r="A27" s="494">
        <v>20232</v>
      </c>
      <c r="B27" s="495"/>
      <c r="C27" s="496" t="s">
        <v>6223</v>
      </c>
      <c r="D27" s="497"/>
      <c r="E27" s="498">
        <v>25.07</v>
      </c>
      <c r="F27" s="499"/>
      <c r="G27" s="500"/>
      <c r="H27" s="501" t="s">
        <v>77</v>
      </c>
      <c r="I27" s="514">
        <v>8</v>
      </c>
      <c r="J27" s="515"/>
      <c r="K27" s="508">
        <v>1325.95</v>
      </c>
      <c r="L27" s="505">
        <v>0</v>
      </c>
      <c r="M27" s="506"/>
      <c r="N27" s="504">
        <v>0</v>
      </c>
      <c r="O27" s="516">
        <v>1325.95</v>
      </c>
      <c r="P27" s="517"/>
      <c r="Q27" s="518"/>
      <c r="R27" s="516">
        <v>1658.36</v>
      </c>
      <c r="S27" s="517"/>
      <c r="T27" s="518"/>
      <c r="U27" s="505">
        <v>0</v>
      </c>
      <c r="V27" s="507"/>
      <c r="W27" s="506"/>
      <c r="X27" s="516">
        <v>1658.36</v>
      </c>
      <c r="Y27" s="517"/>
      <c r="Z27" s="518"/>
      <c r="AA27" s="511">
        <v>10607.6</v>
      </c>
      <c r="AB27" s="511">
        <v>13266.88</v>
      </c>
    </row>
    <row r="28" spans="1:28" ht="29.1" customHeight="1" x14ac:dyDescent="0.3">
      <c r="A28" s="494">
        <v>20400</v>
      </c>
      <c r="B28" s="495"/>
      <c r="C28" s="496" t="s">
        <v>6224</v>
      </c>
      <c r="D28" s="497"/>
      <c r="E28" s="498">
        <v>25.07</v>
      </c>
      <c r="F28" s="499"/>
      <c r="G28" s="500"/>
      <c r="H28" s="501" t="s">
        <v>68</v>
      </c>
      <c r="I28" s="514">
        <v>1</v>
      </c>
      <c r="J28" s="515"/>
      <c r="K28" s="508">
        <v>1456.26</v>
      </c>
      <c r="L28" s="516">
        <v>2675.51</v>
      </c>
      <c r="M28" s="518"/>
      <c r="N28" s="504">
        <v>0</v>
      </c>
      <c r="O28" s="516">
        <v>4131.7700000000004</v>
      </c>
      <c r="P28" s="517"/>
      <c r="Q28" s="518"/>
      <c r="R28" s="516">
        <v>1821.34</v>
      </c>
      <c r="S28" s="517"/>
      <c r="T28" s="518"/>
      <c r="U28" s="516">
        <v>3346.26</v>
      </c>
      <c r="V28" s="517"/>
      <c r="W28" s="518"/>
      <c r="X28" s="516">
        <v>5167.6000000000004</v>
      </c>
      <c r="Y28" s="517"/>
      <c r="Z28" s="518"/>
      <c r="AA28" s="508">
        <v>4131.7700000000004</v>
      </c>
      <c r="AB28" s="508">
        <v>5167.6000000000004</v>
      </c>
    </row>
    <row r="29" spans="1:28" ht="19.350000000000001" customHeight="1" x14ac:dyDescent="0.3">
      <c r="A29" s="494">
        <v>20501</v>
      </c>
      <c r="B29" s="495"/>
      <c r="C29" s="496" t="s">
        <v>6225</v>
      </c>
      <c r="D29" s="497"/>
      <c r="E29" s="498">
        <v>25.07</v>
      </c>
      <c r="F29" s="499"/>
      <c r="G29" s="500"/>
      <c r="H29" s="501" t="s">
        <v>68</v>
      </c>
      <c r="I29" s="514">
        <v>1</v>
      </c>
      <c r="J29" s="515"/>
      <c r="K29" s="508">
        <v>4377.1499999999996</v>
      </c>
      <c r="L29" s="519">
        <v>988.96</v>
      </c>
      <c r="M29" s="520"/>
      <c r="N29" s="504">
        <v>0</v>
      </c>
      <c r="O29" s="516">
        <v>5366.11</v>
      </c>
      <c r="P29" s="517"/>
      <c r="Q29" s="518"/>
      <c r="R29" s="516">
        <v>5474.5</v>
      </c>
      <c r="S29" s="517"/>
      <c r="T29" s="518"/>
      <c r="U29" s="516">
        <v>1236.8900000000001</v>
      </c>
      <c r="V29" s="517"/>
      <c r="W29" s="518"/>
      <c r="X29" s="516">
        <v>6711.39</v>
      </c>
      <c r="Y29" s="517"/>
      <c r="Z29" s="518"/>
      <c r="AA29" s="508">
        <v>5366.11</v>
      </c>
      <c r="AB29" s="508">
        <v>6711.39</v>
      </c>
    </row>
    <row r="30" spans="1:28" ht="38.85" customHeight="1" x14ac:dyDescent="0.3">
      <c r="A30" s="494">
        <v>21301</v>
      </c>
      <c r="B30" s="495"/>
      <c r="C30" s="496" t="s">
        <v>69</v>
      </c>
      <c r="D30" s="497"/>
      <c r="E30" s="498">
        <v>25.07</v>
      </c>
      <c r="F30" s="499"/>
      <c r="G30" s="500"/>
      <c r="H30" s="501" t="s">
        <v>67</v>
      </c>
      <c r="I30" s="514">
        <v>7.5</v>
      </c>
      <c r="J30" s="515"/>
      <c r="K30" s="521">
        <v>396.3</v>
      </c>
      <c r="L30" s="505">
        <v>4.4800000000000004</v>
      </c>
      <c r="M30" s="506"/>
      <c r="N30" s="504">
        <v>0</v>
      </c>
      <c r="O30" s="519">
        <v>400.78</v>
      </c>
      <c r="P30" s="522"/>
      <c r="Q30" s="520"/>
      <c r="R30" s="519">
        <v>495.65</v>
      </c>
      <c r="S30" s="522"/>
      <c r="T30" s="520"/>
      <c r="U30" s="505">
        <v>5.6</v>
      </c>
      <c r="V30" s="507"/>
      <c r="W30" s="506"/>
      <c r="X30" s="519">
        <v>501.25</v>
      </c>
      <c r="Y30" s="522"/>
      <c r="Z30" s="520"/>
      <c r="AA30" s="508">
        <v>3005.85</v>
      </c>
      <c r="AB30" s="508">
        <v>3759.37</v>
      </c>
    </row>
    <row r="31" spans="1:28" ht="9.75" customHeight="1" x14ac:dyDescent="0.3">
      <c r="A31" s="494">
        <v>21399</v>
      </c>
      <c r="B31" s="495"/>
      <c r="C31" s="496" t="s">
        <v>73</v>
      </c>
      <c r="D31" s="497"/>
      <c r="E31" s="498">
        <v>25.07</v>
      </c>
      <c r="F31" s="499"/>
      <c r="G31" s="500"/>
      <c r="H31" s="501" t="s">
        <v>72</v>
      </c>
      <c r="I31" s="509">
        <v>913.43299999999999</v>
      </c>
      <c r="J31" s="510"/>
      <c r="K31" s="504">
        <v>9.3800000000000008</v>
      </c>
      <c r="L31" s="505">
        <v>0</v>
      </c>
      <c r="M31" s="506"/>
      <c r="N31" s="504">
        <v>0</v>
      </c>
      <c r="O31" s="505">
        <v>9.3800000000000008</v>
      </c>
      <c r="P31" s="507"/>
      <c r="Q31" s="506"/>
      <c r="R31" s="498">
        <v>11.73</v>
      </c>
      <c r="S31" s="499"/>
      <c r="T31" s="500"/>
      <c r="U31" s="505">
        <v>0</v>
      </c>
      <c r="V31" s="507"/>
      <c r="W31" s="506"/>
      <c r="X31" s="498">
        <v>11.73</v>
      </c>
      <c r="Y31" s="499"/>
      <c r="Z31" s="500"/>
      <c r="AA31" s="508">
        <v>8568</v>
      </c>
      <c r="AB31" s="511">
        <v>10714.56</v>
      </c>
    </row>
    <row r="32" spans="1:28" ht="9.75" customHeight="1" x14ac:dyDescent="0.3">
      <c r="A32" s="494">
        <v>21400</v>
      </c>
      <c r="B32" s="495"/>
      <c r="C32" s="496" t="s">
        <v>71</v>
      </c>
      <c r="D32" s="497"/>
      <c r="E32" s="498">
        <v>25.07</v>
      </c>
      <c r="F32" s="499"/>
      <c r="G32" s="500"/>
      <c r="H32" s="501" t="s">
        <v>72</v>
      </c>
      <c r="I32" s="509">
        <v>913.43299999999999</v>
      </c>
      <c r="J32" s="510"/>
      <c r="K32" s="523">
        <v>11.73</v>
      </c>
      <c r="L32" s="505">
        <v>0</v>
      </c>
      <c r="M32" s="506"/>
      <c r="N32" s="504">
        <v>0</v>
      </c>
      <c r="O32" s="498">
        <v>11.73</v>
      </c>
      <c r="P32" s="499"/>
      <c r="Q32" s="500"/>
      <c r="R32" s="498">
        <v>14.67</v>
      </c>
      <c r="S32" s="499"/>
      <c r="T32" s="500"/>
      <c r="U32" s="505">
        <v>0</v>
      </c>
      <c r="V32" s="507"/>
      <c r="W32" s="506"/>
      <c r="X32" s="498">
        <v>14.67</v>
      </c>
      <c r="Y32" s="499"/>
      <c r="Z32" s="500"/>
      <c r="AA32" s="511">
        <v>10714.56</v>
      </c>
      <c r="AB32" s="511">
        <v>13400.06</v>
      </c>
    </row>
    <row r="33" spans="1:29" ht="9.75" customHeight="1" x14ac:dyDescent="0.3">
      <c r="A33" s="494">
        <v>21401</v>
      </c>
      <c r="B33" s="495"/>
      <c r="C33" s="496" t="s">
        <v>74</v>
      </c>
      <c r="D33" s="497"/>
      <c r="E33" s="498">
        <v>25.07</v>
      </c>
      <c r="F33" s="499"/>
      <c r="G33" s="500"/>
      <c r="H33" s="501" t="s">
        <v>75</v>
      </c>
      <c r="I33" s="524">
        <v>6503.71</v>
      </c>
      <c r="J33" s="525"/>
      <c r="K33" s="504">
        <v>1.04</v>
      </c>
      <c r="L33" s="505">
        <v>0</v>
      </c>
      <c r="M33" s="506"/>
      <c r="N33" s="504">
        <v>0</v>
      </c>
      <c r="O33" s="505">
        <v>1.04</v>
      </c>
      <c r="P33" s="507"/>
      <c r="Q33" s="506"/>
      <c r="R33" s="505">
        <v>1.3</v>
      </c>
      <c r="S33" s="507"/>
      <c r="T33" s="506"/>
      <c r="U33" s="505">
        <v>0</v>
      </c>
      <c r="V33" s="507"/>
      <c r="W33" s="506"/>
      <c r="X33" s="505">
        <v>1.3</v>
      </c>
      <c r="Y33" s="507"/>
      <c r="Z33" s="506"/>
      <c r="AA33" s="508">
        <v>6763.85</v>
      </c>
      <c r="AB33" s="508">
        <v>8454.82</v>
      </c>
    </row>
    <row r="34" spans="1:29" ht="9.75" customHeight="1" x14ac:dyDescent="0.3">
      <c r="A34" s="494">
        <v>21402</v>
      </c>
      <c r="B34" s="495"/>
      <c r="C34" s="496" t="s">
        <v>76</v>
      </c>
      <c r="D34" s="497"/>
      <c r="E34" s="498">
        <v>25.07</v>
      </c>
      <c r="F34" s="499"/>
      <c r="G34" s="500"/>
      <c r="H34" s="501" t="s">
        <v>77</v>
      </c>
      <c r="I34" s="514">
        <v>8</v>
      </c>
      <c r="J34" s="515"/>
      <c r="K34" s="521">
        <v>149.99</v>
      </c>
      <c r="L34" s="505">
        <v>0</v>
      </c>
      <c r="M34" s="506"/>
      <c r="N34" s="504">
        <v>0</v>
      </c>
      <c r="O34" s="519">
        <v>149.99</v>
      </c>
      <c r="P34" s="522"/>
      <c r="Q34" s="520"/>
      <c r="R34" s="519">
        <v>187.59</v>
      </c>
      <c r="S34" s="522"/>
      <c r="T34" s="520"/>
      <c r="U34" s="505">
        <v>0</v>
      </c>
      <c r="V34" s="507"/>
      <c r="W34" s="506"/>
      <c r="X34" s="519">
        <v>187.59</v>
      </c>
      <c r="Y34" s="522"/>
      <c r="Z34" s="520"/>
      <c r="AA34" s="508">
        <v>1199.92</v>
      </c>
      <c r="AB34" s="508">
        <v>1500.72</v>
      </c>
    </row>
    <row r="35" spans="1:29" ht="19.350000000000001" customHeight="1" x14ac:dyDescent="0.3">
      <c r="A35" s="494">
        <v>21603</v>
      </c>
      <c r="B35" s="495"/>
      <c r="C35" s="496" t="s">
        <v>5446</v>
      </c>
      <c r="D35" s="497"/>
      <c r="E35" s="498">
        <v>25.07</v>
      </c>
      <c r="F35" s="499"/>
      <c r="G35" s="500"/>
      <c r="H35" s="501" t="s">
        <v>67</v>
      </c>
      <c r="I35" s="524">
        <v>1973.71</v>
      </c>
      <c r="J35" s="525"/>
      <c r="K35" s="504">
        <v>4.1500000000000004</v>
      </c>
      <c r="L35" s="505">
        <v>0</v>
      </c>
      <c r="M35" s="506"/>
      <c r="N35" s="504">
        <v>0</v>
      </c>
      <c r="O35" s="505">
        <v>4.1500000000000004</v>
      </c>
      <c r="P35" s="507"/>
      <c r="Q35" s="506"/>
      <c r="R35" s="505">
        <v>5.19</v>
      </c>
      <c r="S35" s="507"/>
      <c r="T35" s="506"/>
      <c r="U35" s="505">
        <v>0</v>
      </c>
      <c r="V35" s="507"/>
      <c r="W35" s="506"/>
      <c r="X35" s="505">
        <v>5.19</v>
      </c>
      <c r="Y35" s="507"/>
      <c r="Z35" s="506"/>
      <c r="AA35" s="508">
        <v>8190.89</v>
      </c>
      <c r="AB35" s="511">
        <v>10243.549999999999</v>
      </c>
    </row>
    <row r="36" spans="1:29" ht="38.85" customHeight="1" x14ac:dyDescent="0.3">
      <c r="A36" s="494">
        <v>21610</v>
      </c>
      <c r="B36" s="495"/>
      <c r="C36" s="496" t="s">
        <v>5447</v>
      </c>
      <c r="D36" s="497"/>
      <c r="E36" s="498">
        <v>25.07</v>
      </c>
      <c r="F36" s="499"/>
      <c r="G36" s="500"/>
      <c r="H36" s="501" t="s">
        <v>67</v>
      </c>
      <c r="I36" s="524">
        <v>1973.71</v>
      </c>
      <c r="J36" s="525"/>
      <c r="K36" s="504">
        <v>2.5</v>
      </c>
      <c r="L36" s="505">
        <v>0</v>
      </c>
      <c r="M36" s="506"/>
      <c r="N36" s="504">
        <v>0</v>
      </c>
      <c r="O36" s="505">
        <v>2.5</v>
      </c>
      <c r="P36" s="507"/>
      <c r="Q36" s="506"/>
      <c r="R36" s="505">
        <v>3.12</v>
      </c>
      <c r="S36" s="507"/>
      <c r="T36" s="506"/>
      <c r="U36" s="505">
        <v>0</v>
      </c>
      <c r="V36" s="507"/>
      <c r="W36" s="506"/>
      <c r="X36" s="505">
        <v>3.12</v>
      </c>
      <c r="Y36" s="507"/>
      <c r="Z36" s="506"/>
      <c r="AA36" s="508">
        <v>4934.2700000000004</v>
      </c>
      <c r="AB36" s="508">
        <v>6157.97</v>
      </c>
      <c r="AC36" s="239">
        <f>SUM(AB31:AB36)</f>
        <v>50471.679999999993</v>
      </c>
    </row>
    <row r="37" spans="1:29" ht="29.1" customHeight="1" x14ac:dyDescent="0.3">
      <c r="A37" s="494">
        <v>20703</v>
      </c>
      <c r="B37" s="495"/>
      <c r="C37" s="496" t="s">
        <v>6226</v>
      </c>
      <c r="D37" s="497"/>
      <c r="E37" s="498">
        <v>25.07</v>
      </c>
      <c r="F37" s="499"/>
      <c r="G37" s="500"/>
      <c r="H37" s="501" t="s">
        <v>67</v>
      </c>
      <c r="I37" s="502">
        <v>11106</v>
      </c>
      <c r="J37" s="503"/>
      <c r="K37" s="504">
        <v>0.26</v>
      </c>
      <c r="L37" s="505">
        <v>0.15</v>
      </c>
      <c r="M37" s="506"/>
      <c r="N37" s="504">
        <v>0</v>
      </c>
      <c r="O37" s="505">
        <v>0.41</v>
      </c>
      <c r="P37" s="507"/>
      <c r="Q37" s="506"/>
      <c r="R37" s="505">
        <v>0.32</v>
      </c>
      <c r="S37" s="507"/>
      <c r="T37" s="506"/>
      <c r="U37" s="505">
        <v>0.18</v>
      </c>
      <c r="V37" s="507"/>
      <c r="W37" s="506"/>
      <c r="X37" s="505">
        <v>0.51</v>
      </c>
      <c r="Y37" s="507"/>
      <c r="Z37" s="506"/>
      <c r="AA37" s="508">
        <v>4553.46</v>
      </c>
      <c r="AB37" s="508">
        <v>5664.06</v>
      </c>
    </row>
    <row r="38" spans="1:29" ht="10.8" customHeight="1" x14ac:dyDescent="0.3">
      <c r="A38" s="478"/>
      <c r="B38" s="478"/>
      <c r="C38" s="478"/>
      <c r="D38" s="478"/>
      <c r="E38" s="478"/>
      <c r="F38" s="478"/>
      <c r="G38" s="478"/>
      <c r="H38" s="478"/>
      <c r="I38" s="478"/>
      <c r="J38" s="478"/>
      <c r="K38" s="478"/>
      <c r="L38" s="478"/>
      <c r="M38" s="478"/>
      <c r="N38" s="478"/>
      <c r="O38" s="478"/>
      <c r="P38" s="478"/>
      <c r="Q38" s="478"/>
      <c r="R38" s="478"/>
      <c r="S38" s="478"/>
      <c r="T38" s="478"/>
      <c r="U38" s="478"/>
      <c r="V38" s="478"/>
      <c r="W38" s="478"/>
      <c r="X38" s="478"/>
      <c r="Y38" s="478"/>
      <c r="Z38" s="478"/>
      <c r="AA38" s="478"/>
      <c r="AB38" s="478"/>
    </row>
    <row r="39" spans="1:29" ht="9.75" customHeight="1" x14ac:dyDescent="0.3">
      <c r="A39" s="484" t="s">
        <v>78</v>
      </c>
      <c r="B39" s="484"/>
      <c r="C39" s="484"/>
      <c r="D39" s="484"/>
      <c r="E39" s="484"/>
      <c r="F39" s="484"/>
      <c r="G39" s="484"/>
      <c r="H39" s="484"/>
      <c r="I39" s="484"/>
      <c r="J39" s="484"/>
      <c r="K39" s="484"/>
      <c r="L39" s="484"/>
      <c r="M39" s="484"/>
      <c r="N39" s="484"/>
      <c r="O39" s="484"/>
      <c r="P39" s="484"/>
      <c r="Q39" s="484"/>
      <c r="R39" s="484"/>
      <c r="S39" s="484"/>
      <c r="T39" s="484"/>
      <c r="U39" s="484"/>
      <c r="V39" s="484"/>
      <c r="W39" s="484"/>
      <c r="X39" s="484"/>
      <c r="Y39" s="484"/>
      <c r="Z39" s="484"/>
      <c r="AA39" s="526">
        <v>116236.61</v>
      </c>
      <c r="AB39" s="526">
        <v>145293.88</v>
      </c>
    </row>
    <row r="40" spans="1:29" ht="10.8" customHeight="1" x14ac:dyDescent="0.3">
      <c r="A40" s="478"/>
      <c r="B40" s="478"/>
      <c r="C40" s="478"/>
      <c r="D40" s="478"/>
      <c r="E40" s="478"/>
      <c r="F40" s="478"/>
      <c r="G40" s="478"/>
      <c r="H40" s="478"/>
      <c r="I40" s="478"/>
      <c r="J40" s="478"/>
      <c r="K40" s="478"/>
      <c r="L40" s="478"/>
      <c r="M40" s="478"/>
      <c r="N40" s="478"/>
      <c r="O40" s="478"/>
      <c r="P40" s="478"/>
      <c r="Q40" s="478"/>
      <c r="R40" s="478"/>
      <c r="S40" s="478"/>
      <c r="T40" s="478"/>
      <c r="U40" s="478"/>
      <c r="V40" s="478"/>
      <c r="W40" s="478"/>
      <c r="X40" s="478"/>
      <c r="Y40" s="478"/>
      <c r="Z40" s="478"/>
      <c r="AA40" s="478"/>
      <c r="AB40" s="478"/>
    </row>
    <row r="41" spans="1:29" ht="10.8" customHeight="1" x14ac:dyDescent="0.3">
      <c r="A41" s="478"/>
      <c r="B41" s="478"/>
      <c r="C41" s="478"/>
      <c r="D41" s="478"/>
      <c r="E41" s="478"/>
      <c r="F41" s="478"/>
      <c r="G41" s="478"/>
      <c r="H41" s="478"/>
      <c r="I41" s="478"/>
      <c r="J41" s="478"/>
      <c r="K41" s="478"/>
      <c r="L41" s="478"/>
      <c r="M41" s="478"/>
      <c r="N41" s="478"/>
      <c r="O41" s="478"/>
      <c r="P41" s="478"/>
      <c r="Q41" s="478"/>
      <c r="R41" s="478"/>
      <c r="S41" s="478"/>
      <c r="T41" s="478"/>
      <c r="U41" s="478"/>
      <c r="V41" s="478"/>
      <c r="W41" s="478"/>
      <c r="X41" s="478"/>
      <c r="Y41" s="478"/>
      <c r="Z41" s="478"/>
      <c r="AA41" s="478"/>
      <c r="AB41" s="478"/>
    </row>
    <row r="42" spans="1:29" ht="9.75" customHeight="1" x14ac:dyDescent="0.3">
      <c r="A42" s="486" t="s">
        <v>55</v>
      </c>
      <c r="B42" s="487"/>
      <c r="C42" s="486" t="s">
        <v>56</v>
      </c>
      <c r="D42" s="487"/>
      <c r="E42" s="488" t="s">
        <v>57</v>
      </c>
      <c r="F42" s="489"/>
      <c r="G42" s="490"/>
      <c r="H42" s="491" t="s">
        <v>58</v>
      </c>
      <c r="I42" s="488" t="s">
        <v>59</v>
      </c>
      <c r="J42" s="490"/>
      <c r="K42" s="492" t="s">
        <v>60</v>
      </c>
      <c r="L42" s="488" t="s">
        <v>61</v>
      </c>
      <c r="M42" s="490"/>
      <c r="N42" s="492" t="s">
        <v>56</v>
      </c>
      <c r="O42" s="488" t="s">
        <v>62</v>
      </c>
      <c r="P42" s="489"/>
      <c r="Q42" s="490"/>
      <c r="R42" s="488" t="s">
        <v>5449</v>
      </c>
      <c r="S42" s="489"/>
      <c r="T42" s="490"/>
      <c r="U42" s="488" t="s">
        <v>63</v>
      </c>
      <c r="V42" s="489"/>
      <c r="W42" s="490"/>
      <c r="X42" s="488" t="s">
        <v>5450</v>
      </c>
      <c r="Y42" s="489"/>
      <c r="Z42" s="490"/>
      <c r="AA42" s="492" t="s">
        <v>64</v>
      </c>
      <c r="AB42" s="492" t="s">
        <v>65</v>
      </c>
    </row>
    <row r="43" spans="1:29" ht="9.75" customHeight="1" x14ac:dyDescent="0.3">
      <c r="A43" s="486"/>
      <c r="B43" s="487"/>
      <c r="C43" s="486" t="s">
        <v>120</v>
      </c>
      <c r="D43" s="493"/>
      <c r="E43" s="493"/>
      <c r="F43" s="493"/>
      <c r="G43" s="493"/>
      <c r="H43" s="493"/>
      <c r="I43" s="493"/>
      <c r="J43" s="493"/>
      <c r="K43" s="493"/>
      <c r="L43" s="493"/>
      <c r="M43" s="493"/>
      <c r="N43" s="493"/>
      <c r="O43" s="493"/>
      <c r="P43" s="493"/>
      <c r="Q43" s="493"/>
      <c r="R43" s="493"/>
      <c r="S43" s="493"/>
      <c r="T43" s="493"/>
      <c r="U43" s="493"/>
      <c r="V43" s="493"/>
      <c r="W43" s="493"/>
      <c r="X43" s="493"/>
      <c r="Y43" s="493"/>
      <c r="Z43" s="493"/>
      <c r="AA43" s="493"/>
      <c r="AB43" s="487"/>
    </row>
    <row r="44" spans="1:29" ht="19.350000000000001" customHeight="1" x14ac:dyDescent="0.3">
      <c r="A44" s="494">
        <v>30104</v>
      </c>
      <c r="B44" s="495"/>
      <c r="C44" s="496" t="s">
        <v>6227</v>
      </c>
      <c r="D44" s="497"/>
      <c r="E44" s="498">
        <v>25.07</v>
      </c>
      <c r="F44" s="499"/>
      <c r="G44" s="500"/>
      <c r="H44" s="501" t="s">
        <v>72</v>
      </c>
      <c r="I44" s="509">
        <v>273.22500000000002</v>
      </c>
      <c r="J44" s="510"/>
      <c r="K44" s="523">
        <v>96.8</v>
      </c>
      <c r="L44" s="505">
        <v>0</v>
      </c>
      <c r="M44" s="506"/>
      <c r="N44" s="504">
        <v>0</v>
      </c>
      <c r="O44" s="498">
        <v>96.8</v>
      </c>
      <c r="P44" s="499"/>
      <c r="Q44" s="500"/>
      <c r="R44" s="519">
        <v>121.06</v>
      </c>
      <c r="S44" s="522"/>
      <c r="T44" s="520"/>
      <c r="U44" s="505">
        <v>0</v>
      </c>
      <c r="V44" s="507"/>
      <c r="W44" s="506"/>
      <c r="X44" s="519">
        <v>121.06</v>
      </c>
      <c r="Y44" s="522"/>
      <c r="Z44" s="520"/>
      <c r="AA44" s="511">
        <v>26448.18</v>
      </c>
      <c r="AB44" s="511">
        <v>33076.61</v>
      </c>
    </row>
    <row r="45" spans="1:29" ht="29.1" customHeight="1" x14ac:dyDescent="0.3">
      <c r="A45" s="494">
        <v>30105</v>
      </c>
      <c r="B45" s="495"/>
      <c r="C45" s="496" t="s">
        <v>6228</v>
      </c>
      <c r="D45" s="497"/>
      <c r="E45" s="498">
        <v>25.07</v>
      </c>
      <c r="F45" s="499"/>
      <c r="G45" s="500"/>
      <c r="H45" s="501" t="s">
        <v>72</v>
      </c>
      <c r="I45" s="509">
        <v>138.16</v>
      </c>
      <c r="J45" s="510"/>
      <c r="K45" s="523">
        <v>96.8</v>
      </c>
      <c r="L45" s="498">
        <v>13.21</v>
      </c>
      <c r="M45" s="500"/>
      <c r="N45" s="504">
        <v>0</v>
      </c>
      <c r="O45" s="519">
        <v>110.01</v>
      </c>
      <c r="P45" s="522"/>
      <c r="Q45" s="520"/>
      <c r="R45" s="519">
        <v>121.06</v>
      </c>
      <c r="S45" s="522"/>
      <c r="T45" s="520"/>
      <c r="U45" s="498">
        <v>16.52</v>
      </c>
      <c r="V45" s="499"/>
      <c r="W45" s="500"/>
      <c r="X45" s="519">
        <v>137.58000000000001</v>
      </c>
      <c r="Y45" s="522"/>
      <c r="Z45" s="520"/>
      <c r="AA45" s="511">
        <v>15198.98</v>
      </c>
      <c r="AB45" s="511">
        <v>19008.05</v>
      </c>
    </row>
    <row r="46" spans="1:29" ht="19.350000000000001" customHeight="1" x14ac:dyDescent="0.3">
      <c r="A46" s="494">
        <v>30117</v>
      </c>
      <c r="B46" s="495"/>
      <c r="C46" s="496" t="s">
        <v>8187</v>
      </c>
      <c r="D46" s="497"/>
      <c r="E46" s="498">
        <v>25.07</v>
      </c>
      <c r="F46" s="499"/>
      <c r="G46" s="500"/>
      <c r="H46" s="501" t="s">
        <v>8188</v>
      </c>
      <c r="I46" s="509">
        <v>150</v>
      </c>
      <c r="J46" s="510"/>
      <c r="K46" s="523">
        <v>12.68</v>
      </c>
      <c r="L46" s="505">
        <v>0</v>
      </c>
      <c r="M46" s="506"/>
      <c r="N46" s="504">
        <v>0</v>
      </c>
      <c r="O46" s="498">
        <v>12.68</v>
      </c>
      <c r="P46" s="499"/>
      <c r="Q46" s="500"/>
      <c r="R46" s="498">
        <v>15.85</v>
      </c>
      <c r="S46" s="499"/>
      <c r="T46" s="500"/>
      <c r="U46" s="505">
        <v>0</v>
      </c>
      <c r="V46" s="507"/>
      <c r="W46" s="506"/>
      <c r="X46" s="498">
        <v>15.85</v>
      </c>
      <c r="Y46" s="499"/>
      <c r="Z46" s="500"/>
      <c r="AA46" s="508">
        <v>1902</v>
      </c>
      <c r="AB46" s="508">
        <v>2377.5</v>
      </c>
    </row>
    <row r="47" spans="1:29" ht="19.350000000000001" customHeight="1" x14ac:dyDescent="0.3">
      <c r="A47" s="494">
        <v>30118</v>
      </c>
      <c r="B47" s="495"/>
      <c r="C47" s="496" t="s">
        <v>8189</v>
      </c>
      <c r="D47" s="497"/>
      <c r="E47" s="498">
        <v>25.07</v>
      </c>
      <c r="F47" s="499"/>
      <c r="G47" s="500"/>
      <c r="H47" s="501" t="s">
        <v>8188</v>
      </c>
      <c r="I47" s="509">
        <v>150</v>
      </c>
      <c r="J47" s="510"/>
      <c r="K47" s="523">
        <v>12.68</v>
      </c>
      <c r="L47" s="505">
        <v>0</v>
      </c>
      <c r="M47" s="506"/>
      <c r="N47" s="504">
        <v>0</v>
      </c>
      <c r="O47" s="498">
        <v>12.68</v>
      </c>
      <c r="P47" s="499"/>
      <c r="Q47" s="500"/>
      <c r="R47" s="498">
        <v>15.85</v>
      </c>
      <c r="S47" s="499"/>
      <c r="T47" s="500"/>
      <c r="U47" s="505">
        <v>0</v>
      </c>
      <c r="V47" s="507"/>
      <c r="W47" s="506"/>
      <c r="X47" s="498">
        <v>15.85</v>
      </c>
      <c r="Y47" s="499"/>
      <c r="Z47" s="500"/>
      <c r="AA47" s="508">
        <v>1902</v>
      </c>
      <c r="AB47" s="508">
        <v>2377.5</v>
      </c>
    </row>
    <row r="48" spans="1:29" ht="19.350000000000001" customHeight="1" x14ac:dyDescent="0.3">
      <c r="A48" s="494">
        <v>30119</v>
      </c>
      <c r="B48" s="495"/>
      <c r="C48" s="496" t="s">
        <v>8190</v>
      </c>
      <c r="D48" s="497"/>
      <c r="E48" s="498">
        <v>25.07</v>
      </c>
      <c r="F48" s="499"/>
      <c r="G48" s="500"/>
      <c r="H48" s="501" t="s">
        <v>70</v>
      </c>
      <c r="I48" s="514">
        <v>3</v>
      </c>
      <c r="J48" s="515"/>
      <c r="K48" s="523">
        <v>40.81</v>
      </c>
      <c r="L48" s="505">
        <v>5.19</v>
      </c>
      <c r="M48" s="506"/>
      <c r="N48" s="504">
        <v>0</v>
      </c>
      <c r="O48" s="498">
        <v>46</v>
      </c>
      <c r="P48" s="499"/>
      <c r="Q48" s="500"/>
      <c r="R48" s="498">
        <v>51.04</v>
      </c>
      <c r="S48" s="499"/>
      <c r="T48" s="500"/>
      <c r="U48" s="505">
        <v>6.49</v>
      </c>
      <c r="V48" s="507"/>
      <c r="W48" s="506"/>
      <c r="X48" s="498">
        <v>57.53</v>
      </c>
      <c r="Y48" s="499"/>
      <c r="Z48" s="500"/>
      <c r="AA48" s="521">
        <v>138</v>
      </c>
      <c r="AB48" s="521">
        <v>172.59</v>
      </c>
    </row>
    <row r="49" spans="1:28" ht="19.350000000000001" customHeight="1" x14ac:dyDescent="0.3">
      <c r="A49" s="496" t="s">
        <v>8237</v>
      </c>
      <c r="B49" s="497"/>
      <c r="C49" s="496" t="s">
        <v>8238</v>
      </c>
      <c r="D49" s="497"/>
      <c r="E49" s="498">
        <v>25.07</v>
      </c>
      <c r="F49" s="499"/>
      <c r="G49" s="500"/>
      <c r="H49" s="501" t="s">
        <v>70</v>
      </c>
      <c r="I49" s="514">
        <v>1</v>
      </c>
      <c r="J49" s="515"/>
      <c r="K49" s="508">
        <v>5639</v>
      </c>
      <c r="L49" s="505">
        <v>0</v>
      </c>
      <c r="M49" s="506"/>
      <c r="N49" s="504">
        <v>0</v>
      </c>
      <c r="O49" s="516">
        <v>5639</v>
      </c>
      <c r="P49" s="517"/>
      <c r="Q49" s="518"/>
      <c r="R49" s="516">
        <v>7052.69</v>
      </c>
      <c r="S49" s="517"/>
      <c r="T49" s="518"/>
      <c r="U49" s="505">
        <v>0</v>
      </c>
      <c r="V49" s="507"/>
      <c r="W49" s="506"/>
      <c r="X49" s="516">
        <v>7052.69</v>
      </c>
      <c r="Y49" s="517"/>
      <c r="Z49" s="518"/>
      <c r="AA49" s="508">
        <v>5639</v>
      </c>
      <c r="AB49" s="508">
        <v>7052.69</v>
      </c>
    </row>
    <row r="50" spans="1:28" ht="10.8" customHeight="1" x14ac:dyDescent="0.3">
      <c r="A50" s="478"/>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row>
    <row r="51" spans="1:28" ht="9.75" customHeight="1" x14ac:dyDescent="0.3">
      <c r="A51" s="484" t="s">
        <v>78</v>
      </c>
      <c r="B51" s="484"/>
      <c r="C51" s="484"/>
      <c r="D51" s="484"/>
      <c r="E51" s="484"/>
      <c r="F51" s="484"/>
      <c r="G51" s="484"/>
      <c r="H51" s="484"/>
      <c r="I51" s="484"/>
      <c r="J51" s="484"/>
      <c r="K51" s="484"/>
      <c r="L51" s="484"/>
      <c r="M51" s="484"/>
      <c r="N51" s="484"/>
      <c r="O51" s="484"/>
      <c r="P51" s="484"/>
      <c r="Q51" s="484"/>
      <c r="R51" s="484"/>
      <c r="S51" s="484"/>
      <c r="T51" s="484"/>
      <c r="U51" s="484"/>
      <c r="V51" s="484"/>
      <c r="W51" s="484"/>
      <c r="X51" s="484"/>
      <c r="Y51" s="484"/>
      <c r="Z51" s="484"/>
      <c r="AA51" s="511">
        <v>51228.160000000003</v>
      </c>
      <c r="AB51" s="511">
        <v>64064.94</v>
      </c>
    </row>
    <row r="52" spans="1:28" ht="10.8" customHeight="1" x14ac:dyDescent="0.3">
      <c r="A52" s="478"/>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row>
    <row r="53" spans="1:28" ht="10.8" customHeight="1" x14ac:dyDescent="0.3">
      <c r="A53" s="478"/>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c r="AA53" s="478"/>
      <c r="AB53" s="478"/>
    </row>
    <row r="54" spans="1:28" ht="9.75" customHeight="1" x14ac:dyDescent="0.3">
      <c r="A54" s="486" t="s">
        <v>55</v>
      </c>
      <c r="B54" s="487"/>
      <c r="C54" s="486" t="s">
        <v>56</v>
      </c>
      <c r="D54" s="487"/>
      <c r="E54" s="488" t="s">
        <v>57</v>
      </c>
      <c r="F54" s="489"/>
      <c r="G54" s="490"/>
      <c r="H54" s="491" t="s">
        <v>58</v>
      </c>
      <c r="I54" s="488" t="s">
        <v>59</v>
      </c>
      <c r="J54" s="490"/>
      <c r="K54" s="492" t="s">
        <v>60</v>
      </c>
      <c r="L54" s="488" t="s">
        <v>61</v>
      </c>
      <c r="M54" s="490"/>
      <c r="N54" s="492" t="s">
        <v>56</v>
      </c>
      <c r="O54" s="488" t="s">
        <v>62</v>
      </c>
      <c r="P54" s="489"/>
      <c r="Q54" s="490"/>
      <c r="R54" s="488" t="s">
        <v>5449</v>
      </c>
      <c r="S54" s="489"/>
      <c r="T54" s="490"/>
      <c r="U54" s="488" t="s">
        <v>63</v>
      </c>
      <c r="V54" s="489"/>
      <c r="W54" s="490"/>
      <c r="X54" s="488" t="s">
        <v>5450</v>
      </c>
      <c r="Y54" s="489"/>
      <c r="Z54" s="490"/>
      <c r="AA54" s="492" t="s">
        <v>64</v>
      </c>
      <c r="AB54" s="492" t="s">
        <v>65</v>
      </c>
    </row>
    <row r="55" spans="1:28" ht="9.75" customHeight="1" x14ac:dyDescent="0.3">
      <c r="A55" s="486"/>
      <c r="B55" s="487"/>
      <c r="C55" s="486" t="s">
        <v>27</v>
      </c>
      <c r="D55" s="493"/>
      <c r="E55" s="493"/>
      <c r="F55" s="493"/>
      <c r="G55" s="493"/>
      <c r="H55" s="493"/>
      <c r="I55" s="493"/>
      <c r="J55" s="493"/>
      <c r="K55" s="493"/>
      <c r="L55" s="493"/>
      <c r="M55" s="493"/>
      <c r="N55" s="493"/>
      <c r="O55" s="493"/>
      <c r="P55" s="493"/>
      <c r="Q55" s="493"/>
      <c r="R55" s="493"/>
      <c r="S55" s="493"/>
      <c r="T55" s="493"/>
      <c r="U55" s="493"/>
      <c r="V55" s="493"/>
      <c r="W55" s="493"/>
      <c r="X55" s="493"/>
      <c r="Y55" s="493"/>
      <c r="Z55" s="493"/>
      <c r="AA55" s="493"/>
      <c r="AB55" s="487"/>
    </row>
    <row r="56" spans="1:28" ht="19.350000000000001" customHeight="1" x14ac:dyDescent="0.3">
      <c r="A56" s="494">
        <v>40103</v>
      </c>
      <c r="B56" s="495"/>
      <c r="C56" s="496" t="s">
        <v>6229</v>
      </c>
      <c r="D56" s="497"/>
      <c r="E56" s="498">
        <v>25.07</v>
      </c>
      <c r="F56" s="499"/>
      <c r="G56" s="500"/>
      <c r="H56" s="501" t="s">
        <v>72</v>
      </c>
      <c r="I56" s="512">
        <v>86.7</v>
      </c>
      <c r="J56" s="513"/>
      <c r="K56" s="504">
        <v>0</v>
      </c>
      <c r="L56" s="498">
        <v>66.05</v>
      </c>
      <c r="M56" s="500"/>
      <c r="N56" s="504">
        <v>0</v>
      </c>
      <c r="O56" s="498">
        <v>66.05</v>
      </c>
      <c r="P56" s="499"/>
      <c r="Q56" s="500"/>
      <c r="R56" s="505">
        <v>0</v>
      </c>
      <c r="S56" s="507"/>
      <c r="T56" s="506"/>
      <c r="U56" s="498">
        <v>82.6</v>
      </c>
      <c r="V56" s="499"/>
      <c r="W56" s="500"/>
      <c r="X56" s="498">
        <v>82.6</v>
      </c>
      <c r="Y56" s="499"/>
      <c r="Z56" s="500"/>
      <c r="AA56" s="508">
        <v>5726.53</v>
      </c>
      <c r="AB56" s="508">
        <v>7161.42</v>
      </c>
    </row>
    <row r="57" spans="1:28" ht="9.75" customHeight="1" x14ac:dyDescent="0.3">
      <c r="A57" s="494">
        <v>41004</v>
      </c>
      <c r="B57" s="495"/>
      <c r="C57" s="496" t="s">
        <v>5539</v>
      </c>
      <c r="D57" s="497"/>
      <c r="E57" s="498">
        <v>25.07</v>
      </c>
      <c r="F57" s="499"/>
      <c r="G57" s="500"/>
      <c r="H57" s="501" t="s">
        <v>72</v>
      </c>
      <c r="I57" s="524">
        <v>1503.45</v>
      </c>
      <c r="J57" s="525"/>
      <c r="K57" s="504">
        <v>2.4</v>
      </c>
      <c r="L57" s="505">
        <v>0</v>
      </c>
      <c r="M57" s="506"/>
      <c r="N57" s="504">
        <v>0</v>
      </c>
      <c r="O57" s="505">
        <v>2.4</v>
      </c>
      <c r="P57" s="507"/>
      <c r="Q57" s="506"/>
      <c r="R57" s="505">
        <v>3</v>
      </c>
      <c r="S57" s="507"/>
      <c r="T57" s="506"/>
      <c r="U57" s="505">
        <v>0</v>
      </c>
      <c r="V57" s="507"/>
      <c r="W57" s="506"/>
      <c r="X57" s="505">
        <v>3</v>
      </c>
      <c r="Y57" s="507"/>
      <c r="Z57" s="506"/>
      <c r="AA57" s="508">
        <v>3608.28</v>
      </c>
      <c r="AB57" s="508">
        <v>4510.3500000000004</v>
      </c>
    </row>
    <row r="58" spans="1:28" ht="19.350000000000001" customHeight="1" x14ac:dyDescent="0.3">
      <c r="A58" s="494">
        <v>41006</v>
      </c>
      <c r="B58" s="495"/>
      <c r="C58" s="496" t="s">
        <v>6230</v>
      </c>
      <c r="D58" s="497"/>
      <c r="E58" s="498">
        <v>25.07</v>
      </c>
      <c r="F58" s="499"/>
      <c r="G58" s="500"/>
      <c r="H58" s="501" t="s">
        <v>6231</v>
      </c>
      <c r="I58" s="502">
        <v>11023.905000000001</v>
      </c>
      <c r="J58" s="503"/>
      <c r="K58" s="504">
        <v>2.66</v>
      </c>
      <c r="L58" s="505">
        <v>0</v>
      </c>
      <c r="M58" s="506"/>
      <c r="N58" s="504">
        <v>0</v>
      </c>
      <c r="O58" s="505">
        <v>2.66</v>
      </c>
      <c r="P58" s="507"/>
      <c r="Q58" s="506"/>
      <c r="R58" s="505">
        <v>3.32</v>
      </c>
      <c r="S58" s="507"/>
      <c r="T58" s="506"/>
      <c r="U58" s="505">
        <v>0</v>
      </c>
      <c r="V58" s="507"/>
      <c r="W58" s="506"/>
      <c r="X58" s="505">
        <v>3.32</v>
      </c>
      <c r="Y58" s="507"/>
      <c r="Z58" s="506"/>
      <c r="AA58" s="511">
        <v>29323.58</v>
      </c>
      <c r="AB58" s="511">
        <v>36599.360000000001</v>
      </c>
    </row>
    <row r="59" spans="1:28" ht="19.350000000000001" customHeight="1" x14ac:dyDescent="0.3">
      <c r="A59" s="494">
        <v>41008</v>
      </c>
      <c r="B59" s="495"/>
      <c r="C59" s="496" t="s">
        <v>6232</v>
      </c>
      <c r="D59" s="497"/>
      <c r="E59" s="498">
        <v>25.07</v>
      </c>
      <c r="F59" s="499"/>
      <c r="G59" s="500"/>
      <c r="H59" s="501" t="s">
        <v>72</v>
      </c>
      <c r="I59" s="524">
        <v>4716.1899999999996</v>
      </c>
      <c r="J59" s="525"/>
      <c r="K59" s="504">
        <v>5.48</v>
      </c>
      <c r="L59" s="505">
        <v>0</v>
      </c>
      <c r="M59" s="506"/>
      <c r="N59" s="504">
        <v>0</v>
      </c>
      <c r="O59" s="505">
        <v>5.48</v>
      </c>
      <c r="P59" s="507"/>
      <c r="Q59" s="506"/>
      <c r="R59" s="505">
        <v>6.85</v>
      </c>
      <c r="S59" s="507"/>
      <c r="T59" s="506"/>
      <c r="U59" s="505">
        <v>0</v>
      </c>
      <c r="V59" s="507"/>
      <c r="W59" s="506"/>
      <c r="X59" s="505">
        <v>6.85</v>
      </c>
      <c r="Y59" s="507"/>
      <c r="Z59" s="506"/>
      <c r="AA59" s="511">
        <v>25844.720000000001</v>
      </c>
      <c r="AB59" s="511">
        <v>32305.9</v>
      </c>
    </row>
    <row r="60" spans="1:28" ht="19.350000000000001" customHeight="1" x14ac:dyDescent="0.3">
      <c r="A60" s="494">
        <v>41010</v>
      </c>
      <c r="B60" s="495"/>
      <c r="C60" s="496" t="s">
        <v>6233</v>
      </c>
      <c r="D60" s="497"/>
      <c r="E60" s="498">
        <v>25.07</v>
      </c>
      <c r="F60" s="499"/>
      <c r="G60" s="500"/>
      <c r="H60" s="501" t="s">
        <v>72</v>
      </c>
      <c r="I60" s="524">
        <v>1503.45</v>
      </c>
      <c r="J60" s="525"/>
      <c r="K60" s="504">
        <v>1.5</v>
      </c>
      <c r="L60" s="505">
        <v>0</v>
      </c>
      <c r="M60" s="506"/>
      <c r="N60" s="504">
        <v>0</v>
      </c>
      <c r="O60" s="505">
        <v>1.5</v>
      </c>
      <c r="P60" s="507"/>
      <c r="Q60" s="506"/>
      <c r="R60" s="505">
        <v>1.87</v>
      </c>
      <c r="S60" s="507"/>
      <c r="T60" s="506"/>
      <c r="U60" s="505">
        <v>0</v>
      </c>
      <c r="V60" s="507"/>
      <c r="W60" s="506"/>
      <c r="X60" s="505">
        <v>1.87</v>
      </c>
      <c r="Y60" s="507"/>
      <c r="Z60" s="506"/>
      <c r="AA60" s="508">
        <v>2255.17</v>
      </c>
      <c r="AB60" s="508">
        <v>2811.45</v>
      </c>
    </row>
    <row r="61" spans="1:28" ht="19.350000000000001" customHeight="1" x14ac:dyDescent="0.3">
      <c r="A61" s="494">
        <v>41146</v>
      </c>
      <c r="B61" s="495"/>
      <c r="C61" s="496" t="s">
        <v>6234</v>
      </c>
      <c r="D61" s="497"/>
      <c r="E61" s="498">
        <v>25.07</v>
      </c>
      <c r="F61" s="499"/>
      <c r="G61" s="500"/>
      <c r="H61" s="501" t="s">
        <v>72</v>
      </c>
      <c r="I61" s="524">
        <v>3674.6350000000002</v>
      </c>
      <c r="J61" s="525"/>
      <c r="K61" s="523">
        <v>15.55</v>
      </c>
      <c r="L61" s="505">
        <v>0</v>
      </c>
      <c r="M61" s="506"/>
      <c r="N61" s="504">
        <v>0</v>
      </c>
      <c r="O61" s="498">
        <v>15.55</v>
      </c>
      <c r="P61" s="499"/>
      <c r="Q61" s="500"/>
      <c r="R61" s="498">
        <v>19.440000000000001</v>
      </c>
      <c r="S61" s="499"/>
      <c r="T61" s="500"/>
      <c r="U61" s="505">
        <v>0</v>
      </c>
      <c r="V61" s="507"/>
      <c r="W61" s="506"/>
      <c r="X61" s="498">
        <v>19.440000000000001</v>
      </c>
      <c r="Y61" s="499"/>
      <c r="Z61" s="500"/>
      <c r="AA61" s="511">
        <v>57140.57</v>
      </c>
      <c r="AB61" s="511">
        <v>71434.899999999994</v>
      </c>
    </row>
    <row r="62" spans="1:28" ht="9.75" customHeight="1" x14ac:dyDescent="0.3">
      <c r="A62" s="494">
        <v>40904</v>
      </c>
      <c r="B62" s="495"/>
      <c r="C62" s="496" t="s">
        <v>6235</v>
      </c>
      <c r="D62" s="497"/>
      <c r="E62" s="498">
        <v>25.07</v>
      </c>
      <c r="F62" s="499"/>
      <c r="G62" s="500"/>
      <c r="H62" s="501" t="s">
        <v>72</v>
      </c>
      <c r="I62" s="524">
        <v>2126.11</v>
      </c>
      <c r="J62" s="525"/>
      <c r="K62" s="504">
        <v>0.55000000000000004</v>
      </c>
      <c r="L62" s="505">
        <v>4.93</v>
      </c>
      <c r="M62" s="506"/>
      <c r="N62" s="504">
        <v>0</v>
      </c>
      <c r="O62" s="505">
        <v>5.48</v>
      </c>
      <c r="P62" s="507"/>
      <c r="Q62" s="506"/>
      <c r="R62" s="505">
        <v>0.68</v>
      </c>
      <c r="S62" s="507"/>
      <c r="T62" s="506"/>
      <c r="U62" s="505">
        <v>6.16</v>
      </c>
      <c r="V62" s="507"/>
      <c r="W62" s="506"/>
      <c r="X62" s="505">
        <v>6.85</v>
      </c>
      <c r="Y62" s="507"/>
      <c r="Z62" s="506"/>
      <c r="AA62" s="511">
        <v>11651.08</v>
      </c>
      <c r="AB62" s="511">
        <v>14563.85</v>
      </c>
    </row>
    <row r="63" spans="1:28" ht="10.8" customHeight="1" x14ac:dyDescent="0.3">
      <c r="A63" s="478"/>
      <c r="B63" s="478"/>
      <c r="C63" s="478"/>
      <c r="D63" s="478"/>
      <c r="E63" s="478"/>
      <c r="F63" s="478"/>
      <c r="G63" s="478"/>
      <c r="H63" s="478"/>
      <c r="I63" s="478"/>
      <c r="J63" s="478"/>
      <c r="K63" s="478"/>
      <c r="L63" s="478"/>
      <c r="M63" s="478"/>
      <c r="N63" s="478"/>
      <c r="O63" s="478"/>
      <c r="P63" s="478"/>
      <c r="Q63" s="478"/>
      <c r="R63" s="478"/>
      <c r="S63" s="478"/>
      <c r="T63" s="478"/>
      <c r="U63" s="478"/>
      <c r="V63" s="478"/>
      <c r="W63" s="478"/>
      <c r="X63" s="478"/>
      <c r="Y63" s="478"/>
      <c r="Z63" s="478"/>
      <c r="AA63" s="478"/>
      <c r="AB63" s="478"/>
    </row>
    <row r="64" spans="1:28" ht="9.75" customHeight="1" x14ac:dyDescent="0.3">
      <c r="A64" s="484" t="s">
        <v>78</v>
      </c>
      <c r="B64" s="484"/>
      <c r="C64" s="484"/>
      <c r="D64" s="484"/>
      <c r="E64" s="484"/>
      <c r="F64" s="484"/>
      <c r="G64" s="484"/>
      <c r="H64" s="484"/>
      <c r="I64" s="484"/>
      <c r="J64" s="484"/>
      <c r="K64" s="484"/>
      <c r="L64" s="484"/>
      <c r="M64" s="484"/>
      <c r="N64" s="484"/>
      <c r="O64" s="484"/>
      <c r="P64" s="484"/>
      <c r="Q64" s="484"/>
      <c r="R64" s="484"/>
      <c r="S64" s="484"/>
      <c r="T64" s="484"/>
      <c r="U64" s="484"/>
      <c r="V64" s="484"/>
      <c r="W64" s="484"/>
      <c r="X64" s="484"/>
      <c r="Y64" s="484"/>
      <c r="Z64" s="484"/>
      <c r="AA64" s="526">
        <v>135549.93</v>
      </c>
      <c r="AB64" s="526">
        <v>169387.23</v>
      </c>
    </row>
    <row r="65" spans="1:28" ht="10.8" customHeight="1" x14ac:dyDescent="0.3">
      <c r="A65" s="478"/>
      <c r="B65" s="478"/>
      <c r="C65" s="478"/>
      <c r="D65" s="478"/>
      <c r="E65" s="478"/>
      <c r="F65" s="478"/>
      <c r="G65" s="478"/>
      <c r="H65" s="478"/>
      <c r="I65" s="478"/>
      <c r="J65" s="478"/>
      <c r="K65" s="478"/>
      <c r="L65" s="478"/>
      <c r="M65" s="478"/>
      <c r="N65" s="478"/>
      <c r="O65" s="478"/>
      <c r="P65" s="478"/>
      <c r="Q65" s="478"/>
      <c r="R65" s="478"/>
      <c r="S65" s="478"/>
      <c r="T65" s="478"/>
      <c r="U65" s="478"/>
      <c r="V65" s="478"/>
      <c r="W65" s="478"/>
      <c r="X65" s="478"/>
      <c r="Y65" s="478"/>
      <c r="Z65" s="478"/>
      <c r="AA65" s="478"/>
      <c r="AB65" s="478"/>
    </row>
    <row r="66" spans="1:28" ht="10.8" customHeight="1" x14ac:dyDescent="0.3">
      <c r="A66" s="478"/>
      <c r="B66" s="478"/>
      <c r="C66" s="478"/>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row>
    <row r="67" spans="1:28" ht="9.75" customHeight="1" x14ac:dyDescent="0.3">
      <c r="A67" s="486" t="s">
        <v>55</v>
      </c>
      <c r="B67" s="487"/>
      <c r="C67" s="486" t="s">
        <v>56</v>
      </c>
      <c r="D67" s="487"/>
      <c r="E67" s="488" t="s">
        <v>57</v>
      </c>
      <c r="F67" s="489"/>
      <c r="G67" s="490"/>
      <c r="H67" s="491" t="s">
        <v>58</v>
      </c>
      <c r="I67" s="488" t="s">
        <v>59</v>
      </c>
      <c r="J67" s="490"/>
      <c r="K67" s="492" t="s">
        <v>60</v>
      </c>
      <c r="L67" s="488" t="s">
        <v>61</v>
      </c>
      <c r="M67" s="490"/>
      <c r="N67" s="492" t="s">
        <v>56</v>
      </c>
      <c r="O67" s="488" t="s">
        <v>62</v>
      </c>
      <c r="P67" s="489"/>
      <c r="Q67" s="490"/>
      <c r="R67" s="488" t="s">
        <v>5449</v>
      </c>
      <c r="S67" s="489"/>
      <c r="T67" s="490"/>
      <c r="U67" s="488" t="s">
        <v>63</v>
      </c>
      <c r="V67" s="489"/>
      <c r="W67" s="490"/>
      <c r="X67" s="488" t="s">
        <v>5450</v>
      </c>
      <c r="Y67" s="489"/>
      <c r="Z67" s="490"/>
      <c r="AA67" s="492" t="s">
        <v>64</v>
      </c>
      <c r="AB67" s="492" t="s">
        <v>65</v>
      </c>
    </row>
    <row r="68" spans="1:28" ht="9.75" customHeight="1" x14ac:dyDescent="0.3">
      <c r="A68" s="486"/>
      <c r="B68" s="487"/>
      <c r="C68" s="486" t="s">
        <v>5432</v>
      </c>
      <c r="D68" s="493"/>
      <c r="E68" s="493"/>
      <c r="F68" s="493"/>
      <c r="G68" s="493"/>
      <c r="H68" s="493"/>
      <c r="I68" s="493"/>
      <c r="J68" s="493"/>
      <c r="K68" s="493"/>
      <c r="L68" s="493"/>
      <c r="M68" s="493"/>
      <c r="N68" s="493"/>
      <c r="O68" s="493"/>
      <c r="P68" s="493"/>
      <c r="Q68" s="493"/>
      <c r="R68" s="493"/>
      <c r="S68" s="493"/>
      <c r="T68" s="493"/>
      <c r="U68" s="493"/>
      <c r="V68" s="493"/>
      <c r="W68" s="493"/>
      <c r="X68" s="493"/>
      <c r="Y68" s="493"/>
      <c r="Z68" s="493"/>
      <c r="AA68" s="493"/>
      <c r="AB68" s="487"/>
    </row>
    <row r="69" spans="1:28" ht="9.75" customHeight="1" x14ac:dyDescent="0.3">
      <c r="A69" s="486"/>
      <c r="B69" s="487"/>
      <c r="C69" s="486" t="s">
        <v>236</v>
      </c>
      <c r="D69" s="493"/>
      <c r="E69" s="493"/>
      <c r="F69" s="493"/>
      <c r="G69" s="493"/>
      <c r="H69" s="493"/>
      <c r="I69" s="493"/>
      <c r="J69" s="493"/>
      <c r="K69" s="493"/>
      <c r="L69" s="493"/>
      <c r="M69" s="493"/>
      <c r="N69" s="493"/>
      <c r="O69" s="493"/>
      <c r="P69" s="493"/>
      <c r="Q69" s="493"/>
      <c r="R69" s="493"/>
      <c r="S69" s="493"/>
      <c r="T69" s="493"/>
      <c r="U69" s="493"/>
      <c r="V69" s="493"/>
      <c r="W69" s="493"/>
      <c r="X69" s="493"/>
      <c r="Y69" s="493"/>
      <c r="Z69" s="493"/>
      <c r="AA69" s="493"/>
      <c r="AB69" s="487"/>
    </row>
    <row r="70" spans="1:28" ht="9.75" customHeight="1" x14ac:dyDescent="0.3">
      <c r="A70" s="494">
        <v>50250</v>
      </c>
      <c r="B70" s="495"/>
      <c r="C70" s="496" t="s">
        <v>6236</v>
      </c>
      <c r="D70" s="497"/>
      <c r="E70" s="498">
        <v>25.07</v>
      </c>
      <c r="F70" s="499"/>
      <c r="G70" s="500"/>
      <c r="H70" s="501" t="s">
        <v>68</v>
      </c>
      <c r="I70" s="514">
        <v>1</v>
      </c>
      <c r="J70" s="515"/>
      <c r="K70" s="508">
        <v>1601.69</v>
      </c>
      <c r="L70" s="505">
        <v>0</v>
      </c>
      <c r="M70" s="506"/>
      <c r="N70" s="504">
        <v>0</v>
      </c>
      <c r="O70" s="516">
        <v>1601.69</v>
      </c>
      <c r="P70" s="517"/>
      <c r="Q70" s="518"/>
      <c r="R70" s="516">
        <v>2003.23</v>
      </c>
      <c r="S70" s="517"/>
      <c r="T70" s="518"/>
      <c r="U70" s="505">
        <v>0</v>
      </c>
      <c r="V70" s="507"/>
      <c r="W70" s="506"/>
      <c r="X70" s="516">
        <v>2003.23</v>
      </c>
      <c r="Y70" s="517"/>
      <c r="Z70" s="518"/>
      <c r="AA70" s="508">
        <v>1601.69</v>
      </c>
      <c r="AB70" s="508">
        <v>2003.23</v>
      </c>
    </row>
    <row r="71" spans="1:28" ht="9.75" customHeight="1" x14ac:dyDescent="0.3">
      <c r="A71" s="494">
        <v>50251</v>
      </c>
      <c r="B71" s="495"/>
      <c r="C71" s="496" t="s">
        <v>5508</v>
      </c>
      <c r="D71" s="497"/>
      <c r="E71" s="498">
        <v>25.07</v>
      </c>
      <c r="F71" s="499"/>
      <c r="G71" s="500"/>
      <c r="H71" s="501" t="s">
        <v>68</v>
      </c>
      <c r="I71" s="514">
        <v>6</v>
      </c>
      <c r="J71" s="515"/>
      <c r="K71" s="523">
        <v>15.83</v>
      </c>
      <c r="L71" s="505">
        <v>0</v>
      </c>
      <c r="M71" s="506"/>
      <c r="N71" s="504">
        <v>0</v>
      </c>
      <c r="O71" s="498">
        <v>15.83</v>
      </c>
      <c r="P71" s="499"/>
      <c r="Q71" s="500"/>
      <c r="R71" s="498">
        <v>19.79</v>
      </c>
      <c r="S71" s="499"/>
      <c r="T71" s="500"/>
      <c r="U71" s="505">
        <v>0</v>
      </c>
      <c r="V71" s="507"/>
      <c r="W71" s="506"/>
      <c r="X71" s="498">
        <v>19.79</v>
      </c>
      <c r="Y71" s="499"/>
      <c r="Z71" s="500"/>
      <c r="AA71" s="523">
        <v>94.98</v>
      </c>
      <c r="AB71" s="521">
        <v>118.74</v>
      </c>
    </row>
    <row r="72" spans="1:28" ht="9.75" customHeight="1" x14ac:dyDescent="0.3">
      <c r="A72" s="494">
        <v>50301</v>
      </c>
      <c r="B72" s="495"/>
      <c r="C72" s="496" t="s">
        <v>6237</v>
      </c>
      <c r="D72" s="497"/>
      <c r="E72" s="498">
        <v>25.07</v>
      </c>
      <c r="F72" s="499"/>
      <c r="G72" s="500"/>
      <c r="H72" s="501" t="s">
        <v>81</v>
      </c>
      <c r="I72" s="509">
        <v>144</v>
      </c>
      <c r="J72" s="510"/>
      <c r="K72" s="523">
        <v>22.49</v>
      </c>
      <c r="L72" s="498">
        <v>38.6</v>
      </c>
      <c r="M72" s="500"/>
      <c r="N72" s="504">
        <v>0</v>
      </c>
      <c r="O72" s="498">
        <v>61.09</v>
      </c>
      <c r="P72" s="499"/>
      <c r="Q72" s="500"/>
      <c r="R72" s="498">
        <v>28.12</v>
      </c>
      <c r="S72" s="499"/>
      <c r="T72" s="500"/>
      <c r="U72" s="498">
        <v>48.27</v>
      </c>
      <c r="V72" s="499"/>
      <c r="W72" s="500"/>
      <c r="X72" s="498">
        <v>76.400000000000006</v>
      </c>
      <c r="Y72" s="499"/>
      <c r="Z72" s="500"/>
      <c r="AA72" s="508">
        <v>8796.9599999999991</v>
      </c>
      <c r="AB72" s="511">
        <v>11001.6</v>
      </c>
    </row>
    <row r="73" spans="1:28" ht="29.1" customHeight="1" x14ac:dyDescent="0.3">
      <c r="A73" s="494">
        <v>51030</v>
      </c>
      <c r="B73" s="495"/>
      <c r="C73" s="496" t="s">
        <v>6238</v>
      </c>
      <c r="D73" s="497"/>
      <c r="E73" s="498">
        <v>25.07</v>
      </c>
      <c r="F73" s="499"/>
      <c r="G73" s="500"/>
      <c r="H73" s="501" t="s">
        <v>72</v>
      </c>
      <c r="I73" s="514">
        <v>7.2</v>
      </c>
      <c r="J73" s="515"/>
      <c r="K73" s="521">
        <v>447.23</v>
      </c>
      <c r="L73" s="519">
        <v>119.87</v>
      </c>
      <c r="M73" s="520"/>
      <c r="N73" s="504">
        <v>0</v>
      </c>
      <c r="O73" s="519">
        <v>567.1</v>
      </c>
      <c r="P73" s="522"/>
      <c r="Q73" s="520"/>
      <c r="R73" s="519">
        <v>559.35</v>
      </c>
      <c r="S73" s="522"/>
      <c r="T73" s="520"/>
      <c r="U73" s="519">
        <v>149.91999999999999</v>
      </c>
      <c r="V73" s="522"/>
      <c r="W73" s="520"/>
      <c r="X73" s="519">
        <v>709.27</v>
      </c>
      <c r="Y73" s="522"/>
      <c r="Z73" s="520"/>
      <c r="AA73" s="508">
        <v>4083.12</v>
      </c>
      <c r="AB73" s="508">
        <v>5106.74</v>
      </c>
    </row>
    <row r="74" spans="1:28" ht="19.350000000000001" customHeight="1" x14ac:dyDescent="0.3">
      <c r="A74" s="494">
        <v>51055</v>
      </c>
      <c r="B74" s="495"/>
      <c r="C74" s="496" t="s">
        <v>6239</v>
      </c>
      <c r="D74" s="497"/>
      <c r="E74" s="498">
        <v>25.07</v>
      </c>
      <c r="F74" s="499"/>
      <c r="G74" s="500"/>
      <c r="H74" s="501" t="s">
        <v>72</v>
      </c>
      <c r="I74" s="514">
        <v>7.2</v>
      </c>
      <c r="J74" s="515"/>
      <c r="K74" s="504">
        <v>0</v>
      </c>
      <c r="L74" s="498">
        <v>69.73</v>
      </c>
      <c r="M74" s="500"/>
      <c r="N74" s="504">
        <v>0</v>
      </c>
      <c r="O74" s="498">
        <v>69.73</v>
      </c>
      <c r="P74" s="499"/>
      <c r="Q74" s="500"/>
      <c r="R74" s="505">
        <v>0</v>
      </c>
      <c r="S74" s="507"/>
      <c r="T74" s="506"/>
      <c r="U74" s="498">
        <v>87.21</v>
      </c>
      <c r="V74" s="499"/>
      <c r="W74" s="500"/>
      <c r="X74" s="498">
        <v>87.21</v>
      </c>
      <c r="Y74" s="499"/>
      <c r="Z74" s="500"/>
      <c r="AA74" s="521">
        <v>502.05</v>
      </c>
      <c r="AB74" s="521">
        <v>627.91</v>
      </c>
    </row>
    <row r="75" spans="1:28" ht="9.75" customHeight="1" x14ac:dyDescent="0.3">
      <c r="A75" s="494">
        <v>52004</v>
      </c>
      <c r="B75" s="495"/>
      <c r="C75" s="496" t="s">
        <v>5457</v>
      </c>
      <c r="D75" s="497"/>
      <c r="E75" s="498">
        <v>25.07</v>
      </c>
      <c r="F75" s="499"/>
      <c r="G75" s="500"/>
      <c r="H75" s="501" t="s">
        <v>79</v>
      </c>
      <c r="I75" s="509">
        <v>257.85599999999999</v>
      </c>
      <c r="J75" s="510"/>
      <c r="K75" s="504">
        <v>7.69</v>
      </c>
      <c r="L75" s="505">
        <v>4.0999999999999996</v>
      </c>
      <c r="M75" s="506"/>
      <c r="N75" s="504">
        <v>0</v>
      </c>
      <c r="O75" s="498">
        <v>11.79</v>
      </c>
      <c r="P75" s="499"/>
      <c r="Q75" s="500"/>
      <c r="R75" s="505">
        <v>9.61</v>
      </c>
      <c r="S75" s="507"/>
      <c r="T75" s="506"/>
      <c r="U75" s="505">
        <v>5.12</v>
      </c>
      <c r="V75" s="507"/>
      <c r="W75" s="506"/>
      <c r="X75" s="498">
        <v>14.74</v>
      </c>
      <c r="Y75" s="499"/>
      <c r="Z75" s="500"/>
      <c r="AA75" s="508">
        <v>3040.12</v>
      </c>
      <c r="AB75" s="508">
        <v>3800.79</v>
      </c>
    </row>
    <row r="76" spans="1:28" ht="9.75" customHeight="1" x14ac:dyDescent="0.3">
      <c r="A76" s="494">
        <v>52014</v>
      </c>
      <c r="B76" s="495"/>
      <c r="C76" s="496" t="s">
        <v>5434</v>
      </c>
      <c r="D76" s="497"/>
      <c r="E76" s="498">
        <v>25.07</v>
      </c>
      <c r="F76" s="499"/>
      <c r="G76" s="500"/>
      <c r="H76" s="501" t="s">
        <v>79</v>
      </c>
      <c r="I76" s="509">
        <v>170.755</v>
      </c>
      <c r="J76" s="510"/>
      <c r="K76" s="504">
        <v>9.18</v>
      </c>
      <c r="L76" s="505">
        <v>3.59</v>
      </c>
      <c r="M76" s="506"/>
      <c r="N76" s="504">
        <v>0</v>
      </c>
      <c r="O76" s="498">
        <v>12.77</v>
      </c>
      <c r="P76" s="499"/>
      <c r="Q76" s="500"/>
      <c r="R76" s="498">
        <v>11.48</v>
      </c>
      <c r="S76" s="499"/>
      <c r="T76" s="500"/>
      <c r="U76" s="505">
        <v>4.49</v>
      </c>
      <c r="V76" s="507"/>
      <c r="W76" s="506"/>
      <c r="X76" s="498">
        <v>15.97</v>
      </c>
      <c r="Y76" s="499"/>
      <c r="Z76" s="500"/>
      <c r="AA76" s="508">
        <v>2180.54</v>
      </c>
      <c r="AB76" s="508">
        <v>2726.95</v>
      </c>
    </row>
    <row r="77" spans="1:28" ht="9.75" customHeight="1" x14ac:dyDescent="0.3">
      <c r="A77" s="486"/>
      <c r="B77" s="487"/>
      <c r="C77" s="486" t="s">
        <v>6240</v>
      </c>
      <c r="D77" s="493"/>
      <c r="E77" s="493"/>
      <c r="F77" s="493"/>
      <c r="G77" s="493"/>
      <c r="H77" s="493"/>
      <c r="I77" s="493"/>
      <c r="J77" s="493"/>
      <c r="K77" s="493"/>
      <c r="L77" s="493"/>
      <c r="M77" s="493"/>
      <c r="N77" s="493"/>
      <c r="O77" s="493"/>
      <c r="P77" s="493"/>
      <c r="Q77" s="493"/>
      <c r="R77" s="493"/>
      <c r="S77" s="493"/>
      <c r="T77" s="493"/>
      <c r="U77" s="493"/>
      <c r="V77" s="493"/>
      <c r="W77" s="493"/>
      <c r="X77" s="493"/>
      <c r="Y77" s="493"/>
      <c r="Z77" s="493"/>
      <c r="AA77" s="493"/>
      <c r="AB77" s="487"/>
    </row>
    <row r="78" spans="1:28" ht="9.75" customHeight="1" x14ac:dyDescent="0.3">
      <c r="A78" s="486"/>
      <c r="B78" s="487"/>
      <c r="C78" s="486" t="s">
        <v>5509</v>
      </c>
      <c r="D78" s="493"/>
      <c r="E78" s="493"/>
      <c r="F78" s="493"/>
      <c r="G78" s="493"/>
      <c r="H78" s="493"/>
      <c r="I78" s="493"/>
      <c r="J78" s="493"/>
      <c r="K78" s="493"/>
      <c r="L78" s="493"/>
      <c r="M78" s="493"/>
      <c r="N78" s="493"/>
      <c r="O78" s="493"/>
      <c r="P78" s="493"/>
      <c r="Q78" s="493"/>
      <c r="R78" s="493"/>
      <c r="S78" s="493"/>
      <c r="T78" s="493"/>
      <c r="U78" s="493"/>
      <c r="V78" s="493"/>
      <c r="W78" s="493"/>
      <c r="X78" s="493"/>
      <c r="Y78" s="493"/>
      <c r="Z78" s="493"/>
      <c r="AA78" s="493"/>
      <c r="AB78" s="487"/>
    </row>
    <row r="79" spans="1:28" ht="38.85" customHeight="1" x14ac:dyDescent="0.3">
      <c r="A79" s="496" t="s">
        <v>6241</v>
      </c>
      <c r="B79" s="497"/>
      <c r="C79" s="496" t="s">
        <v>6242</v>
      </c>
      <c r="D79" s="497"/>
      <c r="E79" s="498">
        <v>25.07</v>
      </c>
      <c r="F79" s="499"/>
      <c r="G79" s="500"/>
      <c r="H79" s="501" t="s">
        <v>66</v>
      </c>
      <c r="I79" s="509">
        <v>318</v>
      </c>
      <c r="J79" s="510"/>
      <c r="K79" s="523">
        <v>21.63</v>
      </c>
      <c r="L79" s="505">
        <v>5.46</v>
      </c>
      <c r="M79" s="506"/>
      <c r="N79" s="523">
        <v>21.86</v>
      </c>
      <c r="O79" s="498">
        <v>27.09</v>
      </c>
      <c r="P79" s="499"/>
      <c r="Q79" s="500"/>
      <c r="R79" s="498">
        <v>27.05</v>
      </c>
      <c r="S79" s="499"/>
      <c r="T79" s="500"/>
      <c r="U79" s="505">
        <v>6.82</v>
      </c>
      <c r="V79" s="507"/>
      <c r="W79" s="506"/>
      <c r="X79" s="498">
        <v>33.880000000000003</v>
      </c>
      <c r="Y79" s="499"/>
      <c r="Z79" s="500"/>
      <c r="AA79" s="508">
        <v>8614.6200000000008</v>
      </c>
      <c r="AB79" s="511">
        <v>10773.84</v>
      </c>
    </row>
    <row r="80" spans="1:28" ht="38.85" customHeight="1" x14ac:dyDescent="0.3">
      <c r="A80" s="496" t="s">
        <v>5770</v>
      </c>
      <c r="B80" s="497"/>
      <c r="C80" s="496" t="s">
        <v>5771</v>
      </c>
      <c r="D80" s="497"/>
      <c r="E80" s="498">
        <v>25.07</v>
      </c>
      <c r="F80" s="499"/>
      <c r="G80" s="500"/>
      <c r="H80" s="501" t="s">
        <v>66</v>
      </c>
      <c r="I80" s="509">
        <v>196</v>
      </c>
      <c r="J80" s="510"/>
      <c r="K80" s="523">
        <v>22.1</v>
      </c>
      <c r="L80" s="505">
        <v>8.7899999999999991</v>
      </c>
      <c r="M80" s="506"/>
      <c r="N80" s="523">
        <v>25.21</v>
      </c>
      <c r="O80" s="498">
        <v>30.89</v>
      </c>
      <c r="P80" s="499"/>
      <c r="Q80" s="500"/>
      <c r="R80" s="498">
        <v>27.64</v>
      </c>
      <c r="S80" s="499"/>
      <c r="T80" s="500"/>
      <c r="U80" s="498">
        <v>10.99</v>
      </c>
      <c r="V80" s="499"/>
      <c r="W80" s="500"/>
      <c r="X80" s="498">
        <v>38.630000000000003</v>
      </c>
      <c r="Y80" s="499"/>
      <c r="Z80" s="500"/>
      <c r="AA80" s="508">
        <v>6054.44</v>
      </c>
      <c r="AB80" s="508">
        <v>7571.48</v>
      </c>
    </row>
    <row r="81" spans="1:28" ht="19.350000000000001" customHeight="1" x14ac:dyDescent="0.3">
      <c r="A81" s="496" t="s">
        <v>6243</v>
      </c>
      <c r="B81" s="497"/>
      <c r="C81" s="496" t="s">
        <v>6244</v>
      </c>
      <c r="D81" s="497"/>
      <c r="E81" s="498">
        <v>25.07</v>
      </c>
      <c r="F81" s="499"/>
      <c r="G81" s="500"/>
      <c r="H81" s="501" t="s">
        <v>70</v>
      </c>
      <c r="I81" s="512">
        <v>73</v>
      </c>
      <c r="J81" s="513"/>
      <c r="K81" s="504">
        <v>0</v>
      </c>
      <c r="L81" s="505">
        <v>7.37</v>
      </c>
      <c r="M81" s="506"/>
      <c r="N81" s="504">
        <v>0</v>
      </c>
      <c r="O81" s="505">
        <v>7.37</v>
      </c>
      <c r="P81" s="507"/>
      <c r="Q81" s="506"/>
      <c r="R81" s="505">
        <v>0</v>
      </c>
      <c r="S81" s="507"/>
      <c r="T81" s="506"/>
      <c r="U81" s="505">
        <v>9.2100000000000009</v>
      </c>
      <c r="V81" s="507"/>
      <c r="W81" s="506"/>
      <c r="X81" s="505">
        <v>9.2100000000000009</v>
      </c>
      <c r="Y81" s="507"/>
      <c r="Z81" s="506"/>
      <c r="AA81" s="521">
        <v>538.01</v>
      </c>
      <c r="AB81" s="521">
        <v>672.33</v>
      </c>
    </row>
    <row r="82" spans="1:28" ht="19.350000000000001" customHeight="1" x14ac:dyDescent="0.3">
      <c r="A82" s="494">
        <v>51036</v>
      </c>
      <c r="B82" s="495"/>
      <c r="C82" s="496" t="s">
        <v>5522</v>
      </c>
      <c r="D82" s="497"/>
      <c r="E82" s="498">
        <v>25.07</v>
      </c>
      <c r="F82" s="499"/>
      <c r="G82" s="500"/>
      <c r="H82" s="501" t="s">
        <v>72</v>
      </c>
      <c r="I82" s="512">
        <v>47.104999999999997</v>
      </c>
      <c r="J82" s="513"/>
      <c r="K82" s="521">
        <v>587.52</v>
      </c>
      <c r="L82" s="505">
        <v>0</v>
      </c>
      <c r="M82" s="506"/>
      <c r="N82" s="504">
        <v>0</v>
      </c>
      <c r="O82" s="519">
        <v>587.52</v>
      </c>
      <c r="P82" s="522"/>
      <c r="Q82" s="520"/>
      <c r="R82" s="519">
        <v>734.81</v>
      </c>
      <c r="S82" s="522"/>
      <c r="T82" s="520"/>
      <c r="U82" s="505">
        <v>0</v>
      </c>
      <c r="V82" s="507"/>
      <c r="W82" s="506"/>
      <c r="X82" s="519">
        <v>734.81</v>
      </c>
      <c r="Y82" s="522"/>
      <c r="Z82" s="520"/>
      <c r="AA82" s="511">
        <v>27675.119999999999</v>
      </c>
      <c r="AB82" s="511">
        <v>34613.22</v>
      </c>
    </row>
    <row r="83" spans="1:28" ht="19.350000000000001" customHeight="1" x14ac:dyDescent="0.3">
      <c r="A83" s="494">
        <v>51045</v>
      </c>
      <c r="B83" s="495"/>
      <c r="C83" s="496" t="s">
        <v>5914</v>
      </c>
      <c r="D83" s="497"/>
      <c r="E83" s="498">
        <v>25.07</v>
      </c>
      <c r="F83" s="499"/>
      <c r="G83" s="500"/>
      <c r="H83" s="501" t="s">
        <v>72</v>
      </c>
      <c r="I83" s="512">
        <v>47.104999999999997</v>
      </c>
      <c r="J83" s="513"/>
      <c r="K83" s="523">
        <v>57.08</v>
      </c>
      <c r="L83" s="505">
        <v>0</v>
      </c>
      <c r="M83" s="506"/>
      <c r="N83" s="504">
        <v>0</v>
      </c>
      <c r="O83" s="498">
        <v>57.08</v>
      </c>
      <c r="P83" s="499"/>
      <c r="Q83" s="500"/>
      <c r="R83" s="498">
        <v>71.38</v>
      </c>
      <c r="S83" s="499"/>
      <c r="T83" s="500"/>
      <c r="U83" s="505">
        <v>0</v>
      </c>
      <c r="V83" s="507"/>
      <c r="W83" s="506"/>
      <c r="X83" s="498">
        <v>71.38</v>
      </c>
      <c r="Y83" s="499"/>
      <c r="Z83" s="500"/>
      <c r="AA83" s="508">
        <v>2688.75</v>
      </c>
      <c r="AB83" s="508">
        <v>3362.35</v>
      </c>
    </row>
    <row r="84" spans="1:28" ht="29.1" customHeight="1" x14ac:dyDescent="0.3">
      <c r="A84" s="494">
        <v>51060</v>
      </c>
      <c r="B84" s="495"/>
      <c r="C84" s="496" t="s">
        <v>5512</v>
      </c>
      <c r="D84" s="497"/>
      <c r="E84" s="498">
        <v>25.07</v>
      </c>
      <c r="F84" s="499"/>
      <c r="G84" s="500"/>
      <c r="H84" s="501" t="s">
        <v>72</v>
      </c>
      <c r="I84" s="512">
        <v>47.104999999999997</v>
      </c>
      <c r="J84" s="513"/>
      <c r="K84" s="504">
        <v>0.11</v>
      </c>
      <c r="L84" s="498">
        <v>58.1</v>
      </c>
      <c r="M84" s="500"/>
      <c r="N84" s="504">
        <v>0</v>
      </c>
      <c r="O84" s="498">
        <v>58.21</v>
      </c>
      <c r="P84" s="499"/>
      <c r="Q84" s="500"/>
      <c r="R84" s="505">
        <v>0.13</v>
      </c>
      <c r="S84" s="507"/>
      <c r="T84" s="506"/>
      <c r="U84" s="498">
        <v>72.66</v>
      </c>
      <c r="V84" s="499"/>
      <c r="W84" s="500"/>
      <c r="X84" s="498">
        <v>72.8</v>
      </c>
      <c r="Y84" s="499"/>
      <c r="Z84" s="500"/>
      <c r="AA84" s="508">
        <v>2741.98</v>
      </c>
      <c r="AB84" s="508">
        <v>3429.24</v>
      </c>
    </row>
    <row r="85" spans="1:28" ht="9.75" customHeight="1" x14ac:dyDescent="0.3">
      <c r="A85" s="494">
        <v>52003</v>
      </c>
      <c r="B85" s="495"/>
      <c r="C85" s="496" t="s">
        <v>5456</v>
      </c>
      <c r="D85" s="497"/>
      <c r="E85" s="498">
        <v>25.07</v>
      </c>
      <c r="F85" s="499"/>
      <c r="G85" s="500"/>
      <c r="H85" s="501" t="s">
        <v>79</v>
      </c>
      <c r="I85" s="509">
        <v>634.5</v>
      </c>
      <c r="J85" s="510"/>
      <c r="K85" s="504">
        <v>8.3800000000000008</v>
      </c>
      <c r="L85" s="505">
        <v>4.0999999999999996</v>
      </c>
      <c r="M85" s="506"/>
      <c r="N85" s="504">
        <v>0</v>
      </c>
      <c r="O85" s="498">
        <v>12.48</v>
      </c>
      <c r="P85" s="499"/>
      <c r="Q85" s="500"/>
      <c r="R85" s="498">
        <v>10.48</v>
      </c>
      <c r="S85" s="499"/>
      <c r="T85" s="500"/>
      <c r="U85" s="505">
        <v>5.12</v>
      </c>
      <c r="V85" s="507"/>
      <c r="W85" s="506"/>
      <c r="X85" s="498">
        <v>15.6</v>
      </c>
      <c r="Y85" s="499"/>
      <c r="Z85" s="500"/>
      <c r="AA85" s="508">
        <v>7918.56</v>
      </c>
      <c r="AB85" s="508">
        <v>9898.2000000000007</v>
      </c>
    </row>
    <row r="86" spans="1:28" ht="9.75" customHeight="1" x14ac:dyDescent="0.3">
      <c r="A86" s="494">
        <v>52005</v>
      </c>
      <c r="B86" s="495"/>
      <c r="C86" s="496" t="s">
        <v>5458</v>
      </c>
      <c r="D86" s="497"/>
      <c r="E86" s="498">
        <v>25.07</v>
      </c>
      <c r="F86" s="499"/>
      <c r="G86" s="500"/>
      <c r="H86" s="501" t="s">
        <v>79</v>
      </c>
      <c r="I86" s="509">
        <v>760.1</v>
      </c>
      <c r="J86" s="510"/>
      <c r="K86" s="504">
        <v>7.68</v>
      </c>
      <c r="L86" s="505">
        <v>4.0999999999999996</v>
      </c>
      <c r="M86" s="506"/>
      <c r="N86" s="504">
        <v>0</v>
      </c>
      <c r="O86" s="498">
        <v>11.78</v>
      </c>
      <c r="P86" s="499"/>
      <c r="Q86" s="500"/>
      <c r="R86" s="505">
        <v>9.6</v>
      </c>
      <c r="S86" s="507"/>
      <c r="T86" s="506"/>
      <c r="U86" s="505">
        <v>5.12</v>
      </c>
      <c r="V86" s="507"/>
      <c r="W86" s="506"/>
      <c r="X86" s="498">
        <v>14.73</v>
      </c>
      <c r="Y86" s="499"/>
      <c r="Z86" s="500"/>
      <c r="AA86" s="508">
        <v>8953.9699999999993</v>
      </c>
      <c r="AB86" s="511">
        <v>11196.27</v>
      </c>
    </row>
    <row r="87" spans="1:28" ht="9.75" customHeight="1" x14ac:dyDescent="0.3">
      <c r="A87" s="494">
        <v>52006</v>
      </c>
      <c r="B87" s="495"/>
      <c r="C87" s="496" t="s">
        <v>5459</v>
      </c>
      <c r="D87" s="497"/>
      <c r="E87" s="498">
        <v>25.07</v>
      </c>
      <c r="F87" s="499"/>
      <c r="G87" s="500"/>
      <c r="H87" s="501" t="s">
        <v>79</v>
      </c>
      <c r="I87" s="524">
        <v>1860.5</v>
      </c>
      <c r="J87" s="525"/>
      <c r="K87" s="504">
        <v>7.57</v>
      </c>
      <c r="L87" s="505">
        <v>5.13</v>
      </c>
      <c r="M87" s="506"/>
      <c r="N87" s="504">
        <v>0</v>
      </c>
      <c r="O87" s="498">
        <v>12.7</v>
      </c>
      <c r="P87" s="499"/>
      <c r="Q87" s="500"/>
      <c r="R87" s="505">
        <v>9.4600000000000009</v>
      </c>
      <c r="S87" s="507"/>
      <c r="T87" s="506"/>
      <c r="U87" s="505">
        <v>6.41</v>
      </c>
      <c r="V87" s="507"/>
      <c r="W87" s="506"/>
      <c r="X87" s="498">
        <v>15.88</v>
      </c>
      <c r="Y87" s="499"/>
      <c r="Z87" s="500"/>
      <c r="AA87" s="511">
        <v>23628.35</v>
      </c>
      <c r="AB87" s="511">
        <v>29544.74</v>
      </c>
    </row>
    <row r="88" spans="1:28" ht="9.75" customHeight="1" x14ac:dyDescent="0.3">
      <c r="A88" s="486"/>
      <c r="B88" s="487"/>
      <c r="C88" s="486" t="s">
        <v>6245</v>
      </c>
      <c r="D88" s="493"/>
      <c r="E88" s="493"/>
      <c r="F88" s="493"/>
      <c r="G88" s="493"/>
      <c r="H88" s="493"/>
      <c r="I88" s="493"/>
      <c r="J88" s="493"/>
      <c r="K88" s="493"/>
      <c r="L88" s="493"/>
      <c r="M88" s="493"/>
      <c r="N88" s="493"/>
      <c r="O88" s="493"/>
      <c r="P88" s="493"/>
      <c r="Q88" s="493"/>
      <c r="R88" s="493"/>
      <c r="S88" s="493"/>
      <c r="T88" s="493"/>
      <c r="U88" s="493"/>
      <c r="V88" s="493"/>
      <c r="W88" s="493"/>
      <c r="X88" s="493"/>
      <c r="Y88" s="493"/>
      <c r="Z88" s="493"/>
      <c r="AA88" s="493"/>
      <c r="AB88" s="487"/>
    </row>
    <row r="89" spans="1:28" ht="19.350000000000001" customHeight="1" x14ac:dyDescent="0.3">
      <c r="A89" s="494">
        <v>50901</v>
      </c>
      <c r="B89" s="495"/>
      <c r="C89" s="496" t="s">
        <v>5510</v>
      </c>
      <c r="D89" s="497"/>
      <c r="E89" s="498">
        <v>25.07</v>
      </c>
      <c r="F89" s="499"/>
      <c r="G89" s="500"/>
      <c r="H89" s="501" t="s">
        <v>72</v>
      </c>
      <c r="I89" s="512">
        <v>45.323</v>
      </c>
      <c r="J89" s="513"/>
      <c r="K89" s="504">
        <v>0</v>
      </c>
      <c r="L89" s="498">
        <v>66.05</v>
      </c>
      <c r="M89" s="500"/>
      <c r="N89" s="504">
        <v>0</v>
      </c>
      <c r="O89" s="498">
        <v>66.05</v>
      </c>
      <c r="P89" s="499"/>
      <c r="Q89" s="500"/>
      <c r="R89" s="505">
        <v>0</v>
      </c>
      <c r="S89" s="507"/>
      <c r="T89" s="506"/>
      <c r="U89" s="498">
        <v>82.6</v>
      </c>
      <c r="V89" s="499"/>
      <c r="W89" s="500"/>
      <c r="X89" s="498">
        <v>82.6</v>
      </c>
      <c r="Y89" s="499"/>
      <c r="Z89" s="500"/>
      <c r="AA89" s="508">
        <v>2993.58</v>
      </c>
      <c r="AB89" s="508">
        <v>3743.67</v>
      </c>
    </row>
    <row r="90" spans="1:28" ht="9.75" customHeight="1" x14ac:dyDescent="0.3">
      <c r="A90" s="494">
        <v>50902</v>
      </c>
      <c r="B90" s="495"/>
      <c r="C90" s="496" t="s">
        <v>5772</v>
      </c>
      <c r="D90" s="497"/>
      <c r="E90" s="498">
        <v>25.07</v>
      </c>
      <c r="F90" s="499"/>
      <c r="G90" s="500"/>
      <c r="H90" s="501" t="s">
        <v>67</v>
      </c>
      <c r="I90" s="512">
        <v>41.98</v>
      </c>
      <c r="J90" s="513"/>
      <c r="K90" s="504">
        <v>0</v>
      </c>
      <c r="L90" s="505">
        <v>8.1300000000000008</v>
      </c>
      <c r="M90" s="506"/>
      <c r="N90" s="504">
        <v>0</v>
      </c>
      <c r="O90" s="505">
        <v>8.1300000000000008</v>
      </c>
      <c r="P90" s="507"/>
      <c r="Q90" s="506"/>
      <c r="R90" s="505">
        <v>0</v>
      </c>
      <c r="S90" s="507"/>
      <c r="T90" s="506"/>
      <c r="U90" s="498">
        <v>10.16</v>
      </c>
      <c r="V90" s="499"/>
      <c r="W90" s="500"/>
      <c r="X90" s="498">
        <v>10.16</v>
      </c>
      <c r="Y90" s="499"/>
      <c r="Z90" s="500"/>
      <c r="AA90" s="521">
        <v>341.29</v>
      </c>
      <c r="AB90" s="521">
        <v>426.51</v>
      </c>
    </row>
    <row r="91" spans="1:28" ht="19.350000000000001" customHeight="1" x14ac:dyDescent="0.3">
      <c r="A91" s="494">
        <v>50903</v>
      </c>
      <c r="B91" s="495"/>
      <c r="C91" s="496" t="s">
        <v>5773</v>
      </c>
      <c r="D91" s="497"/>
      <c r="E91" s="498">
        <v>25.07</v>
      </c>
      <c r="F91" s="499"/>
      <c r="G91" s="500"/>
      <c r="H91" s="501" t="s">
        <v>72</v>
      </c>
      <c r="I91" s="512">
        <v>21.207000000000001</v>
      </c>
      <c r="J91" s="513"/>
      <c r="K91" s="504">
        <v>0</v>
      </c>
      <c r="L91" s="498">
        <v>34.56</v>
      </c>
      <c r="M91" s="500"/>
      <c r="N91" s="504">
        <v>0</v>
      </c>
      <c r="O91" s="498">
        <v>34.56</v>
      </c>
      <c r="P91" s="499"/>
      <c r="Q91" s="500"/>
      <c r="R91" s="505">
        <v>0</v>
      </c>
      <c r="S91" s="507"/>
      <c r="T91" s="506"/>
      <c r="U91" s="498">
        <v>43.22</v>
      </c>
      <c r="V91" s="499"/>
      <c r="W91" s="500"/>
      <c r="X91" s="498">
        <v>43.22</v>
      </c>
      <c r="Y91" s="499"/>
      <c r="Z91" s="500"/>
      <c r="AA91" s="521">
        <v>732.91</v>
      </c>
      <c r="AB91" s="521">
        <v>916.56</v>
      </c>
    </row>
    <row r="92" spans="1:28" ht="19.350000000000001" customHeight="1" x14ac:dyDescent="0.3">
      <c r="A92" s="494">
        <v>51009</v>
      </c>
      <c r="B92" s="495"/>
      <c r="C92" s="496" t="s">
        <v>5463</v>
      </c>
      <c r="D92" s="497"/>
      <c r="E92" s="498">
        <v>25.07</v>
      </c>
      <c r="F92" s="499"/>
      <c r="G92" s="500"/>
      <c r="H92" s="501" t="s">
        <v>67</v>
      </c>
      <c r="I92" s="509">
        <v>117.52</v>
      </c>
      <c r="J92" s="510"/>
      <c r="K92" s="523">
        <v>28.06</v>
      </c>
      <c r="L92" s="498">
        <v>66.78</v>
      </c>
      <c r="M92" s="500"/>
      <c r="N92" s="504">
        <v>0</v>
      </c>
      <c r="O92" s="498">
        <v>94.84</v>
      </c>
      <c r="P92" s="499"/>
      <c r="Q92" s="500"/>
      <c r="R92" s="498">
        <v>35.090000000000003</v>
      </c>
      <c r="S92" s="499"/>
      <c r="T92" s="500"/>
      <c r="U92" s="498">
        <v>83.52</v>
      </c>
      <c r="V92" s="499"/>
      <c r="W92" s="500"/>
      <c r="X92" s="519">
        <v>118.61</v>
      </c>
      <c r="Y92" s="522"/>
      <c r="Z92" s="520"/>
      <c r="AA92" s="511">
        <v>11145.59</v>
      </c>
      <c r="AB92" s="511">
        <v>13939.04</v>
      </c>
    </row>
    <row r="93" spans="1:28" ht="29.1" customHeight="1" x14ac:dyDescent="0.3">
      <c r="A93" s="494">
        <v>51024</v>
      </c>
      <c r="B93" s="495"/>
      <c r="C93" s="496" t="s">
        <v>5774</v>
      </c>
      <c r="D93" s="497"/>
      <c r="E93" s="498">
        <v>25.07</v>
      </c>
      <c r="F93" s="499"/>
      <c r="G93" s="500"/>
      <c r="H93" s="501" t="s">
        <v>72</v>
      </c>
      <c r="I93" s="514">
        <v>2.0990000000000002</v>
      </c>
      <c r="J93" s="515"/>
      <c r="K93" s="521">
        <v>402.13</v>
      </c>
      <c r="L93" s="519">
        <v>119.87</v>
      </c>
      <c r="M93" s="520"/>
      <c r="N93" s="504">
        <v>0</v>
      </c>
      <c r="O93" s="519">
        <v>522</v>
      </c>
      <c r="P93" s="522"/>
      <c r="Q93" s="520"/>
      <c r="R93" s="519">
        <v>502.94</v>
      </c>
      <c r="S93" s="522"/>
      <c r="T93" s="520"/>
      <c r="U93" s="519">
        <v>149.91999999999999</v>
      </c>
      <c r="V93" s="522"/>
      <c r="W93" s="520"/>
      <c r="X93" s="519">
        <v>652.86</v>
      </c>
      <c r="Y93" s="522"/>
      <c r="Z93" s="520"/>
      <c r="AA93" s="508">
        <v>1095.67</v>
      </c>
      <c r="AB93" s="508">
        <v>1370.35</v>
      </c>
    </row>
    <row r="94" spans="1:28" ht="19.350000000000001" customHeight="1" x14ac:dyDescent="0.3">
      <c r="A94" s="494">
        <v>51026</v>
      </c>
      <c r="B94" s="495"/>
      <c r="C94" s="496" t="s">
        <v>5464</v>
      </c>
      <c r="D94" s="497"/>
      <c r="E94" s="498">
        <v>25.07</v>
      </c>
      <c r="F94" s="499"/>
      <c r="G94" s="500"/>
      <c r="H94" s="501" t="s">
        <v>72</v>
      </c>
      <c r="I94" s="514">
        <v>2.0990000000000002</v>
      </c>
      <c r="J94" s="515"/>
      <c r="K94" s="504">
        <v>0.11</v>
      </c>
      <c r="L94" s="498">
        <v>58.1</v>
      </c>
      <c r="M94" s="500"/>
      <c r="N94" s="504">
        <v>0</v>
      </c>
      <c r="O94" s="498">
        <v>58.21</v>
      </c>
      <c r="P94" s="499"/>
      <c r="Q94" s="500"/>
      <c r="R94" s="505">
        <v>0.13</v>
      </c>
      <c r="S94" s="507"/>
      <c r="T94" s="506"/>
      <c r="U94" s="498">
        <v>72.66</v>
      </c>
      <c r="V94" s="499"/>
      <c r="W94" s="500"/>
      <c r="X94" s="498">
        <v>72.8</v>
      </c>
      <c r="Y94" s="499"/>
      <c r="Z94" s="500"/>
      <c r="AA94" s="521">
        <v>122.18</v>
      </c>
      <c r="AB94" s="521">
        <v>152.80000000000001</v>
      </c>
    </row>
    <row r="95" spans="1:28" ht="19.350000000000001" customHeight="1" x14ac:dyDescent="0.3">
      <c r="A95" s="494">
        <v>51036</v>
      </c>
      <c r="B95" s="495"/>
      <c r="C95" s="496" t="s">
        <v>5522</v>
      </c>
      <c r="D95" s="497"/>
      <c r="E95" s="498">
        <v>25.07</v>
      </c>
      <c r="F95" s="499"/>
      <c r="G95" s="500"/>
      <c r="H95" s="501" t="s">
        <v>72</v>
      </c>
      <c r="I95" s="512">
        <v>24.116</v>
      </c>
      <c r="J95" s="513"/>
      <c r="K95" s="521">
        <v>587.52</v>
      </c>
      <c r="L95" s="505">
        <v>0</v>
      </c>
      <c r="M95" s="506"/>
      <c r="N95" s="504">
        <v>0</v>
      </c>
      <c r="O95" s="519">
        <v>587.52</v>
      </c>
      <c r="P95" s="522"/>
      <c r="Q95" s="520"/>
      <c r="R95" s="519">
        <v>734.81</v>
      </c>
      <c r="S95" s="522"/>
      <c r="T95" s="520"/>
      <c r="U95" s="505">
        <v>0</v>
      </c>
      <c r="V95" s="507"/>
      <c r="W95" s="506"/>
      <c r="X95" s="519">
        <v>734.81</v>
      </c>
      <c r="Y95" s="522"/>
      <c r="Z95" s="520"/>
      <c r="AA95" s="511">
        <v>14168.63</v>
      </c>
      <c r="AB95" s="511">
        <v>17720.669999999998</v>
      </c>
    </row>
    <row r="96" spans="1:28" ht="19.350000000000001" customHeight="1" x14ac:dyDescent="0.3">
      <c r="A96" s="494">
        <v>51045</v>
      </c>
      <c r="B96" s="495"/>
      <c r="C96" s="496" t="s">
        <v>5914</v>
      </c>
      <c r="D96" s="497"/>
      <c r="E96" s="498">
        <v>25.07</v>
      </c>
      <c r="F96" s="499"/>
      <c r="G96" s="500"/>
      <c r="H96" s="501" t="s">
        <v>72</v>
      </c>
      <c r="I96" s="512">
        <v>24.116</v>
      </c>
      <c r="J96" s="513"/>
      <c r="K96" s="523">
        <v>57.08</v>
      </c>
      <c r="L96" s="505">
        <v>0</v>
      </c>
      <c r="M96" s="506"/>
      <c r="N96" s="504">
        <v>0</v>
      </c>
      <c r="O96" s="498">
        <v>57.08</v>
      </c>
      <c r="P96" s="499"/>
      <c r="Q96" s="500"/>
      <c r="R96" s="498">
        <v>71.38</v>
      </c>
      <c r="S96" s="499"/>
      <c r="T96" s="500"/>
      <c r="U96" s="505">
        <v>0</v>
      </c>
      <c r="V96" s="507"/>
      <c r="W96" s="506"/>
      <c r="X96" s="498">
        <v>71.38</v>
      </c>
      <c r="Y96" s="499"/>
      <c r="Z96" s="500"/>
      <c r="AA96" s="508">
        <v>1376.54</v>
      </c>
      <c r="AB96" s="508">
        <v>1721.4</v>
      </c>
    </row>
    <row r="97" spans="1:28" ht="29.1" customHeight="1" x14ac:dyDescent="0.3">
      <c r="A97" s="494">
        <v>51060</v>
      </c>
      <c r="B97" s="495"/>
      <c r="C97" s="496" t="s">
        <v>5512</v>
      </c>
      <c r="D97" s="497"/>
      <c r="E97" s="498">
        <v>25.07</v>
      </c>
      <c r="F97" s="499"/>
      <c r="G97" s="500"/>
      <c r="H97" s="501" t="s">
        <v>72</v>
      </c>
      <c r="I97" s="512">
        <v>24.116</v>
      </c>
      <c r="J97" s="513"/>
      <c r="K97" s="504">
        <v>0.11</v>
      </c>
      <c r="L97" s="498">
        <v>58.1</v>
      </c>
      <c r="M97" s="500"/>
      <c r="N97" s="504">
        <v>0</v>
      </c>
      <c r="O97" s="498">
        <v>58.21</v>
      </c>
      <c r="P97" s="499"/>
      <c r="Q97" s="500"/>
      <c r="R97" s="505">
        <v>0.13</v>
      </c>
      <c r="S97" s="507"/>
      <c r="T97" s="506"/>
      <c r="U97" s="498">
        <v>72.66</v>
      </c>
      <c r="V97" s="499"/>
      <c r="W97" s="500"/>
      <c r="X97" s="498">
        <v>72.8</v>
      </c>
      <c r="Y97" s="499"/>
      <c r="Z97" s="500"/>
      <c r="AA97" s="508">
        <v>1403.79</v>
      </c>
      <c r="AB97" s="508">
        <v>1755.64</v>
      </c>
    </row>
    <row r="98" spans="1:28" ht="9.75" customHeight="1" x14ac:dyDescent="0.3">
      <c r="A98" s="494">
        <v>52004</v>
      </c>
      <c r="B98" s="495"/>
      <c r="C98" s="496" t="s">
        <v>5457</v>
      </c>
      <c r="D98" s="497"/>
      <c r="E98" s="498">
        <v>25.07</v>
      </c>
      <c r="F98" s="499"/>
      <c r="G98" s="500"/>
      <c r="H98" s="501" t="s">
        <v>79</v>
      </c>
      <c r="I98" s="524">
        <v>1058.4000000000001</v>
      </c>
      <c r="J98" s="525"/>
      <c r="K98" s="504">
        <v>7.69</v>
      </c>
      <c r="L98" s="505">
        <v>4.0999999999999996</v>
      </c>
      <c r="M98" s="506"/>
      <c r="N98" s="504">
        <v>0</v>
      </c>
      <c r="O98" s="498">
        <v>11.79</v>
      </c>
      <c r="P98" s="499"/>
      <c r="Q98" s="500"/>
      <c r="R98" s="505">
        <v>9.61</v>
      </c>
      <c r="S98" s="507"/>
      <c r="T98" s="506"/>
      <c r="U98" s="505">
        <v>5.12</v>
      </c>
      <c r="V98" s="507"/>
      <c r="W98" s="506"/>
      <c r="X98" s="498">
        <v>14.74</v>
      </c>
      <c r="Y98" s="499"/>
      <c r="Z98" s="500"/>
      <c r="AA98" s="511">
        <v>12478.53</v>
      </c>
      <c r="AB98" s="511">
        <v>15600.81</v>
      </c>
    </row>
    <row r="99" spans="1:28" ht="9.75" customHeight="1" x14ac:dyDescent="0.3">
      <c r="A99" s="494">
        <v>52005</v>
      </c>
      <c r="B99" s="495"/>
      <c r="C99" s="496" t="s">
        <v>5458</v>
      </c>
      <c r="D99" s="497"/>
      <c r="E99" s="498">
        <v>25.07</v>
      </c>
      <c r="F99" s="499"/>
      <c r="G99" s="500"/>
      <c r="H99" s="501" t="s">
        <v>79</v>
      </c>
      <c r="I99" s="509">
        <v>428.6</v>
      </c>
      <c r="J99" s="510"/>
      <c r="K99" s="504">
        <v>7.68</v>
      </c>
      <c r="L99" s="505">
        <v>4.0999999999999996</v>
      </c>
      <c r="M99" s="506"/>
      <c r="N99" s="504">
        <v>0</v>
      </c>
      <c r="O99" s="498">
        <v>11.78</v>
      </c>
      <c r="P99" s="499"/>
      <c r="Q99" s="500"/>
      <c r="R99" s="505">
        <v>9.6</v>
      </c>
      <c r="S99" s="507"/>
      <c r="T99" s="506"/>
      <c r="U99" s="505">
        <v>5.12</v>
      </c>
      <c r="V99" s="507"/>
      <c r="W99" s="506"/>
      <c r="X99" s="498">
        <v>14.73</v>
      </c>
      <c r="Y99" s="499"/>
      <c r="Z99" s="500"/>
      <c r="AA99" s="508">
        <v>5048.8999999999996</v>
      </c>
      <c r="AB99" s="508">
        <v>6313.27</v>
      </c>
    </row>
    <row r="100" spans="1:28" ht="9.75" customHeight="1" x14ac:dyDescent="0.3">
      <c r="A100" s="494">
        <v>52014</v>
      </c>
      <c r="B100" s="495"/>
      <c r="C100" s="496" t="s">
        <v>5434</v>
      </c>
      <c r="D100" s="497"/>
      <c r="E100" s="498">
        <v>25.07</v>
      </c>
      <c r="F100" s="499"/>
      <c r="G100" s="500"/>
      <c r="H100" s="501" t="s">
        <v>79</v>
      </c>
      <c r="I100" s="512">
        <v>10.7</v>
      </c>
      <c r="J100" s="513"/>
      <c r="K100" s="504">
        <v>9.18</v>
      </c>
      <c r="L100" s="505">
        <v>3.59</v>
      </c>
      <c r="M100" s="506"/>
      <c r="N100" s="504">
        <v>0</v>
      </c>
      <c r="O100" s="498">
        <v>12.77</v>
      </c>
      <c r="P100" s="499"/>
      <c r="Q100" s="500"/>
      <c r="R100" s="498">
        <v>11.48</v>
      </c>
      <c r="S100" s="499"/>
      <c r="T100" s="500"/>
      <c r="U100" s="505">
        <v>4.49</v>
      </c>
      <c r="V100" s="507"/>
      <c r="W100" s="506"/>
      <c r="X100" s="498">
        <v>15.97</v>
      </c>
      <c r="Y100" s="499"/>
      <c r="Z100" s="500"/>
      <c r="AA100" s="521">
        <v>136.63</v>
      </c>
      <c r="AB100" s="521">
        <v>170.87</v>
      </c>
    </row>
    <row r="101" spans="1:28" ht="9.75" customHeight="1" x14ac:dyDescent="0.3">
      <c r="A101" s="486"/>
      <c r="B101" s="487"/>
      <c r="C101" s="486" t="s">
        <v>6246</v>
      </c>
      <c r="D101" s="493"/>
      <c r="E101" s="493"/>
      <c r="F101" s="493"/>
      <c r="G101" s="493"/>
      <c r="H101" s="493"/>
      <c r="I101" s="493"/>
      <c r="J101" s="493"/>
      <c r="K101" s="493"/>
      <c r="L101" s="493"/>
      <c r="M101" s="493"/>
      <c r="N101" s="493"/>
      <c r="O101" s="493"/>
      <c r="P101" s="493"/>
      <c r="Q101" s="493"/>
      <c r="R101" s="493"/>
      <c r="S101" s="493"/>
      <c r="T101" s="493"/>
      <c r="U101" s="493"/>
      <c r="V101" s="493"/>
      <c r="W101" s="493"/>
      <c r="X101" s="493"/>
      <c r="Y101" s="493"/>
      <c r="Z101" s="493"/>
      <c r="AA101" s="493"/>
      <c r="AB101" s="487"/>
    </row>
    <row r="102" spans="1:28" ht="9.75" customHeight="1" x14ac:dyDescent="0.3">
      <c r="A102" s="486"/>
      <c r="B102" s="487"/>
      <c r="C102" s="486" t="s">
        <v>5509</v>
      </c>
      <c r="D102" s="493"/>
      <c r="E102" s="493"/>
      <c r="F102" s="493"/>
      <c r="G102" s="493"/>
      <c r="H102" s="493"/>
      <c r="I102" s="493"/>
      <c r="J102" s="493"/>
      <c r="K102" s="493"/>
      <c r="L102" s="493"/>
      <c r="M102" s="493"/>
      <c r="N102" s="493"/>
      <c r="O102" s="493"/>
      <c r="P102" s="493"/>
      <c r="Q102" s="493"/>
      <c r="R102" s="493"/>
      <c r="S102" s="493"/>
      <c r="T102" s="493"/>
      <c r="U102" s="493"/>
      <c r="V102" s="493"/>
      <c r="W102" s="493"/>
      <c r="X102" s="493"/>
      <c r="Y102" s="493"/>
      <c r="Z102" s="493"/>
      <c r="AA102" s="493"/>
      <c r="AB102" s="487"/>
    </row>
    <row r="103" spans="1:28" ht="38.85" customHeight="1" x14ac:dyDescent="0.3">
      <c r="A103" s="496" t="s">
        <v>6241</v>
      </c>
      <c r="B103" s="497"/>
      <c r="C103" s="496" t="s">
        <v>6242</v>
      </c>
      <c r="D103" s="497"/>
      <c r="E103" s="498">
        <v>25.07</v>
      </c>
      <c r="F103" s="499"/>
      <c r="G103" s="500"/>
      <c r="H103" s="501" t="s">
        <v>66</v>
      </c>
      <c r="I103" s="512">
        <v>36</v>
      </c>
      <c r="J103" s="513"/>
      <c r="K103" s="523">
        <v>21.63</v>
      </c>
      <c r="L103" s="505">
        <v>5.46</v>
      </c>
      <c r="M103" s="506"/>
      <c r="N103" s="523">
        <v>21.86</v>
      </c>
      <c r="O103" s="498">
        <v>27.09</v>
      </c>
      <c r="P103" s="499"/>
      <c r="Q103" s="500"/>
      <c r="R103" s="498">
        <v>27.05</v>
      </c>
      <c r="S103" s="499"/>
      <c r="T103" s="500"/>
      <c r="U103" s="505">
        <v>6.82</v>
      </c>
      <c r="V103" s="507"/>
      <c r="W103" s="506"/>
      <c r="X103" s="498">
        <v>33.880000000000003</v>
      </c>
      <c r="Y103" s="499"/>
      <c r="Z103" s="500"/>
      <c r="AA103" s="521">
        <v>975.24</v>
      </c>
      <c r="AB103" s="508">
        <v>1219.68</v>
      </c>
    </row>
    <row r="104" spans="1:28" ht="19.350000000000001" customHeight="1" x14ac:dyDescent="0.3">
      <c r="A104" s="496" t="s">
        <v>6243</v>
      </c>
      <c r="B104" s="497"/>
      <c r="C104" s="496" t="s">
        <v>6244</v>
      </c>
      <c r="D104" s="497"/>
      <c r="E104" s="498">
        <v>25.07</v>
      </c>
      <c r="F104" s="499"/>
      <c r="G104" s="500"/>
      <c r="H104" s="501" t="s">
        <v>70</v>
      </c>
      <c r="I104" s="512">
        <v>12</v>
      </c>
      <c r="J104" s="513"/>
      <c r="K104" s="504">
        <v>0</v>
      </c>
      <c r="L104" s="505">
        <v>7.37</v>
      </c>
      <c r="M104" s="506"/>
      <c r="N104" s="504">
        <v>0</v>
      </c>
      <c r="O104" s="505">
        <v>7.37</v>
      </c>
      <c r="P104" s="507"/>
      <c r="Q104" s="506"/>
      <c r="R104" s="505">
        <v>0</v>
      </c>
      <c r="S104" s="507"/>
      <c r="T104" s="506"/>
      <c r="U104" s="505">
        <v>9.2100000000000009</v>
      </c>
      <c r="V104" s="507"/>
      <c r="W104" s="506"/>
      <c r="X104" s="505">
        <v>9.2100000000000009</v>
      </c>
      <c r="Y104" s="507"/>
      <c r="Z104" s="506"/>
      <c r="AA104" s="523">
        <v>88.44</v>
      </c>
      <c r="AB104" s="521">
        <v>110.52</v>
      </c>
    </row>
    <row r="105" spans="1:28" ht="19.350000000000001" customHeight="1" x14ac:dyDescent="0.3">
      <c r="A105" s="494">
        <v>51036</v>
      </c>
      <c r="B105" s="495"/>
      <c r="C105" s="496" t="s">
        <v>5522</v>
      </c>
      <c r="D105" s="497"/>
      <c r="E105" s="498">
        <v>25.07</v>
      </c>
      <c r="F105" s="499"/>
      <c r="G105" s="500"/>
      <c r="H105" s="501" t="s">
        <v>72</v>
      </c>
      <c r="I105" s="514">
        <v>2.54</v>
      </c>
      <c r="J105" s="515"/>
      <c r="K105" s="521">
        <v>587.52</v>
      </c>
      <c r="L105" s="505">
        <v>0</v>
      </c>
      <c r="M105" s="506"/>
      <c r="N105" s="504">
        <v>0</v>
      </c>
      <c r="O105" s="519">
        <v>587.52</v>
      </c>
      <c r="P105" s="522"/>
      <c r="Q105" s="520"/>
      <c r="R105" s="519">
        <v>734.81</v>
      </c>
      <c r="S105" s="522"/>
      <c r="T105" s="520"/>
      <c r="U105" s="505">
        <v>0</v>
      </c>
      <c r="V105" s="507"/>
      <c r="W105" s="506"/>
      <c r="X105" s="519">
        <v>734.81</v>
      </c>
      <c r="Y105" s="522"/>
      <c r="Z105" s="520"/>
      <c r="AA105" s="508">
        <v>1492.3</v>
      </c>
      <c r="AB105" s="508">
        <v>1866.41</v>
      </c>
    </row>
    <row r="106" spans="1:28" ht="19.350000000000001" customHeight="1" x14ac:dyDescent="0.3">
      <c r="A106" s="494">
        <v>51045</v>
      </c>
      <c r="B106" s="495"/>
      <c r="C106" s="496" t="s">
        <v>5914</v>
      </c>
      <c r="D106" s="497"/>
      <c r="E106" s="498">
        <v>25.07</v>
      </c>
      <c r="F106" s="499"/>
      <c r="G106" s="500"/>
      <c r="H106" s="501" t="s">
        <v>72</v>
      </c>
      <c r="I106" s="514">
        <v>2.54</v>
      </c>
      <c r="J106" s="515"/>
      <c r="K106" s="523">
        <v>57.08</v>
      </c>
      <c r="L106" s="505">
        <v>0</v>
      </c>
      <c r="M106" s="506"/>
      <c r="N106" s="504">
        <v>0</v>
      </c>
      <c r="O106" s="498">
        <v>57.08</v>
      </c>
      <c r="P106" s="499"/>
      <c r="Q106" s="500"/>
      <c r="R106" s="498">
        <v>71.38</v>
      </c>
      <c r="S106" s="499"/>
      <c r="T106" s="500"/>
      <c r="U106" s="505">
        <v>0</v>
      </c>
      <c r="V106" s="507"/>
      <c r="W106" s="506"/>
      <c r="X106" s="498">
        <v>71.38</v>
      </c>
      <c r="Y106" s="499"/>
      <c r="Z106" s="500"/>
      <c r="AA106" s="521">
        <v>144.97999999999999</v>
      </c>
      <c r="AB106" s="521">
        <v>181.3</v>
      </c>
    </row>
    <row r="107" spans="1:28" ht="29.1" customHeight="1" x14ac:dyDescent="0.3">
      <c r="A107" s="494">
        <v>51060</v>
      </c>
      <c r="B107" s="495"/>
      <c r="C107" s="496" t="s">
        <v>5512</v>
      </c>
      <c r="D107" s="497"/>
      <c r="E107" s="498">
        <v>25.07</v>
      </c>
      <c r="F107" s="499"/>
      <c r="G107" s="500"/>
      <c r="H107" s="501" t="s">
        <v>72</v>
      </c>
      <c r="I107" s="514">
        <v>2.54</v>
      </c>
      <c r="J107" s="515"/>
      <c r="K107" s="504">
        <v>0.11</v>
      </c>
      <c r="L107" s="498">
        <v>58.1</v>
      </c>
      <c r="M107" s="500"/>
      <c r="N107" s="504">
        <v>0</v>
      </c>
      <c r="O107" s="498">
        <v>58.21</v>
      </c>
      <c r="P107" s="499"/>
      <c r="Q107" s="500"/>
      <c r="R107" s="505">
        <v>0.13</v>
      </c>
      <c r="S107" s="507"/>
      <c r="T107" s="506"/>
      <c r="U107" s="498">
        <v>72.66</v>
      </c>
      <c r="V107" s="499"/>
      <c r="W107" s="500"/>
      <c r="X107" s="498">
        <v>72.8</v>
      </c>
      <c r="Y107" s="499"/>
      <c r="Z107" s="500"/>
      <c r="AA107" s="521">
        <v>147.85</v>
      </c>
      <c r="AB107" s="521">
        <v>184.91</v>
      </c>
    </row>
    <row r="108" spans="1:28" ht="9.75" customHeight="1" x14ac:dyDescent="0.3">
      <c r="A108" s="494">
        <v>52003</v>
      </c>
      <c r="B108" s="495"/>
      <c r="C108" s="496" t="s">
        <v>5456</v>
      </c>
      <c r="D108" s="497"/>
      <c r="E108" s="498">
        <v>25.07</v>
      </c>
      <c r="F108" s="499"/>
      <c r="G108" s="500"/>
      <c r="H108" s="501" t="s">
        <v>79</v>
      </c>
      <c r="I108" s="512">
        <v>50</v>
      </c>
      <c r="J108" s="513"/>
      <c r="K108" s="504">
        <v>8.3800000000000008</v>
      </c>
      <c r="L108" s="505">
        <v>4.0999999999999996</v>
      </c>
      <c r="M108" s="506"/>
      <c r="N108" s="504">
        <v>0</v>
      </c>
      <c r="O108" s="498">
        <v>12.48</v>
      </c>
      <c r="P108" s="499"/>
      <c r="Q108" s="500"/>
      <c r="R108" s="498">
        <v>10.48</v>
      </c>
      <c r="S108" s="499"/>
      <c r="T108" s="500"/>
      <c r="U108" s="505">
        <v>5.12</v>
      </c>
      <c r="V108" s="507"/>
      <c r="W108" s="506"/>
      <c r="X108" s="498">
        <v>15.6</v>
      </c>
      <c r="Y108" s="499"/>
      <c r="Z108" s="500"/>
      <c r="AA108" s="521">
        <v>624</v>
      </c>
      <c r="AB108" s="521">
        <v>780</v>
      </c>
    </row>
    <row r="109" spans="1:28" ht="9.75" customHeight="1" x14ac:dyDescent="0.3">
      <c r="A109" s="494">
        <v>52005</v>
      </c>
      <c r="B109" s="495"/>
      <c r="C109" s="496" t="s">
        <v>5458</v>
      </c>
      <c r="D109" s="497"/>
      <c r="E109" s="498">
        <v>25.07</v>
      </c>
      <c r="F109" s="499"/>
      <c r="G109" s="500"/>
      <c r="H109" s="501" t="s">
        <v>79</v>
      </c>
      <c r="I109" s="509">
        <v>105.8</v>
      </c>
      <c r="J109" s="510"/>
      <c r="K109" s="504">
        <v>7.68</v>
      </c>
      <c r="L109" s="505">
        <v>4.0999999999999996</v>
      </c>
      <c r="M109" s="506"/>
      <c r="N109" s="504">
        <v>0</v>
      </c>
      <c r="O109" s="498">
        <v>11.78</v>
      </c>
      <c r="P109" s="499"/>
      <c r="Q109" s="500"/>
      <c r="R109" s="505">
        <v>9.6</v>
      </c>
      <c r="S109" s="507"/>
      <c r="T109" s="506"/>
      <c r="U109" s="505">
        <v>5.12</v>
      </c>
      <c r="V109" s="507"/>
      <c r="W109" s="506"/>
      <c r="X109" s="498">
        <v>14.73</v>
      </c>
      <c r="Y109" s="499"/>
      <c r="Z109" s="500"/>
      <c r="AA109" s="508">
        <v>1246.32</v>
      </c>
      <c r="AB109" s="508">
        <v>1558.43</v>
      </c>
    </row>
    <row r="110" spans="1:28" ht="9.75" customHeight="1" x14ac:dyDescent="0.3">
      <c r="A110" s="486"/>
      <c r="B110" s="487"/>
      <c r="C110" s="486" t="s">
        <v>6245</v>
      </c>
      <c r="D110" s="493"/>
      <c r="E110" s="493"/>
      <c r="F110" s="493"/>
      <c r="G110" s="493"/>
      <c r="H110" s="493"/>
      <c r="I110" s="493"/>
      <c r="J110" s="493"/>
      <c r="K110" s="493"/>
      <c r="L110" s="493"/>
      <c r="M110" s="493"/>
      <c r="N110" s="493"/>
      <c r="O110" s="493"/>
      <c r="P110" s="493"/>
      <c r="Q110" s="493"/>
      <c r="R110" s="493"/>
      <c r="S110" s="493"/>
      <c r="T110" s="493"/>
      <c r="U110" s="493"/>
      <c r="V110" s="493"/>
      <c r="W110" s="493"/>
      <c r="X110" s="493"/>
      <c r="Y110" s="493"/>
      <c r="Z110" s="493"/>
      <c r="AA110" s="493"/>
      <c r="AB110" s="487"/>
    </row>
    <row r="111" spans="1:28" ht="19.350000000000001" customHeight="1" x14ac:dyDescent="0.3">
      <c r="A111" s="494">
        <v>50901</v>
      </c>
      <c r="B111" s="495"/>
      <c r="C111" s="496" t="s">
        <v>5510</v>
      </c>
      <c r="D111" s="497"/>
      <c r="E111" s="498">
        <v>25.07</v>
      </c>
      <c r="F111" s="499"/>
      <c r="G111" s="500"/>
      <c r="H111" s="501" t="s">
        <v>72</v>
      </c>
      <c r="I111" s="514">
        <v>5.3460000000000001</v>
      </c>
      <c r="J111" s="515"/>
      <c r="K111" s="504">
        <v>0</v>
      </c>
      <c r="L111" s="498">
        <v>66.05</v>
      </c>
      <c r="M111" s="500"/>
      <c r="N111" s="504">
        <v>0</v>
      </c>
      <c r="O111" s="498">
        <v>66.05</v>
      </c>
      <c r="P111" s="499"/>
      <c r="Q111" s="500"/>
      <c r="R111" s="505">
        <v>0</v>
      </c>
      <c r="S111" s="507"/>
      <c r="T111" s="506"/>
      <c r="U111" s="498">
        <v>82.6</v>
      </c>
      <c r="V111" s="499"/>
      <c r="W111" s="500"/>
      <c r="X111" s="498">
        <v>82.6</v>
      </c>
      <c r="Y111" s="499"/>
      <c r="Z111" s="500"/>
      <c r="AA111" s="521">
        <v>353.1</v>
      </c>
      <c r="AB111" s="521">
        <v>441.57</v>
      </c>
    </row>
    <row r="112" spans="1:28" ht="9.75" customHeight="1" x14ac:dyDescent="0.3">
      <c r="A112" s="494">
        <v>50902</v>
      </c>
      <c r="B112" s="495"/>
      <c r="C112" s="496" t="s">
        <v>5772</v>
      </c>
      <c r="D112" s="497"/>
      <c r="E112" s="498">
        <v>25.07</v>
      </c>
      <c r="F112" s="499"/>
      <c r="G112" s="500"/>
      <c r="H112" s="501" t="s">
        <v>67</v>
      </c>
      <c r="I112" s="514">
        <v>4.6180000000000003</v>
      </c>
      <c r="J112" s="515"/>
      <c r="K112" s="504">
        <v>0</v>
      </c>
      <c r="L112" s="505">
        <v>8.1300000000000008</v>
      </c>
      <c r="M112" s="506"/>
      <c r="N112" s="504">
        <v>0</v>
      </c>
      <c r="O112" s="505">
        <v>8.1300000000000008</v>
      </c>
      <c r="P112" s="507"/>
      <c r="Q112" s="506"/>
      <c r="R112" s="505">
        <v>0</v>
      </c>
      <c r="S112" s="507"/>
      <c r="T112" s="506"/>
      <c r="U112" s="498">
        <v>10.16</v>
      </c>
      <c r="V112" s="499"/>
      <c r="W112" s="500"/>
      <c r="X112" s="498">
        <v>10.16</v>
      </c>
      <c r="Y112" s="499"/>
      <c r="Z112" s="500"/>
      <c r="AA112" s="523">
        <v>37.54</v>
      </c>
      <c r="AB112" s="523">
        <v>46.91</v>
      </c>
    </row>
    <row r="113" spans="1:28" ht="19.350000000000001" customHeight="1" x14ac:dyDescent="0.3">
      <c r="A113" s="494">
        <v>50903</v>
      </c>
      <c r="B113" s="495"/>
      <c r="C113" s="496" t="s">
        <v>5773</v>
      </c>
      <c r="D113" s="497"/>
      <c r="E113" s="498">
        <v>25.07</v>
      </c>
      <c r="F113" s="499"/>
      <c r="G113" s="500"/>
      <c r="H113" s="501" t="s">
        <v>72</v>
      </c>
      <c r="I113" s="514">
        <v>3.0059999999999998</v>
      </c>
      <c r="J113" s="515"/>
      <c r="K113" s="504">
        <v>0</v>
      </c>
      <c r="L113" s="498">
        <v>34.56</v>
      </c>
      <c r="M113" s="500"/>
      <c r="N113" s="504">
        <v>0</v>
      </c>
      <c r="O113" s="498">
        <v>34.56</v>
      </c>
      <c r="P113" s="499"/>
      <c r="Q113" s="500"/>
      <c r="R113" s="505">
        <v>0</v>
      </c>
      <c r="S113" s="507"/>
      <c r="T113" s="506"/>
      <c r="U113" s="498">
        <v>43.22</v>
      </c>
      <c r="V113" s="499"/>
      <c r="W113" s="500"/>
      <c r="X113" s="498">
        <v>43.22</v>
      </c>
      <c r="Y113" s="499"/>
      <c r="Z113" s="500"/>
      <c r="AA113" s="521">
        <v>103.88</v>
      </c>
      <c r="AB113" s="521">
        <v>129.91</v>
      </c>
    </row>
    <row r="114" spans="1:28" ht="19.350000000000001" customHeight="1" x14ac:dyDescent="0.3">
      <c r="A114" s="494">
        <v>51009</v>
      </c>
      <c r="B114" s="495"/>
      <c r="C114" s="496" t="s">
        <v>5463</v>
      </c>
      <c r="D114" s="497"/>
      <c r="E114" s="498">
        <v>25.07</v>
      </c>
      <c r="F114" s="499"/>
      <c r="G114" s="500"/>
      <c r="H114" s="501" t="s">
        <v>67</v>
      </c>
      <c r="I114" s="512">
        <v>15.64</v>
      </c>
      <c r="J114" s="513"/>
      <c r="K114" s="523">
        <v>28.06</v>
      </c>
      <c r="L114" s="498">
        <v>66.78</v>
      </c>
      <c r="M114" s="500"/>
      <c r="N114" s="504">
        <v>0</v>
      </c>
      <c r="O114" s="498">
        <v>94.84</v>
      </c>
      <c r="P114" s="499"/>
      <c r="Q114" s="500"/>
      <c r="R114" s="498">
        <v>35.090000000000003</v>
      </c>
      <c r="S114" s="499"/>
      <c r="T114" s="500"/>
      <c r="U114" s="498">
        <v>83.52</v>
      </c>
      <c r="V114" s="499"/>
      <c r="W114" s="500"/>
      <c r="X114" s="519">
        <v>118.61</v>
      </c>
      <c r="Y114" s="522"/>
      <c r="Z114" s="520"/>
      <c r="AA114" s="508">
        <v>1483.29</v>
      </c>
      <c r="AB114" s="508">
        <v>1855.06</v>
      </c>
    </row>
    <row r="115" spans="1:28" ht="29.1" customHeight="1" x14ac:dyDescent="0.3">
      <c r="A115" s="494">
        <v>51024</v>
      </c>
      <c r="B115" s="495"/>
      <c r="C115" s="496" t="s">
        <v>5774</v>
      </c>
      <c r="D115" s="497"/>
      <c r="E115" s="498">
        <v>25.07</v>
      </c>
      <c r="F115" s="499"/>
      <c r="G115" s="500"/>
      <c r="H115" s="501" t="s">
        <v>72</v>
      </c>
      <c r="I115" s="514">
        <v>0.23100000000000001</v>
      </c>
      <c r="J115" s="515"/>
      <c r="K115" s="521">
        <v>402.13</v>
      </c>
      <c r="L115" s="519">
        <v>119.87</v>
      </c>
      <c r="M115" s="520"/>
      <c r="N115" s="504">
        <v>0</v>
      </c>
      <c r="O115" s="519">
        <v>522</v>
      </c>
      <c r="P115" s="522"/>
      <c r="Q115" s="520"/>
      <c r="R115" s="519">
        <v>502.94</v>
      </c>
      <c r="S115" s="522"/>
      <c r="T115" s="520"/>
      <c r="U115" s="519">
        <v>149.91999999999999</v>
      </c>
      <c r="V115" s="522"/>
      <c r="W115" s="520"/>
      <c r="X115" s="519">
        <v>652.86</v>
      </c>
      <c r="Y115" s="522"/>
      <c r="Z115" s="520"/>
      <c r="AA115" s="521">
        <v>120.58</v>
      </c>
      <c r="AB115" s="521">
        <v>150.81</v>
      </c>
    </row>
    <row r="116" spans="1:28" ht="19.350000000000001" customHeight="1" x14ac:dyDescent="0.3">
      <c r="A116" s="494">
        <v>51026</v>
      </c>
      <c r="B116" s="495"/>
      <c r="C116" s="496" t="s">
        <v>5464</v>
      </c>
      <c r="D116" s="497"/>
      <c r="E116" s="498">
        <v>25.07</v>
      </c>
      <c r="F116" s="499"/>
      <c r="G116" s="500"/>
      <c r="H116" s="501" t="s">
        <v>72</v>
      </c>
      <c r="I116" s="514">
        <v>0.23100000000000001</v>
      </c>
      <c r="J116" s="515"/>
      <c r="K116" s="504">
        <v>0.11</v>
      </c>
      <c r="L116" s="498">
        <v>58.1</v>
      </c>
      <c r="M116" s="500"/>
      <c r="N116" s="504">
        <v>0</v>
      </c>
      <c r="O116" s="498">
        <v>58.21</v>
      </c>
      <c r="P116" s="499"/>
      <c r="Q116" s="500"/>
      <c r="R116" s="505">
        <v>0.13</v>
      </c>
      <c r="S116" s="507"/>
      <c r="T116" s="506"/>
      <c r="U116" s="498">
        <v>72.66</v>
      </c>
      <c r="V116" s="499"/>
      <c r="W116" s="500"/>
      <c r="X116" s="498">
        <v>72.8</v>
      </c>
      <c r="Y116" s="499"/>
      <c r="Z116" s="500"/>
      <c r="AA116" s="523">
        <v>13.44</v>
      </c>
      <c r="AB116" s="523">
        <v>16.809999999999999</v>
      </c>
    </row>
    <row r="117" spans="1:28" ht="19.350000000000001" customHeight="1" x14ac:dyDescent="0.3">
      <c r="A117" s="494">
        <v>51036</v>
      </c>
      <c r="B117" s="495"/>
      <c r="C117" s="496" t="s">
        <v>5522</v>
      </c>
      <c r="D117" s="497"/>
      <c r="E117" s="498">
        <v>25.07</v>
      </c>
      <c r="F117" s="499"/>
      <c r="G117" s="500"/>
      <c r="H117" s="501" t="s">
        <v>72</v>
      </c>
      <c r="I117" s="514">
        <v>2.34</v>
      </c>
      <c r="J117" s="515"/>
      <c r="K117" s="521">
        <v>587.52</v>
      </c>
      <c r="L117" s="505">
        <v>0</v>
      </c>
      <c r="M117" s="506"/>
      <c r="N117" s="504">
        <v>0</v>
      </c>
      <c r="O117" s="519">
        <v>587.52</v>
      </c>
      <c r="P117" s="522"/>
      <c r="Q117" s="520"/>
      <c r="R117" s="519">
        <v>734.81</v>
      </c>
      <c r="S117" s="522"/>
      <c r="T117" s="520"/>
      <c r="U117" s="505">
        <v>0</v>
      </c>
      <c r="V117" s="507"/>
      <c r="W117" s="506"/>
      <c r="X117" s="519">
        <v>734.81</v>
      </c>
      <c r="Y117" s="522"/>
      <c r="Z117" s="520"/>
      <c r="AA117" s="508">
        <v>1374.79</v>
      </c>
      <c r="AB117" s="508">
        <v>1719.45</v>
      </c>
    </row>
    <row r="118" spans="1:28" ht="19.350000000000001" customHeight="1" x14ac:dyDescent="0.3">
      <c r="A118" s="494">
        <v>51045</v>
      </c>
      <c r="B118" s="495"/>
      <c r="C118" s="496" t="s">
        <v>5914</v>
      </c>
      <c r="D118" s="497"/>
      <c r="E118" s="498">
        <v>25.07</v>
      </c>
      <c r="F118" s="499"/>
      <c r="G118" s="500"/>
      <c r="H118" s="501" t="s">
        <v>72</v>
      </c>
      <c r="I118" s="514">
        <v>2.34</v>
      </c>
      <c r="J118" s="515"/>
      <c r="K118" s="523">
        <v>57.08</v>
      </c>
      <c r="L118" s="505">
        <v>0</v>
      </c>
      <c r="M118" s="506"/>
      <c r="N118" s="504">
        <v>0</v>
      </c>
      <c r="O118" s="498">
        <v>57.08</v>
      </c>
      <c r="P118" s="499"/>
      <c r="Q118" s="500"/>
      <c r="R118" s="498">
        <v>71.38</v>
      </c>
      <c r="S118" s="499"/>
      <c r="T118" s="500"/>
      <c r="U118" s="505">
        <v>0</v>
      </c>
      <c r="V118" s="507"/>
      <c r="W118" s="506"/>
      <c r="X118" s="498">
        <v>71.38</v>
      </c>
      <c r="Y118" s="499"/>
      <c r="Z118" s="500"/>
      <c r="AA118" s="521">
        <v>133.56</v>
      </c>
      <c r="AB118" s="521">
        <v>167.02</v>
      </c>
    </row>
    <row r="119" spans="1:28" ht="29.1" customHeight="1" x14ac:dyDescent="0.3">
      <c r="A119" s="494">
        <v>51060</v>
      </c>
      <c r="B119" s="495"/>
      <c r="C119" s="496" t="s">
        <v>5512</v>
      </c>
      <c r="D119" s="497"/>
      <c r="E119" s="498">
        <v>25.07</v>
      </c>
      <c r="F119" s="499"/>
      <c r="G119" s="500"/>
      <c r="H119" s="501" t="s">
        <v>72</v>
      </c>
      <c r="I119" s="514">
        <v>2.34</v>
      </c>
      <c r="J119" s="515"/>
      <c r="K119" s="504">
        <v>0.11</v>
      </c>
      <c r="L119" s="498">
        <v>58.1</v>
      </c>
      <c r="M119" s="500"/>
      <c r="N119" s="504">
        <v>0</v>
      </c>
      <c r="O119" s="498">
        <v>58.21</v>
      </c>
      <c r="P119" s="499"/>
      <c r="Q119" s="500"/>
      <c r="R119" s="505">
        <v>0.13</v>
      </c>
      <c r="S119" s="507"/>
      <c r="T119" s="506"/>
      <c r="U119" s="498">
        <v>72.66</v>
      </c>
      <c r="V119" s="499"/>
      <c r="W119" s="500"/>
      <c r="X119" s="498">
        <v>72.8</v>
      </c>
      <c r="Y119" s="499"/>
      <c r="Z119" s="500"/>
      <c r="AA119" s="521">
        <v>136.21</v>
      </c>
      <c r="AB119" s="521">
        <v>170.35</v>
      </c>
    </row>
    <row r="120" spans="1:28" ht="9.75" customHeight="1" x14ac:dyDescent="0.3">
      <c r="A120" s="494">
        <v>52005</v>
      </c>
      <c r="B120" s="495"/>
      <c r="C120" s="496" t="s">
        <v>5458</v>
      </c>
      <c r="D120" s="497"/>
      <c r="E120" s="498">
        <v>25.07</v>
      </c>
      <c r="F120" s="499"/>
      <c r="G120" s="500"/>
      <c r="H120" s="501" t="s">
        <v>79</v>
      </c>
      <c r="I120" s="509">
        <v>110.2</v>
      </c>
      <c r="J120" s="510"/>
      <c r="K120" s="504">
        <v>7.68</v>
      </c>
      <c r="L120" s="505">
        <v>4.0999999999999996</v>
      </c>
      <c r="M120" s="506"/>
      <c r="N120" s="504">
        <v>0</v>
      </c>
      <c r="O120" s="498">
        <v>11.78</v>
      </c>
      <c r="P120" s="499"/>
      <c r="Q120" s="500"/>
      <c r="R120" s="505">
        <v>9.6</v>
      </c>
      <c r="S120" s="507"/>
      <c r="T120" s="506"/>
      <c r="U120" s="505">
        <v>5.12</v>
      </c>
      <c r="V120" s="507"/>
      <c r="W120" s="506"/>
      <c r="X120" s="498">
        <v>14.73</v>
      </c>
      <c r="Y120" s="499"/>
      <c r="Z120" s="500"/>
      <c r="AA120" s="508">
        <v>1298.1500000000001</v>
      </c>
      <c r="AB120" s="508">
        <v>1623.24</v>
      </c>
    </row>
    <row r="121" spans="1:28" ht="10.8" customHeight="1" x14ac:dyDescent="0.3">
      <c r="A121" s="478"/>
      <c r="B121" s="478"/>
      <c r="C121" s="478"/>
      <c r="D121" s="478"/>
      <c r="E121" s="478"/>
      <c r="F121" s="478"/>
      <c r="G121" s="478"/>
      <c r="H121" s="478"/>
      <c r="I121" s="478"/>
      <c r="J121" s="478"/>
      <c r="K121" s="478"/>
      <c r="L121" s="478"/>
      <c r="M121" s="478"/>
      <c r="N121" s="478"/>
      <c r="O121" s="478"/>
      <c r="P121" s="478"/>
      <c r="Q121" s="478"/>
      <c r="R121" s="478"/>
      <c r="S121" s="478"/>
      <c r="T121" s="478"/>
      <c r="U121" s="478"/>
      <c r="V121" s="478"/>
      <c r="W121" s="478"/>
      <c r="X121" s="478"/>
      <c r="Y121" s="478"/>
      <c r="Z121" s="478"/>
      <c r="AA121" s="478"/>
      <c r="AB121" s="478"/>
    </row>
    <row r="122" spans="1:28" ht="9.75" customHeight="1" x14ac:dyDescent="0.3">
      <c r="A122" s="484" t="s">
        <v>78</v>
      </c>
      <c r="B122" s="484"/>
      <c r="C122" s="484"/>
      <c r="D122" s="484"/>
      <c r="E122" s="484"/>
      <c r="F122" s="484"/>
      <c r="G122" s="484"/>
      <c r="H122" s="484"/>
      <c r="I122" s="484"/>
      <c r="J122" s="484"/>
      <c r="K122" s="484"/>
      <c r="L122" s="484"/>
      <c r="M122" s="484"/>
      <c r="N122" s="484"/>
      <c r="O122" s="484"/>
      <c r="P122" s="484"/>
      <c r="Q122" s="484"/>
      <c r="R122" s="484"/>
      <c r="S122" s="484"/>
      <c r="T122" s="484"/>
      <c r="U122" s="484"/>
      <c r="V122" s="484"/>
      <c r="W122" s="484"/>
      <c r="X122" s="484"/>
      <c r="Y122" s="484"/>
      <c r="Z122" s="484"/>
      <c r="AA122" s="526">
        <v>169931.17</v>
      </c>
      <c r="AB122" s="526">
        <v>212501.6</v>
      </c>
    </row>
    <row r="123" spans="1:28" ht="10.8" customHeight="1" x14ac:dyDescent="0.3">
      <c r="A123" s="478"/>
      <c r="B123" s="478"/>
      <c r="C123" s="478"/>
      <c r="D123" s="478"/>
      <c r="E123" s="478"/>
      <c r="F123" s="478"/>
      <c r="G123" s="478"/>
      <c r="H123" s="478"/>
      <c r="I123" s="478"/>
      <c r="J123" s="478"/>
      <c r="K123" s="478"/>
      <c r="L123" s="478"/>
      <c r="M123" s="478"/>
      <c r="N123" s="478"/>
      <c r="O123" s="478"/>
      <c r="P123" s="478"/>
      <c r="Q123" s="478"/>
      <c r="R123" s="478"/>
      <c r="S123" s="478"/>
      <c r="T123" s="478"/>
      <c r="U123" s="478"/>
      <c r="V123" s="478"/>
      <c r="W123" s="478"/>
      <c r="X123" s="478"/>
      <c r="Y123" s="478"/>
      <c r="Z123" s="478"/>
      <c r="AA123" s="478"/>
      <c r="AB123" s="478"/>
    </row>
    <row r="124" spans="1:28" ht="10.8" customHeight="1" x14ac:dyDescent="0.3">
      <c r="A124" s="478"/>
      <c r="B124" s="478"/>
      <c r="C124" s="478"/>
      <c r="D124" s="478"/>
      <c r="E124" s="478"/>
      <c r="F124" s="478"/>
      <c r="G124" s="478"/>
      <c r="H124" s="478"/>
      <c r="I124" s="478"/>
      <c r="J124" s="478"/>
      <c r="K124" s="478"/>
      <c r="L124" s="478"/>
      <c r="M124" s="478"/>
      <c r="N124" s="478"/>
      <c r="O124" s="478"/>
      <c r="P124" s="478"/>
      <c r="Q124" s="478"/>
      <c r="R124" s="478"/>
      <c r="S124" s="478"/>
      <c r="T124" s="478"/>
      <c r="U124" s="478"/>
      <c r="V124" s="478"/>
      <c r="W124" s="478"/>
      <c r="X124" s="478"/>
      <c r="Y124" s="478"/>
      <c r="Z124" s="478"/>
      <c r="AA124" s="478"/>
      <c r="AB124" s="478"/>
    </row>
    <row r="125" spans="1:28" ht="9.75" customHeight="1" x14ac:dyDescent="0.3">
      <c r="A125" s="486" t="s">
        <v>55</v>
      </c>
      <c r="B125" s="487"/>
      <c r="C125" s="486" t="s">
        <v>56</v>
      </c>
      <c r="D125" s="487"/>
      <c r="E125" s="488" t="s">
        <v>57</v>
      </c>
      <c r="F125" s="489"/>
      <c r="G125" s="490"/>
      <c r="H125" s="491" t="s">
        <v>58</v>
      </c>
      <c r="I125" s="488" t="s">
        <v>59</v>
      </c>
      <c r="J125" s="490"/>
      <c r="K125" s="492" t="s">
        <v>60</v>
      </c>
      <c r="L125" s="488" t="s">
        <v>61</v>
      </c>
      <c r="M125" s="490"/>
      <c r="N125" s="492" t="s">
        <v>56</v>
      </c>
      <c r="O125" s="488" t="s">
        <v>62</v>
      </c>
      <c r="P125" s="489"/>
      <c r="Q125" s="490"/>
      <c r="R125" s="488" t="s">
        <v>5449</v>
      </c>
      <c r="S125" s="489"/>
      <c r="T125" s="490"/>
      <c r="U125" s="488" t="s">
        <v>63</v>
      </c>
      <c r="V125" s="489"/>
      <c r="W125" s="490"/>
      <c r="X125" s="488" t="s">
        <v>5450</v>
      </c>
      <c r="Y125" s="489"/>
      <c r="Z125" s="490"/>
      <c r="AA125" s="492" t="s">
        <v>64</v>
      </c>
      <c r="AB125" s="492" t="s">
        <v>65</v>
      </c>
    </row>
    <row r="126" spans="1:28" ht="9.75" customHeight="1" x14ac:dyDescent="0.3">
      <c r="A126" s="486"/>
      <c r="B126" s="487"/>
      <c r="C126" s="486" t="s">
        <v>28</v>
      </c>
      <c r="D126" s="493"/>
      <c r="E126" s="493"/>
      <c r="F126" s="493"/>
      <c r="G126" s="493"/>
      <c r="H126" s="493"/>
      <c r="I126" s="493"/>
      <c r="J126" s="493"/>
      <c r="K126" s="493"/>
      <c r="L126" s="493"/>
      <c r="M126" s="493"/>
      <c r="N126" s="493"/>
      <c r="O126" s="493"/>
      <c r="P126" s="493"/>
      <c r="Q126" s="493"/>
      <c r="R126" s="493"/>
      <c r="S126" s="493"/>
      <c r="T126" s="493"/>
      <c r="U126" s="493"/>
      <c r="V126" s="493"/>
      <c r="W126" s="493"/>
      <c r="X126" s="493"/>
      <c r="Y126" s="493"/>
      <c r="Z126" s="493"/>
      <c r="AA126" s="493"/>
      <c r="AB126" s="487"/>
    </row>
    <row r="127" spans="1:28" ht="9.75" customHeight="1" x14ac:dyDescent="0.3">
      <c r="A127" s="486"/>
      <c r="B127" s="487"/>
      <c r="C127" s="486" t="s">
        <v>236</v>
      </c>
      <c r="D127" s="493"/>
      <c r="E127" s="493"/>
      <c r="F127" s="493"/>
      <c r="G127" s="493"/>
      <c r="H127" s="493"/>
      <c r="I127" s="493"/>
      <c r="J127" s="493"/>
      <c r="K127" s="493"/>
      <c r="L127" s="493"/>
      <c r="M127" s="493"/>
      <c r="N127" s="493"/>
      <c r="O127" s="493"/>
      <c r="P127" s="493"/>
      <c r="Q127" s="493"/>
      <c r="R127" s="493"/>
      <c r="S127" s="493"/>
      <c r="T127" s="493"/>
      <c r="U127" s="493"/>
      <c r="V127" s="493"/>
      <c r="W127" s="493"/>
      <c r="X127" s="493"/>
      <c r="Y127" s="493"/>
      <c r="Z127" s="493"/>
      <c r="AA127" s="493"/>
      <c r="AB127" s="487"/>
    </row>
    <row r="128" spans="1:28" ht="19.350000000000001" customHeight="1" x14ac:dyDescent="0.3">
      <c r="A128" s="494">
        <v>60191</v>
      </c>
      <c r="B128" s="495"/>
      <c r="C128" s="496" t="s">
        <v>5776</v>
      </c>
      <c r="D128" s="497"/>
      <c r="E128" s="498">
        <v>25.07</v>
      </c>
      <c r="F128" s="499"/>
      <c r="G128" s="500"/>
      <c r="H128" s="501" t="s">
        <v>67</v>
      </c>
      <c r="I128" s="509">
        <v>115.57899999999999</v>
      </c>
      <c r="J128" s="510"/>
      <c r="K128" s="523">
        <v>25.43</v>
      </c>
      <c r="L128" s="498">
        <v>15.66</v>
      </c>
      <c r="M128" s="500"/>
      <c r="N128" s="504">
        <v>0</v>
      </c>
      <c r="O128" s="498">
        <v>41.09</v>
      </c>
      <c r="P128" s="499"/>
      <c r="Q128" s="500"/>
      <c r="R128" s="498">
        <v>31.8</v>
      </c>
      <c r="S128" s="499"/>
      <c r="T128" s="500"/>
      <c r="U128" s="498">
        <v>19.579999999999998</v>
      </c>
      <c r="V128" s="499"/>
      <c r="W128" s="500"/>
      <c r="X128" s="498">
        <v>51.39</v>
      </c>
      <c r="Y128" s="499"/>
      <c r="Z128" s="500"/>
      <c r="AA128" s="508">
        <v>4749.1400000000003</v>
      </c>
      <c r="AB128" s="508">
        <v>5939.6</v>
      </c>
    </row>
    <row r="129" spans="1:28" ht="19.350000000000001" customHeight="1" x14ac:dyDescent="0.3">
      <c r="A129" s="494">
        <v>60192</v>
      </c>
      <c r="B129" s="495"/>
      <c r="C129" s="496" t="s">
        <v>6247</v>
      </c>
      <c r="D129" s="497"/>
      <c r="E129" s="498">
        <v>25.07</v>
      </c>
      <c r="F129" s="499"/>
      <c r="G129" s="500"/>
      <c r="H129" s="501" t="s">
        <v>67</v>
      </c>
      <c r="I129" s="512">
        <v>67.584000000000003</v>
      </c>
      <c r="J129" s="513"/>
      <c r="K129" s="523">
        <v>16.11</v>
      </c>
      <c r="L129" s="498">
        <v>15.66</v>
      </c>
      <c r="M129" s="500"/>
      <c r="N129" s="504">
        <v>0</v>
      </c>
      <c r="O129" s="498">
        <v>31.77</v>
      </c>
      <c r="P129" s="499"/>
      <c r="Q129" s="500"/>
      <c r="R129" s="498">
        <v>20.14</v>
      </c>
      <c r="S129" s="499"/>
      <c r="T129" s="500"/>
      <c r="U129" s="498">
        <v>19.579999999999998</v>
      </c>
      <c r="V129" s="499"/>
      <c r="W129" s="500"/>
      <c r="X129" s="498">
        <v>39.729999999999997</v>
      </c>
      <c r="Y129" s="499"/>
      <c r="Z129" s="500"/>
      <c r="AA129" s="508">
        <v>2147.14</v>
      </c>
      <c r="AB129" s="508">
        <v>2685.11</v>
      </c>
    </row>
    <row r="130" spans="1:28" ht="9.75" customHeight="1" x14ac:dyDescent="0.3">
      <c r="A130" s="494">
        <v>60304</v>
      </c>
      <c r="B130" s="495"/>
      <c r="C130" s="496" t="s">
        <v>5457</v>
      </c>
      <c r="D130" s="497"/>
      <c r="E130" s="498">
        <v>25.07</v>
      </c>
      <c r="F130" s="499"/>
      <c r="G130" s="500"/>
      <c r="H130" s="501" t="s">
        <v>79</v>
      </c>
      <c r="I130" s="509">
        <v>350.012</v>
      </c>
      <c r="J130" s="510"/>
      <c r="K130" s="504">
        <v>7.69</v>
      </c>
      <c r="L130" s="505">
        <v>4.0999999999999996</v>
      </c>
      <c r="M130" s="506"/>
      <c r="N130" s="504">
        <v>0</v>
      </c>
      <c r="O130" s="498">
        <v>11.79</v>
      </c>
      <c r="P130" s="499"/>
      <c r="Q130" s="500"/>
      <c r="R130" s="505">
        <v>9.61</v>
      </c>
      <c r="S130" s="507"/>
      <c r="T130" s="506"/>
      <c r="U130" s="505">
        <v>5.12</v>
      </c>
      <c r="V130" s="507"/>
      <c r="W130" s="506"/>
      <c r="X130" s="498">
        <v>14.74</v>
      </c>
      <c r="Y130" s="499"/>
      <c r="Z130" s="500"/>
      <c r="AA130" s="508">
        <v>4126.6400000000003</v>
      </c>
      <c r="AB130" s="508">
        <v>5159.17</v>
      </c>
    </row>
    <row r="131" spans="1:28" ht="9.75" customHeight="1" x14ac:dyDescent="0.3">
      <c r="A131" s="494">
        <v>60305</v>
      </c>
      <c r="B131" s="495"/>
      <c r="C131" s="496" t="s">
        <v>5458</v>
      </c>
      <c r="D131" s="497"/>
      <c r="E131" s="498">
        <v>25.07</v>
      </c>
      <c r="F131" s="499"/>
      <c r="G131" s="500"/>
      <c r="H131" s="501" t="s">
        <v>79</v>
      </c>
      <c r="I131" s="509">
        <v>329.33</v>
      </c>
      <c r="J131" s="510"/>
      <c r="K131" s="504">
        <v>7.68</v>
      </c>
      <c r="L131" s="505">
        <v>4.0999999999999996</v>
      </c>
      <c r="M131" s="506"/>
      <c r="N131" s="504">
        <v>0</v>
      </c>
      <c r="O131" s="498">
        <v>11.78</v>
      </c>
      <c r="P131" s="499"/>
      <c r="Q131" s="500"/>
      <c r="R131" s="505">
        <v>9.6</v>
      </c>
      <c r="S131" s="507"/>
      <c r="T131" s="506"/>
      <c r="U131" s="505">
        <v>5.12</v>
      </c>
      <c r="V131" s="507"/>
      <c r="W131" s="506"/>
      <c r="X131" s="498">
        <v>14.73</v>
      </c>
      <c r="Y131" s="499"/>
      <c r="Z131" s="500"/>
      <c r="AA131" s="508">
        <v>3879.5</v>
      </c>
      <c r="AB131" s="508">
        <v>4851.03</v>
      </c>
    </row>
    <row r="132" spans="1:28" ht="9.75" customHeight="1" x14ac:dyDescent="0.3">
      <c r="A132" s="494">
        <v>60314</v>
      </c>
      <c r="B132" s="495"/>
      <c r="C132" s="496" t="s">
        <v>5434</v>
      </c>
      <c r="D132" s="497"/>
      <c r="E132" s="498">
        <v>25.07</v>
      </c>
      <c r="F132" s="499"/>
      <c r="G132" s="500"/>
      <c r="H132" s="501" t="s">
        <v>79</v>
      </c>
      <c r="I132" s="509">
        <v>248.64400000000001</v>
      </c>
      <c r="J132" s="510"/>
      <c r="K132" s="504">
        <v>9.18</v>
      </c>
      <c r="L132" s="505">
        <v>3.59</v>
      </c>
      <c r="M132" s="506"/>
      <c r="N132" s="504">
        <v>0</v>
      </c>
      <c r="O132" s="498">
        <v>12.77</v>
      </c>
      <c r="P132" s="499"/>
      <c r="Q132" s="500"/>
      <c r="R132" s="498">
        <v>11.48</v>
      </c>
      <c r="S132" s="499"/>
      <c r="T132" s="500"/>
      <c r="U132" s="505">
        <v>4.49</v>
      </c>
      <c r="V132" s="507"/>
      <c r="W132" s="506"/>
      <c r="X132" s="498">
        <v>15.97</v>
      </c>
      <c r="Y132" s="499"/>
      <c r="Z132" s="500"/>
      <c r="AA132" s="508">
        <v>3175.18</v>
      </c>
      <c r="AB132" s="508">
        <v>3970.84</v>
      </c>
    </row>
    <row r="133" spans="1:28" ht="9.75" customHeight="1" x14ac:dyDescent="0.3">
      <c r="A133" s="494">
        <v>60486</v>
      </c>
      <c r="B133" s="495"/>
      <c r="C133" s="496" t="s">
        <v>6236</v>
      </c>
      <c r="D133" s="497"/>
      <c r="E133" s="498">
        <v>25.07</v>
      </c>
      <c r="F133" s="499"/>
      <c r="G133" s="500"/>
      <c r="H133" s="501" t="s">
        <v>68</v>
      </c>
      <c r="I133" s="514">
        <v>1</v>
      </c>
      <c r="J133" s="515"/>
      <c r="K133" s="508">
        <v>1601.69</v>
      </c>
      <c r="L133" s="505">
        <v>0</v>
      </c>
      <c r="M133" s="506"/>
      <c r="N133" s="504">
        <v>0</v>
      </c>
      <c r="O133" s="516">
        <v>1601.69</v>
      </c>
      <c r="P133" s="517"/>
      <c r="Q133" s="518"/>
      <c r="R133" s="516">
        <v>2003.23</v>
      </c>
      <c r="S133" s="517"/>
      <c r="T133" s="518"/>
      <c r="U133" s="505">
        <v>0</v>
      </c>
      <c r="V133" s="507"/>
      <c r="W133" s="506"/>
      <c r="X133" s="516">
        <v>2003.23</v>
      </c>
      <c r="Y133" s="517"/>
      <c r="Z133" s="518"/>
      <c r="AA133" s="508">
        <v>1601.69</v>
      </c>
      <c r="AB133" s="508">
        <v>2003.23</v>
      </c>
    </row>
    <row r="134" spans="1:28" ht="9.75" customHeight="1" x14ac:dyDescent="0.3">
      <c r="A134" s="494">
        <v>60487</v>
      </c>
      <c r="B134" s="495"/>
      <c r="C134" s="496" t="s">
        <v>5508</v>
      </c>
      <c r="D134" s="497"/>
      <c r="E134" s="498">
        <v>25.07</v>
      </c>
      <c r="F134" s="499"/>
      <c r="G134" s="500"/>
      <c r="H134" s="501" t="s">
        <v>68</v>
      </c>
      <c r="I134" s="514">
        <v>6</v>
      </c>
      <c r="J134" s="515"/>
      <c r="K134" s="523">
        <v>15.83</v>
      </c>
      <c r="L134" s="505">
        <v>0</v>
      </c>
      <c r="M134" s="506"/>
      <c r="N134" s="504">
        <v>0</v>
      </c>
      <c r="O134" s="498">
        <v>15.83</v>
      </c>
      <c r="P134" s="499"/>
      <c r="Q134" s="500"/>
      <c r="R134" s="498">
        <v>19.79</v>
      </c>
      <c r="S134" s="499"/>
      <c r="T134" s="500"/>
      <c r="U134" s="505">
        <v>0</v>
      </c>
      <c r="V134" s="507"/>
      <c r="W134" s="506"/>
      <c r="X134" s="498">
        <v>19.79</v>
      </c>
      <c r="Y134" s="499"/>
      <c r="Z134" s="500"/>
      <c r="AA134" s="523">
        <v>94.98</v>
      </c>
      <c r="AB134" s="521">
        <v>118.74</v>
      </c>
    </row>
    <row r="135" spans="1:28" ht="29.1" customHeight="1" x14ac:dyDescent="0.3">
      <c r="A135" s="494">
        <v>60517</v>
      </c>
      <c r="B135" s="495"/>
      <c r="C135" s="496" t="s">
        <v>6248</v>
      </c>
      <c r="D135" s="497"/>
      <c r="E135" s="498">
        <v>25.07</v>
      </c>
      <c r="F135" s="499"/>
      <c r="G135" s="500"/>
      <c r="H135" s="501" t="s">
        <v>72</v>
      </c>
      <c r="I135" s="512">
        <v>11.316000000000001</v>
      </c>
      <c r="J135" s="513"/>
      <c r="K135" s="521">
        <v>447.23</v>
      </c>
      <c r="L135" s="519">
        <v>119.87</v>
      </c>
      <c r="M135" s="520"/>
      <c r="N135" s="504">
        <v>0</v>
      </c>
      <c r="O135" s="519">
        <v>567.1</v>
      </c>
      <c r="P135" s="522"/>
      <c r="Q135" s="520"/>
      <c r="R135" s="519">
        <v>559.35</v>
      </c>
      <c r="S135" s="522"/>
      <c r="T135" s="520"/>
      <c r="U135" s="519">
        <v>149.91999999999999</v>
      </c>
      <c r="V135" s="522"/>
      <c r="W135" s="520"/>
      <c r="X135" s="519">
        <v>709.27</v>
      </c>
      <c r="Y135" s="522"/>
      <c r="Z135" s="520"/>
      <c r="AA135" s="508">
        <v>6417.3</v>
      </c>
      <c r="AB135" s="508">
        <v>8026.09</v>
      </c>
    </row>
    <row r="136" spans="1:28" ht="19.350000000000001" customHeight="1" x14ac:dyDescent="0.3">
      <c r="A136" s="494">
        <v>60801</v>
      </c>
      <c r="B136" s="495"/>
      <c r="C136" s="496" t="s">
        <v>5466</v>
      </c>
      <c r="D136" s="497"/>
      <c r="E136" s="498">
        <v>25.07</v>
      </c>
      <c r="F136" s="499"/>
      <c r="G136" s="500"/>
      <c r="H136" s="501" t="s">
        <v>72</v>
      </c>
      <c r="I136" s="512">
        <v>11.316000000000001</v>
      </c>
      <c r="J136" s="513"/>
      <c r="K136" s="504">
        <v>0</v>
      </c>
      <c r="L136" s="498">
        <v>69.73</v>
      </c>
      <c r="M136" s="500"/>
      <c r="N136" s="504">
        <v>0</v>
      </c>
      <c r="O136" s="498">
        <v>69.73</v>
      </c>
      <c r="P136" s="499"/>
      <c r="Q136" s="500"/>
      <c r="R136" s="505">
        <v>0</v>
      </c>
      <c r="S136" s="507"/>
      <c r="T136" s="506"/>
      <c r="U136" s="498">
        <v>87.21</v>
      </c>
      <c r="V136" s="499"/>
      <c r="W136" s="500"/>
      <c r="X136" s="498">
        <v>87.21</v>
      </c>
      <c r="Y136" s="499"/>
      <c r="Z136" s="500"/>
      <c r="AA136" s="521">
        <v>789.06</v>
      </c>
      <c r="AB136" s="521">
        <v>986.86</v>
      </c>
    </row>
    <row r="137" spans="1:28" ht="9.75" customHeight="1" x14ac:dyDescent="0.3">
      <c r="A137" s="486"/>
      <c r="B137" s="487"/>
      <c r="C137" s="486" t="s">
        <v>6240</v>
      </c>
      <c r="D137" s="493"/>
      <c r="E137" s="493"/>
      <c r="F137" s="493"/>
      <c r="G137" s="493"/>
      <c r="H137" s="493"/>
      <c r="I137" s="493"/>
      <c r="J137" s="493"/>
      <c r="K137" s="493"/>
      <c r="L137" s="493"/>
      <c r="M137" s="493"/>
      <c r="N137" s="493"/>
      <c r="O137" s="493"/>
      <c r="P137" s="493"/>
      <c r="Q137" s="493"/>
      <c r="R137" s="493"/>
      <c r="S137" s="493"/>
      <c r="T137" s="493"/>
      <c r="U137" s="493"/>
      <c r="V137" s="493"/>
      <c r="W137" s="493"/>
      <c r="X137" s="493"/>
      <c r="Y137" s="493"/>
      <c r="Z137" s="493"/>
      <c r="AA137" s="493"/>
      <c r="AB137" s="487"/>
    </row>
    <row r="138" spans="1:28" ht="9.75" customHeight="1" x14ac:dyDescent="0.3">
      <c r="A138" s="486"/>
      <c r="B138" s="487"/>
      <c r="C138" s="486" t="s">
        <v>6249</v>
      </c>
      <c r="D138" s="493"/>
      <c r="E138" s="493"/>
      <c r="F138" s="493"/>
      <c r="G138" s="493"/>
      <c r="H138" s="493"/>
      <c r="I138" s="493"/>
      <c r="J138" s="493"/>
      <c r="K138" s="493"/>
      <c r="L138" s="493"/>
      <c r="M138" s="493"/>
      <c r="N138" s="493"/>
      <c r="O138" s="493"/>
      <c r="P138" s="493"/>
      <c r="Q138" s="493"/>
      <c r="R138" s="493"/>
      <c r="S138" s="493"/>
      <c r="T138" s="493"/>
      <c r="U138" s="493"/>
      <c r="V138" s="493"/>
      <c r="W138" s="493"/>
      <c r="X138" s="493"/>
      <c r="Y138" s="493"/>
      <c r="Z138" s="493"/>
      <c r="AA138" s="493"/>
      <c r="AB138" s="487"/>
    </row>
    <row r="139" spans="1:28" ht="19.350000000000001" customHeight="1" x14ac:dyDescent="0.3">
      <c r="A139" s="494">
        <v>50901</v>
      </c>
      <c r="B139" s="495"/>
      <c r="C139" s="496" t="s">
        <v>5510</v>
      </c>
      <c r="D139" s="497"/>
      <c r="E139" s="498">
        <v>25.07</v>
      </c>
      <c r="F139" s="499"/>
      <c r="G139" s="500"/>
      <c r="H139" s="501" t="s">
        <v>72</v>
      </c>
      <c r="I139" s="512">
        <v>72.146000000000001</v>
      </c>
      <c r="J139" s="513"/>
      <c r="K139" s="504">
        <v>0</v>
      </c>
      <c r="L139" s="498">
        <v>66.05</v>
      </c>
      <c r="M139" s="500"/>
      <c r="N139" s="504">
        <v>0</v>
      </c>
      <c r="O139" s="498">
        <v>66.05</v>
      </c>
      <c r="P139" s="499"/>
      <c r="Q139" s="500"/>
      <c r="R139" s="505">
        <v>0</v>
      </c>
      <c r="S139" s="507"/>
      <c r="T139" s="506"/>
      <c r="U139" s="498">
        <v>82.6</v>
      </c>
      <c r="V139" s="499"/>
      <c r="W139" s="500"/>
      <c r="X139" s="498">
        <v>82.6</v>
      </c>
      <c r="Y139" s="499"/>
      <c r="Z139" s="500"/>
      <c r="AA139" s="508">
        <v>4765.24</v>
      </c>
      <c r="AB139" s="508">
        <v>5959.25</v>
      </c>
    </row>
    <row r="140" spans="1:28" ht="9.75" customHeight="1" x14ac:dyDescent="0.3">
      <c r="A140" s="494">
        <v>50902</v>
      </c>
      <c r="B140" s="495"/>
      <c r="C140" s="496" t="s">
        <v>5772</v>
      </c>
      <c r="D140" s="497"/>
      <c r="E140" s="498">
        <v>25.07</v>
      </c>
      <c r="F140" s="499"/>
      <c r="G140" s="500"/>
      <c r="H140" s="501" t="s">
        <v>67</v>
      </c>
      <c r="I140" s="512">
        <v>92.491</v>
      </c>
      <c r="J140" s="513"/>
      <c r="K140" s="504">
        <v>0</v>
      </c>
      <c r="L140" s="505">
        <v>8.1300000000000008</v>
      </c>
      <c r="M140" s="506"/>
      <c r="N140" s="504">
        <v>0</v>
      </c>
      <c r="O140" s="505">
        <v>8.1300000000000008</v>
      </c>
      <c r="P140" s="507"/>
      <c r="Q140" s="506"/>
      <c r="R140" s="505">
        <v>0</v>
      </c>
      <c r="S140" s="507"/>
      <c r="T140" s="506"/>
      <c r="U140" s="498">
        <v>10.16</v>
      </c>
      <c r="V140" s="499"/>
      <c r="W140" s="500"/>
      <c r="X140" s="498">
        <v>10.16</v>
      </c>
      <c r="Y140" s="499"/>
      <c r="Z140" s="500"/>
      <c r="AA140" s="521">
        <v>751.95</v>
      </c>
      <c r="AB140" s="521">
        <v>939.7</v>
      </c>
    </row>
    <row r="141" spans="1:28" ht="19.350000000000001" customHeight="1" x14ac:dyDescent="0.3">
      <c r="A141" s="494">
        <v>50903</v>
      </c>
      <c r="B141" s="495"/>
      <c r="C141" s="496" t="s">
        <v>5773</v>
      </c>
      <c r="D141" s="497"/>
      <c r="E141" s="498">
        <v>25.07</v>
      </c>
      <c r="F141" s="499"/>
      <c r="G141" s="500"/>
      <c r="H141" s="501" t="s">
        <v>72</v>
      </c>
      <c r="I141" s="512">
        <v>45.756</v>
      </c>
      <c r="J141" s="513"/>
      <c r="K141" s="504">
        <v>0</v>
      </c>
      <c r="L141" s="498">
        <v>34.56</v>
      </c>
      <c r="M141" s="500"/>
      <c r="N141" s="504">
        <v>0</v>
      </c>
      <c r="O141" s="498">
        <v>34.56</v>
      </c>
      <c r="P141" s="499"/>
      <c r="Q141" s="500"/>
      <c r="R141" s="505">
        <v>0</v>
      </c>
      <c r="S141" s="507"/>
      <c r="T141" s="506"/>
      <c r="U141" s="498">
        <v>43.22</v>
      </c>
      <c r="V141" s="499"/>
      <c r="W141" s="500"/>
      <c r="X141" s="498">
        <v>43.22</v>
      </c>
      <c r="Y141" s="499"/>
      <c r="Z141" s="500"/>
      <c r="AA141" s="508">
        <v>1581.32</v>
      </c>
      <c r="AB141" s="508">
        <v>1977.57</v>
      </c>
    </row>
    <row r="142" spans="1:28" ht="19.350000000000001" customHeight="1" x14ac:dyDescent="0.3">
      <c r="A142" s="494">
        <v>60191</v>
      </c>
      <c r="B142" s="495"/>
      <c r="C142" s="496" t="s">
        <v>5776</v>
      </c>
      <c r="D142" s="497"/>
      <c r="E142" s="498">
        <v>25.07</v>
      </c>
      <c r="F142" s="499"/>
      <c r="G142" s="500"/>
      <c r="H142" s="501" t="s">
        <v>67</v>
      </c>
      <c r="I142" s="509">
        <v>356.07</v>
      </c>
      <c r="J142" s="510"/>
      <c r="K142" s="523">
        <v>25.43</v>
      </c>
      <c r="L142" s="498">
        <v>15.66</v>
      </c>
      <c r="M142" s="500"/>
      <c r="N142" s="504">
        <v>0</v>
      </c>
      <c r="O142" s="498">
        <v>41.09</v>
      </c>
      <c r="P142" s="499"/>
      <c r="Q142" s="500"/>
      <c r="R142" s="498">
        <v>31.8</v>
      </c>
      <c r="S142" s="499"/>
      <c r="T142" s="500"/>
      <c r="U142" s="498">
        <v>19.579999999999998</v>
      </c>
      <c r="V142" s="499"/>
      <c r="W142" s="500"/>
      <c r="X142" s="498">
        <v>51.39</v>
      </c>
      <c r="Y142" s="499"/>
      <c r="Z142" s="500"/>
      <c r="AA142" s="511">
        <v>14630.91</v>
      </c>
      <c r="AB142" s="511">
        <v>18298.43</v>
      </c>
    </row>
    <row r="143" spans="1:28" ht="29.1" customHeight="1" x14ac:dyDescent="0.3">
      <c r="A143" s="494">
        <v>60514</v>
      </c>
      <c r="B143" s="495"/>
      <c r="C143" s="496" t="s">
        <v>6250</v>
      </c>
      <c r="D143" s="497"/>
      <c r="E143" s="498">
        <v>25.07</v>
      </c>
      <c r="F143" s="499"/>
      <c r="G143" s="500"/>
      <c r="H143" s="501" t="s">
        <v>72</v>
      </c>
      <c r="I143" s="514">
        <v>4.625</v>
      </c>
      <c r="J143" s="515"/>
      <c r="K143" s="521">
        <v>402.13</v>
      </c>
      <c r="L143" s="519">
        <v>119.87</v>
      </c>
      <c r="M143" s="520"/>
      <c r="N143" s="504">
        <v>0</v>
      </c>
      <c r="O143" s="519">
        <v>522</v>
      </c>
      <c r="P143" s="522"/>
      <c r="Q143" s="520"/>
      <c r="R143" s="519">
        <v>502.94</v>
      </c>
      <c r="S143" s="522"/>
      <c r="T143" s="520"/>
      <c r="U143" s="519">
        <v>149.91999999999999</v>
      </c>
      <c r="V143" s="522"/>
      <c r="W143" s="520"/>
      <c r="X143" s="519">
        <v>652.86</v>
      </c>
      <c r="Y143" s="522"/>
      <c r="Z143" s="520"/>
      <c r="AA143" s="508">
        <v>2414.25</v>
      </c>
      <c r="AB143" s="508">
        <v>3019.47</v>
      </c>
    </row>
    <row r="144" spans="1:28" ht="19.350000000000001" customHeight="1" x14ac:dyDescent="0.3">
      <c r="A144" s="494">
        <v>60801</v>
      </c>
      <c r="B144" s="495"/>
      <c r="C144" s="496" t="s">
        <v>5466</v>
      </c>
      <c r="D144" s="497"/>
      <c r="E144" s="498">
        <v>25.07</v>
      </c>
      <c r="F144" s="499"/>
      <c r="G144" s="500"/>
      <c r="H144" s="501" t="s">
        <v>72</v>
      </c>
      <c r="I144" s="514">
        <v>4.625</v>
      </c>
      <c r="J144" s="515"/>
      <c r="K144" s="504">
        <v>0</v>
      </c>
      <c r="L144" s="498">
        <v>69.73</v>
      </c>
      <c r="M144" s="500"/>
      <c r="N144" s="504">
        <v>0</v>
      </c>
      <c r="O144" s="498">
        <v>69.73</v>
      </c>
      <c r="P144" s="499"/>
      <c r="Q144" s="500"/>
      <c r="R144" s="505">
        <v>0</v>
      </c>
      <c r="S144" s="507"/>
      <c r="T144" s="506"/>
      <c r="U144" s="498">
        <v>87.21</v>
      </c>
      <c r="V144" s="499"/>
      <c r="W144" s="500"/>
      <c r="X144" s="498">
        <v>87.21</v>
      </c>
      <c r="Y144" s="499"/>
      <c r="Z144" s="500"/>
      <c r="AA144" s="521">
        <v>322.5</v>
      </c>
      <c r="AB144" s="521">
        <v>403.34</v>
      </c>
    </row>
    <row r="145" spans="1:28" ht="19.350000000000001" customHeight="1" x14ac:dyDescent="0.3">
      <c r="A145" s="494">
        <v>60524</v>
      </c>
      <c r="B145" s="495"/>
      <c r="C145" s="496" t="s">
        <v>5522</v>
      </c>
      <c r="D145" s="497"/>
      <c r="E145" s="498">
        <v>25.07</v>
      </c>
      <c r="F145" s="499"/>
      <c r="G145" s="500"/>
      <c r="H145" s="501" t="s">
        <v>72</v>
      </c>
      <c r="I145" s="514">
        <v>3.72</v>
      </c>
      <c r="J145" s="515"/>
      <c r="K145" s="521">
        <v>587.52</v>
      </c>
      <c r="L145" s="505">
        <v>0</v>
      </c>
      <c r="M145" s="506"/>
      <c r="N145" s="504">
        <v>0</v>
      </c>
      <c r="O145" s="519">
        <v>587.52</v>
      </c>
      <c r="P145" s="522"/>
      <c r="Q145" s="520"/>
      <c r="R145" s="519">
        <v>734.81</v>
      </c>
      <c r="S145" s="522"/>
      <c r="T145" s="520"/>
      <c r="U145" s="505">
        <v>0</v>
      </c>
      <c r="V145" s="507"/>
      <c r="W145" s="506"/>
      <c r="X145" s="519">
        <v>734.81</v>
      </c>
      <c r="Y145" s="522"/>
      <c r="Z145" s="520"/>
      <c r="AA145" s="508">
        <v>2185.5700000000002</v>
      </c>
      <c r="AB145" s="508">
        <v>2733.49</v>
      </c>
    </row>
    <row r="146" spans="1:28" ht="19.350000000000001" customHeight="1" x14ac:dyDescent="0.3">
      <c r="A146" s="494">
        <v>60525</v>
      </c>
      <c r="B146" s="495"/>
      <c r="C146" s="496" t="s">
        <v>5521</v>
      </c>
      <c r="D146" s="497"/>
      <c r="E146" s="498">
        <v>25.07</v>
      </c>
      <c r="F146" s="499"/>
      <c r="G146" s="500"/>
      <c r="H146" s="501" t="s">
        <v>72</v>
      </c>
      <c r="I146" s="512">
        <v>22.67</v>
      </c>
      <c r="J146" s="513"/>
      <c r="K146" s="521">
        <v>604.33000000000004</v>
      </c>
      <c r="L146" s="505">
        <v>0</v>
      </c>
      <c r="M146" s="506"/>
      <c r="N146" s="504">
        <v>0</v>
      </c>
      <c r="O146" s="519">
        <v>604.33000000000004</v>
      </c>
      <c r="P146" s="522"/>
      <c r="Q146" s="520"/>
      <c r="R146" s="519">
        <v>755.83</v>
      </c>
      <c r="S146" s="522"/>
      <c r="T146" s="520"/>
      <c r="U146" s="505">
        <v>0</v>
      </c>
      <c r="V146" s="507"/>
      <c r="W146" s="506"/>
      <c r="X146" s="519">
        <v>755.83</v>
      </c>
      <c r="Y146" s="522"/>
      <c r="Z146" s="520"/>
      <c r="AA146" s="511">
        <v>13700.16</v>
      </c>
      <c r="AB146" s="511">
        <v>17134.66</v>
      </c>
    </row>
    <row r="147" spans="1:28" ht="29.1" customHeight="1" x14ac:dyDescent="0.3">
      <c r="A147" s="494">
        <v>60800</v>
      </c>
      <c r="B147" s="495"/>
      <c r="C147" s="496" t="s">
        <v>5924</v>
      </c>
      <c r="D147" s="497"/>
      <c r="E147" s="498">
        <v>25.07</v>
      </c>
      <c r="F147" s="499"/>
      <c r="G147" s="500"/>
      <c r="H147" s="501" t="s">
        <v>72</v>
      </c>
      <c r="I147" s="512">
        <v>26.39</v>
      </c>
      <c r="J147" s="513"/>
      <c r="K147" s="504">
        <v>0.11</v>
      </c>
      <c r="L147" s="498">
        <v>69.459999999999994</v>
      </c>
      <c r="M147" s="500"/>
      <c r="N147" s="504">
        <v>0</v>
      </c>
      <c r="O147" s="498">
        <v>69.569999999999993</v>
      </c>
      <c r="P147" s="499"/>
      <c r="Q147" s="500"/>
      <c r="R147" s="505">
        <v>0.13</v>
      </c>
      <c r="S147" s="507"/>
      <c r="T147" s="506"/>
      <c r="U147" s="498">
        <v>86.87</v>
      </c>
      <c r="V147" s="499"/>
      <c r="W147" s="500"/>
      <c r="X147" s="498">
        <v>87.01</v>
      </c>
      <c r="Y147" s="499"/>
      <c r="Z147" s="500"/>
      <c r="AA147" s="508">
        <v>1835.95</v>
      </c>
      <c r="AB147" s="508">
        <v>2296.19</v>
      </c>
    </row>
    <row r="148" spans="1:28" ht="19.350000000000001" customHeight="1" x14ac:dyDescent="0.3">
      <c r="A148" s="494">
        <v>60803</v>
      </c>
      <c r="B148" s="495"/>
      <c r="C148" s="496" t="s">
        <v>5925</v>
      </c>
      <c r="D148" s="497"/>
      <c r="E148" s="498">
        <v>25.07</v>
      </c>
      <c r="F148" s="499"/>
      <c r="G148" s="500"/>
      <c r="H148" s="501" t="s">
        <v>72</v>
      </c>
      <c r="I148" s="512">
        <v>26.39</v>
      </c>
      <c r="J148" s="513"/>
      <c r="K148" s="523">
        <v>57.08</v>
      </c>
      <c r="L148" s="505">
        <v>0</v>
      </c>
      <c r="M148" s="506"/>
      <c r="N148" s="504">
        <v>0</v>
      </c>
      <c r="O148" s="498">
        <v>57.08</v>
      </c>
      <c r="P148" s="499"/>
      <c r="Q148" s="500"/>
      <c r="R148" s="498">
        <v>71.38</v>
      </c>
      <c r="S148" s="499"/>
      <c r="T148" s="500"/>
      <c r="U148" s="505">
        <v>0</v>
      </c>
      <c r="V148" s="507"/>
      <c r="W148" s="506"/>
      <c r="X148" s="498">
        <v>71.38</v>
      </c>
      <c r="Y148" s="499"/>
      <c r="Z148" s="500"/>
      <c r="AA148" s="508">
        <v>1506.34</v>
      </c>
      <c r="AB148" s="508">
        <v>1883.71</v>
      </c>
    </row>
    <row r="149" spans="1:28" ht="9.75" customHeight="1" x14ac:dyDescent="0.3">
      <c r="A149" s="494">
        <v>60303</v>
      </c>
      <c r="B149" s="495"/>
      <c r="C149" s="496" t="s">
        <v>5456</v>
      </c>
      <c r="D149" s="497"/>
      <c r="E149" s="498">
        <v>25.07</v>
      </c>
      <c r="F149" s="499"/>
      <c r="G149" s="500"/>
      <c r="H149" s="501" t="s">
        <v>79</v>
      </c>
      <c r="I149" s="509">
        <v>578.20000000000005</v>
      </c>
      <c r="J149" s="510"/>
      <c r="K149" s="504">
        <v>8.3800000000000008</v>
      </c>
      <c r="L149" s="505">
        <v>4.0999999999999996</v>
      </c>
      <c r="M149" s="506"/>
      <c r="N149" s="504">
        <v>0</v>
      </c>
      <c r="O149" s="498">
        <v>12.48</v>
      </c>
      <c r="P149" s="499"/>
      <c r="Q149" s="500"/>
      <c r="R149" s="498">
        <v>10.48</v>
      </c>
      <c r="S149" s="499"/>
      <c r="T149" s="500"/>
      <c r="U149" s="505">
        <v>5.12</v>
      </c>
      <c r="V149" s="507"/>
      <c r="W149" s="506"/>
      <c r="X149" s="498">
        <v>15.6</v>
      </c>
      <c r="Y149" s="499"/>
      <c r="Z149" s="500"/>
      <c r="AA149" s="508">
        <v>7215.93</v>
      </c>
      <c r="AB149" s="508">
        <v>9019.92</v>
      </c>
    </row>
    <row r="150" spans="1:28" ht="9.75" customHeight="1" x14ac:dyDescent="0.3">
      <c r="A150" s="494">
        <v>60305</v>
      </c>
      <c r="B150" s="495"/>
      <c r="C150" s="496" t="s">
        <v>5458</v>
      </c>
      <c r="D150" s="497"/>
      <c r="E150" s="498">
        <v>25.07</v>
      </c>
      <c r="F150" s="499"/>
      <c r="G150" s="500"/>
      <c r="H150" s="501" t="s">
        <v>79</v>
      </c>
      <c r="I150" s="509">
        <v>901.6</v>
      </c>
      <c r="J150" s="510"/>
      <c r="K150" s="504">
        <v>7.68</v>
      </c>
      <c r="L150" s="505">
        <v>4.0999999999999996</v>
      </c>
      <c r="M150" s="506"/>
      <c r="N150" s="504">
        <v>0</v>
      </c>
      <c r="O150" s="498">
        <v>11.78</v>
      </c>
      <c r="P150" s="499"/>
      <c r="Q150" s="500"/>
      <c r="R150" s="505">
        <v>9.6</v>
      </c>
      <c r="S150" s="507"/>
      <c r="T150" s="506"/>
      <c r="U150" s="505">
        <v>5.12</v>
      </c>
      <c r="V150" s="507"/>
      <c r="W150" s="506"/>
      <c r="X150" s="498">
        <v>14.73</v>
      </c>
      <c r="Y150" s="499"/>
      <c r="Z150" s="500"/>
      <c r="AA150" s="511">
        <v>10620.84</v>
      </c>
      <c r="AB150" s="511">
        <v>13280.56</v>
      </c>
    </row>
    <row r="151" spans="1:28" ht="9.75" customHeight="1" x14ac:dyDescent="0.3">
      <c r="A151" s="494">
        <v>60306</v>
      </c>
      <c r="B151" s="495"/>
      <c r="C151" s="496" t="s">
        <v>5459</v>
      </c>
      <c r="D151" s="497"/>
      <c r="E151" s="498">
        <v>25.07</v>
      </c>
      <c r="F151" s="499"/>
      <c r="G151" s="500"/>
      <c r="H151" s="501" t="s">
        <v>79</v>
      </c>
      <c r="I151" s="509">
        <v>197</v>
      </c>
      <c r="J151" s="510"/>
      <c r="K151" s="504">
        <v>7.57</v>
      </c>
      <c r="L151" s="505">
        <v>5.13</v>
      </c>
      <c r="M151" s="506"/>
      <c r="N151" s="504">
        <v>0</v>
      </c>
      <c r="O151" s="498">
        <v>12.7</v>
      </c>
      <c r="P151" s="499"/>
      <c r="Q151" s="500"/>
      <c r="R151" s="505">
        <v>9.4600000000000009</v>
      </c>
      <c r="S151" s="507"/>
      <c r="T151" s="506"/>
      <c r="U151" s="505">
        <v>6.41</v>
      </c>
      <c r="V151" s="507"/>
      <c r="W151" s="506"/>
      <c r="X151" s="498">
        <v>15.88</v>
      </c>
      <c r="Y151" s="499"/>
      <c r="Z151" s="500"/>
      <c r="AA151" s="508">
        <v>2501.9</v>
      </c>
      <c r="AB151" s="508">
        <v>3128.36</v>
      </c>
    </row>
    <row r="152" spans="1:28" ht="9.75" customHeight="1" x14ac:dyDescent="0.3">
      <c r="A152" s="486"/>
      <c r="B152" s="487"/>
      <c r="C152" s="486" t="s">
        <v>6251</v>
      </c>
      <c r="D152" s="493"/>
      <c r="E152" s="493"/>
      <c r="F152" s="493"/>
      <c r="G152" s="493"/>
      <c r="H152" s="493"/>
      <c r="I152" s="493"/>
      <c r="J152" s="493"/>
      <c r="K152" s="493"/>
      <c r="L152" s="493"/>
      <c r="M152" s="493"/>
      <c r="N152" s="493"/>
      <c r="O152" s="493"/>
      <c r="P152" s="493"/>
      <c r="Q152" s="493"/>
      <c r="R152" s="493"/>
      <c r="S152" s="493"/>
      <c r="T152" s="493"/>
      <c r="U152" s="493"/>
      <c r="V152" s="493"/>
      <c r="W152" s="493"/>
      <c r="X152" s="493"/>
      <c r="Y152" s="493"/>
      <c r="Z152" s="493"/>
      <c r="AA152" s="493"/>
      <c r="AB152" s="487"/>
    </row>
    <row r="153" spans="1:28" ht="29.1" customHeight="1" x14ac:dyDescent="0.3">
      <c r="A153" s="494">
        <v>60209</v>
      </c>
      <c r="B153" s="495"/>
      <c r="C153" s="496" t="s">
        <v>6252</v>
      </c>
      <c r="D153" s="497"/>
      <c r="E153" s="498">
        <v>25.07</v>
      </c>
      <c r="F153" s="499"/>
      <c r="G153" s="500"/>
      <c r="H153" s="501" t="s">
        <v>67</v>
      </c>
      <c r="I153" s="509">
        <v>864.48</v>
      </c>
      <c r="J153" s="510"/>
      <c r="K153" s="523">
        <v>35.18</v>
      </c>
      <c r="L153" s="498">
        <v>64.16</v>
      </c>
      <c r="M153" s="500"/>
      <c r="N153" s="504">
        <v>0</v>
      </c>
      <c r="O153" s="498">
        <v>99.34</v>
      </c>
      <c r="P153" s="499"/>
      <c r="Q153" s="500"/>
      <c r="R153" s="498">
        <v>43.99</v>
      </c>
      <c r="S153" s="499"/>
      <c r="T153" s="500"/>
      <c r="U153" s="498">
        <v>80.239999999999995</v>
      </c>
      <c r="V153" s="499"/>
      <c r="W153" s="500"/>
      <c r="X153" s="519">
        <v>124.24</v>
      </c>
      <c r="Y153" s="522"/>
      <c r="Z153" s="520"/>
      <c r="AA153" s="511">
        <v>85877.440000000002</v>
      </c>
      <c r="AB153" s="526">
        <v>107402.99</v>
      </c>
    </row>
    <row r="154" spans="1:28" ht="19.350000000000001" customHeight="1" x14ac:dyDescent="0.3">
      <c r="A154" s="494">
        <v>60525</v>
      </c>
      <c r="B154" s="495"/>
      <c r="C154" s="496" t="s">
        <v>5521</v>
      </c>
      <c r="D154" s="497"/>
      <c r="E154" s="498">
        <v>25.07</v>
      </c>
      <c r="F154" s="499"/>
      <c r="G154" s="500"/>
      <c r="H154" s="501" t="s">
        <v>72</v>
      </c>
      <c r="I154" s="512">
        <v>66.427000000000007</v>
      </c>
      <c r="J154" s="513"/>
      <c r="K154" s="521">
        <v>604.33000000000004</v>
      </c>
      <c r="L154" s="505">
        <v>0</v>
      </c>
      <c r="M154" s="506"/>
      <c r="N154" s="504">
        <v>0</v>
      </c>
      <c r="O154" s="519">
        <v>604.33000000000004</v>
      </c>
      <c r="P154" s="522"/>
      <c r="Q154" s="520"/>
      <c r="R154" s="519">
        <v>755.83</v>
      </c>
      <c r="S154" s="522"/>
      <c r="T154" s="520"/>
      <c r="U154" s="505">
        <v>0</v>
      </c>
      <c r="V154" s="507"/>
      <c r="W154" s="506"/>
      <c r="X154" s="519">
        <v>755.83</v>
      </c>
      <c r="Y154" s="522"/>
      <c r="Z154" s="520"/>
      <c r="AA154" s="511">
        <v>40143.82</v>
      </c>
      <c r="AB154" s="511">
        <v>50207.51</v>
      </c>
    </row>
    <row r="155" spans="1:28" ht="29.1" customHeight="1" x14ac:dyDescent="0.3">
      <c r="A155" s="494">
        <v>60800</v>
      </c>
      <c r="B155" s="495"/>
      <c r="C155" s="496" t="s">
        <v>5924</v>
      </c>
      <c r="D155" s="497"/>
      <c r="E155" s="498">
        <v>25.07</v>
      </c>
      <c r="F155" s="499"/>
      <c r="G155" s="500"/>
      <c r="H155" s="501" t="s">
        <v>72</v>
      </c>
      <c r="I155" s="512">
        <v>66.427000000000007</v>
      </c>
      <c r="J155" s="513"/>
      <c r="K155" s="504">
        <v>0.11</v>
      </c>
      <c r="L155" s="498">
        <v>69.459999999999994</v>
      </c>
      <c r="M155" s="500"/>
      <c r="N155" s="504">
        <v>0</v>
      </c>
      <c r="O155" s="498">
        <v>69.569999999999993</v>
      </c>
      <c r="P155" s="499"/>
      <c r="Q155" s="500"/>
      <c r="R155" s="505">
        <v>0.13</v>
      </c>
      <c r="S155" s="507"/>
      <c r="T155" s="506"/>
      <c r="U155" s="498">
        <v>86.87</v>
      </c>
      <c r="V155" s="499"/>
      <c r="W155" s="500"/>
      <c r="X155" s="498">
        <v>87.01</v>
      </c>
      <c r="Y155" s="499"/>
      <c r="Z155" s="500"/>
      <c r="AA155" s="508">
        <v>4621.32</v>
      </c>
      <c r="AB155" s="508">
        <v>5779.81</v>
      </c>
    </row>
    <row r="156" spans="1:28" ht="19.350000000000001" customHeight="1" x14ac:dyDescent="0.3">
      <c r="A156" s="494">
        <v>60803</v>
      </c>
      <c r="B156" s="495"/>
      <c r="C156" s="496" t="s">
        <v>5925</v>
      </c>
      <c r="D156" s="497"/>
      <c r="E156" s="498">
        <v>25.07</v>
      </c>
      <c r="F156" s="499"/>
      <c r="G156" s="500"/>
      <c r="H156" s="501" t="s">
        <v>72</v>
      </c>
      <c r="I156" s="512">
        <v>66.427000000000007</v>
      </c>
      <c r="J156" s="513"/>
      <c r="K156" s="523">
        <v>57.08</v>
      </c>
      <c r="L156" s="505">
        <v>0</v>
      </c>
      <c r="M156" s="506"/>
      <c r="N156" s="504">
        <v>0</v>
      </c>
      <c r="O156" s="498">
        <v>57.08</v>
      </c>
      <c r="P156" s="499"/>
      <c r="Q156" s="500"/>
      <c r="R156" s="498">
        <v>71.38</v>
      </c>
      <c r="S156" s="499"/>
      <c r="T156" s="500"/>
      <c r="U156" s="505">
        <v>0</v>
      </c>
      <c r="V156" s="507"/>
      <c r="W156" s="506"/>
      <c r="X156" s="498">
        <v>71.38</v>
      </c>
      <c r="Y156" s="499"/>
      <c r="Z156" s="500"/>
      <c r="AA156" s="508">
        <v>3791.65</v>
      </c>
      <c r="AB156" s="508">
        <v>4741.55</v>
      </c>
    </row>
    <row r="157" spans="1:28" ht="9.75" customHeight="1" x14ac:dyDescent="0.3">
      <c r="A157" s="494">
        <v>60303</v>
      </c>
      <c r="B157" s="495"/>
      <c r="C157" s="496" t="s">
        <v>5456</v>
      </c>
      <c r="D157" s="497"/>
      <c r="E157" s="498">
        <v>25.07</v>
      </c>
      <c r="F157" s="499"/>
      <c r="G157" s="500"/>
      <c r="H157" s="501" t="s">
        <v>79</v>
      </c>
      <c r="I157" s="524">
        <v>1969.7</v>
      </c>
      <c r="J157" s="525"/>
      <c r="K157" s="504">
        <v>8.3800000000000008</v>
      </c>
      <c r="L157" s="505">
        <v>4.0999999999999996</v>
      </c>
      <c r="M157" s="506"/>
      <c r="N157" s="504">
        <v>0</v>
      </c>
      <c r="O157" s="498">
        <v>12.48</v>
      </c>
      <c r="P157" s="499"/>
      <c r="Q157" s="500"/>
      <c r="R157" s="498">
        <v>10.48</v>
      </c>
      <c r="S157" s="499"/>
      <c r="T157" s="500"/>
      <c r="U157" s="505">
        <v>5.12</v>
      </c>
      <c r="V157" s="507"/>
      <c r="W157" s="506"/>
      <c r="X157" s="498">
        <v>15.6</v>
      </c>
      <c r="Y157" s="499"/>
      <c r="Z157" s="500"/>
      <c r="AA157" s="511">
        <v>24581.85</v>
      </c>
      <c r="AB157" s="511">
        <v>30727.32</v>
      </c>
    </row>
    <row r="158" spans="1:28" ht="9.75" customHeight="1" x14ac:dyDescent="0.3">
      <c r="A158" s="494">
        <v>60304</v>
      </c>
      <c r="B158" s="495"/>
      <c r="C158" s="496" t="s">
        <v>5457</v>
      </c>
      <c r="D158" s="497"/>
      <c r="E158" s="498">
        <v>25.07</v>
      </c>
      <c r="F158" s="499"/>
      <c r="G158" s="500"/>
      <c r="H158" s="501" t="s">
        <v>79</v>
      </c>
      <c r="I158" s="512">
        <v>35.5</v>
      </c>
      <c r="J158" s="513"/>
      <c r="K158" s="504">
        <v>7.69</v>
      </c>
      <c r="L158" s="505">
        <v>4.0999999999999996</v>
      </c>
      <c r="M158" s="506"/>
      <c r="N158" s="504">
        <v>0</v>
      </c>
      <c r="O158" s="498">
        <v>11.79</v>
      </c>
      <c r="P158" s="499"/>
      <c r="Q158" s="500"/>
      <c r="R158" s="505">
        <v>9.61</v>
      </c>
      <c r="S158" s="507"/>
      <c r="T158" s="506"/>
      <c r="U158" s="505">
        <v>5.12</v>
      </c>
      <c r="V158" s="507"/>
      <c r="W158" s="506"/>
      <c r="X158" s="498">
        <v>14.74</v>
      </c>
      <c r="Y158" s="499"/>
      <c r="Z158" s="500"/>
      <c r="AA158" s="521">
        <v>418.54</v>
      </c>
      <c r="AB158" s="521">
        <v>523.27</v>
      </c>
    </row>
    <row r="159" spans="1:28" ht="9.75" customHeight="1" x14ac:dyDescent="0.3">
      <c r="A159" s="494">
        <v>60305</v>
      </c>
      <c r="B159" s="495"/>
      <c r="C159" s="496" t="s">
        <v>5458</v>
      </c>
      <c r="D159" s="497"/>
      <c r="E159" s="498">
        <v>25.07</v>
      </c>
      <c r="F159" s="499"/>
      <c r="G159" s="500"/>
      <c r="H159" s="501" t="s">
        <v>79</v>
      </c>
      <c r="I159" s="524">
        <v>2066.1999999999998</v>
      </c>
      <c r="J159" s="525"/>
      <c r="K159" s="504">
        <v>7.68</v>
      </c>
      <c r="L159" s="505">
        <v>4.0999999999999996</v>
      </c>
      <c r="M159" s="506"/>
      <c r="N159" s="504">
        <v>0</v>
      </c>
      <c r="O159" s="498">
        <v>11.78</v>
      </c>
      <c r="P159" s="499"/>
      <c r="Q159" s="500"/>
      <c r="R159" s="505">
        <v>9.6</v>
      </c>
      <c r="S159" s="507"/>
      <c r="T159" s="506"/>
      <c r="U159" s="505">
        <v>5.12</v>
      </c>
      <c r="V159" s="507"/>
      <c r="W159" s="506"/>
      <c r="X159" s="498">
        <v>14.73</v>
      </c>
      <c r="Y159" s="499"/>
      <c r="Z159" s="500"/>
      <c r="AA159" s="511">
        <v>24339.83</v>
      </c>
      <c r="AB159" s="511">
        <v>30435.119999999999</v>
      </c>
    </row>
    <row r="160" spans="1:28" ht="9.75" customHeight="1" x14ac:dyDescent="0.3">
      <c r="A160" s="494">
        <v>60306</v>
      </c>
      <c r="B160" s="495"/>
      <c r="C160" s="496" t="s">
        <v>5459</v>
      </c>
      <c r="D160" s="497"/>
      <c r="E160" s="498">
        <v>25.07</v>
      </c>
      <c r="F160" s="499"/>
      <c r="G160" s="500"/>
      <c r="H160" s="501" t="s">
        <v>79</v>
      </c>
      <c r="I160" s="509">
        <v>451.8</v>
      </c>
      <c r="J160" s="510"/>
      <c r="K160" s="504">
        <v>7.57</v>
      </c>
      <c r="L160" s="505">
        <v>5.13</v>
      </c>
      <c r="M160" s="506"/>
      <c r="N160" s="504">
        <v>0</v>
      </c>
      <c r="O160" s="498">
        <v>12.7</v>
      </c>
      <c r="P160" s="499"/>
      <c r="Q160" s="500"/>
      <c r="R160" s="505">
        <v>9.4600000000000009</v>
      </c>
      <c r="S160" s="507"/>
      <c r="T160" s="506"/>
      <c r="U160" s="505">
        <v>6.41</v>
      </c>
      <c r="V160" s="507"/>
      <c r="W160" s="506"/>
      <c r="X160" s="498">
        <v>15.88</v>
      </c>
      <c r="Y160" s="499"/>
      <c r="Z160" s="500"/>
      <c r="AA160" s="508">
        <v>5737.86</v>
      </c>
      <c r="AB160" s="508">
        <v>7174.58</v>
      </c>
    </row>
    <row r="161" spans="1:28" ht="9.75" customHeight="1" x14ac:dyDescent="0.3">
      <c r="A161" s="486"/>
      <c r="B161" s="487"/>
      <c r="C161" s="486" t="s">
        <v>6246</v>
      </c>
      <c r="D161" s="493"/>
      <c r="E161" s="493"/>
      <c r="F161" s="493"/>
      <c r="G161" s="493"/>
      <c r="H161" s="493"/>
      <c r="I161" s="493"/>
      <c r="J161" s="493"/>
      <c r="K161" s="493"/>
      <c r="L161" s="493"/>
      <c r="M161" s="493"/>
      <c r="N161" s="493"/>
      <c r="O161" s="493"/>
      <c r="P161" s="493"/>
      <c r="Q161" s="493"/>
      <c r="R161" s="493"/>
      <c r="S161" s="493"/>
      <c r="T161" s="493"/>
      <c r="U161" s="493"/>
      <c r="V161" s="493"/>
      <c r="W161" s="493"/>
      <c r="X161" s="493"/>
      <c r="Y161" s="493"/>
      <c r="Z161" s="493"/>
      <c r="AA161" s="493"/>
      <c r="AB161" s="487"/>
    </row>
    <row r="162" spans="1:28" ht="9.75" customHeight="1" x14ac:dyDescent="0.3">
      <c r="A162" s="486"/>
      <c r="B162" s="487"/>
      <c r="C162" s="486" t="s">
        <v>6249</v>
      </c>
      <c r="D162" s="493"/>
      <c r="E162" s="493"/>
      <c r="F162" s="493"/>
      <c r="G162" s="493"/>
      <c r="H162" s="493"/>
      <c r="I162" s="493"/>
      <c r="J162" s="493"/>
      <c r="K162" s="493"/>
      <c r="L162" s="493"/>
      <c r="M162" s="493"/>
      <c r="N162" s="493"/>
      <c r="O162" s="493"/>
      <c r="P162" s="493"/>
      <c r="Q162" s="493"/>
      <c r="R162" s="493"/>
      <c r="S162" s="493"/>
      <c r="T162" s="493"/>
      <c r="U162" s="493"/>
      <c r="V162" s="493"/>
      <c r="W162" s="493"/>
      <c r="X162" s="493"/>
      <c r="Y162" s="493"/>
      <c r="Z162" s="493"/>
      <c r="AA162" s="493"/>
      <c r="AB162" s="487"/>
    </row>
    <row r="163" spans="1:28" ht="19.350000000000001" customHeight="1" x14ac:dyDescent="0.3">
      <c r="A163" s="494">
        <v>50901</v>
      </c>
      <c r="B163" s="495"/>
      <c r="C163" s="496" t="s">
        <v>5510</v>
      </c>
      <c r="D163" s="497"/>
      <c r="E163" s="498">
        <v>25.07</v>
      </c>
      <c r="F163" s="499"/>
      <c r="G163" s="500"/>
      <c r="H163" s="501" t="s">
        <v>72</v>
      </c>
      <c r="I163" s="514">
        <v>4.2080000000000002</v>
      </c>
      <c r="J163" s="515"/>
      <c r="K163" s="504">
        <v>0</v>
      </c>
      <c r="L163" s="498">
        <v>66.05</v>
      </c>
      <c r="M163" s="500"/>
      <c r="N163" s="504">
        <v>0</v>
      </c>
      <c r="O163" s="498">
        <v>66.05</v>
      </c>
      <c r="P163" s="499"/>
      <c r="Q163" s="500"/>
      <c r="R163" s="505">
        <v>0</v>
      </c>
      <c r="S163" s="507"/>
      <c r="T163" s="506"/>
      <c r="U163" s="498">
        <v>82.6</v>
      </c>
      <c r="V163" s="499"/>
      <c r="W163" s="500"/>
      <c r="X163" s="498">
        <v>82.6</v>
      </c>
      <c r="Y163" s="499"/>
      <c r="Z163" s="500"/>
      <c r="AA163" s="521">
        <v>277.93</v>
      </c>
      <c r="AB163" s="521">
        <v>347.58</v>
      </c>
    </row>
    <row r="164" spans="1:28" ht="9.75" customHeight="1" x14ac:dyDescent="0.3">
      <c r="A164" s="494">
        <v>50902</v>
      </c>
      <c r="B164" s="495"/>
      <c r="C164" s="496" t="s">
        <v>5772</v>
      </c>
      <c r="D164" s="497"/>
      <c r="E164" s="498">
        <v>25.07</v>
      </c>
      <c r="F164" s="499"/>
      <c r="G164" s="500"/>
      <c r="H164" s="501" t="s">
        <v>67</v>
      </c>
      <c r="I164" s="514">
        <v>4.4630000000000001</v>
      </c>
      <c r="J164" s="515"/>
      <c r="K164" s="504">
        <v>0</v>
      </c>
      <c r="L164" s="505">
        <v>8.1300000000000008</v>
      </c>
      <c r="M164" s="506"/>
      <c r="N164" s="504">
        <v>0</v>
      </c>
      <c r="O164" s="505">
        <v>8.1300000000000008</v>
      </c>
      <c r="P164" s="507"/>
      <c r="Q164" s="506"/>
      <c r="R164" s="505">
        <v>0</v>
      </c>
      <c r="S164" s="507"/>
      <c r="T164" s="506"/>
      <c r="U164" s="498">
        <v>10.16</v>
      </c>
      <c r="V164" s="499"/>
      <c r="W164" s="500"/>
      <c r="X164" s="498">
        <v>10.16</v>
      </c>
      <c r="Y164" s="499"/>
      <c r="Z164" s="500"/>
      <c r="AA164" s="523">
        <v>36.28</v>
      </c>
      <c r="AB164" s="523">
        <v>45.34</v>
      </c>
    </row>
    <row r="165" spans="1:28" ht="19.350000000000001" customHeight="1" x14ac:dyDescent="0.3">
      <c r="A165" s="494">
        <v>50903</v>
      </c>
      <c r="B165" s="495"/>
      <c r="C165" s="496" t="s">
        <v>5773</v>
      </c>
      <c r="D165" s="497"/>
      <c r="E165" s="498">
        <v>25.07</v>
      </c>
      <c r="F165" s="499"/>
      <c r="G165" s="500"/>
      <c r="H165" s="501" t="s">
        <v>72</v>
      </c>
      <c r="I165" s="514">
        <v>2.8679999999999999</v>
      </c>
      <c r="J165" s="515"/>
      <c r="K165" s="504">
        <v>0</v>
      </c>
      <c r="L165" s="498">
        <v>34.56</v>
      </c>
      <c r="M165" s="500"/>
      <c r="N165" s="504">
        <v>0</v>
      </c>
      <c r="O165" s="498">
        <v>34.56</v>
      </c>
      <c r="P165" s="499"/>
      <c r="Q165" s="500"/>
      <c r="R165" s="505">
        <v>0</v>
      </c>
      <c r="S165" s="507"/>
      <c r="T165" s="506"/>
      <c r="U165" s="498">
        <v>43.22</v>
      </c>
      <c r="V165" s="499"/>
      <c r="W165" s="500"/>
      <c r="X165" s="498">
        <v>43.22</v>
      </c>
      <c r="Y165" s="499"/>
      <c r="Z165" s="500"/>
      <c r="AA165" s="523">
        <v>99.11</v>
      </c>
      <c r="AB165" s="521">
        <v>123.95</v>
      </c>
    </row>
    <row r="166" spans="1:28" ht="19.350000000000001" customHeight="1" x14ac:dyDescent="0.3">
      <c r="A166" s="494">
        <v>60191</v>
      </c>
      <c r="B166" s="495"/>
      <c r="C166" s="496" t="s">
        <v>5776</v>
      </c>
      <c r="D166" s="497"/>
      <c r="E166" s="498">
        <v>25.07</v>
      </c>
      <c r="F166" s="499"/>
      <c r="G166" s="500"/>
      <c r="H166" s="501" t="s">
        <v>67</v>
      </c>
      <c r="I166" s="512">
        <v>23.6</v>
      </c>
      <c r="J166" s="513"/>
      <c r="K166" s="523">
        <v>25.43</v>
      </c>
      <c r="L166" s="498">
        <v>15.66</v>
      </c>
      <c r="M166" s="500"/>
      <c r="N166" s="504">
        <v>0</v>
      </c>
      <c r="O166" s="498">
        <v>41.09</v>
      </c>
      <c r="P166" s="499"/>
      <c r="Q166" s="500"/>
      <c r="R166" s="498">
        <v>31.8</v>
      </c>
      <c r="S166" s="499"/>
      <c r="T166" s="500"/>
      <c r="U166" s="498">
        <v>19.579999999999998</v>
      </c>
      <c r="V166" s="499"/>
      <c r="W166" s="500"/>
      <c r="X166" s="498">
        <v>51.39</v>
      </c>
      <c r="Y166" s="499"/>
      <c r="Z166" s="500"/>
      <c r="AA166" s="521">
        <v>969.72</v>
      </c>
      <c r="AB166" s="508">
        <v>1212.8</v>
      </c>
    </row>
    <row r="167" spans="1:28" ht="29.1" customHeight="1" x14ac:dyDescent="0.3">
      <c r="A167" s="494">
        <v>60514</v>
      </c>
      <c r="B167" s="495"/>
      <c r="C167" s="496" t="s">
        <v>6250</v>
      </c>
      <c r="D167" s="497"/>
      <c r="E167" s="498">
        <v>25.07</v>
      </c>
      <c r="F167" s="499"/>
      <c r="G167" s="500"/>
      <c r="H167" s="501" t="s">
        <v>72</v>
      </c>
      <c r="I167" s="514">
        <v>0.223</v>
      </c>
      <c r="J167" s="515"/>
      <c r="K167" s="521">
        <v>402.13</v>
      </c>
      <c r="L167" s="519">
        <v>119.87</v>
      </c>
      <c r="M167" s="520"/>
      <c r="N167" s="504">
        <v>0</v>
      </c>
      <c r="O167" s="519">
        <v>522</v>
      </c>
      <c r="P167" s="522"/>
      <c r="Q167" s="520"/>
      <c r="R167" s="519">
        <v>502.94</v>
      </c>
      <c r="S167" s="522"/>
      <c r="T167" s="520"/>
      <c r="U167" s="519">
        <v>149.91999999999999</v>
      </c>
      <c r="V167" s="522"/>
      <c r="W167" s="520"/>
      <c r="X167" s="519">
        <v>652.86</v>
      </c>
      <c r="Y167" s="522"/>
      <c r="Z167" s="520"/>
      <c r="AA167" s="521">
        <v>116.4</v>
      </c>
      <c r="AB167" s="521">
        <v>145.58000000000001</v>
      </c>
    </row>
    <row r="168" spans="1:28" ht="19.350000000000001" customHeight="1" x14ac:dyDescent="0.3">
      <c r="A168" s="494">
        <v>60801</v>
      </c>
      <c r="B168" s="495"/>
      <c r="C168" s="496" t="s">
        <v>5466</v>
      </c>
      <c r="D168" s="497"/>
      <c r="E168" s="498">
        <v>25.07</v>
      </c>
      <c r="F168" s="499"/>
      <c r="G168" s="500"/>
      <c r="H168" s="501" t="s">
        <v>72</v>
      </c>
      <c r="I168" s="514">
        <v>0.223</v>
      </c>
      <c r="J168" s="515"/>
      <c r="K168" s="504">
        <v>0</v>
      </c>
      <c r="L168" s="498">
        <v>69.73</v>
      </c>
      <c r="M168" s="500"/>
      <c r="N168" s="504">
        <v>0</v>
      </c>
      <c r="O168" s="498">
        <v>69.73</v>
      </c>
      <c r="P168" s="499"/>
      <c r="Q168" s="500"/>
      <c r="R168" s="505">
        <v>0</v>
      </c>
      <c r="S168" s="507"/>
      <c r="T168" s="506"/>
      <c r="U168" s="498">
        <v>87.21</v>
      </c>
      <c r="V168" s="499"/>
      <c r="W168" s="500"/>
      <c r="X168" s="498">
        <v>87.21</v>
      </c>
      <c r="Y168" s="499"/>
      <c r="Z168" s="500"/>
      <c r="AA168" s="523">
        <v>15.54</v>
      </c>
      <c r="AB168" s="523">
        <v>19.440000000000001</v>
      </c>
    </row>
    <row r="169" spans="1:28" ht="19.350000000000001" customHeight="1" x14ac:dyDescent="0.3">
      <c r="A169" s="494">
        <v>60524</v>
      </c>
      <c r="B169" s="495"/>
      <c r="C169" s="496" t="s">
        <v>5522</v>
      </c>
      <c r="D169" s="497"/>
      <c r="E169" s="498">
        <v>25.07</v>
      </c>
      <c r="F169" s="499"/>
      <c r="G169" s="500"/>
      <c r="H169" s="501" t="s">
        <v>72</v>
      </c>
      <c r="I169" s="514">
        <v>1.34</v>
      </c>
      <c r="J169" s="515"/>
      <c r="K169" s="521">
        <v>587.52</v>
      </c>
      <c r="L169" s="505">
        <v>0</v>
      </c>
      <c r="M169" s="506"/>
      <c r="N169" s="504">
        <v>0</v>
      </c>
      <c r="O169" s="519">
        <v>587.52</v>
      </c>
      <c r="P169" s="522"/>
      <c r="Q169" s="520"/>
      <c r="R169" s="519">
        <v>734.81</v>
      </c>
      <c r="S169" s="522"/>
      <c r="T169" s="520"/>
      <c r="U169" s="505">
        <v>0</v>
      </c>
      <c r="V169" s="507"/>
      <c r="W169" s="506"/>
      <c r="X169" s="519">
        <v>734.81</v>
      </c>
      <c r="Y169" s="522"/>
      <c r="Z169" s="520"/>
      <c r="AA169" s="521">
        <v>787.27</v>
      </c>
      <c r="AB169" s="521">
        <v>984.64</v>
      </c>
    </row>
    <row r="170" spans="1:28" ht="29.1" customHeight="1" x14ac:dyDescent="0.3">
      <c r="A170" s="494">
        <v>60800</v>
      </c>
      <c r="B170" s="495"/>
      <c r="C170" s="496" t="s">
        <v>5924</v>
      </c>
      <c r="D170" s="497"/>
      <c r="E170" s="498">
        <v>25.07</v>
      </c>
      <c r="F170" s="499"/>
      <c r="G170" s="500"/>
      <c r="H170" s="501" t="s">
        <v>72</v>
      </c>
      <c r="I170" s="514">
        <v>1.34</v>
      </c>
      <c r="J170" s="515"/>
      <c r="K170" s="504">
        <v>0.11</v>
      </c>
      <c r="L170" s="498">
        <v>69.459999999999994</v>
      </c>
      <c r="M170" s="500"/>
      <c r="N170" s="504">
        <v>0</v>
      </c>
      <c r="O170" s="498">
        <v>69.569999999999993</v>
      </c>
      <c r="P170" s="499"/>
      <c r="Q170" s="500"/>
      <c r="R170" s="505">
        <v>0.13</v>
      </c>
      <c r="S170" s="507"/>
      <c r="T170" s="506"/>
      <c r="U170" s="498">
        <v>86.87</v>
      </c>
      <c r="V170" s="499"/>
      <c r="W170" s="500"/>
      <c r="X170" s="498">
        <v>87.01</v>
      </c>
      <c r="Y170" s="499"/>
      <c r="Z170" s="500"/>
      <c r="AA170" s="523">
        <v>93.22</v>
      </c>
      <c r="AB170" s="521">
        <v>116.59</v>
      </c>
    </row>
    <row r="171" spans="1:28" ht="19.350000000000001" customHeight="1" x14ac:dyDescent="0.3">
      <c r="A171" s="494">
        <v>60803</v>
      </c>
      <c r="B171" s="495"/>
      <c r="C171" s="496" t="s">
        <v>5925</v>
      </c>
      <c r="D171" s="497"/>
      <c r="E171" s="498">
        <v>25.07</v>
      </c>
      <c r="F171" s="499"/>
      <c r="G171" s="500"/>
      <c r="H171" s="501" t="s">
        <v>72</v>
      </c>
      <c r="I171" s="514">
        <v>1.34</v>
      </c>
      <c r="J171" s="515"/>
      <c r="K171" s="523">
        <v>57.08</v>
      </c>
      <c r="L171" s="505">
        <v>0</v>
      </c>
      <c r="M171" s="506"/>
      <c r="N171" s="504">
        <v>0</v>
      </c>
      <c r="O171" s="498">
        <v>57.08</v>
      </c>
      <c r="P171" s="499"/>
      <c r="Q171" s="500"/>
      <c r="R171" s="498">
        <v>71.38</v>
      </c>
      <c r="S171" s="499"/>
      <c r="T171" s="500"/>
      <c r="U171" s="505">
        <v>0</v>
      </c>
      <c r="V171" s="507"/>
      <c r="W171" s="506"/>
      <c r="X171" s="498">
        <v>71.38</v>
      </c>
      <c r="Y171" s="499"/>
      <c r="Z171" s="500"/>
      <c r="AA171" s="523">
        <v>76.48</v>
      </c>
      <c r="AB171" s="523">
        <v>95.64</v>
      </c>
    </row>
    <row r="172" spans="1:28" ht="9.75" customHeight="1" x14ac:dyDescent="0.3">
      <c r="A172" s="494">
        <v>60304</v>
      </c>
      <c r="B172" s="495"/>
      <c r="C172" s="496" t="s">
        <v>5457</v>
      </c>
      <c r="D172" s="497"/>
      <c r="E172" s="498">
        <v>25.07</v>
      </c>
      <c r="F172" s="499"/>
      <c r="G172" s="500"/>
      <c r="H172" s="501" t="s">
        <v>79</v>
      </c>
      <c r="I172" s="512">
        <v>48.8</v>
      </c>
      <c r="J172" s="513"/>
      <c r="K172" s="504">
        <v>7.69</v>
      </c>
      <c r="L172" s="505">
        <v>4.0999999999999996</v>
      </c>
      <c r="M172" s="506"/>
      <c r="N172" s="504">
        <v>0</v>
      </c>
      <c r="O172" s="498">
        <v>11.79</v>
      </c>
      <c r="P172" s="499"/>
      <c r="Q172" s="500"/>
      <c r="R172" s="505">
        <v>9.61</v>
      </c>
      <c r="S172" s="507"/>
      <c r="T172" s="506"/>
      <c r="U172" s="505">
        <v>5.12</v>
      </c>
      <c r="V172" s="507"/>
      <c r="W172" s="506"/>
      <c r="X172" s="498">
        <v>14.74</v>
      </c>
      <c r="Y172" s="499"/>
      <c r="Z172" s="500"/>
      <c r="AA172" s="521">
        <v>575.35</v>
      </c>
      <c r="AB172" s="521">
        <v>719.31</v>
      </c>
    </row>
    <row r="173" spans="1:28" ht="9.75" customHeight="1" x14ac:dyDescent="0.3">
      <c r="A173" s="494">
        <v>60305</v>
      </c>
      <c r="B173" s="495"/>
      <c r="C173" s="496" t="s">
        <v>5458</v>
      </c>
      <c r="D173" s="497"/>
      <c r="E173" s="498">
        <v>25.07</v>
      </c>
      <c r="F173" s="499"/>
      <c r="G173" s="500"/>
      <c r="H173" s="501" t="s">
        <v>79</v>
      </c>
      <c r="I173" s="512">
        <v>10</v>
      </c>
      <c r="J173" s="513"/>
      <c r="K173" s="504">
        <v>7.68</v>
      </c>
      <c r="L173" s="505">
        <v>4.0999999999999996</v>
      </c>
      <c r="M173" s="506"/>
      <c r="N173" s="504">
        <v>0</v>
      </c>
      <c r="O173" s="498">
        <v>11.78</v>
      </c>
      <c r="P173" s="499"/>
      <c r="Q173" s="500"/>
      <c r="R173" s="505">
        <v>9.6</v>
      </c>
      <c r="S173" s="507"/>
      <c r="T173" s="506"/>
      <c r="U173" s="505">
        <v>5.12</v>
      </c>
      <c r="V173" s="507"/>
      <c r="W173" s="506"/>
      <c r="X173" s="498">
        <v>14.73</v>
      </c>
      <c r="Y173" s="499"/>
      <c r="Z173" s="500"/>
      <c r="AA173" s="521">
        <v>117.8</v>
      </c>
      <c r="AB173" s="521">
        <v>147.30000000000001</v>
      </c>
    </row>
    <row r="174" spans="1:28" ht="9.75" customHeight="1" x14ac:dyDescent="0.3">
      <c r="A174" s="494">
        <v>60314</v>
      </c>
      <c r="B174" s="495"/>
      <c r="C174" s="496" t="s">
        <v>5434</v>
      </c>
      <c r="D174" s="497"/>
      <c r="E174" s="498">
        <v>25.07</v>
      </c>
      <c r="F174" s="499"/>
      <c r="G174" s="500"/>
      <c r="H174" s="501" t="s">
        <v>79</v>
      </c>
      <c r="I174" s="512">
        <v>30.6</v>
      </c>
      <c r="J174" s="513"/>
      <c r="K174" s="504">
        <v>9.18</v>
      </c>
      <c r="L174" s="505">
        <v>3.59</v>
      </c>
      <c r="M174" s="506"/>
      <c r="N174" s="504">
        <v>0</v>
      </c>
      <c r="O174" s="498">
        <v>12.77</v>
      </c>
      <c r="P174" s="499"/>
      <c r="Q174" s="500"/>
      <c r="R174" s="498">
        <v>11.48</v>
      </c>
      <c r="S174" s="499"/>
      <c r="T174" s="500"/>
      <c r="U174" s="505">
        <v>4.49</v>
      </c>
      <c r="V174" s="507"/>
      <c r="W174" s="506"/>
      <c r="X174" s="498">
        <v>15.97</v>
      </c>
      <c r="Y174" s="499"/>
      <c r="Z174" s="500"/>
      <c r="AA174" s="521">
        <v>390.76</v>
      </c>
      <c r="AB174" s="521">
        <v>488.68</v>
      </c>
    </row>
    <row r="175" spans="1:28" ht="9.75" customHeight="1" x14ac:dyDescent="0.3">
      <c r="A175" s="486"/>
      <c r="B175" s="487"/>
      <c r="C175" s="486" t="s">
        <v>6251</v>
      </c>
      <c r="D175" s="493"/>
      <c r="E175" s="493"/>
      <c r="F175" s="493"/>
      <c r="G175" s="493"/>
      <c r="H175" s="493"/>
      <c r="I175" s="493"/>
      <c r="J175" s="493"/>
      <c r="K175" s="493"/>
      <c r="L175" s="493"/>
      <c r="M175" s="493"/>
      <c r="N175" s="493"/>
      <c r="O175" s="493"/>
      <c r="P175" s="493"/>
      <c r="Q175" s="493"/>
      <c r="R175" s="493"/>
      <c r="S175" s="493"/>
      <c r="T175" s="493"/>
      <c r="U175" s="493"/>
      <c r="V175" s="493"/>
      <c r="W175" s="493"/>
      <c r="X175" s="493"/>
      <c r="Y175" s="493"/>
      <c r="Z175" s="493"/>
      <c r="AA175" s="493"/>
      <c r="AB175" s="487"/>
    </row>
    <row r="176" spans="1:28" ht="29.1" customHeight="1" x14ac:dyDescent="0.3">
      <c r="A176" s="494">
        <v>60209</v>
      </c>
      <c r="B176" s="495"/>
      <c r="C176" s="496" t="s">
        <v>6252</v>
      </c>
      <c r="D176" s="497"/>
      <c r="E176" s="498">
        <v>25.07</v>
      </c>
      <c r="F176" s="499"/>
      <c r="G176" s="500"/>
      <c r="H176" s="501" t="s">
        <v>67</v>
      </c>
      <c r="I176" s="509">
        <v>140.66</v>
      </c>
      <c r="J176" s="510"/>
      <c r="K176" s="523">
        <v>35.18</v>
      </c>
      <c r="L176" s="498">
        <v>64.16</v>
      </c>
      <c r="M176" s="500"/>
      <c r="N176" s="504">
        <v>0</v>
      </c>
      <c r="O176" s="498">
        <v>99.34</v>
      </c>
      <c r="P176" s="499"/>
      <c r="Q176" s="500"/>
      <c r="R176" s="498">
        <v>43.99</v>
      </c>
      <c r="S176" s="499"/>
      <c r="T176" s="500"/>
      <c r="U176" s="498">
        <v>80.239999999999995</v>
      </c>
      <c r="V176" s="499"/>
      <c r="W176" s="500"/>
      <c r="X176" s="519">
        <v>124.24</v>
      </c>
      <c r="Y176" s="522"/>
      <c r="Z176" s="520"/>
      <c r="AA176" s="511">
        <v>13973.16</v>
      </c>
      <c r="AB176" s="511">
        <v>17475.59</v>
      </c>
    </row>
    <row r="177" spans="1:28" ht="19.350000000000001" customHeight="1" x14ac:dyDescent="0.3">
      <c r="A177" s="494">
        <v>60524</v>
      </c>
      <c r="B177" s="495"/>
      <c r="C177" s="496" t="s">
        <v>5522</v>
      </c>
      <c r="D177" s="497"/>
      <c r="E177" s="498">
        <v>25.07</v>
      </c>
      <c r="F177" s="499"/>
      <c r="G177" s="500"/>
      <c r="H177" s="501" t="s">
        <v>72</v>
      </c>
      <c r="I177" s="514">
        <v>8.98</v>
      </c>
      <c r="J177" s="515"/>
      <c r="K177" s="521">
        <v>587.52</v>
      </c>
      <c r="L177" s="505">
        <v>0</v>
      </c>
      <c r="M177" s="506"/>
      <c r="N177" s="504">
        <v>0</v>
      </c>
      <c r="O177" s="519">
        <v>587.52</v>
      </c>
      <c r="P177" s="522"/>
      <c r="Q177" s="520"/>
      <c r="R177" s="519">
        <v>734.81</v>
      </c>
      <c r="S177" s="522"/>
      <c r="T177" s="520"/>
      <c r="U177" s="505">
        <v>0</v>
      </c>
      <c r="V177" s="507"/>
      <c r="W177" s="506"/>
      <c r="X177" s="519">
        <v>734.81</v>
      </c>
      <c r="Y177" s="522"/>
      <c r="Z177" s="520"/>
      <c r="AA177" s="508">
        <v>5275.92</v>
      </c>
      <c r="AB177" s="508">
        <v>6598.59</v>
      </c>
    </row>
    <row r="178" spans="1:28" ht="29.1" customHeight="1" x14ac:dyDescent="0.3">
      <c r="A178" s="494">
        <v>60800</v>
      </c>
      <c r="B178" s="495"/>
      <c r="C178" s="496" t="s">
        <v>5924</v>
      </c>
      <c r="D178" s="497"/>
      <c r="E178" s="498">
        <v>25.07</v>
      </c>
      <c r="F178" s="499"/>
      <c r="G178" s="500"/>
      <c r="H178" s="501" t="s">
        <v>72</v>
      </c>
      <c r="I178" s="514">
        <v>8.98</v>
      </c>
      <c r="J178" s="515"/>
      <c r="K178" s="504">
        <v>0.11</v>
      </c>
      <c r="L178" s="498">
        <v>69.459999999999994</v>
      </c>
      <c r="M178" s="500"/>
      <c r="N178" s="504">
        <v>0</v>
      </c>
      <c r="O178" s="498">
        <v>69.569999999999993</v>
      </c>
      <c r="P178" s="499"/>
      <c r="Q178" s="500"/>
      <c r="R178" s="505">
        <v>0.13</v>
      </c>
      <c r="S178" s="507"/>
      <c r="T178" s="506"/>
      <c r="U178" s="498">
        <v>86.87</v>
      </c>
      <c r="V178" s="499"/>
      <c r="W178" s="500"/>
      <c r="X178" s="498">
        <v>87.01</v>
      </c>
      <c r="Y178" s="499"/>
      <c r="Z178" s="500"/>
      <c r="AA178" s="521">
        <v>624.73</v>
      </c>
      <c r="AB178" s="521">
        <v>781.34</v>
      </c>
    </row>
    <row r="179" spans="1:28" ht="19.350000000000001" customHeight="1" x14ac:dyDescent="0.3">
      <c r="A179" s="494">
        <v>60803</v>
      </c>
      <c r="B179" s="495"/>
      <c r="C179" s="496" t="s">
        <v>5925</v>
      </c>
      <c r="D179" s="497"/>
      <c r="E179" s="498">
        <v>25.07</v>
      </c>
      <c r="F179" s="499"/>
      <c r="G179" s="500"/>
      <c r="H179" s="501" t="s">
        <v>72</v>
      </c>
      <c r="I179" s="514">
        <v>8.98</v>
      </c>
      <c r="J179" s="515"/>
      <c r="K179" s="523">
        <v>57.08</v>
      </c>
      <c r="L179" s="505">
        <v>0</v>
      </c>
      <c r="M179" s="506"/>
      <c r="N179" s="504">
        <v>0</v>
      </c>
      <c r="O179" s="498">
        <v>57.08</v>
      </c>
      <c r="P179" s="499"/>
      <c r="Q179" s="500"/>
      <c r="R179" s="498">
        <v>71.38</v>
      </c>
      <c r="S179" s="499"/>
      <c r="T179" s="500"/>
      <c r="U179" s="505">
        <v>0</v>
      </c>
      <c r="V179" s="507"/>
      <c r="W179" s="506"/>
      <c r="X179" s="498">
        <v>71.38</v>
      </c>
      <c r="Y179" s="499"/>
      <c r="Z179" s="500"/>
      <c r="AA179" s="521">
        <v>512.57000000000005</v>
      </c>
      <c r="AB179" s="521">
        <v>640.99</v>
      </c>
    </row>
    <row r="180" spans="1:28" ht="9.75" customHeight="1" x14ac:dyDescent="0.3">
      <c r="A180" s="494">
        <v>60303</v>
      </c>
      <c r="B180" s="495"/>
      <c r="C180" s="496" t="s">
        <v>5456</v>
      </c>
      <c r="D180" s="497"/>
      <c r="E180" s="498">
        <v>25.07</v>
      </c>
      <c r="F180" s="499"/>
      <c r="G180" s="500"/>
      <c r="H180" s="501" t="s">
        <v>79</v>
      </c>
      <c r="I180" s="509">
        <v>108.2</v>
      </c>
      <c r="J180" s="510"/>
      <c r="K180" s="504">
        <v>8.3800000000000008</v>
      </c>
      <c r="L180" s="505">
        <v>4.0999999999999996</v>
      </c>
      <c r="M180" s="506"/>
      <c r="N180" s="504">
        <v>0</v>
      </c>
      <c r="O180" s="498">
        <v>12.48</v>
      </c>
      <c r="P180" s="499"/>
      <c r="Q180" s="500"/>
      <c r="R180" s="498">
        <v>10.48</v>
      </c>
      <c r="S180" s="499"/>
      <c r="T180" s="500"/>
      <c r="U180" s="505">
        <v>5.12</v>
      </c>
      <c r="V180" s="507"/>
      <c r="W180" s="506"/>
      <c r="X180" s="498">
        <v>15.6</v>
      </c>
      <c r="Y180" s="499"/>
      <c r="Z180" s="500"/>
      <c r="AA180" s="508">
        <v>1350.33</v>
      </c>
      <c r="AB180" s="508">
        <v>1687.92</v>
      </c>
    </row>
    <row r="181" spans="1:28" ht="9.75" customHeight="1" x14ac:dyDescent="0.3">
      <c r="A181" s="494">
        <v>60304</v>
      </c>
      <c r="B181" s="495"/>
      <c r="C181" s="496" t="s">
        <v>5457</v>
      </c>
      <c r="D181" s="497"/>
      <c r="E181" s="498">
        <v>25.07</v>
      </c>
      <c r="F181" s="499"/>
      <c r="G181" s="500"/>
      <c r="H181" s="501" t="s">
        <v>79</v>
      </c>
      <c r="I181" s="509">
        <v>118.4</v>
      </c>
      <c r="J181" s="510"/>
      <c r="K181" s="504">
        <v>7.69</v>
      </c>
      <c r="L181" s="505">
        <v>4.0999999999999996</v>
      </c>
      <c r="M181" s="506"/>
      <c r="N181" s="504">
        <v>0</v>
      </c>
      <c r="O181" s="498">
        <v>11.79</v>
      </c>
      <c r="P181" s="499"/>
      <c r="Q181" s="500"/>
      <c r="R181" s="505">
        <v>9.61</v>
      </c>
      <c r="S181" s="507"/>
      <c r="T181" s="506"/>
      <c r="U181" s="505">
        <v>5.12</v>
      </c>
      <c r="V181" s="507"/>
      <c r="W181" s="506"/>
      <c r="X181" s="498">
        <v>14.74</v>
      </c>
      <c r="Y181" s="499"/>
      <c r="Z181" s="500"/>
      <c r="AA181" s="508">
        <v>1395.93</v>
      </c>
      <c r="AB181" s="508">
        <v>1745.21</v>
      </c>
    </row>
    <row r="182" spans="1:28" ht="9.75" customHeight="1" x14ac:dyDescent="0.3">
      <c r="A182" s="494">
        <v>60305</v>
      </c>
      <c r="B182" s="495"/>
      <c r="C182" s="496" t="s">
        <v>5458</v>
      </c>
      <c r="D182" s="497"/>
      <c r="E182" s="498">
        <v>25.07</v>
      </c>
      <c r="F182" s="499"/>
      <c r="G182" s="500"/>
      <c r="H182" s="501" t="s">
        <v>79</v>
      </c>
      <c r="I182" s="509">
        <v>483</v>
      </c>
      <c r="J182" s="510"/>
      <c r="K182" s="504">
        <v>7.68</v>
      </c>
      <c r="L182" s="505">
        <v>4.0999999999999996</v>
      </c>
      <c r="M182" s="506"/>
      <c r="N182" s="504">
        <v>0</v>
      </c>
      <c r="O182" s="498">
        <v>11.78</v>
      </c>
      <c r="P182" s="499"/>
      <c r="Q182" s="500"/>
      <c r="R182" s="505">
        <v>9.6</v>
      </c>
      <c r="S182" s="507"/>
      <c r="T182" s="506"/>
      <c r="U182" s="505">
        <v>5.12</v>
      </c>
      <c r="V182" s="507"/>
      <c r="W182" s="506"/>
      <c r="X182" s="498">
        <v>14.73</v>
      </c>
      <c r="Y182" s="499"/>
      <c r="Z182" s="500"/>
      <c r="AA182" s="508">
        <v>5689.74</v>
      </c>
      <c r="AB182" s="508">
        <v>7114.59</v>
      </c>
    </row>
    <row r="183" spans="1:28" ht="9.75" customHeight="1" x14ac:dyDescent="0.3">
      <c r="A183" s="494">
        <v>60314</v>
      </c>
      <c r="B183" s="495"/>
      <c r="C183" s="496" t="s">
        <v>5434</v>
      </c>
      <c r="D183" s="497"/>
      <c r="E183" s="498">
        <v>25.07</v>
      </c>
      <c r="F183" s="499"/>
      <c r="G183" s="500"/>
      <c r="H183" s="501" t="s">
        <v>79</v>
      </c>
      <c r="I183" s="509">
        <v>213.4</v>
      </c>
      <c r="J183" s="510"/>
      <c r="K183" s="504">
        <v>9.18</v>
      </c>
      <c r="L183" s="505">
        <v>3.59</v>
      </c>
      <c r="M183" s="506"/>
      <c r="N183" s="504">
        <v>0</v>
      </c>
      <c r="O183" s="498">
        <v>12.77</v>
      </c>
      <c r="P183" s="499"/>
      <c r="Q183" s="500"/>
      <c r="R183" s="498">
        <v>11.48</v>
      </c>
      <c r="S183" s="499"/>
      <c r="T183" s="500"/>
      <c r="U183" s="505">
        <v>4.49</v>
      </c>
      <c r="V183" s="507"/>
      <c r="W183" s="506"/>
      <c r="X183" s="498">
        <v>15.97</v>
      </c>
      <c r="Y183" s="499"/>
      <c r="Z183" s="500"/>
      <c r="AA183" s="508">
        <v>2725.11</v>
      </c>
      <c r="AB183" s="508">
        <v>3407.99</v>
      </c>
    </row>
    <row r="184" spans="1:28" ht="10.8" customHeight="1" x14ac:dyDescent="0.3">
      <c r="A184" s="478"/>
      <c r="B184" s="478"/>
      <c r="C184" s="478"/>
      <c r="D184" s="478"/>
      <c r="E184" s="478"/>
      <c r="F184" s="478"/>
      <c r="G184" s="478"/>
      <c r="H184" s="478"/>
      <c r="I184" s="478"/>
      <c r="J184" s="478"/>
      <c r="K184" s="478"/>
      <c r="L184" s="478"/>
      <c r="M184" s="478"/>
      <c r="N184" s="478"/>
      <c r="O184" s="478"/>
      <c r="P184" s="478"/>
      <c r="Q184" s="478"/>
      <c r="R184" s="478"/>
      <c r="S184" s="478"/>
      <c r="T184" s="478"/>
      <c r="U184" s="478"/>
      <c r="V184" s="478"/>
      <c r="W184" s="478"/>
      <c r="X184" s="478"/>
      <c r="Y184" s="478"/>
      <c r="Z184" s="478"/>
      <c r="AA184" s="478"/>
      <c r="AB184" s="478"/>
    </row>
    <row r="185" spans="1:28" ht="9.75" customHeight="1" x14ac:dyDescent="0.3">
      <c r="A185" s="484" t="s">
        <v>78</v>
      </c>
      <c r="B185" s="484"/>
      <c r="C185" s="484"/>
      <c r="D185" s="484"/>
      <c r="E185" s="484"/>
      <c r="F185" s="484"/>
      <c r="G185" s="484"/>
      <c r="H185" s="484"/>
      <c r="I185" s="484"/>
      <c r="J185" s="484"/>
      <c r="K185" s="484"/>
      <c r="L185" s="484"/>
      <c r="M185" s="484"/>
      <c r="N185" s="484"/>
      <c r="O185" s="484"/>
      <c r="P185" s="484"/>
      <c r="Q185" s="484"/>
      <c r="R185" s="484"/>
      <c r="S185" s="484"/>
      <c r="T185" s="484"/>
      <c r="U185" s="484"/>
      <c r="V185" s="484"/>
      <c r="W185" s="484"/>
      <c r="X185" s="484"/>
      <c r="Y185" s="484"/>
      <c r="Z185" s="484"/>
      <c r="AA185" s="526">
        <v>315629.15000000002</v>
      </c>
      <c r="AB185" s="526">
        <v>394706.54</v>
      </c>
    </row>
    <row r="186" spans="1:28" ht="10.8" customHeight="1" x14ac:dyDescent="0.3">
      <c r="A186" s="478"/>
      <c r="B186" s="478"/>
      <c r="C186" s="478"/>
      <c r="D186" s="478"/>
      <c r="E186" s="478"/>
      <c r="F186" s="478"/>
      <c r="G186" s="478"/>
      <c r="H186" s="478"/>
      <c r="I186" s="478"/>
      <c r="J186" s="478"/>
      <c r="K186" s="478"/>
      <c r="L186" s="478"/>
      <c r="M186" s="478"/>
      <c r="N186" s="478"/>
      <c r="O186" s="478"/>
      <c r="P186" s="478"/>
      <c r="Q186" s="478"/>
      <c r="R186" s="478"/>
      <c r="S186" s="478"/>
      <c r="T186" s="478"/>
      <c r="U186" s="478"/>
      <c r="V186" s="478"/>
      <c r="W186" s="478"/>
      <c r="X186" s="478"/>
      <c r="Y186" s="478"/>
      <c r="Z186" s="478"/>
      <c r="AA186" s="478"/>
      <c r="AB186" s="478"/>
    </row>
    <row r="187" spans="1:28" ht="10.8" customHeight="1" x14ac:dyDescent="0.3">
      <c r="A187" s="478"/>
      <c r="B187" s="478"/>
      <c r="C187" s="478"/>
      <c r="D187" s="478"/>
      <c r="E187" s="478"/>
      <c r="F187" s="478"/>
      <c r="G187" s="478"/>
      <c r="H187" s="478"/>
      <c r="I187" s="478"/>
      <c r="J187" s="478"/>
      <c r="K187" s="478"/>
      <c r="L187" s="478"/>
      <c r="M187" s="478"/>
      <c r="N187" s="478"/>
      <c r="O187" s="478"/>
      <c r="P187" s="478"/>
      <c r="Q187" s="478"/>
      <c r="R187" s="478"/>
      <c r="S187" s="478"/>
      <c r="T187" s="478"/>
      <c r="U187" s="478"/>
      <c r="V187" s="478"/>
      <c r="W187" s="478"/>
      <c r="X187" s="478"/>
      <c r="Y187" s="478"/>
      <c r="Z187" s="478"/>
      <c r="AA187" s="478"/>
      <c r="AB187" s="478"/>
    </row>
    <row r="188" spans="1:28" ht="9.75" customHeight="1" x14ac:dyDescent="0.3">
      <c r="A188" s="486" t="s">
        <v>55</v>
      </c>
      <c r="B188" s="487"/>
      <c r="C188" s="486" t="s">
        <v>56</v>
      </c>
      <c r="D188" s="487"/>
      <c r="E188" s="488" t="s">
        <v>57</v>
      </c>
      <c r="F188" s="489"/>
      <c r="G188" s="490"/>
      <c r="H188" s="491" t="s">
        <v>58</v>
      </c>
      <c r="I188" s="488" t="s">
        <v>59</v>
      </c>
      <c r="J188" s="490"/>
      <c r="K188" s="492" t="s">
        <v>60</v>
      </c>
      <c r="L188" s="488" t="s">
        <v>61</v>
      </c>
      <c r="M188" s="490"/>
      <c r="N188" s="492" t="s">
        <v>56</v>
      </c>
      <c r="O188" s="488" t="s">
        <v>62</v>
      </c>
      <c r="P188" s="489"/>
      <c r="Q188" s="490"/>
      <c r="R188" s="488" t="s">
        <v>5449</v>
      </c>
      <c r="S188" s="489"/>
      <c r="T188" s="490"/>
      <c r="U188" s="488" t="s">
        <v>63</v>
      </c>
      <c r="V188" s="489"/>
      <c r="W188" s="490"/>
      <c r="X188" s="488" t="s">
        <v>5450</v>
      </c>
      <c r="Y188" s="489"/>
      <c r="Z188" s="490"/>
      <c r="AA188" s="492" t="s">
        <v>64</v>
      </c>
      <c r="AB188" s="492" t="s">
        <v>65</v>
      </c>
    </row>
    <row r="189" spans="1:28" ht="9.75" customHeight="1" x14ac:dyDescent="0.3">
      <c r="A189" s="486"/>
      <c r="B189" s="487"/>
      <c r="C189" s="486" t="s">
        <v>30</v>
      </c>
      <c r="D189" s="493"/>
      <c r="E189" s="493"/>
      <c r="F189" s="493"/>
      <c r="G189" s="493"/>
      <c r="H189" s="493"/>
      <c r="I189" s="493"/>
      <c r="J189" s="493"/>
      <c r="K189" s="493"/>
      <c r="L189" s="493"/>
      <c r="M189" s="493"/>
      <c r="N189" s="493"/>
      <c r="O189" s="493"/>
      <c r="P189" s="493"/>
      <c r="Q189" s="493"/>
      <c r="R189" s="493"/>
      <c r="S189" s="493"/>
      <c r="T189" s="493"/>
      <c r="U189" s="493"/>
      <c r="V189" s="493"/>
      <c r="W189" s="493"/>
      <c r="X189" s="493"/>
      <c r="Y189" s="493"/>
      <c r="Z189" s="493"/>
      <c r="AA189" s="493"/>
      <c r="AB189" s="487"/>
    </row>
    <row r="190" spans="1:28" ht="19.350000000000001" customHeight="1" x14ac:dyDescent="0.3">
      <c r="A190" s="494">
        <v>70517</v>
      </c>
      <c r="B190" s="495"/>
      <c r="C190" s="496" t="s">
        <v>6253</v>
      </c>
      <c r="D190" s="497"/>
      <c r="E190" s="498">
        <v>25.07</v>
      </c>
      <c r="F190" s="499"/>
      <c r="G190" s="500"/>
      <c r="H190" s="501" t="s">
        <v>81</v>
      </c>
      <c r="I190" s="509">
        <v>450</v>
      </c>
      <c r="J190" s="510"/>
      <c r="K190" s="521">
        <v>129.01</v>
      </c>
      <c r="L190" s="498">
        <v>14.73</v>
      </c>
      <c r="M190" s="500"/>
      <c r="N190" s="504">
        <v>0</v>
      </c>
      <c r="O190" s="519">
        <v>143.74</v>
      </c>
      <c r="P190" s="522"/>
      <c r="Q190" s="520"/>
      <c r="R190" s="519">
        <v>161.35</v>
      </c>
      <c r="S190" s="522"/>
      <c r="T190" s="520"/>
      <c r="U190" s="498">
        <v>18.420000000000002</v>
      </c>
      <c r="V190" s="499"/>
      <c r="W190" s="500"/>
      <c r="X190" s="519">
        <v>179.77</v>
      </c>
      <c r="Y190" s="522"/>
      <c r="Z190" s="520"/>
      <c r="AA190" s="511">
        <v>64683</v>
      </c>
      <c r="AB190" s="511">
        <v>80896.5</v>
      </c>
    </row>
    <row r="191" spans="1:28" ht="19.350000000000001" customHeight="1" x14ac:dyDescent="0.3">
      <c r="A191" s="494">
        <v>70516</v>
      </c>
      <c r="B191" s="495"/>
      <c r="C191" s="496" t="s">
        <v>6254</v>
      </c>
      <c r="D191" s="497"/>
      <c r="E191" s="498">
        <v>25.07</v>
      </c>
      <c r="F191" s="499"/>
      <c r="G191" s="500"/>
      <c r="H191" s="501" t="s">
        <v>81</v>
      </c>
      <c r="I191" s="509">
        <v>200</v>
      </c>
      <c r="J191" s="510"/>
      <c r="K191" s="523">
        <v>85.72</v>
      </c>
      <c r="L191" s="498">
        <v>11.89</v>
      </c>
      <c r="M191" s="500"/>
      <c r="N191" s="504">
        <v>0</v>
      </c>
      <c r="O191" s="498">
        <v>97.61</v>
      </c>
      <c r="P191" s="499"/>
      <c r="Q191" s="500"/>
      <c r="R191" s="519">
        <v>107.21</v>
      </c>
      <c r="S191" s="522"/>
      <c r="T191" s="520"/>
      <c r="U191" s="498">
        <v>14.87</v>
      </c>
      <c r="V191" s="499"/>
      <c r="W191" s="500"/>
      <c r="X191" s="519">
        <v>122.08</v>
      </c>
      <c r="Y191" s="522"/>
      <c r="Z191" s="520"/>
      <c r="AA191" s="511">
        <v>19522</v>
      </c>
      <c r="AB191" s="511">
        <v>24416</v>
      </c>
    </row>
    <row r="192" spans="1:28" ht="19.350000000000001" customHeight="1" x14ac:dyDescent="0.3">
      <c r="A192" s="494">
        <v>70514</v>
      </c>
      <c r="B192" s="495"/>
      <c r="C192" s="496" t="s">
        <v>6255</v>
      </c>
      <c r="D192" s="497"/>
      <c r="E192" s="498">
        <v>25.07</v>
      </c>
      <c r="F192" s="499"/>
      <c r="G192" s="500"/>
      <c r="H192" s="501" t="s">
        <v>81</v>
      </c>
      <c r="I192" s="512">
        <v>25</v>
      </c>
      <c r="J192" s="513"/>
      <c r="K192" s="523">
        <v>63.08</v>
      </c>
      <c r="L192" s="505">
        <v>8.7799999999999994</v>
      </c>
      <c r="M192" s="506"/>
      <c r="N192" s="504">
        <v>0</v>
      </c>
      <c r="O192" s="498">
        <v>71.86</v>
      </c>
      <c r="P192" s="499"/>
      <c r="Q192" s="500"/>
      <c r="R192" s="498">
        <v>78.89</v>
      </c>
      <c r="S192" s="499"/>
      <c r="T192" s="500"/>
      <c r="U192" s="498">
        <v>10.98</v>
      </c>
      <c r="V192" s="499"/>
      <c r="W192" s="500"/>
      <c r="X192" s="498">
        <v>89.87</v>
      </c>
      <c r="Y192" s="499"/>
      <c r="Z192" s="500"/>
      <c r="AA192" s="508">
        <v>1796.5</v>
      </c>
      <c r="AB192" s="508">
        <v>2246.75</v>
      </c>
    </row>
    <row r="193" spans="1:28" ht="19.350000000000001" customHeight="1" x14ac:dyDescent="0.3">
      <c r="A193" s="494">
        <v>70512</v>
      </c>
      <c r="B193" s="495"/>
      <c r="C193" s="496" t="s">
        <v>6256</v>
      </c>
      <c r="D193" s="497"/>
      <c r="E193" s="498">
        <v>25.07</v>
      </c>
      <c r="F193" s="499"/>
      <c r="G193" s="500"/>
      <c r="H193" s="501" t="s">
        <v>81</v>
      </c>
      <c r="I193" s="512">
        <v>90</v>
      </c>
      <c r="J193" s="513"/>
      <c r="K193" s="523">
        <v>30.42</v>
      </c>
      <c r="L193" s="505">
        <v>5.42</v>
      </c>
      <c r="M193" s="506"/>
      <c r="N193" s="504">
        <v>0</v>
      </c>
      <c r="O193" s="498">
        <v>35.840000000000003</v>
      </c>
      <c r="P193" s="499"/>
      <c r="Q193" s="500"/>
      <c r="R193" s="498">
        <v>38.04</v>
      </c>
      <c r="S193" s="499"/>
      <c r="T193" s="500"/>
      <c r="U193" s="505">
        <v>6.77</v>
      </c>
      <c r="V193" s="507"/>
      <c r="W193" s="506"/>
      <c r="X193" s="498">
        <v>44.82</v>
      </c>
      <c r="Y193" s="499"/>
      <c r="Z193" s="500"/>
      <c r="AA193" s="508">
        <v>3225.6</v>
      </c>
      <c r="AB193" s="508">
        <v>4033.8</v>
      </c>
    </row>
    <row r="194" spans="1:28" ht="19.350000000000001" customHeight="1" x14ac:dyDescent="0.3">
      <c r="A194" s="494">
        <v>70511</v>
      </c>
      <c r="B194" s="495"/>
      <c r="C194" s="496" t="s">
        <v>6257</v>
      </c>
      <c r="D194" s="497"/>
      <c r="E194" s="498">
        <v>25.07</v>
      </c>
      <c r="F194" s="499"/>
      <c r="G194" s="500"/>
      <c r="H194" s="501" t="s">
        <v>81</v>
      </c>
      <c r="I194" s="509">
        <v>680</v>
      </c>
      <c r="J194" s="510"/>
      <c r="K194" s="523">
        <v>20.65</v>
      </c>
      <c r="L194" s="505">
        <v>4.38</v>
      </c>
      <c r="M194" s="506"/>
      <c r="N194" s="504">
        <v>0</v>
      </c>
      <c r="O194" s="498">
        <v>25.03</v>
      </c>
      <c r="P194" s="499"/>
      <c r="Q194" s="500"/>
      <c r="R194" s="498">
        <v>25.82</v>
      </c>
      <c r="S194" s="499"/>
      <c r="T194" s="500"/>
      <c r="U194" s="505">
        <v>5.47</v>
      </c>
      <c r="V194" s="507"/>
      <c r="W194" s="506"/>
      <c r="X194" s="498">
        <v>31.3</v>
      </c>
      <c r="Y194" s="499"/>
      <c r="Z194" s="500"/>
      <c r="AA194" s="511">
        <v>17020.400000000001</v>
      </c>
      <c r="AB194" s="511">
        <v>21284</v>
      </c>
    </row>
    <row r="195" spans="1:28" ht="19.350000000000001" customHeight="1" x14ac:dyDescent="0.3">
      <c r="A195" s="494">
        <v>70510</v>
      </c>
      <c r="B195" s="495"/>
      <c r="C195" s="496" t="s">
        <v>6258</v>
      </c>
      <c r="D195" s="497"/>
      <c r="E195" s="498">
        <v>25.07</v>
      </c>
      <c r="F195" s="499"/>
      <c r="G195" s="500"/>
      <c r="H195" s="501" t="s">
        <v>81</v>
      </c>
      <c r="I195" s="524">
        <v>1000</v>
      </c>
      <c r="J195" s="525"/>
      <c r="K195" s="523">
        <v>14.3</v>
      </c>
      <c r="L195" s="505">
        <v>4.12</v>
      </c>
      <c r="M195" s="506"/>
      <c r="N195" s="504">
        <v>0</v>
      </c>
      <c r="O195" s="498">
        <v>18.420000000000002</v>
      </c>
      <c r="P195" s="499"/>
      <c r="Q195" s="500"/>
      <c r="R195" s="498">
        <v>17.88</v>
      </c>
      <c r="S195" s="499"/>
      <c r="T195" s="500"/>
      <c r="U195" s="505">
        <v>5.15</v>
      </c>
      <c r="V195" s="507"/>
      <c r="W195" s="506"/>
      <c r="X195" s="498">
        <v>23.03</v>
      </c>
      <c r="Y195" s="499"/>
      <c r="Z195" s="500"/>
      <c r="AA195" s="511">
        <v>18420</v>
      </c>
      <c r="AB195" s="511">
        <v>23030</v>
      </c>
    </row>
    <row r="196" spans="1:28" ht="19.350000000000001" customHeight="1" x14ac:dyDescent="0.3">
      <c r="A196" s="494">
        <v>70509</v>
      </c>
      <c r="B196" s="495"/>
      <c r="C196" s="496" t="s">
        <v>6259</v>
      </c>
      <c r="D196" s="497"/>
      <c r="E196" s="498">
        <v>25.07</v>
      </c>
      <c r="F196" s="499"/>
      <c r="G196" s="500"/>
      <c r="H196" s="501" t="s">
        <v>81</v>
      </c>
      <c r="I196" s="524">
        <v>3700</v>
      </c>
      <c r="J196" s="525"/>
      <c r="K196" s="504">
        <v>9.02</v>
      </c>
      <c r="L196" s="505">
        <v>3.61</v>
      </c>
      <c r="M196" s="506"/>
      <c r="N196" s="504">
        <v>0</v>
      </c>
      <c r="O196" s="498">
        <v>12.63</v>
      </c>
      <c r="P196" s="499"/>
      <c r="Q196" s="500"/>
      <c r="R196" s="498">
        <v>11.28</v>
      </c>
      <c r="S196" s="499"/>
      <c r="T196" s="500"/>
      <c r="U196" s="505">
        <v>4.51</v>
      </c>
      <c r="V196" s="507"/>
      <c r="W196" s="506"/>
      <c r="X196" s="498">
        <v>15.79</v>
      </c>
      <c r="Y196" s="499"/>
      <c r="Z196" s="500"/>
      <c r="AA196" s="511">
        <v>46731</v>
      </c>
      <c r="AB196" s="511">
        <v>58423</v>
      </c>
    </row>
    <row r="197" spans="1:28" ht="38.85" customHeight="1" x14ac:dyDescent="0.3">
      <c r="A197" s="496" t="s">
        <v>6260</v>
      </c>
      <c r="B197" s="497"/>
      <c r="C197" s="496" t="s">
        <v>6261</v>
      </c>
      <c r="D197" s="497"/>
      <c r="E197" s="498">
        <v>25.07</v>
      </c>
      <c r="F197" s="499"/>
      <c r="G197" s="500"/>
      <c r="H197" s="501" t="s">
        <v>66</v>
      </c>
      <c r="I197" s="509">
        <v>250</v>
      </c>
      <c r="J197" s="510"/>
      <c r="K197" s="504">
        <v>5.39</v>
      </c>
      <c r="L197" s="505">
        <v>2.0099999999999998</v>
      </c>
      <c r="M197" s="506"/>
      <c r="N197" s="504">
        <v>0</v>
      </c>
      <c r="O197" s="505">
        <v>7.4</v>
      </c>
      <c r="P197" s="507"/>
      <c r="Q197" s="506"/>
      <c r="R197" s="505">
        <v>6.74</v>
      </c>
      <c r="S197" s="507"/>
      <c r="T197" s="506"/>
      <c r="U197" s="505">
        <v>2.5099999999999998</v>
      </c>
      <c r="V197" s="507"/>
      <c r="W197" s="506"/>
      <c r="X197" s="505">
        <v>9.25</v>
      </c>
      <c r="Y197" s="507"/>
      <c r="Z197" s="506"/>
      <c r="AA197" s="508">
        <v>1850</v>
      </c>
      <c r="AB197" s="508">
        <v>2312.5</v>
      </c>
    </row>
    <row r="198" spans="1:28" ht="9.75" customHeight="1" x14ac:dyDescent="0.3">
      <c r="A198" s="494">
        <v>70561</v>
      </c>
      <c r="B198" s="495"/>
      <c r="C198" s="496" t="s">
        <v>6262</v>
      </c>
      <c r="D198" s="497"/>
      <c r="E198" s="498">
        <v>25.07</v>
      </c>
      <c r="F198" s="499"/>
      <c r="G198" s="500"/>
      <c r="H198" s="501" t="s">
        <v>81</v>
      </c>
      <c r="I198" s="509">
        <v>300</v>
      </c>
      <c r="J198" s="510"/>
      <c r="K198" s="504">
        <v>9.98</v>
      </c>
      <c r="L198" s="505">
        <v>7.03</v>
      </c>
      <c r="M198" s="506"/>
      <c r="N198" s="504">
        <v>0</v>
      </c>
      <c r="O198" s="498">
        <v>17.010000000000002</v>
      </c>
      <c r="P198" s="499"/>
      <c r="Q198" s="500"/>
      <c r="R198" s="498">
        <v>12.48</v>
      </c>
      <c r="S198" s="499"/>
      <c r="T198" s="500"/>
      <c r="U198" s="505">
        <v>8.7899999999999991</v>
      </c>
      <c r="V198" s="507"/>
      <c r="W198" s="506"/>
      <c r="X198" s="498">
        <v>21.27</v>
      </c>
      <c r="Y198" s="499"/>
      <c r="Z198" s="500"/>
      <c r="AA198" s="508">
        <v>5103</v>
      </c>
      <c r="AB198" s="508">
        <v>6381</v>
      </c>
    </row>
    <row r="199" spans="1:28" ht="19.350000000000001" customHeight="1" x14ac:dyDescent="0.3">
      <c r="A199" s="494">
        <v>70620</v>
      </c>
      <c r="B199" s="495"/>
      <c r="C199" s="496" t="s">
        <v>6263</v>
      </c>
      <c r="D199" s="497"/>
      <c r="E199" s="498">
        <v>25.07</v>
      </c>
      <c r="F199" s="499"/>
      <c r="G199" s="500"/>
      <c r="H199" s="501" t="s">
        <v>81</v>
      </c>
      <c r="I199" s="512">
        <v>50</v>
      </c>
      <c r="J199" s="513"/>
      <c r="K199" s="504">
        <v>9.5399999999999991</v>
      </c>
      <c r="L199" s="505">
        <v>4.38</v>
      </c>
      <c r="M199" s="506"/>
      <c r="N199" s="504">
        <v>0</v>
      </c>
      <c r="O199" s="498">
        <v>13.92</v>
      </c>
      <c r="P199" s="499"/>
      <c r="Q199" s="500"/>
      <c r="R199" s="498">
        <v>11.93</v>
      </c>
      <c r="S199" s="499"/>
      <c r="T199" s="500"/>
      <c r="U199" s="505">
        <v>5.47</v>
      </c>
      <c r="V199" s="507"/>
      <c r="W199" s="506"/>
      <c r="X199" s="498">
        <v>17.399999999999999</v>
      </c>
      <c r="Y199" s="499"/>
      <c r="Z199" s="500"/>
      <c r="AA199" s="521">
        <v>696</v>
      </c>
      <c r="AB199" s="521">
        <v>870</v>
      </c>
    </row>
    <row r="200" spans="1:28" ht="19.350000000000001" customHeight="1" x14ac:dyDescent="0.3">
      <c r="A200" s="494">
        <v>70670</v>
      </c>
      <c r="B200" s="495"/>
      <c r="C200" s="496" t="s">
        <v>6264</v>
      </c>
      <c r="D200" s="497"/>
      <c r="E200" s="498">
        <v>25.07</v>
      </c>
      <c r="F200" s="499"/>
      <c r="G200" s="500"/>
      <c r="H200" s="501" t="s">
        <v>68</v>
      </c>
      <c r="I200" s="514">
        <v>1</v>
      </c>
      <c r="J200" s="515"/>
      <c r="K200" s="521">
        <v>180.07</v>
      </c>
      <c r="L200" s="519">
        <v>103.44</v>
      </c>
      <c r="M200" s="520"/>
      <c r="N200" s="504">
        <v>0</v>
      </c>
      <c r="O200" s="519">
        <v>283.51</v>
      </c>
      <c r="P200" s="522"/>
      <c r="Q200" s="520"/>
      <c r="R200" s="519">
        <v>225.21</v>
      </c>
      <c r="S200" s="522"/>
      <c r="T200" s="520"/>
      <c r="U200" s="519">
        <v>129.37</v>
      </c>
      <c r="V200" s="522"/>
      <c r="W200" s="520"/>
      <c r="X200" s="519">
        <v>354.58</v>
      </c>
      <c r="Y200" s="522"/>
      <c r="Z200" s="520"/>
      <c r="AA200" s="521">
        <v>283.51</v>
      </c>
      <c r="AB200" s="521">
        <v>354.58</v>
      </c>
    </row>
    <row r="201" spans="1:28" ht="9.75" customHeight="1" x14ac:dyDescent="0.3">
      <c r="A201" s="494">
        <v>70541</v>
      </c>
      <c r="B201" s="495"/>
      <c r="C201" s="496" t="s">
        <v>5792</v>
      </c>
      <c r="D201" s="497"/>
      <c r="E201" s="498">
        <v>25.07</v>
      </c>
      <c r="F201" s="499"/>
      <c r="G201" s="500"/>
      <c r="H201" s="501" t="s">
        <v>81</v>
      </c>
      <c r="I201" s="512">
        <v>50</v>
      </c>
      <c r="J201" s="513"/>
      <c r="K201" s="523">
        <v>14.58</v>
      </c>
      <c r="L201" s="505">
        <v>4.12</v>
      </c>
      <c r="M201" s="506"/>
      <c r="N201" s="504">
        <v>0</v>
      </c>
      <c r="O201" s="498">
        <v>18.7</v>
      </c>
      <c r="P201" s="499"/>
      <c r="Q201" s="500"/>
      <c r="R201" s="498">
        <v>18.23</v>
      </c>
      <c r="S201" s="499"/>
      <c r="T201" s="500"/>
      <c r="U201" s="505">
        <v>5.15</v>
      </c>
      <c r="V201" s="507"/>
      <c r="W201" s="506"/>
      <c r="X201" s="498">
        <v>23.38</v>
      </c>
      <c r="Y201" s="499"/>
      <c r="Z201" s="500"/>
      <c r="AA201" s="521">
        <v>935</v>
      </c>
      <c r="AB201" s="508">
        <v>1169</v>
      </c>
    </row>
    <row r="202" spans="1:28" ht="19.350000000000001" customHeight="1" x14ac:dyDescent="0.3">
      <c r="A202" s="494">
        <v>71033</v>
      </c>
      <c r="B202" s="495"/>
      <c r="C202" s="496" t="s">
        <v>5963</v>
      </c>
      <c r="D202" s="497"/>
      <c r="E202" s="498">
        <v>25.07</v>
      </c>
      <c r="F202" s="499"/>
      <c r="G202" s="500"/>
      <c r="H202" s="501" t="s">
        <v>68</v>
      </c>
      <c r="I202" s="512">
        <v>10</v>
      </c>
      <c r="J202" s="513"/>
      <c r="K202" s="504">
        <v>8.18</v>
      </c>
      <c r="L202" s="498">
        <v>10.33</v>
      </c>
      <c r="M202" s="500"/>
      <c r="N202" s="504">
        <v>0</v>
      </c>
      <c r="O202" s="498">
        <v>18.510000000000002</v>
      </c>
      <c r="P202" s="499"/>
      <c r="Q202" s="500"/>
      <c r="R202" s="498">
        <v>10.23</v>
      </c>
      <c r="S202" s="499"/>
      <c r="T202" s="500"/>
      <c r="U202" s="498">
        <v>12.91</v>
      </c>
      <c r="V202" s="499"/>
      <c r="W202" s="500"/>
      <c r="X202" s="498">
        <v>23.15</v>
      </c>
      <c r="Y202" s="499"/>
      <c r="Z202" s="500"/>
      <c r="AA202" s="521">
        <v>185.1</v>
      </c>
      <c r="AB202" s="521">
        <v>231.5</v>
      </c>
    </row>
    <row r="203" spans="1:28" ht="19.350000000000001" customHeight="1" x14ac:dyDescent="0.3">
      <c r="A203" s="496" t="s">
        <v>6265</v>
      </c>
      <c r="B203" s="497"/>
      <c r="C203" s="496" t="s">
        <v>6266</v>
      </c>
      <c r="D203" s="497"/>
      <c r="E203" s="498">
        <v>25.07</v>
      </c>
      <c r="F203" s="499"/>
      <c r="G203" s="500"/>
      <c r="H203" s="501" t="s">
        <v>66</v>
      </c>
      <c r="I203" s="509">
        <v>430</v>
      </c>
      <c r="J203" s="510"/>
      <c r="K203" s="504">
        <v>2.0299999999999998</v>
      </c>
      <c r="L203" s="498">
        <v>10.33</v>
      </c>
      <c r="M203" s="500"/>
      <c r="N203" s="504">
        <v>0</v>
      </c>
      <c r="O203" s="498">
        <v>12.36</v>
      </c>
      <c r="P203" s="499"/>
      <c r="Q203" s="500"/>
      <c r="R203" s="505">
        <v>2.5299999999999998</v>
      </c>
      <c r="S203" s="507"/>
      <c r="T203" s="506"/>
      <c r="U203" s="498">
        <v>12.91</v>
      </c>
      <c r="V203" s="499"/>
      <c r="W203" s="500"/>
      <c r="X203" s="498">
        <v>15.45</v>
      </c>
      <c r="Y203" s="499"/>
      <c r="Z203" s="500"/>
      <c r="AA203" s="508">
        <v>5314.8</v>
      </c>
      <c r="AB203" s="508">
        <v>6643.5</v>
      </c>
    </row>
    <row r="204" spans="1:28" ht="38.85" customHeight="1" x14ac:dyDescent="0.3">
      <c r="A204" s="496" t="s">
        <v>6267</v>
      </c>
      <c r="B204" s="497"/>
      <c r="C204" s="496" t="s">
        <v>6268</v>
      </c>
      <c r="D204" s="497"/>
      <c r="E204" s="498">
        <v>25.07</v>
      </c>
      <c r="F204" s="499"/>
      <c r="G204" s="500"/>
      <c r="H204" s="501" t="s">
        <v>66</v>
      </c>
      <c r="I204" s="512">
        <v>50</v>
      </c>
      <c r="J204" s="513"/>
      <c r="K204" s="523">
        <v>14.27</v>
      </c>
      <c r="L204" s="498">
        <v>23.27</v>
      </c>
      <c r="M204" s="500"/>
      <c r="N204" s="504">
        <v>0</v>
      </c>
      <c r="O204" s="498">
        <v>37.54</v>
      </c>
      <c r="P204" s="499"/>
      <c r="Q204" s="500"/>
      <c r="R204" s="498">
        <v>17.84</v>
      </c>
      <c r="S204" s="499"/>
      <c r="T204" s="500"/>
      <c r="U204" s="498">
        <v>29.1</v>
      </c>
      <c r="V204" s="499"/>
      <c r="W204" s="500"/>
      <c r="X204" s="498">
        <v>46.95</v>
      </c>
      <c r="Y204" s="499"/>
      <c r="Z204" s="500"/>
      <c r="AA204" s="508">
        <v>1877</v>
      </c>
      <c r="AB204" s="508">
        <v>2347.5</v>
      </c>
    </row>
    <row r="205" spans="1:28" ht="19.350000000000001" customHeight="1" x14ac:dyDescent="0.3">
      <c r="A205" s="494">
        <v>71199</v>
      </c>
      <c r="B205" s="495"/>
      <c r="C205" s="496" t="s">
        <v>6269</v>
      </c>
      <c r="D205" s="497"/>
      <c r="E205" s="498">
        <v>25.07</v>
      </c>
      <c r="F205" s="499"/>
      <c r="G205" s="500"/>
      <c r="H205" s="501" t="s">
        <v>81</v>
      </c>
      <c r="I205" s="509">
        <v>130</v>
      </c>
      <c r="J205" s="510"/>
      <c r="K205" s="504">
        <v>7.21</v>
      </c>
      <c r="L205" s="498">
        <v>41.37</v>
      </c>
      <c r="M205" s="500"/>
      <c r="N205" s="504">
        <v>0</v>
      </c>
      <c r="O205" s="498">
        <v>48.58</v>
      </c>
      <c r="P205" s="499"/>
      <c r="Q205" s="500"/>
      <c r="R205" s="505">
        <v>9.01</v>
      </c>
      <c r="S205" s="507"/>
      <c r="T205" s="506"/>
      <c r="U205" s="498">
        <v>51.74</v>
      </c>
      <c r="V205" s="499"/>
      <c r="W205" s="500"/>
      <c r="X205" s="498">
        <v>60.75</v>
      </c>
      <c r="Y205" s="499"/>
      <c r="Z205" s="500"/>
      <c r="AA205" s="508">
        <v>6315.4</v>
      </c>
      <c r="AB205" s="508">
        <v>7897.5</v>
      </c>
    </row>
    <row r="206" spans="1:28" ht="19.350000000000001" customHeight="1" x14ac:dyDescent="0.3">
      <c r="A206" s="496" t="s">
        <v>6270</v>
      </c>
      <c r="B206" s="497"/>
      <c r="C206" s="496" t="s">
        <v>6271</v>
      </c>
      <c r="D206" s="497"/>
      <c r="E206" s="498">
        <v>25.07</v>
      </c>
      <c r="F206" s="499"/>
      <c r="G206" s="500"/>
      <c r="H206" s="501" t="s">
        <v>66</v>
      </c>
      <c r="I206" s="512">
        <v>60</v>
      </c>
      <c r="J206" s="513"/>
      <c r="K206" s="504">
        <v>5.08</v>
      </c>
      <c r="L206" s="498">
        <v>25.85</v>
      </c>
      <c r="M206" s="500"/>
      <c r="N206" s="504">
        <v>0</v>
      </c>
      <c r="O206" s="498">
        <v>30.93</v>
      </c>
      <c r="P206" s="499"/>
      <c r="Q206" s="500"/>
      <c r="R206" s="505">
        <v>6.35</v>
      </c>
      <c r="S206" s="507"/>
      <c r="T206" s="506"/>
      <c r="U206" s="498">
        <v>32.33</v>
      </c>
      <c r="V206" s="499"/>
      <c r="W206" s="500"/>
      <c r="X206" s="498">
        <v>38.68</v>
      </c>
      <c r="Y206" s="499"/>
      <c r="Z206" s="500"/>
      <c r="AA206" s="508">
        <v>1855.8</v>
      </c>
      <c r="AB206" s="508">
        <v>2320.8000000000002</v>
      </c>
    </row>
    <row r="207" spans="1:28" ht="19.350000000000001" customHeight="1" x14ac:dyDescent="0.3">
      <c r="A207" s="496" t="s">
        <v>6272</v>
      </c>
      <c r="B207" s="497"/>
      <c r="C207" s="496" t="s">
        <v>6273</v>
      </c>
      <c r="D207" s="497"/>
      <c r="E207" s="498">
        <v>25.07</v>
      </c>
      <c r="F207" s="499"/>
      <c r="G207" s="500"/>
      <c r="H207" s="501" t="s">
        <v>66</v>
      </c>
      <c r="I207" s="512">
        <v>15</v>
      </c>
      <c r="J207" s="513"/>
      <c r="K207" s="504">
        <v>3.54</v>
      </c>
      <c r="L207" s="498">
        <v>19.13</v>
      </c>
      <c r="M207" s="500"/>
      <c r="N207" s="504">
        <v>0</v>
      </c>
      <c r="O207" s="498">
        <v>22.67</v>
      </c>
      <c r="P207" s="499"/>
      <c r="Q207" s="500"/>
      <c r="R207" s="505">
        <v>4.42</v>
      </c>
      <c r="S207" s="507"/>
      <c r="T207" s="506"/>
      <c r="U207" s="498">
        <v>23.92</v>
      </c>
      <c r="V207" s="499"/>
      <c r="W207" s="500"/>
      <c r="X207" s="498">
        <v>28.35</v>
      </c>
      <c r="Y207" s="499"/>
      <c r="Z207" s="500"/>
      <c r="AA207" s="521">
        <v>340.05</v>
      </c>
      <c r="AB207" s="521">
        <v>425.25</v>
      </c>
    </row>
    <row r="208" spans="1:28" ht="38.85" customHeight="1" x14ac:dyDescent="0.3">
      <c r="A208" s="496" t="s">
        <v>6274</v>
      </c>
      <c r="B208" s="497"/>
      <c r="C208" s="496" t="s">
        <v>6275</v>
      </c>
      <c r="D208" s="497"/>
      <c r="E208" s="498">
        <v>25.07</v>
      </c>
      <c r="F208" s="499"/>
      <c r="G208" s="500"/>
      <c r="H208" s="501" t="s">
        <v>66</v>
      </c>
      <c r="I208" s="509">
        <v>150</v>
      </c>
      <c r="J208" s="510"/>
      <c r="K208" s="504">
        <v>9.0299999999999994</v>
      </c>
      <c r="L208" s="498">
        <v>10</v>
      </c>
      <c r="M208" s="500"/>
      <c r="N208" s="504">
        <v>0</v>
      </c>
      <c r="O208" s="498">
        <v>19.03</v>
      </c>
      <c r="P208" s="499"/>
      <c r="Q208" s="500"/>
      <c r="R208" s="498">
        <v>11.29</v>
      </c>
      <c r="S208" s="499"/>
      <c r="T208" s="500"/>
      <c r="U208" s="498">
        <v>12.5</v>
      </c>
      <c r="V208" s="499"/>
      <c r="W208" s="500"/>
      <c r="X208" s="498">
        <v>23.8</v>
      </c>
      <c r="Y208" s="499"/>
      <c r="Z208" s="500"/>
      <c r="AA208" s="508">
        <v>2854.5</v>
      </c>
      <c r="AB208" s="508">
        <v>3570</v>
      </c>
    </row>
    <row r="209" spans="1:28" ht="19.350000000000001" customHeight="1" x14ac:dyDescent="0.3">
      <c r="A209" s="494">
        <v>71195</v>
      </c>
      <c r="B209" s="495"/>
      <c r="C209" s="496" t="s">
        <v>6276</v>
      </c>
      <c r="D209" s="497"/>
      <c r="E209" s="498">
        <v>25.07</v>
      </c>
      <c r="F209" s="499"/>
      <c r="G209" s="500"/>
      <c r="H209" s="501" t="s">
        <v>81</v>
      </c>
      <c r="I209" s="509">
        <v>500</v>
      </c>
      <c r="J209" s="510"/>
      <c r="K209" s="504">
        <v>2.83</v>
      </c>
      <c r="L209" s="498">
        <v>10.33</v>
      </c>
      <c r="M209" s="500"/>
      <c r="N209" s="504">
        <v>0</v>
      </c>
      <c r="O209" s="498">
        <v>13.16</v>
      </c>
      <c r="P209" s="499"/>
      <c r="Q209" s="500"/>
      <c r="R209" s="505">
        <v>3.53</v>
      </c>
      <c r="S209" s="507"/>
      <c r="T209" s="506"/>
      <c r="U209" s="498">
        <v>12.91</v>
      </c>
      <c r="V209" s="499"/>
      <c r="W209" s="500"/>
      <c r="X209" s="498">
        <v>16.45</v>
      </c>
      <c r="Y209" s="499"/>
      <c r="Z209" s="500"/>
      <c r="AA209" s="508">
        <v>6580</v>
      </c>
      <c r="AB209" s="508">
        <v>8225</v>
      </c>
    </row>
    <row r="210" spans="1:28" ht="19.350000000000001" customHeight="1" x14ac:dyDescent="0.3">
      <c r="A210" s="494">
        <v>71211</v>
      </c>
      <c r="B210" s="495"/>
      <c r="C210" s="496" t="s">
        <v>6277</v>
      </c>
      <c r="D210" s="497"/>
      <c r="E210" s="498">
        <v>25.07</v>
      </c>
      <c r="F210" s="499"/>
      <c r="G210" s="500"/>
      <c r="H210" s="501" t="s">
        <v>81</v>
      </c>
      <c r="I210" s="509">
        <v>210</v>
      </c>
      <c r="J210" s="510"/>
      <c r="K210" s="523">
        <v>27.6</v>
      </c>
      <c r="L210" s="498">
        <v>15.5</v>
      </c>
      <c r="M210" s="500"/>
      <c r="N210" s="504">
        <v>0</v>
      </c>
      <c r="O210" s="498">
        <v>43.1</v>
      </c>
      <c r="P210" s="499"/>
      <c r="Q210" s="500"/>
      <c r="R210" s="498">
        <v>34.51</v>
      </c>
      <c r="S210" s="499"/>
      <c r="T210" s="500"/>
      <c r="U210" s="498">
        <v>19.38</v>
      </c>
      <c r="V210" s="499"/>
      <c r="W210" s="500"/>
      <c r="X210" s="498">
        <v>53.9</v>
      </c>
      <c r="Y210" s="499"/>
      <c r="Z210" s="500"/>
      <c r="AA210" s="508">
        <v>9051</v>
      </c>
      <c r="AB210" s="511">
        <v>11319</v>
      </c>
    </row>
    <row r="211" spans="1:28" ht="19.350000000000001" customHeight="1" x14ac:dyDescent="0.3">
      <c r="A211" s="494">
        <v>71212</v>
      </c>
      <c r="B211" s="495"/>
      <c r="C211" s="496" t="s">
        <v>6278</v>
      </c>
      <c r="D211" s="497"/>
      <c r="E211" s="498">
        <v>25.07</v>
      </c>
      <c r="F211" s="499"/>
      <c r="G211" s="500"/>
      <c r="H211" s="501" t="s">
        <v>81</v>
      </c>
      <c r="I211" s="509">
        <v>300</v>
      </c>
      <c r="J211" s="510"/>
      <c r="K211" s="523">
        <v>27.32</v>
      </c>
      <c r="L211" s="498">
        <v>20.68</v>
      </c>
      <c r="M211" s="500"/>
      <c r="N211" s="504">
        <v>0</v>
      </c>
      <c r="O211" s="498">
        <v>48</v>
      </c>
      <c r="P211" s="499"/>
      <c r="Q211" s="500"/>
      <c r="R211" s="498">
        <v>34.159999999999997</v>
      </c>
      <c r="S211" s="499"/>
      <c r="T211" s="500"/>
      <c r="U211" s="498">
        <v>25.86</v>
      </c>
      <c r="V211" s="499"/>
      <c r="W211" s="500"/>
      <c r="X211" s="498">
        <v>60.03</v>
      </c>
      <c r="Y211" s="499"/>
      <c r="Z211" s="500"/>
      <c r="AA211" s="511">
        <v>14400</v>
      </c>
      <c r="AB211" s="511">
        <v>18009</v>
      </c>
    </row>
    <row r="212" spans="1:28" ht="19.350000000000001" customHeight="1" x14ac:dyDescent="0.3">
      <c r="A212" s="494">
        <v>71215</v>
      </c>
      <c r="B212" s="495"/>
      <c r="C212" s="496" t="s">
        <v>6279</v>
      </c>
      <c r="D212" s="497"/>
      <c r="E212" s="498">
        <v>25.07</v>
      </c>
      <c r="F212" s="499"/>
      <c r="G212" s="500"/>
      <c r="H212" s="501" t="s">
        <v>81</v>
      </c>
      <c r="I212" s="512">
        <v>15</v>
      </c>
      <c r="J212" s="513"/>
      <c r="K212" s="523">
        <v>45.29</v>
      </c>
      <c r="L212" s="498">
        <v>41.37</v>
      </c>
      <c r="M212" s="500"/>
      <c r="N212" s="504">
        <v>0</v>
      </c>
      <c r="O212" s="498">
        <v>86.66</v>
      </c>
      <c r="P212" s="499"/>
      <c r="Q212" s="500"/>
      <c r="R212" s="498">
        <v>56.64</v>
      </c>
      <c r="S212" s="499"/>
      <c r="T212" s="500"/>
      <c r="U212" s="498">
        <v>51.74</v>
      </c>
      <c r="V212" s="499"/>
      <c r="W212" s="500"/>
      <c r="X212" s="519">
        <v>108.38</v>
      </c>
      <c r="Y212" s="522"/>
      <c r="Z212" s="520"/>
      <c r="AA212" s="508">
        <v>1299.9000000000001</v>
      </c>
      <c r="AB212" s="508">
        <v>1625.7</v>
      </c>
    </row>
    <row r="213" spans="1:28" ht="19.350000000000001" customHeight="1" x14ac:dyDescent="0.3">
      <c r="A213" s="494">
        <v>71218</v>
      </c>
      <c r="B213" s="495"/>
      <c r="C213" s="496" t="s">
        <v>6280</v>
      </c>
      <c r="D213" s="497"/>
      <c r="E213" s="498">
        <v>25.07</v>
      </c>
      <c r="F213" s="499"/>
      <c r="G213" s="500"/>
      <c r="H213" s="501" t="s">
        <v>81</v>
      </c>
      <c r="I213" s="512">
        <v>20</v>
      </c>
      <c r="J213" s="513"/>
      <c r="K213" s="521">
        <v>113.9</v>
      </c>
      <c r="L213" s="519">
        <v>103.44</v>
      </c>
      <c r="M213" s="520"/>
      <c r="N213" s="504">
        <v>0</v>
      </c>
      <c r="O213" s="519">
        <v>217.34</v>
      </c>
      <c r="P213" s="522"/>
      <c r="Q213" s="520"/>
      <c r="R213" s="519">
        <v>142.44999999999999</v>
      </c>
      <c r="S213" s="522"/>
      <c r="T213" s="520"/>
      <c r="U213" s="519">
        <v>129.37</v>
      </c>
      <c r="V213" s="522"/>
      <c r="W213" s="520"/>
      <c r="X213" s="519">
        <v>271.82</v>
      </c>
      <c r="Y213" s="522"/>
      <c r="Z213" s="520"/>
      <c r="AA213" s="508">
        <v>4346.8</v>
      </c>
      <c r="AB213" s="508">
        <v>5436.4</v>
      </c>
    </row>
    <row r="214" spans="1:28" ht="19.350000000000001" customHeight="1" x14ac:dyDescent="0.3">
      <c r="A214" s="494">
        <v>70371</v>
      </c>
      <c r="B214" s="495"/>
      <c r="C214" s="496" t="s">
        <v>5438</v>
      </c>
      <c r="D214" s="497"/>
      <c r="E214" s="498">
        <v>25.07</v>
      </c>
      <c r="F214" s="499"/>
      <c r="G214" s="500"/>
      <c r="H214" s="501" t="s">
        <v>68</v>
      </c>
      <c r="I214" s="509">
        <v>140</v>
      </c>
      <c r="J214" s="510"/>
      <c r="K214" s="504">
        <v>1.08</v>
      </c>
      <c r="L214" s="505">
        <v>0.51</v>
      </c>
      <c r="M214" s="506"/>
      <c r="N214" s="504">
        <v>0</v>
      </c>
      <c r="O214" s="505">
        <v>1.59</v>
      </c>
      <c r="P214" s="507"/>
      <c r="Q214" s="506"/>
      <c r="R214" s="505">
        <v>1.35</v>
      </c>
      <c r="S214" s="507"/>
      <c r="T214" s="506"/>
      <c r="U214" s="505">
        <v>0.63</v>
      </c>
      <c r="V214" s="507"/>
      <c r="W214" s="506"/>
      <c r="X214" s="505">
        <v>1.98</v>
      </c>
      <c r="Y214" s="507"/>
      <c r="Z214" s="506"/>
      <c r="AA214" s="521">
        <v>222.6</v>
      </c>
      <c r="AB214" s="521">
        <v>277.2</v>
      </c>
    </row>
    <row r="215" spans="1:28" ht="9.75" customHeight="1" x14ac:dyDescent="0.3">
      <c r="A215" s="494">
        <v>70372</v>
      </c>
      <c r="B215" s="495"/>
      <c r="C215" s="496" t="s">
        <v>134</v>
      </c>
      <c r="D215" s="497"/>
      <c r="E215" s="498">
        <v>25.07</v>
      </c>
      <c r="F215" s="499"/>
      <c r="G215" s="500"/>
      <c r="H215" s="501" t="s">
        <v>68</v>
      </c>
      <c r="I215" s="509">
        <v>200</v>
      </c>
      <c r="J215" s="510"/>
      <c r="K215" s="504">
        <v>1.1100000000000001</v>
      </c>
      <c r="L215" s="505">
        <v>0.51</v>
      </c>
      <c r="M215" s="506"/>
      <c r="N215" s="504">
        <v>0</v>
      </c>
      <c r="O215" s="505">
        <v>1.62</v>
      </c>
      <c r="P215" s="507"/>
      <c r="Q215" s="506"/>
      <c r="R215" s="505">
        <v>1.38</v>
      </c>
      <c r="S215" s="507"/>
      <c r="T215" s="506"/>
      <c r="U215" s="505">
        <v>0.63</v>
      </c>
      <c r="V215" s="507"/>
      <c r="W215" s="506"/>
      <c r="X215" s="505">
        <v>2.02</v>
      </c>
      <c r="Y215" s="507"/>
      <c r="Z215" s="506"/>
      <c r="AA215" s="521">
        <v>324</v>
      </c>
      <c r="AB215" s="521">
        <v>404</v>
      </c>
    </row>
    <row r="216" spans="1:28" ht="9.75" customHeight="1" x14ac:dyDescent="0.3">
      <c r="A216" s="494">
        <v>70375</v>
      </c>
      <c r="B216" s="495"/>
      <c r="C216" s="496" t="s">
        <v>6281</v>
      </c>
      <c r="D216" s="497"/>
      <c r="E216" s="498">
        <v>25.07</v>
      </c>
      <c r="F216" s="499"/>
      <c r="G216" s="500"/>
      <c r="H216" s="501" t="s">
        <v>68</v>
      </c>
      <c r="I216" s="512">
        <v>10</v>
      </c>
      <c r="J216" s="513"/>
      <c r="K216" s="504">
        <v>2.6</v>
      </c>
      <c r="L216" s="505">
        <v>3.09</v>
      </c>
      <c r="M216" s="506"/>
      <c r="N216" s="504">
        <v>0</v>
      </c>
      <c r="O216" s="505">
        <v>5.69</v>
      </c>
      <c r="P216" s="507"/>
      <c r="Q216" s="506"/>
      <c r="R216" s="505">
        <v>3.25</v>
      </c>
      <c r="S216" s="507"/>
      <c r="T216" s="506"/>
      <c r="U216" s="505">
        <v>3.86</v>
      </c>
      <c r="V216" s="507"/>
      <c r="W216" s="506"/>
      <c r="X216" s="505">
        <v>7.11</v>
      </c>
      <c r="Y216" s="507"/>
      <c r="Z216" s="506"/>
      <c r="AA216" s="523">
        <v>56.9</v>
      </c>
      <c r="AB216" s="523">
        <v>71.099999999999994</v>
      </c>
    </row>
    <row r="217" spans="1:28" ht="9.75" customHeight="1" x14ac:dyDescent="0.3">
      <c r="A217" s="494">
        <v>70378</v>
      </c>
      <c r="B217" s="495"/>
      <c r="C217" s="496" t="s">
        <v>6282</v>
      </c>
      <c r="D217" s="497"/>
      <c r="E217" s="498">
        <v>25.07</v>
      </c>
      <c r="F217" s="499"/>
      <c r="G217" s="500"/>
      <c r="H217" s="501" t="s">
        <v>68</v>
      </c>
      <c r="I217" s="512">
        <v>15</v>
      </c>
      <c r="J217" s="513"/>
      <c r="K217" s="504">
        <v>6.3</v>
      </c>
      <c r="L217" s="498">
        <v>12.92</v>
      </c>
      <c r="M217" s="500"/>
      <c r="N217" s="504">
        <v>0</v>
      </c>
      <c r="O217" s="498">
        <v>19.22</v>
      </c>
      <c r="P217" s="499"/>
      <c r="Q217" s="500"/>
      <c r="R217" s="505">
        <v>7.87</v>
      </c>
      <c r="S217" s="507"/>
      <c r="T217" s="506"/>
      <c r="U217" s="498">
        <v>16.149999999999999</v>
      </c>
      <c r="V217" s="499"/>
      <c r="W217" s="500"/>
      <c r="X217" s="498">
        <v>24.03</v>
      </c>
      <c r="Y217" s="499"/>
      <c r="Z217" s="500"/>
      <c r="AA217" s="521">
        <v>288.3</v>
      </c>
      <c r="AB217" s="521">
        <v>360.45</v>
      </c>
    </row>
    <row r="218" spans="1:28" ht="19.350000000000001" customHeight="1" x14ac:dyDescent="0.3">
      <c r="A218" s="494">
        <v>71701</v>
      </c>
      <c r="B218" s="495"/>
      <c r="C218" s="496" t="s">
        <v>6283</v>
      </c>
      <c r="D218" s="497"/>
      <c r="E218" s="498">
        <v>25.07</v>
      </c>
      <c r="F218" s="499"/>
      <c r="G218" s="500"/>
      <c r="H218" s="501" t="s">
        <v>68</v>
      </c>
      <c r="I218" s="509">
        <v>105</v>
      </c>
      <c r="J218" s="510"/>
      <c r="K218" s="504">
        <v>3.84</v>
      </c>
      <c r="L218" s="505">
        <v>2.0499999999999998</v>
      </c>
      <c r="M218" s="506"/>
      <c r="N218" s="504">
        <v>0</v>
      </c>
      <c r="O218" s="505">
        <v>5.89</v>
      </c>
      <c r="P218" s="507"/>
      <c r="Q218" s="506"/>
      <c r="R218" s="505">
        <v>4.8</v>
      </c>
      <c r="S218" s="507"/>
      <c r="T218" s="506"/>
      <c r="U218" s="505">
        <v>2.56</v>
      </c>
      <c r="V218" s="507"/>
      <c r="W218" s="506"/>
      <c r="X218" s="505">
        <v>7.36</v>
      </c>
      <c r="Y218" s="507"/>
      <c r="Z218" s="506"/>
      <c r="AA218" s="521">
        <v>618.45000000000005</v>
      </c>
      <c r="AB218" s="521">
        <v>772.8</v>
      </c>
    </row>
    <row r="219" spans="1:28" ht="9.75" customHeight="1" x14ac:dyDescent="0.3">
      <c r="A219" s="494">
        <v>71702</v>
      </c>
      <c r="B219" s="495"/>
      <c r="C219" s="496" t="s">
        <v>6284</v>
      </c>
      <c r="D219" s="497"/>
      <c r="E219" s="498">
        <v>25.07</v>
      </c>
      <c r="F219" s="499"/>
      <c r="G219" s="500"/>
      <c r="H219" s="501" t="s">
        <v>68</v>
      </c>
      <c r="I219" s="509">
        <v>150</v>
      </c>
      <c r="J219" s="510"/>
      <c r="K219" s="504">
        <v>5.34</v>
      </c>
      <c r="L219" s="505">
        <v>3.09</v>
      </c>
      <c r="M219" s="506"/>
      <c r="N219" s="504">
        <v>0</v>
      </c>
      <c r="O219" s="505">
        <v>8.43</v>
      </c>
      <c r="P219" s="507"/>
      <c r="Q219" s="506"/>
      <c r="R219" s="505">
        <v>6.67</v>
      </c>
      <c r="S219" s="507"/>
      <c r="T219" s="506"/>
      <c r="U219" s="505">
        <v>3.86</v>
      </c>
      <c r="V219" s="507"/>
      <c r="W219" s="506"/>
      <c r="X219" s="498">
        <v>10.54</v>
      </c>
      <c r="Y219" s="499"/>
      <c r="Z219" s="500"/>
      <c r="AA219" s="508">
        <v>1264.5</v>
      </c>
      <c r="AB219" s="508">
        <v>1581</v>
      </c>
    </row>
    <row r="220" spans="1:28" ht="9.75" customHeight="1" x14ac:dyDescent="0.3">
      <c r="A220" s="494">
        <v>71705</v>
      </c>
      <c r="B220" s="495"/>
      <c r="C220" s="496" t="s">
        <v>6285</v>
      </c>
      <c r="D220" s="497"/>
      <c r="E220" s="498">
        <v>25.07</v>
      </c>
      <c r="F220" s="499"/>
      <c r="G220" s="500"/>
      <c r="H220" s="501" t="s">
        <v>68</v>
      </c>
      <c r="I220" s="514">
        <v>8</v>
      </c>
      <c r="J220" s="515"/>
      <c r="K220" s="523">
        <v>17.38</v>
      </c>
      <c r="L220" s="505">
        <v>6.71</v>
      </c>
      <c r="M220" s="506"/>
      <c r="N220" s="504">
        <v>0</v>
      </c>
      <c r="O220" s="498">
        <v>24.09</v>
      </c>
      <c r="P220" s="499"/>
      <c r="Q220" s="500"/>
      <c r="R220" s="498">
        <v>21.73</v>
      </c>
      <c r="S220" s="499"/>
      <c r="T220" s="500"/>
      <c r="U220" s="505">
        <v>8.39</v>
      </c>
      <c r="V220" s="507"/>
      <c r="W220" s="506"/>
      <c r="X220" s="498">
        <v>30.12</v>
      </c>
      <c r="Y220" s="499"/>
      <c r="Z220" s="500"/>
      <c r="AA220" s="521">
        <v>192.72</v>
      </c>
      <c r="AB220" s="521">
        <v>240.96</v>
      </c>
    </row>
    <row r="221" spans="1:28" ht="9.75" customHeight="1" x14ac:dyDescent="0.3">
      <c r="A221" s="494">
        <v>71708</v>
      </c>
      <c r="B221" s="495"/>
      <c r="C221" s="496" t="s">
        <v>6286</v>
      </c>
      <c r="D221" s="497"/>
      <c r="E221" s="498">
        <v>25.07</v>
      </c>
      <c r="F221" s="499"/>
      <c r="G221" s="500"/>
      <c r="H221" s="501" t="s">
        <v>68</v>
      </c>
      <c r="I221" s="512">
        <v>10</v>
      </c>
      <c r="J221" s="513"/>
      <c r="K221" s="523">
        <v>36.69</v>
      </c>
      <c r="L221" s="498">
        <v>28.43</v>
      </c>
      <c r="M221" s="500"/>
      <c r="N221" s="504">
        <v>0</v>
      </c>
      <c r="O221" s="498">
        <v>65.12</v>
      </c>
      <c r="P221" s="499"/>
      <c r="Q221" s="500"/>
      <c r="R221" s="498">
        <v>45.88</v>
      </c>
      <c r="S221" s="499"/>
      <c r="T221" s="500"/>
      <c r="U221" s="498">
        <v>35.549999999999997</v>
      </c>
      <c r="V221" s="499"/>
      <c r="W221" s="500"/>
      <c r="X221" s="498">
        <v>81.44</v>
      </c>
      <c r="Y221" s="499"/>
      <c r="Z221" s="500"/>
      <c r="AA221" s="521">
        <v>651.20000000000005</v>
      </c>
      <c r="AB221" s="521">
        <v>814.4</v>
      </c>
    </row>
    <row r="222" spans="1:28" ht="19.350000000000001" customHeight="1" x14ac:dyDescent="0.3">
      <c r="A222" s="494">
        <v>70929</v>
      </c>
      <c r="B222" s="495"/>
      <c r="C222" s="496" t="s">
        <v>5440</v>
      </c>
      <c r="D222" s="497"/>
      <c r="E222" s="498">
        <v>25.07</v>
      </c>
      <c r="F222" s="499"/>
      <c r="G222" s="500"/>
      <c r="H222" s="501" t="s">
        <v>70</v>
      </c>
      <c r="I222" s="509">
        <v>100</v>
      </c>
      <c r="J222" s="510"/>
      <c r="K222" s="504">
        <v>9.33</v>
      </c>
      <c r="L222" s="498">
        <v>17.57</v>
      </c>
      <c r="M222" s="500"/>
      <c r="N222" s="504">
        <v>0</v>
      </c>
      <c r="O222" s="498">
        <v>26.9</v>
      </c>
      <c r="P222" s="499"/>
      <c r="Q222" s="500"/>
      <c r="R222" s="498">
        <v>11.66</v>
      </c>
      <c r="S222" s="499"/>
      <c r="T222" s="500"/>
      <c r="U222" s="498">
        <v>21.97</v>
      </c>
      <c r="V222" s="499"/>
      <c r="W222" s="500"/>
      <c r="X222" s="498">
        <v>33.64</v>
      </c>
      <c r="Y222" s="499"/>
      <c r="Z222" s="500"/>
      <c r="AA222" s="508">
        <v>2690</v>
      </c>
      <c r="AB222" s="508">
        <v>3364</v>
      </c>
    </row>
    <row r="223" spans="1:28" ht="9.75" customHeight="1" x14ac:dyDescent="0.3">
      <c r="A223" s="494">
        <v>72395</v>
      </c>
      <c r="B223" s="495"/>
      <c r="C223" s="496" t="s">
        <v>5441</v>
      </c>
      <c r="D223" s="497"/>
      <c r="E223" s="498">
        <v>25.07</v>
      </c>
      <c r="F223" s="499"/>
      <c r="G223" s="500"/>
      <c r="H223" s="501" t="s">
        <v>68</v>
      </c>
      <c r="I223" s="509">
        <v>100</v>
      </c>
      <c r="J223" s="510"/>
      <c r="K223" s="504">
        <v>4.28</v>
      </c>
      <c r="L223" s="505">
        <v>1.54</v>
      </c>
      <c r="M223" s="506"/>
      <c r="N223" s="504">
        <v>0</v>
      </c>
      <c r="O223" s="505">
        <v>5.82</v>
      </c>
      <c r="P223" s="507"/>
      <c r="Q223" s="506"/>
      <c r="R223" s="505">
        <v>5.35</v>
      </c>
      <c r="S223" s="507"/>
      <c r="T223" s="506"/>
      <c r="U223" s="505">
        <v>1.92</v>
      </c>
      <c r="V223" s="507"/>
      <c r="W223" s="506"/>
      <c r="X223" s="505">
        <v>7.27</v>
      </c>
      <c r="Y223" s="507"/>
      <c r="Z223" s="506"/>
      <c r="AA223" s="521">
        <v>582</v>
      </c>
      <c r="AB223" s="521">
        <v>727</v>
      </c>
    </row>
    <row r="224" spans="1:28" ht="9.75" customHeight="1" x14ac:dyDescent="0.3">
      <c r="A224" s="494">
        <v>71331</v>
      </c>
      <c r="B224" s="495"/>
      <c r="C224" s="496" t="s">
        <v>6287</v>
      </c>
      <c r="D224" s="497"/>
      <c r="E224" s="498">
        <v>25.07</v>
      </c>
      <c r="F224" s="499"/>
      <c r="G224" s="500"/>
      <c r="H224" s="501" t="s">
        <v>68</v>
      </c>
      <c r="I224" s="514">
        <v>5</v>
      </c>
      <c r="J224" s="515"/>
      <c r="K224" s="504">
        <v>9.01</v>
      </c>
      <c r="L224" s="498">
        <v>20.68</v>
      </c>
      <c r="M224" s="500"/>
      <c r="N224" s="504">
        <v>0</v>
      </c>
      <c r="O224" s="498">
        <v>29.69</v>
      </c>
      <c r="P224" s="499"/>
      <c r="Q224" s="500"/>
      <c r="R224" s="498">
        <v>11.26</v>
      </c>
      <c r="S224" s="499"/>
      <c r="T224" s="500"/>
      <c r="U224" s="498">
        <v>25.86</v>
      </c>
      <c r="V224" s="499"/>
      <c r="W224" s="500"/>
      <c r="X224" s="498">
        <v>37.130000000000003</v>
      </c>
      <c r="Y224" s="499"/>
      <c r="Z224" s="500"/>
      <c r="AA224" s="521">
        <v>148.44999999999999</v>
      </c>
      <c r="AB224" s="521">
        <v>185.65</v>
      </c>
    </row>
    <row r="225" spans="1:28" ht="29.1" customHeight="1" x14ac:dyDescent="0.3">
      <c r="A225" s="494">
        <v>70716</v>
      </c>
      <c r="B225" s="495"/>
      <c r="C225" s="496" t="s">
        <v>6288</v>
      </c>
      <c r="D225" s="497"/>
      <c r="E225" s="498">
        <v>25.07</v>
      </c>
      <c r="F225" s="499"/>
      <c r="G225" s="500"/>
      <c r="H225" s="501" t="s">
        <v>68</v>
      </c>
      <c r="I225" s="514">
        <v>3</v>
      </c>
      <c r="J225" s="515"/>
      <c r="K225" s="521">
        <v>266.77</v>
      </c>
      <c r="L225" s="519">
        <v>613.47</v>
      </c>
      <c r="M225" s="520"/>
      <c r="N225" s="504">
        <v>0</v>
      </c>
      <c r="O225" s="519">
        <v>880.24</v>
      </c>
      <c r="P225" s="522"/>
      <c r="Q225" s="520"/>
      <c r="R225" s="519">
        <v>333.64</v>
      </c>
      <c r="S225" s="522"/>
      <c r="T225" s="520"/>
      <c r="U225" s="519">
        <v>767.26</v>
      </c>
      <c r="V225" s="522"/>
      <c r="W225" s="520"/>
      <c r="X225" s="516">
        <v>1100.9100000000001</v>
      </c>
      <c r="Y225" s="517"/>
      <c r="Z225" s="518"/>
      <c r="AA225" s="508">
        <v>2640.72</v>
      </c>
      <c r="AB225" s="508">
        <v>3302.73</v>
      </c>
    </row>
    <row r="226" spans="1:28" ht="29.1" customHeight="1" x14ac:dyDescent="0.3">
      <c r="A226" s="494">
        <v>70713</v>
      </c>
      <c r="B226" s="495"/>
      <c r="C226" s="496" t="s">
        <v>6289</v>
      </c>
      <c r="D226" s="497"/>
      <c r="E226" s="498">
        <v>25.07</v>
      </c>
      <c r="F226" s="499"/>
      <c r="G226" s="500"/>
      <c r="H226" s="501" t="s">
        <v>68</v>
      </c>
      <c r="I226" s="512">
        <v>50</v>
      </c>
      <c r="J226" s="513"/>
      <c r="K226" s="523">
        <v>70</v>
      </c>
      <c r="L226" s="519">
        <v>154.72999999999999</v>
      </c>
      <c r="M226" s="520"/>
      <c r="N226" s="504">
        <v>0</v>
      </c>
      <c r="O226" s="519">
        <v>224.73</v>
      </c>
      <c r="P226" s="522"/>
      <c r="Q226" s="520"/>
      <c r="R226" s="498">
        <v>87.54</v>
      </c>
      <c r="S226" s="499"/>
      <c r="T226" s="500"/>
      <c r="U226" s="519">
        <v>193.52</v>
      </c>
      <c r="V226" s="522"/>
      <c r="W226" s="520"/>
      <c r="X226" s="519">
        <v>281.06</v>
      </c>
      <c r="Y226" s="522"/>
      <c r="Z226" s="520"/>
      <c r="AA226" s="511">
        <v>11236.5</v>
      </c>
      <c r="AB226" s="511">
        <v>14053</v>
      </c>
    </row>
    <row r="227" spans="1:28" ht="19.350000000000001" customHeight="1" x14ac:dyDescent="0.3">
      <c r="A227" s="494">
        <v>70634</v>
      </c>
      <c r="B227" s="495"/>
      <c r="C227" s="496" t="s">
        <v>5798</v>
      </c>
      <c r="D227" s="497"/>
      <c r="E227" s="498">
        <v>25.07</v>
      </c>
      <c r="F227" s="499"/>
      <c r="G227" s="500"/>
      <c r="H227" s="501" t="s">
        <v>67</v>
      </c>
      <c r="I227" s="514">
        <v>9.92</v>
      </c>
      <c r="J227" s="515"/>
      <c r="K227" s="523">
        <v>69.33</v>
      </c>
      <c r="L227" s="498">
        <v>26.35</v>
      </c>
      <c r="M227" s="500"/>
      <c r="N227" s="504">
        <v>0</v>
      </c>
      <c r="O227" s="498">
        <v>95.68</v>
      </c>
      <c r="P227" s="499"/>
      <c r="Q227" s="500"/>
      <c r="R227" s="498">
        <v>86.71</v>
      </c>
      <c r="S227" s="499"/>
      <c r="T227" s="500"/>
      <c r="U227" s="498">
        <v>32.950000000000003</v>
      </c>
      <c r="V227" s="499"/>
      <c r="W227" s="500"/>
      <c r="X227" s="519">
        <v>119.66</v>
      </c>
      <c r="Y227" s="522"/>
      <c r="Z227" s="520"/>
      <c r="AA227" s="521">
        <v>949.14</v>
      </c>
      <c r="AB227" s="508">
        <v>1187.02</v>
      </c>
    </row>
    <row r="228" spans="1:28" ht="19.350000000000001" customHeight="1" x14ac:dyDescent="0.3">
      <c r="A228" s="494">
        <v>70646</v>
      </c>
      <c r="B228" s="495"/>
      <c r="C228" s="496" t="s">
        <v>6290</v>
      </c>
      <c r="D228" s="497"/>
      <c r="E228" s="498">
        <v>25.07</v>
      </c>
      <c r="F228" s="499"/>
      <c r="G228" s="500"/>
      <c r="H228" s="501" t="s">
        <v>68</v>
      </c>
      <c r="I228" s="512">
        <v>20</v>
      </c>
      <c r="J228" s="513"/>
      <c r="K228" s="523">
        <v>30.87</v>
      </c>
      <c r="L228" s="498">
        <v>64.64</v>
      </c>
      <c r="M228" s="500"/>
      <c r="N228" s="504">
        <v>0</v>
      </c>
      <c r="O228" s="498">
        <v>95.51</v>
      </c>
      <c r="P228" s="499"/>
      <c r="Q228" s="500"/>
      <c r="R228" s="498">
        <v>38.6</v>
      </c>
      <c r="S228" s="499"/>
      <c r="T228" s="500"/>
      <c r="U228" s="498">
        <v>80.84</v>
      </c>
      <c r="V228" s="499"/>
      <c r="W228" s="500"/>
      <c r="X228" s="519">
        <v>119.45</v>
      </c>
      <c r="Y228" s="522"/>
      <c r="Z228" s="520"/>
      <c r="AA228" s="508">
        <v>1910.2</v>
      </c>
      <c r="AB228" s="508">
        <v>2389</v>
      </c>
    </row>
    <row r="229" spans="1:28" ht="19.350000000000001" customHeight="1" x14ac:dyDescent="0.3">
      <c r="A229" s="494">
        <v>71381</v>
      </c>
      <c r="B229" s="495"/>
      <c r="C229" s="496" t="s">
        <v>137</v>
      </c>
      <c r="D229" s="497"/>
      <c r="E229" s="498">
        <v>25.07</v>
      </c>
      <c r="F229" s="499"/>
      <c r="G229" s="500"/>
      <c r="H229" s="501" t="s">
        <v>68</v>
      </c>
      <c r="I229" s="512">
        <v>40</v>
      </c>
      <c r="J229" s="513"/>
      <c r="K229" s="521">
        <v>157.77000000000001</v>
      </c>
      <c r="L229" s="498">
        <v>20.68</v>
      </c>
      <c r="M229" s="500"/>
      <c r="N229" s="504">
        <v>0</v>
      </c>
      <c r="O229" s="519">
        <v>178.45</v>
      </c>
      <c r="P229" s="522"/>
      <c r="Q229" s="520"/>
      <c r="R229" s="519">
        <v>197.32</v>
      </c>
      <c r="S229" s="522"/>
      <c r="T229" s="520"/>
      <c r="U229" s="498">
        <v>25.86</v>
      </c>
      <c r="V229" s="499"/>
      <c r="W229" s="500"/>
      <c r="X229" s="519">
        <v>223.18</v>
      </c>
      <c r="Y229" s="522"/>
      <c r="Z229" s="520"/>
      <c r="AA229" s="508">
        <v>7138</v>
      </c>
      <c r="AB229" s="508">
        <v>8927.2000000000007</v>
      </c>
    </row>
    <row r="230" spans="1:28" ht="29.1" customHeight="1" x14ac:dyDescent="0.3">
      <c r="A230" s="496" t="s">
        <v>6291</v>
      </c>
      <c r="B230" s="497"/>
      <c r="C230" s="496" t="s">
        <v>6292</v>
      </c>
      <c r="D230" s="497"/>
      <c r="E230" s="498">
        <v>25.07</v>
      </c>
      <c r="F230" s="499"/>
      <c r="G230" s="500"/>
      <c r="H230" s="501" t="s">
        <v>70</v>
      </c>
      <c r="I230" s="512">
        <v>37</v>
      </c>
      <c r="J230" s="513"/>
      <c r="K230" s="523">
        <v>48.72</v>
      </c>
      <c r="L230" s="505">
        <v>6.78</v>
      </c>
      <c r="M230" s="506"/>
      <c r="N230" s="504">
        <v>0</v>
      </c>
      <c r="O230" s="498">
        <v>55.5</v>
      </c>
      <c r="P230" s="499"/>
      <c r="Q230" s="500"/>
      <c r="R230" s="498">
        <v>60.93</v>
      </c>
      <c r="S230" s="499"/>
      <c r="T230" s="500"/>
      <c r="U230" s="505">
        <v>8.4700000000000006</v>
      </c>
      <c r="V230" s="507"/>
      <c r="W230" s="506"/>
      <c r="X230" s="498">
        <v>69.41</v>
      </c>
      <c r="Y230" s="499"/>
      <c r="Z230" s="500"/>
      <c r="AA230" s="508">
        <v>2053.5</v>
      </c>
      <c r="AB230" s="508">
        <v>2568.17</v>
      </c>
    </row>
    <row r="231" spans="1:28" ht="19.350000000000001" customHeight="1" x14ac:dyDescent="0.3">
      <c r="A231" s="494">
        <v>72171</v>
      </c>
      <c r="B231" s="495"/>
      <c r="C231" s="496" t="s">
        <v>5516</v>
      </c>
      <c r="D231" s="497"/>
      <c r="E231" s="498">
        <v>25.07</v>
      </c>
      <c r="F231" s="499"/>
      <c r="G231" s="500"/>
      <c r="H231" s="501" t="s">
        <v>70</v>
      </c>
      <c r="I231" s="514">
        <v>1</v>
      </c>
      <c r="J231" s="515"/>
      <c r="K231" s="521">
        <v>166.93</v>
      </c>
      <c r="L231" s="519">
        <v>155.16</v>
      </c>
      <c r="M231" s="520"/>
      <c r="N231" s="504">
        <v>0</v>
      </c>
      <c r="O231" s="519">
        <v>322.08999999999997</v>
      </c>
      <c r="P231" s="522"/>
      <c r="Q231" s="520"/>
      <c r="R231" s="519">
        <v>208.77</v>
      </c>
      <c r="S231" s="522"/>
      <c r="T231" s="520"/>
      <c r="U231" s="519">
        <v>194.05</v>
      </c>
      <c r="V231" s="522"/>
      <c r="W231" s="520"/>
      <c r="X231" s="519">
        <v>402.83</v>
      </c>
      <c r="Y231" s="522"/>
      <c r="Z231" s="520"/>
      <c r="AA231" s="521">
        <v>322.08999999999997</v>
      </c>
      <c r="AB231" s="521">
        <v>402.83</v>
      </c>
    </row>
    <row r="232" spans="1:28" ht="19.350000000000001" customHeight="1" x14ac:dyDescent="0.3">
      <c r="A232" s="494">
        <v>70705</v>
      </c>
      <c r="B232" s="495"/>
      <c r="C232" s="496" t="s">
        <v>6293</v>
      </c>
      <c r="D232" s="497"/>
      <c r="E232" s="498">
        <v>25.07</v>
      </c>
      <c r="F232" s="499"/>
      <c r="G232" s="500"/>
      <c r="H232" s="501" t="s">
        <v>68</v>
      </c>
      <c r="I232" s="514">
        <v>1</v>
      </c>
      <c r="J232" s="515"/>
      <c r="K232" s="521">
        <v>500</v>
      </c>
      <c r="L232" s="519">
        <v>103.44</v>
      </c>
      <c r="M232" s="520"/>
      <c r="N232" s="504">
        <v>0</v>
      </c>
      <c r="O232" s="519">
        <v>603.44000000000005</v>
      </c>
      <c r="P232" s="522"/>
      <c r="Q232" s="520"/>
      <c r="R232" s="519">
        <v>625.35</v>
      </c>
      <c r="S232" s="522"/>
      <c r="T232" s="520"/>
      <c r="U232" s="519">
        <v>129.37</v>
      </c>
      <c r="V232" s="522"/>
      <c r="W232" s="520"/>
      <c r="X232" s="519">
        <v>754.72</v>
      </c>
      <c r="Y232" s="522"/>
      <c r="Z232" s="520"/>
      <c r="AA232" s="521">
        <v>603.44000000000005</v>
      </c>
      <c r="AB232" s="521">
        <v>754.72</v>
      </c>
    </row>
    <row r="233" spans="1:28" ht="9.75" customHeight="1" x14ac:dyDescent="0.3">
      <c r="A233" s="494">
        <v>70268</v>
      </c>
      <c r="B233" s="495"/>
      <c r="C233" s="496" t="s">
        <v>6294</v>
      </c>
      <c r="D233" s="497"/>
      <c r="E233" s="498">
        <v>25.07</v>
      </c>
      <c r="F233" s="499"/>
      <c r="G233" s="500"/>
      <c r="H233" s="501" t="s">
        <v>66</v>
      </c>
      <c r="I233" s="514">
        <v>4</v>
      </c>
      <c r="J233" s="515"/>
      <c r="K233" s="521">
        <v>315.66000000000003</v>
      </c>
      <c r="L233" s="498">
        <v>34.64</v>
      </c>
      <c r="M233" s="500"/>
      <c r="N233" s="504">
        <v>0</v>
      </c>
      <c r="O233" s="519">
        <v>350.3</v>
      </c>
      <c r="P233" s="522"/>
      <c r="Q233" s="520"/>
      <c r="R233" s="519">
        <v>394.79</v>
      </c>
      <c r="S233" s="522"/>
      <c r="T233" s="520"/>
      <c r="U233" s="498">
        <v>43.32</v>
      </c>
      <c r="V233" s="499"/>
      <c r="W233" s="500"/>
      <c r="X233" s="519">
        <v>438.12</v>
      </c>
      <c r="Y233" s="522"/>
      <c r="Z233" s="520"/>
      <c r="AA233" s="508">
        <v>1401.2</v>
      </c>
      <c r="AB233" s="508">
        <v>1752.48</v>
      </c>
    </row>
    <row r="234" spans="1:28" ht="9.75" customHeight="1" x14ac:dyDescent="0.3">
      <c r="A234" s="494">
        <v>71464</v>
      </c>
      <c r="B234" s="495"/>
      <c r="C234" s="496" t="s">
        <v>5934</v>
      </c>
      <c r="D234" s="497"/>
      <c r="E234" s="498">
        <v>25.07</v>
      </c>
      <c r="F234" s="499"/>
      <c r="G234" s="500"/>
      <c r="H234" s="501" t="s">
        <v>68</v>
      </c>
      <c r="I234" s="512">
        <v>10</v>
      </c>
      <c r="J234" s="513"/>
      <c r="K234" s="523">
        <v>18.79</v>
      </c>
      <c r="L234" s="498">
        <v>15.5</v>
      </c>
      <c r="M234" s="500"/>
      <c r="N234" s="504">
        <v>0</v>
      </c>
      <c r="O234" s="498">
        <v>34.29</v>
      </c>
      <c r="P234" s="499"/>
      <c r="Q234" s="500"/>
      <c r="R234" s="498">
        <v>23.5</v>
      </c>
      <c r="S234" s="499"/>
      <c r="T234" s="500"/>
      <c r="U234" s="498">
        <v>19.38</v>
      </c>
      <c r="V234" s="499"/>
      <c r="W234" s="500"/>
      <c r="X234" s="498">
        <v>42.88</v>
      </c>
      <c r="Y234" s="499"/>
      <c r="Z234" s="500"/>
      <c r="AA234" s="521">
        <v>342.9</v>
      </c>
      <c r="AB234" s="521">
        <v>428.8</v>
      </c>
    </row>
    <row r="235" spans="1:28" ht="58.35" customHeight="1" x14ac:dyDescent="0.3">
      <c r="A235" s="494">
        <v>71993</v>
      </c>
      <c r="B235" s="495"/>
      <c r="C235" s="496" t="s">
        <v>6295</v>
      </c>
      <c r="D235" s="497"/>
      <c r="E235" s="498">
        <v>25.07</v>
      </c>
      <c r="F235" s="499"/>
      <c r="G235" s="500"/>
      <c r="H235" s="501" t="s">
        <v>68</v>
      </c>
      <c r="I235" s="514">
        <v>3</v>
      </c>
      <c r="J235" s="515"/>
      <c r="K235" s="508">
        <v>2647.26</v>
      </c>
      <c r="L235" s="498">
        <v>44.25</v>
      </c>
      <c r="M235" s="500"/>
      <c r="N235" s="504">
        <v>0</v>
      </c>
      <c r="O235" s="516">
        <v>2691.51</v>
      </c>
      <c r="P235" s="517"/>
      <c r="Q235" s="518"/>
      <c r="R235" s="516">
        <v>3310.92</v>
      </c>
      <c r="S235" s="517"/>
      <c r="T235" s="518"/>
      <c r="U235" s="498">
        <v>55.34</v>
      </c>
      <c r="V235" s="499"/>
      <c r="W235" s="500"/>
      <c r="X235" s="516">
        <v>3366.27</v>
      </c>
      <c r="Y235" s="517"/>
      <c r="Z235" s="518"/>
      <c r="AA235" s="508">
        <v>8074.53</v>
      </c>
      <c r="AB235" s="511">
        <v>10098.81</v>
      </c>
    </row>
    <row r="236" spans="1:28" ht="38.85" customHeight="1" x14ac:dyDescent="0.3">
      <c r="A236" s="496" t="s">
        <v>6296</v>
      </c>
      <c r="B236" s="497"/>
      <c r="C236" s="496" t="s">
        <v>6297</v>
      </c>
      <c r="D236" s="497"/>
      <c r="E236" s="498">
        <v>25.07</v>
      </c>
      <c r="F236" s="499"/>
      <c r="G236" s="500"/>
      <c r="H236" s="501" t="s">
        <v>70</v>
      </c>
      <c r="I236" s="512">
        <v>12</v>
      </c>
      <c r="J236" s="513"/>
      <c r="K236" s="521">
        <v>861.85</v>
      </c>
      <c r="L236" s="498">
        <v>21.4</v>
      </c>
      <c r="M236" s="500"/>
      <c r="N236" s="504">
        <v>0</v>
      </c>
      <c r="O236" s="519">
        <v>883.25</v>
      </c>
      <c r="P236" s="522"/>
      <c r="Q236" s="520"/>
      <c r="R236" s="516">
        <v>1077.9100000000001</v>
      </c>
      <c r="S236" s="517"/>
      <c r="T236" s="518"/>
      <c r="U236" s="498">
        <v>26.76</v>
      </c>
      <c r="V236" s="499"/>
      <c r="W236" s="500"/>
      <c r="X236" s="516">
        <v>1104.68</v>
      </c>
      <c r="Y236" s="517"/>
      <c r="Z236" s="518"/>
      <c r="AA236" s="511">
        <v>10599</v>
      </c>
      <c r="AB236" s="511">
        <v>13256.16</v>
      </c>
    </row>
    <row r="237" spans="1:28" ht="9.75" customHeight="1" x14ac:dyDescent="0.3">
      <c r="A237" s="494">
        <v>70921</v>
      </c>
      <c r="B237" s="495"/>
      <c r="C237" s="496" t="s">
        <v>6298</v>
      </c>
      <c r="D237" s="497"/>
      <c r="E237" s="498">
        <v>25.07</v>
      </c>
      <c r="F237" s="499"/>
      <c r="G237" s="500"/>
      <c r="H237" s="501" t="s">
        <v>68</v>
      </c>
      <c r="I237" s="512">
        <v>12</v>
      </c>
      <c r="J237" s="513"/>
      <c r="K237" s="523">
        <v>42</v>
      </c>
      <c r="L237" s="498">
        <v>10.33</v>
      </c>
      <c r="M237" s="500"/>
      <c r="N237" s="504">
        <v>0</v>
      </c>
      <c r="O237" s="498">
        <v>52.33</v>
      </c>
      <c r="P237" s="499"/>
      <c r="Q237" s="500"/>
      <c r="R237" s="498">
        <v>52.52</v>
      </c>
      <c r="S237" s="499"/>
      <c r="T237" s="500"/>
      <c r="U237" s="498">
        <v>12.91</v>
      </c>
      <c r="V237" s="499"/>
      <c r="W237" s="500"/>
      <c r="X237" s="498">
        <v>65.44</v>
      </c>
      <c r="Y237" s="499"/>
      <c r="Z237" s="500"/>
      <c r="AA237" s="521">
        <v>627.96</v>
      </c>
      <c r="AB237" s="521">
        <v>785.28</v>
      </c>
    </row>
    <row r="238" spans="1:28" ht="19.350000000000001" customHeight="1" x14ac:dyDescent="0.3">
      <c r="A238" s="496" t="s">
        <v>6299</v>
      </c>
      <c r="B238" s="497"/>
      <c r="C238" s="496" t="s">
        <v>6300</v>
      </c>
      <c r="D238" s="497"/>
      <c r="E238" s="498">
        <v>25.07</v>
      </c>
      <c r="F238" s="499"/>
      <c r="G238" s="500"/>
      <c r="H238" s="501" t="s">
        <v>70</v>
      </c>
      <c r="I238" s="514">
        <v>3</v>
      </c>
      <c r="J238" s="515"/>
      <c r="K238" s="508">
        <v>1274.1099999999999</v>
      </c>
      <c r="L238" s="498">
        <v>10.33</v>
      </c>
      <c r="M238" s="500"/>
      <c r="N238" s="508">
        <v>1274.1099999999999</v>
      </c>
      <c r="O238" s="516">
        <v>1284.44</v>
      </c>
      <c r="P238" s="517"/>
      <c r="Q238" s="518"/>
      <c r="R238" s="516">
        <v>1593.52</v>
      </c>
      <c r="S238" s="517"/>
      <c r="T238" s="518"/>
      <c r="U238" s="498">
        <v>12.91</v>
      </c>
      <c r="V238" s="499"/>
      <c r="W238" s="500"/>
      <c r="X238" s="516">
        <v>1606.44</v>
      </c>
      <c r="Y238" s="517"/>
      <c r="Z238" s="518"/>
      <c r="AA238" s="508">
        <v>3853.32</v>
      </c>
      <c r="AB238" s="508">
        <v>4819.32</v>
      </c>
    </row>
    <row r="239" spans="1:28" ht="38.85" customHeight="1" x14ac:dyDescent="0.3">
      <c r="A239" s="496" t="s">
        <v>6301</v>
      </c>
      <c r="B239" s="497"/>
      <c r="C239" s="496" t="s">
        <v>6302</v>
      </c>
      <c r="D239" s="497"/>
      <c r="E239" s="498">
        <v>25.07</v>
      </c>
      <c r="F239" s="499"/>
      <c r="G239" s="500"/>
      <c r="H239" s="501" t="s">
        <v>70</v>
      </c>
      <c r="I239" s="512">
        <v>29</v>
      </c>
      <c r="J239" s="513"/>
      <c r="K239" s="508">
        <v>1786.24</v>
      </c>
      <c r="L239" s="498">
        <v>30.55</v>
      </c>
      <c r="M239" s="500"/>
      <c r="N239" s="504">
        <v>0</v>
      </c>
      <c r="O239" s="516">
        <v>1816.79</v>
      </c>
      <c r="P239" s="517"/>
      <c r="Q239" s="518"/>
      <c r="R239" s="516">
        <v>2234.0500000000002</v>
      </c>
      <c r="S239" s="517"/>
      <c r="T239" s="518"/>
      <c r="U239" s="498">
        <v>38.200000000000003</v>
      </c>
      <c r="V239" s="499"/>
      <c r="W239" s="500"/>
      <c r="X239" s="516">
        <v>2272.25</v>
      </c>
      <c r="Y239" s="517"/>
      <c r="Z239" s="518"/>
      <c r="AA239" s="511">
        <v>52686.91</v>
      </c>
      <c r="AB239" s="511">
        <v>65895.25</v>
      </c>
    </row>
    <row r="240" spans="1:28" ht="29.1" customHeight="1" x14ac:dyDescent="0.3">
      <c r="A240" s="496" t="s">
        <v>6303</v>
      </c>
      <c r="B240" s="497"/>
      <c r="C240" s="496" t="s">
        <v>6304</v>
      </c>
      <c r="D240" s="497"/>
      <c r="E240" s="498">
        <v>25.07</v>
      </c>
      <c r="F240" s="499"/>
      <c r="G240" s="500"/>
      <c r="H240" s="501" t="s">
        <v>70</v>
      </c>
      <c r="I240" s="512">
        <v>41</v>
      </c>
      <c r="J240" s="513"/>
      <c r="K240" s="523">
        <v>95.55</v>
      </c>
      <c r="L240" s="498">
        <v>41.75</v>
      </c>
      <c r="M240" s="500"/>
      <c r="N240" s="523">
        <v>65.03</v>
      </c>
      <c r="O240" s="519">
        <v>137.30000000000001</v>
      </c>
      <c r="P240" s="522"/>
      <c r="Q240" s="520"/>
      <c r="R240" s="519">
        <v>119.5</v>
      </c>
      <c r="S240" s="522"/>
      <c r="T240" s="520"/>
      <c r="U240" s="498">
        <v>52.21</v>
      </c>
      <c r="V240" s="499"/>
      <c r="W240" s="500"/>
      <c r="X240" s="519">
        <v>171.72</v>
      </c>
      <c r="Y240" s="522"/>
      <c r="Z240" s="520"/>
      <c r="AA240" s="508">
        <v>5629.3</v>
      </c>
      <c r="AB240" s="508">
        <v>7040.52</v>
      </c>
    </row>
    <row r="241" spans="1:28" ht="19.350000000000001" customHeight="1" x14ac:dyDescent="0.3">
      <c r="A241" s="496" t="s">
        <v>6305</v>
      </c>
      <c r="B241" s="497"/>
      <c r="C241" s="496" t="s">
        <v>6306</v>
      </c>
      <c r="D241" s="497"/>
      <c r="E241" s="498">
        <v>25.07</v>
      </c>
      <c r="F241" s="499"/>
      <c r="G241" s="500"/>
      <c r="H241" s="501" t="s">
        <v>70</v>
      </c>
      <c r="I241" s="512">
        <v>29</v>
      </c>
      <c r="J241" s="513"/>
      <c r="K241" s="523">
        <v>34.130000000000003</v>
      </c>
      <c r="L241" s="505">
        <v>0.86</v>
      </c>
      <c r="M241" s="506"/>
      <c r="N241" s="504">
        <v>0</v>
      </c>
      <c r="O241" s="498">
        <v>34.99</v>
      </c>
      <c r="P241" s="499"/>
      <c r="Q241" s="500"/>
      <c r="R241" s="498">
        <v>42.68</v>
      </c>
      <c r="S241" s="499"/>
      <c r="T241" s="500"/>
      <c r="U241" s="505">
        <v>1.07</v>
      </c>
      <c r="V241" s="507"/>
      <c r="W241" s="506"/>
      <c r="X241" s="498">
        <v>43.76</v>
      </c>
      <c r="Y241" s="499"/>
      <c r="Z241" s="500"/>
      <c r="AA241" s="508">
        <v>1014.71</v>
      </c>
      <c r="AB241" s="508">
        <v>1269.04</v>
      </c>
    </row>
    <row r="242" spans="1:28" ht="19.350000000000001" customHeight="1" x14ac:dyDescent="0.3">
      <c r="A242" s="496" t="s">
        <v>6307</v>
      </c>
      <c r="B242" s="497"/>
      <c r="C242" s="496" t="s">
        <v>6308</v>
      </c>
      <c r="D242" s="497"/>
      <c r="E242" s="498">
        <v>25.07</v>
      </c>
      <c r="F242" s="499"/>
      <c r="G242" s="500"/>
      <c r="H242" s="501" t="s">
        <v>70</v>
      </c>
      <c r="I242" s="512">
        <v>41</v>
      </c>
      <c r="J242" s="513"/>
      <c r="K242" s="521">
        <v>426.84</v>
      </c>
      <c r="L242" s="498">
        <v>19.260000000000002</v>
      </c>
      <c r="M242" s="500"/>
      <c r="N242" s="523">
        <v>65.03</v>
      </c>
      <c r="O242" s="519">
        <v>446.1</v>
      </c>
      <c r="P242" s="522"/>
      <c r="Q242" s="520"/>
      <c r="R242" s="519">
        <v>533.84</v>
      </c>
      <c r="S242" s="522"/>
      <c r="T242" s="520"/>
      <c r="U242" s="498">
        <v>24.08</v>
      </c>
      <c r="V242" s="499"/>
      <c r="W242" s="500"/>
      <c r="X242" s="519">
        <v>557.92999999999995</v>
      </c>
      <c r="Y242" s="522"/>
      <c r="Z242" s="520"/>
      <c r="AA242" s="511">
        <v>18290.099999999999</v>
      </c>
      <c r="AB242" s="511">
        <v>22875.13</v>
      </c>
    </row>
    <row r="243" spans="1:28" ht="9.75" customHeight="1" x14ac:dyDescent="0.3">
      <c r="A243" s="494">
        <v>71171</v>
      </c>
      <c r="B243" s="495"/>
      <c r="C243" s="496" t="s">
        <v>124</v>
      </c>
      <c r="D243" s="497"/>
      <c r="E243" s="498">
        <v>25.07</v>
      </c>
      <c r="F243" s="499"/>
      <c r="G243" s="500"/>
      <c r="H243" s="501" t="s">
        <v>68</v>
      </c>
      <c r="I243" s="512">
        <v>14</v>
      </c>
      <c r="J243" s="513"/>
      <c r="K243" s="523">
        <v>11.26</v>
      </c>
      <c r="L243" s="498">
        <v>15.5</v>
      </c>
      <c r="M243" s="500"/>
      <c r="N243" s="504">
        <v>0</v>
      </c>
      <c r="O243" s="498">
        <v>26.76</v>
      </c>
      <c r="P243" s="499"/>
      <c r="Q243" s="500"/>
      <c r="R243" s="498">
        <v>14.08</v>
      </c>
      <c r="S243" s="499"/>
      <c r="T243" s="500"/>
      <c r="U243" s="498">
        <v>19.38</v>
      </c>
      <c r="V243" s="499"/>
      <c r="W243" s="500"/>
      <c r="X243" s="498">
        <v>33.46</v>
      </c>
      <c r="Y243" s="499"/>
      <c r="Z243" s="500"/>
      <c r="AA243" s="521">
        <v>374.64</v>
      </c>
      <c r="AB243" s="521">
        <v>468.44</v>
      </c>
    </row>
    <row r="244" spans="1:28" ht="9.75" customHeight="1" x14ac:dyDescent="0.3">
      <c r="A244" s="494">
        <v>71173</v>
      </c>
      <c r="B244" s="495"/>
      <c r="C244" s="496" t="s">
        <v>5498</v>
      </c>
      <c r="D244" s="497"/>
      <c r="E244" s="498">
        <v>25.07</v>
      </c>
      <c r="F244" s="499"/>
      <c r="G244" s="500"/>
      <c r="H244" s="501" t="s">
        <v>68</v>
      </c>
      <c r="I244" s="514">
        <v>3</v>
      </c>
      <c r="J244" s="515"/>
      <c r="K244" s="523">
        <v>49.18</v>
      </c>
      <c r="L244" s="498">
        <v>46.54</v>
      </c>
      <c r="M244" s="500"/>
      <c r="N244" s="504">
        <v>0</v>
      </c>
      <c r="O244" s="498">
        <v>95.72</v>
      </c>
      <c r="P244" s="499"/>
      <c r="Q244" s="500"/>
      <c r="R244" s="498">
        <v>61.5</v>
      </c>
      <c r="S244" s="499"/>
      <c r="T244" s="500"/>
      <c r="U244" s="498">
        <v>58.2</v>
      </c>
      <c r="V244" s="499"/>
      <c r="W244" s="500"/>
      <c r="X244" s="519">
        <v>119.71</v>
      </c>
      <c r="Y244" s="522"/>
      <c r="Z244" s="520"/>
      <c r="AA244" s="521">
        <v>287.16000000000003</v>
      </c>
      <c r="AB244" s="521">
        <v>359.13</v>
      </c>
    </row>
    <row r="245" spans="1:28" ht="9.75" customHeight="1" x14ac:dyDescent="0.3">
      <c r="A245" s="494">
        <v>71175</v>
      </c>
      <c r="B245" s="495"/>
      <c r="C245" s="496" t="s">
        <v>123</v>
      </c>
      <c r="D245" s="497"/>
      <c r="E245" s="498">
        <v>25.07</v>
      </c>
      <c r="F245" s="499"/>
      <c r="G245" s="500"/>
      <c r="H245" s="501" t="s">
        <v>68</v>
      </c>
      <c r="I245" s="514">
        <v>2</v>
      </c>
      <c r="J245" s="515"/>
      <c r="K245" s="521">
        <v>248.22</v>
      </c>
      <c r="L245" s="498">
        <v>46.54</v>
      </c>
      <c r="M245" s="500"/>
      <c r="N245" s="504">
        <v>0</v>
      </c>
      <c r="O245" s="519">
        <v>294.76</v>
      </c>
      <c r="P245" s="522"/>
      <c r="Q245" s="520"/>
      <c r="R245" s="519">
        <v>310.44</v>
      </c>
      <c r="S245" s="522"/>
      <c r="T245" s="520"/>
      <c r="U245" s="498">
        <v>58.2</v>
      </c>
      <c r="V245" s="499"/>
      <c r="W245" s="500"/>
      <c r="X245" s="519">
        <v>368.65</v>
      </c>
      <c r="Y245" s="522"/>
      <c r="Z245" s="520"/>
      <c r="AA245" s="521">
        <v>589.52</v>
      </c>
      <c r="AB245" s="521">
        <v>737.3</v>
      </c>
    </row>
    <row r="246" spans="1:28" ht="9.75" customHeight="1" x14ac:dyDescent="0.3">
      <c r="A246" s="494">
        <v>71181</v>
      </c>
      <c r="B246" s="495"/>
      <c r="C246" s="496" t="s">
        <v>5931</v>
      </c>
      <c r="D246" s="497"/>
      <c r="E246" s="498">
        <v>25.07</v>
      </c>
      <c r="F246" s="499"/>
      <c r="G246" s="500"/>
      <c r="H246" s="501" t="s">
        <v>68</v>
      </c>
      <c r="I246" s="514">
        <v>1</v>
      </c>
      <c r="J246" s="515"/>
      <c r="K246" s="508">
        <v>1030.26</v>
      </c>
      <c r="L246" s="498">
        <v>46.54</v>
      </c>
      <c r="M246" s="500"/>
      <c r="N246" s="504">
        <v>0</v>
      </c>
      <c r="O246" s="516">
        <v>1076.8</v>
      </c>
      <c r="P246" s="517"/>
      <c r="Q246" s="518"/>
      <c r="R246" s="516">
        <v>1288.54</v>
      </c>
      <c r="S246" s="517"/>
      <c r="T246" s="518"/>
      <c r="U246" s="498">
        <v>58.2</v>
      </c>
      <c r="V246" s="499"/>
      <c r="W246" s="500"/>
      <c r="X246" s="516">
        <v>1346.75</v>
      </c>
      <c r="Y246" s="517"/>
      <c r="Z246" s="518"/>
      <c r="AA246" s="508">
        <v>1076.8</v>
      </c>
      <c r="AB246" s="508">
        <v>1346.75</v>
      </c>
    </row>
    <row r="247" spans="1:28" ht="19.350000000000001" customHeight="1" x14ac:dyDescent="0.3">
      <c r="A247" s="496" t="s">
        <v>6309</v>
      </c>
      <c r="B247" s="497"/>
      <c r="C247" s="496" t="s">
        <v>6310</v>
      </c>
      <c r="D247" s="497"/>
      <c r="E247" s="498">
        <v>25.07</v>
      </c>
      <c r="F247" s="499"/>
      <c r="G247" s="500"/>
      <c r="H247" s="501" t="s">
        <v>70</v>
      </c>
      <c r="I247" s="514">
        <v>1</v>
      </c>
      <c r="J247" s="515"/>
      <c r="K247" s="508">
        <v>4000.27</v>
      </c>
      <c r="L247" s="519">
        <v>103.44</v>
      </c>
      <c r="M247" s="520"/>
      <c r="N247" s="504">
        <v>0</v>
      </c>
      <c r="O247" s="516">
        <v>4103.71</v>
      </c>
      <c r="P247" s="517"/>
      <c r="Q247" s="518"/>
      <c r="R247" s="516">
        <v>5003.13</v>
      </c>
      <c r="S247" s="517"/>
      <c r="T247" s="518"/>
      <c r="U247" s="519">
        <v>129.37</v>
      </c>
      <c r="V247" s="522"/>
      <c r="W247" s="520"/>
      <c r="X247" s="516">
        <v>5132.51</v>
      </c>
      <c r="Y247" s="517"/>
      <c r="Z247" s="518"/>
      <c r="AA247" s="508">
        <v>4103.71</v>
      </c>
      <c r="AB247" s="508">
        <v>5132.51</v>
      </c>
    </row>
    <row r="248" spans="1:28" ht="19.350000000000001" customHeight="1" x14ac:dyDescent="0.3">
      <c r="A248" s="494">
        <v>71184</v>
      </c>
      <c r="B248" s="495"/>
      <c r="C248" s="496" t="s">
        <v>125</v>
      </c>
      <c r="D248" s="497"/>
      <c r="E248" s="498">
        <v>25.07</v>
      </c>
      <c r="F248" s="499"/>
      <c r="G248" s="500"/>
      <c r="H248" s="501" t="s">
        <v>68</v>
      </c>
      <c r="I248" s="514">
        <v>6</v>
      </c>
      <c r="J248" s="515"/>
      <c r="K248" s="523">
        <v>62.72</v>
      </c>
      <c r="L248" s="498">
        <v>51.72</v>
      </c>
      <c r="M248" s="500"/>
      <c r="N248" s="504">
        <v>0</v>
      </c>
      <c r="O248" s="519">
        <v>114.44</v>
      </c>
      <c r="P248" s="522"/>
      <c r="Q248" s="520"/>
      <c r="R248" s="498">
        <v>78.44</v>
      </c>
      <c r="S248" s="499"/>
      <c r="T248" s="500"/>
      <c r="U248" s="498">
        <v>64.680000000000007</v>
      </c>
      <c r="V248" s="499"/>
      <c r="W248" s="500"/>
      <c r="X248" s="519">
        <v>143.13</v>
      </c>
      <c r="Y248" s="522"/>
      <c r="Z248" s="520"/>
      <c r="AA248" s="521">
        <v>686.64</v>
      </c>
      <c r="AB248" s="521">
        <v>858.78</v>
      </c>
    </row>
    <row r="249" spans="1:28" ht="29.1" customHeight="1" x14ac:dyDescent="0.3">
      <c r="A249" s="496" t="s">
        <v>6311</v>
      </c>
      <c r="B249" s="497"/>
      <c r="C249" s="496" t="s">
        <v>6312</v>
      </c>
      <c r="D249" s="497"/>
      <c r="E249" s="498">
        <v>25.07</v>
      </c>
      <c r="F249" s="499"/>
      <c r="G249" s="500"/>
      <c r="H249" s="501" t="s">
        <v>70</v>
      </c>
      <c r="I249" s="509">
        <v>300</v>
      </c>
      <c r="J249" s="510"/>
      <c r="K249" s="504">
        <v>0.32</v>
      </c>
      <c r="L249" s="505">
        <v>0</v>
      </c>
      <c r="M249" s="506"/>
      <c r="N249" s="504">
        <v>0</v>
      </c>
      <c r="O249" s="505">
        <v>0.32</v>
      </c>
      <c r="P249" s="507"/>
      <c r="Q249" s="506"/>
      <c r="R249" s="505">
        <v>0.4</v>
      </c>
      <c r="S249" s="507"/>
      <c r="T249" s="506"/>
      <c r="U249" s="505">
        <v>0</v>
      </c>
      <c r="V249" s="507"/>
      <c r="W249" s="506"/>
      <c r="X249" s="505">
        <v>0.4</v>
      </c>
      <c r="Y249" s="507"/>
      <c r="Z249" s="506"/>
      <c r="AA249" s="523">
        <v>96</v>
      </c>
      <c r="AB249" s="521">
        <v>120</v>
      </c>
    </row>
    <row r="250" spans="1:28" ht="19.350000000000001" customHeight="1" x14ac:dyDescent="0.3">
      <c r="A250" s="496" t="s">
        <v>6313</v>
      </c>
      <c r="B250" s="497"/>
      <c r="C250" s="496" t="s">
        <v>6314</v>
      </c>
      <c r="D250" s="497"/>
      <c r="E250" s="498">
        <v>25.07</v>
      </c>
      <c r="F250" s="499"/>
      <c r="G250" s="500"/>
      <c r="H250" s="501" t="s">
        <v>70</v>
      </c>
      <c r="I250" s="509">
        <v>300</v>
      </c>
      <c r="J250" s="510"/>
      <c r="K250" s="504">
        <v>0.92</v>
      </c>
      <c r="L250" s="505">
        <v>0</v>
      </c>
      <c r="M250" s="506"/>
      <c r="N250" s="504">
        <v>0</v>
      </c>
      <c r="O250" s="505">
        <v>0.92</v>
      </c>
      <c r="P250" s="507"/>
      <c r="Q250" s="506"/>
      <c r="R250" s="505">
        <v>1.1499999999999999</v>
      </c>
      <c r="S250" s="507"/>
      <c r="T250" s="506"/>
      <c r="U250" s="505">
        <v>0</v>
      </c>
      <c r="V250" s="507"/>
      <c r="W250" s="506"/>
      <c r="X250" s="505">
        <v>1.1499999999999999</v>
      </c>
      <c r="Y250" s="507"/>
      <c r="Z250" s="506"/>
      <c r="AA250" s="521">
        <v>276</v>
      </c>
      <c r="AB250" s="521">
        <v>345</v>
      </c>
    </row>
    <row r="251" spans="1:28" ht="9.75" customHeight="1" x14ac:dyDescent="0.3">
      <c r="A251" s="486"/>
      <c r="B251" s="487"/>
      <c r="C251" s="486" t="s">
        <v>6315</v>
      </c>
      <c r="D251" s="493"/>
      <c r="E251" s="493"/>
      <c r="F251" s="493"/>
      <c r="G251" s="493"/>
      <c r="H251" s="493"/>
      <c r="I251" s="493"/>
      <c r="J251" s="493"/>
      <c r="K251" s="493"/>
      <c r="L251" s="493"/>
      <c r="M251" s="493"/>
      <c r="N251" s="493"/>
      <c r="O251" s="493"/>
      <c r="P251" s="493"/>
      <c r="Q251" s="493"/>
      <c r="R251" s="493"/>
      <c r="S251" s="493"/>
      <c r="T251" s="493"/>
      <c r="U251" s="493"/>
      <c r="V251" s="493"/>
      <c r="W251" s="493"/>
      <c r="X251" s="493"/>
      <c r="Y251" s="493"/>
      <c r="Z251" s="493"/>
      <c r="AA251" s="493"/>
      <c r="AB251" s="487"/>
    </row>
    <row r="252" spans="1:28" ht="9.75" customHeight="1" x14ac:dyDescent="0.3">
      <c r="A252" s="494">
        <v>70229</v>
      </c>
      <c r="B252" s="495"/>
      <c r="C252" s="496" t="s">
        <v>6316</v>
      </c>
      <c r="D252" s="497"/>
      <c r="E252" s="498">
        <v>25.07</v>
      </c>
      <c r="F252" s="499"/>
      <c r="G252" s="500"/>
      <c r="H252" s="501" t="s">
        <v>79</v>
      </c>
      <c r="I252" s="514">
        <v>4</v>
      </c>
      <c r="J252" s="515"/>
      <c r="K252" s="523">
        <v>15.54</v>
      </c>
      <c r="L252" s="498">
        <v>46.88</v>
      </c>
      <c r="M252" s="500"/>
      <c r="N252" s="504">
        <v>0</v>
      </c>
      <c r="O252" s="498">
        <v>62.42</v>
      </c>
      <c r="P252" s="499"/>
      <c r="Q252" s="500"/>
      <c r="R252" s="498">
        <v>19.43</v>
      </c>
      <c r="S252" s="499"/>
      <c r="T252" s="500"/>
      <c r="U252" s="498">
        <v>58.63</v>
      </c>
      <c r="V252" s="499"/>
      <c r="W252" s="500"/>
      <c r="X252" s="498">
        <v>78.06</v>
      </c>
      <c r="Y252" s="499"/>
      <c r="Z252" s="500"/>
      <c r="AA252" s="521">
        <v>249.68</v>
      </c>
      <c r="AB252" s="521">
        <v>312.24</v>
      </c>
    </row>
    <row r="253" spans="1:28" ht="9.75" customHeight="1" x14ac:dyDescent="0.3">
      <c r="A253" s="494">
        <v>70268</v>
      </c>
      <c r="B253" s="495"/>
      <c r="C253" s="496" t="s">
        <v>6294</v>
      </c>
      <c r="D253" s="497"/>
      <c r="E253" s="498">
        <v>25.07</v>
      </c>
      <c r="F253" s="499"/>
      <c r="G253" s="500"/>
      <c r="H253" s="501" t="s">
        <v>66</v>
      </c>
      <c r="I253" s="514">
        <v>3</v>
      </c>
      <c r="J253" s="515"/>
      <c r="K253" s="521">
        <v>315.66000000000003</v>
      </c>
      <c r="L253" s="498">
        <v>34.64</v>
      </c>
      <c r="M253" s="500"/>
      <c r="N253" s="504">
        <v>0</v>
      </c>
      <c r="O253" s="519">
        <v>350.3</v>
      </c>
      <c r="P253" s="522"/>
      <c r="Q253" s="520"/>
      <c r="R253" s="519">
        <v>394.79</v>
      </c>
      <c r="S253" s="522"/>
      <c r="T253" s="520"/>
      <c r="U253" s="498">
        <v>43.32</v>
      </c>
      <c r="V253" s="499"/>
      <c r="W253" s="500"/>
      <c r="X253" s="519">
        <v>438.12</v>
      </c>
      <c r="Y253" s="522"/>
      <c r="Z253" s="520"/>
      <c r="AA253" s="508">
        <v>1050.9000000000001</v>
      </c>
      <c r="AB253" s="508">
        <v>1314.36</v>
      </c>
    </row>
    <row r="254" spans="1:28" ht="19.350000000000001" customHeight="1" x14ac:dyDescent="0.3">
      <c r="A254" s="494">
        <v>70386</v>
      </c>
      <c r="B254" s="495"/>
      <c r="C254" s="496" t="s">
        <v>6317</v>
      </c>
      <c r="D254" s="497"/>
      <c r="E254" s="498">
        <v>25.07</v>
      </c>
      <c r="F254" s="499"/>
      <c r="G254" s="500"/>
      <c r="H254" s="501" t="s">
        <v>70</v>
      </c>
      <c r="I254" s="514">
        <v>1</v>
      </c>
      <c r="J254" s="515"/>
      <c r="K254" s="521">
        <v>211.94</v>
      </c>
      <c r="L254" s="498">
        <v>10.33</v>
      </c>
      <c r="M254" s="500"/>
      <c r="N254" s="504">
        <v>0</v>
      </c>
      <c r="O254" s="519">
        <v>222.27</v>
      </c>
      <c r="P254" s="522"/>
      <c r="Q254" s="520"/>
      <c r="R254" s="519">
        <v>265.07</v>
      </c>
      <c r="S254" s="522"/>
      <c r="T254" s="520"/>
      <c r="U254" s="498">
        <v>12.91</v>
      </c>
      <c r="V254" s="499"/>
      <c r="W254" s="500"/>
      <c r="X254" s="519">
        <v>277.99</v>
      </c>
      <c r="Y254" s="522"/>
      <c r="Z254" s="520"/>
      <c r="AA254" s="521">
        <v>222.27</v>
      </c>
      <c r="AB254" s="521">
        <v>277.99</v>
      </c>
    </row>
    <row r="255" spans="1:28" ht="19.350000000000001" customHeight="1" x14ac:dyDescent="0.3">
      <c r="A255" s="494">
        <v>70250</v>
      </c>
      <c r="B255" s="495"/>
      <c r="C255" s="496" t="s">
        <v>6318</v>
      </c>
      <c r="D255" s="497"/>
      <c r="E255" s="498">
        <v>25.07</v>
      </c>
      <c r="F255" s="499"/>
      <c r="G255" s="500"/>
      <c r="H255" s="501" t="s">
        <v>68</v>
      </c>
      <c r="I255" s="512">
        <v>16</v>
      </c>
      <c r="J255" s="513"/>
      <c r="K255" s="504">
        <v>1.23</v>
      </c>
      <c r="L255" s="505">
        <v>0</v>
      </c>
      <c r="M255" s="506"/>
      <c r="N255" s="504">
        <v>0</v>
      </c>
      <c r="O255" s="505">
        <v>1.23</v>
      </c>
      <c r="P255" s="507"/>
      <c r="Q255" s="506"/>
      <c r="R255" s="505">
        <v>1.53</v>
      </c>
      <c r="S255" s="507"/>
      <c r="T255" s="506"/>
      <c r="U255" s="505">
        <v>0</v>
      </c>
      <c r="V255" s="507"/>
      <c r="W255" s="506"/>
      <c r="X255" s="505">
        <v>1.53</v>
      </c>
      <c r="Y255" s="507"/>
      <c r="Z255" s="506"/>
      <c r="AA255" s="523">
        <v>19.68</v>
      </c>
      <c r="AB255" s="523">
        <v>24.48</v>
      </c>
    </row>
    <row r="256" spans="1:28" ht="9.75" customHeight="1" x14ac:dyDescent="0.3">
      <c r="A256" s="494">
        <v>70428</v>
      </c>
      <c r="B256" s="495"/>
      <c r="C256" s="496" t="s">
        <v>6319</v>
      </c>
      <c r="D256" s="497"/>
      <c r="E256" s="498">
        <v>25.07</v>
      </c>
      <c r="F256" s="499"/>
      <c r="G256" s="500"/>
      <c r="H256" s="501" t="s">
        <v>142</v>
      </c>
      <c r="I256" s="512">
        <v>16</v>
      </c>
      <c r="J256" s="513"/>
      <c r="K256" s="523">
        <v>20.75</v>
      </c>
      <c r="L256" s="498">
        <v>12.92</v>
      </c>
      <c r="M256" s="500"/>
      <c r="N256" s="504">
        <v>0</v>
      </c>
      <c r="O256" s="498">
        <v>33.67</v>
      </c>
      <c r="P256" s="499"/>
      <c r="Q256" s="500"/>
      <c r="R256" s="498">
        <v>25.95</v>
      </c>
      <c r="S256" s="499"/>
      <c r="T256" s="500"/>
      <c r="U256" s="498">
        <v>16.149999999999999</v>
      </c>
      <c r="V256" s="499"/>
      <c r="W256" s="500"/>
      <c r="X256" s="498">
        <v>42.11</v>
      </c>
      <c r="Y256" s="499"/>
      <c r="Z256" s="500"/>
      <c r="AA256" s="521">
        <v>538.72</v>
      </c>
      <c r="AB256" s="521">
        <v>673.76</v>
      </c>
    </row>
    <row r="257" spans="1:28" ht="9.75" customHeight="1" x14ac:dyDescent="0.3">
      <c r="A257" s="494">
        <v>70507</v>
      </c>
      <c r="B257" s="495"/>
      <c r="C257" s="496" t="s">
        <v>6320</v>
      </c>
      <c r="D257" s="497"/>
      <c r="E257" s="498">
        <v>25.07</v>
      </c>
      <c r="F257" s="499"/>
      <c r="G257" s="500"/>
      <c r="H257" s="501" t="s">
        <v>68</v>
      </c>
      <c r="I257" s="514">
        <v>4</v>
      </c>
      <c r="J257" s="515"/>
      <c r="K257" s="523">
        <v>41.43</v>
      </c>
      <c r="L257" s="498">
        <v>28.43</v>
      </c>
      <c r="M257" s="500"/>
      <c r="N257" s="504">
        <v>0</v>
      </c>
      <c r="O257" s="498">
        <v>69.86</v>
      </c>
      <c r="P257" s="499"/>
      <c r="Q257" s="500"/>
      <c r="R257" s="498">
        <v>51.81</v>
      </c>
      <c r="S257" s="499"/>
      <c r="T257" s="500"/>
      <c r="U257" s="498">
        <v>35.549999999999997</v>
      </c>
      <c r="V257" s="499"/>
      <c r="W257" s="500"/>
      <c r="X257" s="498">
        <v>87.37</v>
      </c>
      <c r="Y257" s="499"/>
      <c r="Z257" s="500"/>
      <c r="AA257" s="521">
        <v>279.44</v>
      </c>
      <c r="AB257" s="521">
        <v>349.48</v>
      </c>
    </row>
    <row r="258" spans="1:28" ht="9.75" customHeight="1" x14ac:dyDescent="0.3">
      <c r="A258" s="494">
        <v>70544</v>
      </c>
      <c r="B258" s="495"/>
      <c r="C258" s="496" t="s">
        <v>136</v>
      </c>
      <c r="D258" s="497"/>
      <c r="E258" s="498">
        <v>25.07</v>
      </c>
      <c r="F258" s="499"/>
      <c r="G258" s="500"/>
      <c r="H258" s="501" t="s">
        <v>81</v>
      </c>
      <c r="I258" s="512">
        <v>40</v>
      </c>
      <c r="J258" s="513"/>
      <c r="K258" s="523">
        <v>41.64</v>
      </c>
      <c r="L258" s="505">
        <v>8.7799999999999994</v>
      </c>
      <c r="M258" s="506"/>
      <c r="N258" s="504">
        <v>0</v>
      </c>
      <c r="O258" s="498">
        <v>50.42</v>
      </c>
      <c r="P258" s="499"/>
      <c r="Q258" s="500"/>
      <c r="R258" s="498">
        <v>52.07</v>
      </c>
      <c r="S258" s="499"/>
      <c r="T258" s="500"/>
      <c r="U258" s="498">
        <v>10.98</v>
      </c>
      <c r="V258" s="499"/>
      <c r="W258" s="500"/>
      <c r="X258" s="498">
        <v>63.06</v>
      </c>
      <c r="Y258" s="499"/>
      <c r="Z258" s="500"/>
      <c r="AA258" s="508">
        <v>2016.8</v>
      </c>
      <c r="AB258" s="508">
        <v>2522.4</v>
      </c>
    </row>
    <row r="259" spans="1:28" ht="19.350000000000001" customHeight="1" x14ac:dyDescent="0.3">
      <c r="A259" s="494">
        <v>70517</v>
      </c>
      <c r="B259" s="495"/>
      <c r="C259" s="496" t="s">
        <v>6253</v>
      </c>
      <c r="D259" s="497"/>
      <c r="E259" s="498">
        <v>25.07</v>
      </c>
      <c r="F259" s="499"/>
      <c r="G259" s="500"/>
      <c r="H259" s="501" t="s">
        <v>81</v>
      </c>
      <c r="I259" s="509">
        <v>150</v>
      </c>
      <c r="J259" s="510"/>
      <c r="K259" s="521">
        <v>129.01</v>
      </c>
      <c r="L259" s="498">
        <v>14.73</v>
      </c>
      <c r="M259" s="500"/>
      <c r="N259" s="504">
        <v>0</v>
      </c>
      <c r="O259" s="519">
        <v>143.74</v>
      </c>
      <c r="P259" s="522"/>
      <c r="Q259" s="520"/>
      <c r="R259" s="519">
        <v>161.35</v>
      </c>
      <c r="S259" s="522"/>
      <c r="T259" s="520"/>
      <c r="U259" s="498">
        <v>18.420000000000002</v>
      </c>
      <c r="V259" s="499"/>
      <c r="W259" s="500"/>
      <c r="X259" s="519">
        <v>179.77</v>
      </c>
      <c r="Y259" s="522"/>
      <c r="Z259" s="520"/>
      <c r="AA259" s="511">
        <v>21561</v>
      </c>
      <c r="AB259" s="511">
        <v>26965.5</v>
      </c>
    </row>
    <row r="260" spans="1:28" ht="19.350000000000001" customHeight="1" x14ac:dyDescent="0.3">
      <c r="A260" s="494">
        <v>70725</v>
      </c>
      <c r="B260" s="495"/>
      <c r="C260" s="496" t="s">
        <v>6321</v>
      </c>
      <c r="D260" s="497"/>
      <c r="E260" s="498">
        <v>25.07</v>
      </c>
      <c r="F260" s="499"/>
      <c r="G260" s="500"/>
      <c r="H260" s="501" t="s">
        <v>68</v>
      </c>
      <c r="I260" s="514">
        <v>1</v>
      </c>
      <c r="J260" s="515"/>
      <c r="K260" s="521">
        <v>410.27</v>
      </c>
      <c r="L260" s="498">
        <v>43.04</v>
      </c>
      <c r="M260" s="500"/>
      <c r="N260" s="504">
        <v>0</v>
      </c>
      <c r="O260" s="519">
        <v>453.31</v>
      </c>
      <c r="P260" s="522"/>
      <c r="Q260" s="520"/>
      <c r="R260" s="519">
        <v>513.12</v>
      </c>
      <c r="S260" s="522"/>
      <c r="T260" s="520"/>
      <c r="U260" s="498">
        <v>53.83</v>
      </c>
      <c r="V260" s="499"/>
      <c r="W260" s="500"/>
      <c r="X260" s="519">
        <v>566.95000000000005</v>
      </c>
      <c r="Y260" s="522"/>
      <c r="Z260" s="520"/>
      <c r="AA260" s="521">
        <v>453.31</v>
      </c>
      <c r="AB260" s="521">
        <v>566.95000000000005</v>
      </c>
    </row>
    <row r="261" spans="1:28" ht="19.350000000000001" customHeight="1" x14ac:dyDescent="0.3">
      <c r="A261" s="494">
        <v>70634</v>
      </c>
      <c r="B261" s="495"/>
      <c r="C261" s="496" t="s">
        <v>5798</v>
      </c>
      <c r="D261" s="497"/>
      <c r="E261" s="498">
        <v>25.07</v>
      </c>
      <c r="F261" s="499"/>
      <c r="G261" s="500"/>
      <c r="H261" s="501" t="s">
        <v>67</v>
      </c>
      <c r="I261" s="514">
        <v>0.64</v>
      </c>
      <c r="J261" s="515"/>
      <c r="K261" s="523">
        <v>69.33</v>
      </c>
      <c r="L261" s="498">
        <v>26.35</v>
      </c>
      <c r="M261" s="500"/>
      <c r="N261" s="504">
        <v>0</v>
      </c>
      <c r="O261" s="498">
        <v>95.68</v>
      </c>
      <c r="P261" s="499"/>
      <c r="Q261" s="500"/>
      <c r="R261" s="498">
        <v>86.71</v>
      </c>
      <c r="S261" s="499"/>
      <c r="T261" s="500"/>
      <c r="U261" s="498">
        <v>32.950000000000003</v>
      </c>
      <c r="V261" s="499"/>
      <c r="W261" s="500"/>
      <c r="X261" s="519">
        <v>119.66</v>
      </c>
      <c r="Y261" s="522"/>
      <c r="Z261" s="520"/>
      <c r="AA261" s="523">
        <v>61.23</v>
      </c>
      <c r="AB261" s="523">
        <v>76.58</v>
      </c>
    </row>
    <row r="262" spans="1:28" ht="29.1" customHeight="1" x14ac:dyDescent="0.3">
      <c r="A262" s="496" t="s">
        <v>6291</v>
      </c>
      <c r="B262" s="497"/>
      <c r="C262" s="496" t="s">
        <v>6292</v>
      </c>
      <c r="D262" s="497"/>
      <c r="E262" s="498">
        <v>25.07</v>
      </c>
      <c r="F262" s="499"/>
      <c r="G262" s="500"/>
      <c r="H262" s="501" t="s">
        <v>70</v>
      </c>
      <c r="I262" s="514">
        <v>1</v>
      </c>
      <c r="J262" s="515"/>
      <c r="K262" s="523">
        <v>48.72</v>
      </c>
      <c r="L262" s="505">
        <v>6.78</v>
      </c>
      <c r="M262" s="506"/>
      <c r="N262" s="504">
        <v>0</v>
      </c>
      <c r="O262" s="498">
        <v>55.5</v>
      </c>
      <c r="P262" s="499"/>
      <c r="Q262" s="500"/>
      <c r="R262" s="498">
        <v>60.93</v>
      </c>
      <c r="S262" s="499"/>
      <c r="T262" s="500"/>
      <c r="U262" s="505">
        <v>8.4700000000000006</v>
      </c>
      <c r="V262" s="507"/>
      <c r="W262" s="506"/>
      <c r="X262" s="498">
        <v>69.41</v>
      </c>
      <c r="Y262" s="499"/>
      <c r="Z262" s="500"/>
      <c r="AA262" s="523">
        <v>55.5</v>
      </c>
      <c r="AB262" s="523">
        <v>69.41</v>
      </c>
    </row>
    <row r="263" spans="1:28" ht="19.350000000000001" customHeight="1" x14ac:dyDescent="0.3">
      <c r="A263" s="494">
        <v>70771</v>
      </c>
      <c r="B263" s="495"/>
      <c r="C263" s="496" t="s">
        <v>6322</v>
      </c>
      <c r="D263" s="497"/>
      <c r="E263" s="498">
        <v>25.07</v>
      </c>
      <c r="F263" s="499"/>
      <c r="G263" s="500"/>
      <c r="H263" s="501" t="s">
        <v>70</v>
      </c>
      <c r="I263" s="514">
        <v>1</v>
      </c>
      <c r="J263" s="515"/>
      <c r="K263" s="521">
        <v>150.44</v>
      </c>
      <c r="L263" s="505">
        <v>5.16</v>
      </c>
      <c r="M263" s="506"/>
      <c r="N263" s="504">
        <v>0</v>
      </c>
      <c r="O263" s="519">
        <v>155.6</v>
      </c>
      <c r="P263" s="522"/>
      <c r="Q263" s="520"/>
      <c r="R263" s="519">
        <v>188.15</v>
      </c>
      <c r="S263" s="522"/>
      <c r="T263" s="520"/>
      <c r="U263" s="505">
        <v>6.45</v>
      </c>
      <c r="V263" s="507"/>
      <c r="W263" s="506"/>
      <c r="X263" s="519">
        <v>194.6</v>
      </c>
      <c r="Y263" s="522"/>
      <c r="Z263" s="520"/>
      <c r="AA263" s="521">
        <v>155.6</v>
      </c>
      <c r="AB263" s="521">
        <v>194.6</v>
      </c>
    </row>
    <row r="264" spans="1:28" ht="9.75" customHeight="1" x14ac:dyDescent="0.3">
      <c r="A264" s="494">
        <v>70922</v>
      </c>
      <c r="B264" s="495"/>
      <c r="C264" s="496" t="s">
        <v>6323</v>
      </c>
      <c r="D264" s="497"/>
      <c r="E264" s="498">
        <v>25.07</v>
      </c>
      <c r="F264" s="499"/>
      <c r="G264" s="500"/>
      <c r="H264" s="501" t="s">
        <v>68</v>
      </c>
      <c r="I264" s="514">
        <v>3</v>
      </c>
      <c r="J264" s="515"/>
      <c r="K264" s="523">
        <v>44.74</v>
      </c>
      <c r="L264" s="498">
        <v>10.33</v>
      </c>
      <c r="M264" s="500"/>
      <c r="N264" s="504">
        <v>0</v>
      </c>
      <c r="O264" s="498">
        <v>55.07</v>
      </c>
      <c r="P264" s="499"/>
      <c r="Q264" s="500"/>
      <c r="R264" s="498">
        <v>55.95</v>
      </c>
      <c r="S264" s="499"/>
      <c r="T264" s="500"/>
      <c r="U264" s="498">
        <v>12.91</v>
      </c>
      <c r="V264" s="499"/>
      <c r="W264" s="500"/>
      <c r="X264" s="498">
        <v>68.87</v>
      </c>
      <c r="Y264" s="499"/>
      <c r="Z264" s="500"/>
      <c r="AA264" s="521">
        <v>165.21</v>
      </c>
      <c r="AB264" s="521">
        <v>206.61</v>
      </c>
    </row>
    <row r="265" spans="1:28" ht="19.350000000000001" customHeight="1" x14ac:dyDescent="0.3">
      <c r="A265" s="494">
        <v>71036</v>
      </c>
      <c r="B265" s="495"/>
      <c r="C265" s="496" t="s">
        <v>5962</v>
      </c>
      <c r="D265" s="497"/>
      <c r="E265" s="498">
        <v>25.07</v>
      </c>
      <c r="F265" s="499"/>
      <c r="G265" s="500"/>
      <c r="H265" s="501" t="s">
        <v>68</v>
      </c>
      <c r="I265" s="514">
        <v>8</v>
      </c>
      <c r="J265" s="515"/>
      <c r="K265" s="523">
        <v>14.99</v>
      </c>
      <c r="L265" s="498">
        <v>20.68</v>
      </c>
      <c r="M265" s="500"/>
      <c r="N265" s="504">
        <v>0</v>
      </c>
      <c r="O265" s="498">
        <v>35.67</v>
      </c>
      <c r="P265" s="499"/>
      <c r="Q265" s="500"/>
      <c r="R265" s="498">
        <v>18.739999999999998</v>
      </c>
      <c r="S265" s="499"/>
      <c r="T265" s="500"/>
      <c r="U265" s="498">
        <v>25.86</v>
      </c>
      <c r="V265" s="499"/>
      <c r="W265" s="500"/>
      <c r="X265" s="498">
        <v>44.61</v>
      </c>
      <c r="Y265" s="499"/>
      <c r="Z265" s="500"/>
      <c r="AA265" s="521">
        <v>285.36</v>
      </c>
      <c r="AB265" s="521">
        <v>356.88</v>
      </c>
    </row>
    <row r="266" spans="1:28" ht="19.350000000000001" customHeight="1" x14ac:dyDescent="0.3">
      <c r="A266" s="494">
        <v>71148</v>
      </c>
      <c r="B266" s="495"/>
      <c r="C266" s="496" t="s">
        <v>6324</v>
      </c>
      <c r="D266" s="497"/>
      <c r="E266" s="498">
        <v>25.07</v>
      </c>
      <c r="F266" s="499"/>
      <c r="G266" s="500"/>
      <c r="H266" s="501" t="s">
        <v>68</v>
      </c>
      <c r="I266" s="514">
        <v>1</v>
      </c>
      <c r="J266" s="515"/>
      <c r="K266" s="523">
        <v>49.85</v>
      </c>
      <c r="L266" s="498">
        <v>62.05</v>
      </c>
      <c r="M266" s="500"/>
      <c r="N266" s="504">
        <v>0</v>
      </c>
      <c r="O266" s="519">
        <v>111.9</v>
      </c>
      <c r="P266" s="522"/>
      <c r="Q266" s="520"/>
      <c r="R266" s="498">
        <v>62.34</v>
      </c>
      <c r="S266" s="499"/>
      <c r="T266" s="500"/>
      <c r="U266" s="498">
        <v>77.599999999999994</v>
      </c>
      <c r="V266" s="499"/>
      <c r="W266" s="500"/>
      <c r="X266" s="519">
        <v>139.94999999999999</v>
      </c>
      <c r="Y266" s="522"/>
      <c r="Z266" s="520"/>
      <c r="AA266" s="521">
        <v>111.9</v>
      </c>
      <c r="AB266" s="521">
        <v>139.94999999999999</v>
      </c>
    </row>
    <row r="267" spans="1:28" ht="19.350000000000001" customHeight="1" x14ac:dyDescent="0.3">
      <c r="A267" s="494">
        <v>71158</v>
      </c>
      <c r="B267" s="495"/>
      <c r="C267" s="496" t="s">
        <v>6325</v>
      </c>
      <c r="D267" s="497"/>
      <c r="E267" s="498">
        <v>25.07</v>
      </c>
      <c r="F267" s="499"/>
      <c r="G267" s="500"/>
      <c r="H267" s="501" t="s">
        <v>68</v>
      </c>
      <c r="I267" s="514">
        <v>4</v>
      </c>
      <c r="J267" s="515"/>
      <c r="K267" s="521">
        <v>255.71</v>
      </c>
      <c r="L267" s="498">
        <v>93.09</v>
      </c>
      <c r="M267" s="500"/>
      <c r="N267" s="504">
        <v>0</v>
      </c>
      <c r="O267" s="519">
        <v>348.8</v>
      </c>
      <c r="P267" s="522"/>
      <c r="Q267" s="520"/>
      <c r="R267" s="519">
        <v>319.81</v>
      </c>
      <c r="S267" s="522"/>
      <c r="T267" s="520"/>
      <c r="U267" s="519">
        <v>116.42</v>
      </c>
      <c r="V267" s="522"/>
      <c r="W267" s="520"/>
      <c r="X267" s="519">
        <v>436.24</v>
      </c>
      <c r="Y267" s="522"/>
      <c r="Z267" s="520"/>
      <c r="AA267" s="508">
        <v>1395.2</v>
      </c>
      <c r="AB267" s="508">
        <v>1744.96</v>
      </c>
    </row>
    <row r="268" spans="1:28" ht="9.75" customHeight="1" x14ac:dyDescent="0.3">
      <c r="A268" s="496" t="s">
        <v>6326</v>
      </c>
      <c r="B268" s="497"/>
      <c r="C268" s="496" t="s">
        <v>6327</v>
      </c>
      <c r="D268" s="497"/>
      <c r="E268" s="498">
        <v>25.07</v>
      </c>
      <c r="F268" s="499"/>
      <c r="G268" s="500"/>
      <c r="H268" s="501" t="s">
        <v>70</v>
      </c>
      <c r="I268" s="514">
        <v>3</v>
      </c>
      <c r="J268" s="515"/>
      <c r="K268" s="521">
        <v>460.17</v>
      </c>
      <c r="L268" s="519">
        <v>206.88</v>
      </c>
      <c r="M268" s="520"/>
      <c r="N268" s="504">
        <v>0</v>
      </c>
      <c r="O268" s="519">
        <v>667.05</v>
      </c>
      <c r="P268" s="522"/>
      <c r="Q268" s="520"/>
      <c r="R268" s="519">
        <v>575.53</v>
      </c>
      <c r="S268" s="522"/>
      <c r="T268" s="520"/>
      <c r="U268" s="519">
        <v>258.74</v>
      </c>
      <c r="V268" s="522"/>
      <c r="W268" s="520"/>
      <c r="X268" s="519">
        <v>834.27</v>
      </c>
      <c r="Y268" s="522"/>
      <c r="Z268" s="520"/>
      <c r="AA268" s="508">
        <v>2001.15</v>
      </c>
      <c r="AB268" s="508">
        <v>2502.81</v>
      </c>
    </row>
    <row r="269" spans="1:28" ht="19.350000000000001" customHeight="1" x14ac:dyDescent="0.3">
      <c r="A269" s="496" t="s">
        <v>6309</v>
      </c>
      <c r="B269" s="497"/>
      <c r="C269" s="496" t="s">
        <v>6310</v>
      </c>
      <c r="D269" s="497"/>
      <c r="E269" s="498">
        <v>25.07</v>
      </c>
      <c r="F269" s="499"/>
      <c r="G269" s="500"/>
      <c r="H269" s="501" t="s">
        <v>70</v>
      </c>
      <c r="I269" s="514">
        <v>1</v>
      </c>
      <c r="J269" s="515"/>
      <c r="K269" s="508">
        <v>4000.27</v>
      </c>
      <c r="L269" s="519">
        <v>103.44</v>
      </c>
      <c r="M269" s="520"/>
      <c r="N269" s="504">
        <v>0</v>
      </c>
      <c r="O269" s="516">
        <v>4103.71</v>
      </c>
      <c r="P269" s="517"/>
      <c r="Q269" s="518"/>
      <c r="R269" s="516">
        <v>5003.13</v>
      </c>
      <c r="S269" s="517"/>
      <c r="T269" s="518"/>
      <c r="U269" s="519">
        <v>129.37</v>
      </c>
      <c r="V269" s="522"/>
      <c r="W269" s="520"/>
      <c r="X269" s="516">
        <v>5132.51</v>
      </c>
      <c r="Y269" s="517"/>
      <c r="Z269" s="518"/>
      <c r="AA269" s="508">
        <v>4103.71</v>
      </c>
      <c r="AB269" s="508">
        <v>5132.51</v>
      </c>
    </row>
    <row r="270" spans="1:28" ht="19.350000000000001" customHeight="1" x14ac:dyDescent="0.3">
      <c r="A270" s="494">
        <v>71184</v>
      </c>
      <c r="B270" s="495"/>
      <c r="C270" s="496" t="s">
        <v>125</v>
      </c>
      <c r="D270" s="497"/>
      <c r="E270" s="498">
        <v>25.07</v>
      </c>
      <c r="F270" s="499"/>
      <c r="G270" s="500"/>
      <c r="H270" s="501" t="s">
        <v>68</v>
      </c>
      <c r="I270" s="514">
        <v>3</v>
      </c>
      <c r="J270" s="515"/>
      <c r="K270" s="523">
        <v>62.72</v>
      </c>
      <c r="L270" s="498">
        <v>51.72</v>
      </c>
      <c r="M270" s="500"/>
      <c r="N270" s="504">
        <v>0</v>
      </c>
      <c r="O270" s="519">
        <v>114.44</v>
      </c>
      <c r="P270" s="522"/>
      <c r="Q270" s="520"/>
      <c r="R270" s="498">
        <v>78.44</v>
      </c>
      <c r="S270" s="499"/>
      <c r="T270" s="500"/>
      <c r="U270" s="498">
        <v>64.680000000000007</v>
      </c>
      <c r="V270" s="499"/>
      <c r="W270" s="500"/>
      <c r="X270" s="519">
        <v>143.13</v>
      </c>
      <c r="Y270" s="522"/>
      <c r="Z270" s="520"/>
      <c r="AA270" s="521">
        <v>343.32</v>
      </c>
      <c r="AB270" s="521">
        <v>429.39</v>
      </c>
    </row>
    <row r="271" spans="1:28" ht="9.75" customHeight="1" x14ac:dyDescent="0.3">
      <c r="A271" s="494">
        <v>71208</v>
      </c>
      <c r="B271" s="495"/>
      <c r="C271" s="496" t="s">
        <v>5943</v>
      </c>
      <c r="D271" s="497"/>
      <c r="E271" s="498">
        <v>25.07</v>
      </c>
      <c r="F271" s="499"/>
      <c r="G271" s="500"/>
      <c r="H271" s="501" t="s">
        <v>81</v>
      </c>
      <c r="I271" s="512">
        <v>10</v>
      </c>
      <c r="J271" s="513"/>
      <c r="K271" s="523">
        <v>42.59</v>
      </c>
      <c r="L271" s="498">
        <v>51.72</v>
      </c>
      <c r="M271" s="500"/>
      <c r="N271" s="504">
        <v>0</v>
      </c>
      <c r="O271" s="498">
        <v>94.31</v>
      </c>
      <c r="P271" s="499"/>
      <c r="Q271" s="500"/>
      <c r="R271" s="498">
        <v>53.26</v>
      </c>
      <c r="S271" s="499"/>
      <c r="T271" s="500"/>
      <c r="U271" s="498">
        <v>64.680000000000007</v>
      </c>
      <c r="V271" s="499"/>
      <c r="W271" s="500"/>
      <c r="X271" s="519">
        <v>117.95</v>
      </c>
      <c r="Y271" s="522"/>
      <c r="Z271" s="520"/>
      <c r="AA271" s="521">
        <v>943.1</v>
      </c>
      <c r="AB271" s="508">
        <v>1179.5</v>
      </c>
    </row>
    <row r="272" spans="1:28" ht="19.350000000000001" customHeight="1" x14ac:dyDescent="0.3">
      <c r="A272" s="494">
        <v>71218</v>
      </c>
      <c r="B272" s="495"/>
      <c r="C272" s="496" t="s">
        <v>6280</v>
      </c>
      <c r="D272" s="497"/>
      <c r="E272" s="498">
        <v>25.07</v>
      </c>
      <c r="F272" s="499"/>
      <c r="G272" s="500"/>
      <c r="H272" s="501" t="s">
        <v>81</v>
      </c>
      <c r="I272" s="512">
        <v>16</v>
      </c>
      <c r="J272" s="513"/>
      <c r="K272" s="521">
        <v>113.9</v>
      </c>
      <c r="L272" s="519">
        <v>103.44</v>
      </c>
      <c r="M272" s="520"/>
      <c r="N272" s="504">
        <v>0</v>
      </c>
      <c r="O272" s="519">
        <v>217.34</v>
      </c>
      <c r="P272" s="522"/>
      <c r="Q272" s="520"/>
      <c r="R272" s="519">
        <v>142.44999999999999</v>
      </c>
      <c r="S272" s="522"/>
      <c r="T272" s="520"/>
      <c r="U272" s="519">
        <v>129.37</v>
      </c>
      <c r="V272" s="522"/>
      <c r="W272" s="520"/>
      <c r="X272" s="519">
        <v>271.82</v>
      </c>
      <c r="Y272" s="522"/>
      <c r="Z272" s="520"/>
      <c r="AA272" s="508">
        <v>3477.44</v>
      </c>
      <c r="AB272" s="508">
        <v>4349.12</v>
      </c>
    </row>
    <row r="273" spans="1:28" ht="9.75" customHeight="1" x14ac:dyDescent="0.3">
      <c r="A273" s="494">
        <v>71321</v>
      </c>
      <c r="B273" s="495"/>
      <c r="C273" s="496" t="s">
        <v>6328</v>
      </c>
      <c r="D273" s="497"/>
      <c r="E273" s="498">
        <v>25.07</v>
      </c>
      <c r="F273" s="499"/>
      <c r="G273" s="500"/>
      <c r="H273" s="501" t="s">
        <v>68</v>
      </c>
      <c r="I273" s="514">
        <v>3</v>
      </c>
      <c r="J273" s="515"/>
      <c r="K273" s="523">
        <v>33.200000000000003</v>
      </c>
      <c r="L273" s="498">
        <v>10.33</v>
      </c>
      <c r="M273" s="500"/>
      <c r="N273" s="504">
        <v>0</v>
      </c>
      <c r="O273" s="498">
        <v>43.53</v>
      </c>
      <c r="P273" s="499"/>
      <c r="Q273" s="500"/>
      <c r="R273" s="498">
        <v>41.52</v>
      </c>
      <c r="S273" s="499"/>
      <c r="T273" s="500"/>
      <c r="U273" s="498">
        <v>12.91</v>
      </c>
      <c r="V273" s="499"/>
      <c r="W273" s="500"/>
      <c r="X273" s="498">
        <v>54.44</v>
      </c>
      <c r="Y273" s="499"/>
      <c r="Z273" s="500"/>
      <c r="AA273" s="521">
        <v>130.59</v>
      </c>
      <c r="AB273" s="521">
        <v>163.32</v>
      </c>
    </row>
    <row r="274" spans="1:28" ht="9.75" customHeight="1" x14ac:dyDescent="0.3">
      <c r="A274" s="494">
        <v>71365</v>
      </c>
      <c r="B274" s="495"/>
      <c r="C274" s="496" t="s">
        <v>6329</v>
      </c>
      <c r="D274" s="497"/>
      <c r="E274" s="498">
        <v>25.07</v>
      </c>
      <c r="F274" s="499"/>
      <c r="G274" s="500"/>
      <c r="H274" s="501" t="s">
        <v>70</v>
      </c>
      <c r="I274" s="514">
        <v>4</v>
      </c>
      <c r="J274" s="515"/>
      <c r="K274" s="523">
        <v>37.72</v>
      </c>
      <c r="L274" s="498">
        <v>20.68</v>
      </c>
      <c r="M274" s="500"/>
      <c r="N274" s="504">
        <v>0</v>
      </c>
      <c r="O274" s="498">
        <v>58.4</v>
      </c>
      <c r="P274" s="499"/>
      <c r="Q274" s="500"/>
      <c r="R274" s="498">
        <v>47.17</v>
      </c>
      <c r="S274" s="499"/>
      <c r="T274" s="500"/>
      <c r="U274" s="498">
        <v>25.86</v>
      </c>
      <c r="V274" s="499"/>
      <c r="W274" s="500"/>
      <c r="X274" s="498">
        <v>73.040000000000006</v>
      </c>
      <c r="Y274" s="499"/>
      <c r="Z274" s="500"/>
      <c r="AA274" s="521">
        <v>233.6</v>
      </c>
      <c r="AB274" s="521">
        <v>292.16000000000003</v>
      </c>
    </row>
    <row r="275" spans="1:28" ht="19.350000000000001" customHeight="1" x14ac:dyDescent="0.3">
      <c r="A275" s="494">
        <v>71381</v>
      </c>
      <c r="B275" s="495"/>
      <c r="C275" s="496" t="s">
        <v>137</v>
      </c>
      <c r="D275" s="497"/>
      <c r="E275" s="498">
        <v>25.07</v>
      </c>
      <c r="F275" s="499"/>
      <c r="G275" s="500"/>
      <c r="H275" s="501" t="s">
        <v>68</v>
      </c>
      <c r="I275" s="514">
        <v>5</v>
      </c>
      <c r="J275" s="515"/>
      <c r="K275" s="521">
        <v>157.77000000000001</v>
      </c>
      <c r="L275" s="498">
        <v>20.68</v>
      </c>
      <c r="M275" s="500"/>
      <c r="N275" s="504">
        <v>0</v>
      </c>
      <c r="O275" s="519">
        <v>178.45</v>
      </c>
      <c r="P275" s="522"/>
      <c r="Q275" s="520"/>
      <c r="R275" s="519">
        <v>197.32</v>
      </c>
      <c r="S275" s="522"/>
      <c r="T275" s="520"/>
      <c r="U275" s="498">
        <v>25.86</v>
      </c>
      <c r="V275" s="499"/>
      <c r="W275" s="500"/>
      <c r="X275" s="519">
        <v>223.18</v>
      </c>
      <c r="Y275" s="522"/>
      <c r="Z275" s="520"/>
      <c r="AA275" s="521">
        <v>892.25</v>
      </c>
      <c r="AB275" s="508">
        <v>1115.9000000000001</v>
      </c>
    </row>
    <row r="276" spans="1:28" ht="19.350000000000001" customHeight="1" x14ac:dyDescent="0.3">
      <c r="A276" s="494">
        <v>71476</v>
      </c>
      <c r="B276" s="495"/>
      <c r="C276" s="496" t="s">
        <v>6330</v>
      </c>
      <c r="D276" s="497"/>
      <c r="E276" s="498">
        <v>25.07</v>
      </c>
      <c r="F276" s="499"/>
      <c r="G276" s="500"/>
      <c r="H276" s="501" t="s">
        <v>70</v>
      </c>
      <c r="I276" s="514">
        <v>3</v>
      </c>
      <c r="J276" s="515"/>
      <c r="K276" s="521">
        <v>103.77</v>
      </c>
      <c r="L276" s="498">
        <v>10.33</v>
      </c>
      <c r="M276" s="500"/>
      <c r="N276" s="504">
        <v>0</v>
      </c>
      <c r="O276" s="519">
        <v>114.1</v>
      </c>
      <c r="P276" s="522"/>
      <c r="Q276" s="520"/>
      <c r="R276" s="519">
        <v>129.78</v>
      </c>
      <c r="S276" s="522"/>
      <c r="T276" s="520"/>
      <c r="U276" s="498">
        <v>12.91</v>
      </c>
      <c r="V276" s="499"/>
      <c r="W276" s="500"/>
      <c r="X276" s="519">
        <v>142.69999999999999</v>
      </c>
      <c r="Y276" s="522"/>
      <c r="Z276" s="520"/>
      <c r="AA276" s="521">
        <v>342.3</v>
      </c>
      <c r="AB276" s="521">
        <v>428.1</v>
      </c>
    </row>
    <row r="277" spans="1:28" ht="9.75" customHeight="1" x14ac:dyDescent="0.3">
      <c r="A277" s="494">
        <v>71510</v>
      </c>
      <c r="B277" s="495"/>
      <c r="C277" s="496" t="s">
        <v>6331</v>
      </c>
      <c r="D277" s="497"/>
      <c r="E277" s="498">
        <v>25.07</v>
      </c>
      <c r="F277" s="499"/>
      <c r="G277" s="500"/>
      <c r="H277" s="501" t="s">
        <v>68</v>
      </c>
      <c r="I277" s="514">
        <v>9</v>
      </c>
      <c r="J277" s="515"/>
      <c r="K277" s="504">
        <v>6.42</v>
      </c>
      <c r="L277" s="498">
        <v>10.33</v>
      </c>
      <c r="M277" s="500"/>
      <c r="N277" s="504">
        <v>0</v>
      </c>
      <c r="O277" s="498">
        <v>16.75</v>
      </c>
      <c r="P277" s="499"/>
      <c r="Q277" s="500"/>
      <c r="R277" s="505">
        <v>8.02</v>
      </c>
      <c r="S277" s="507"/>
      <c r="T277" s="506"/>
      <c r="U277" s="498">
        <v>12.91</v>
      </c>
      <c r="V277" s="499"/>
      <c r="W277" s="500"/>
      <c r="X277" s="498">
        <v>20.94</v>
      </c>
      <c r="Y277" s="499"/>
      <c r="Z277" s="500"/>
      <c r="AA277" s="521">
        <v>150.75</v>
      </c>
      <c r="AB277" s="521">
        <v>188.46</v>
      </c>
    </row>
    <row r="278" spans="1:28" ht="19.350000000000001" customHeight="1" x14ac:dyDescent="0.3">
      <c r="A278" s="494">
        <v>51026</v>
      </c>
      <c r="B278" s="495"/>
      <c r="C278" s="496" t="s">
        <v>5464</v>
      </c>
      <c r="D278" s="497"/>
      <c r="E278" s="498">
        <v>25.07</v>
      </c>
      <c r="F278" s="499"/>
      <c r="G278" s="500"/>
      <c r="H278" s="501" t="s">
        <v>72</v>
      </c>
      <c r="I278" s="514">
        <v>0.5</v>
      </c>
      <c r="J278" s="515"/>
      <c r="K278" s="504">
        <v>0.11</v>
      </c>
      <c r="L278" s="498">
        <v>58.1</v>
      </c>
      <c r="M278" s="500"/>
      <c r="N278" s="504">
        <v>0</v>
      </c>
      <c r="O278" s="498">
        <v>58.21</v>
      </c>
      <c r="P278" s="499"/>
      <c r="Q278" s="500"/>
      <c r="R278" s="505">
        <v>0.13</v>
      </c>
      <c r="S278" s="507"/>
      <c r="T278" s="506"/>
      <c r="U278" s="498">
        <v>72.66</v>
      </c>
      <c r="V278" s="499"/>
      <c r="W278" s="500"/>
      <c r="X278" s="498">
        <v>72.8</v>
      </c>
      <c r="Y278" s="499"/>
      <c r="Z278" s="500"/>
      <c r="AA278" s="523">
        <v>29.1</v>
      </c>
      <c r="AB278" s="523">
        <v>36.4</v>
      </c>
    </row>
    <row r="279" spans="1:28" ht="9.75" customHeight="1" x14ac:dyDescent="0.3">
      <c r="A279" s="494">
        <v>71708</v>
      </c>
      <c r="B279" s="495"/>
      <c r="C279" s="496" t="s">
        <v>6286</v>
      </c>
      <c r="D279" s="497"/>
      <c r="E279" s="498">
        <v>25.07</v>
      </c>
      <c r="F279" s="499"/>
      <c r="G279" s="500"/>
      <c r="H279" s="501" t="s">
        <v>68</v>
      </c>
      <c r="I279" s="514">
        <v>8</v>
      </c>
      <c r="J279" s="515"/>
      <c r="K279" s="523">
        <v>36.69</v>
      </c>
      <c r="L279" s="498">
        <v>28.43</v>
      </c>
      <c r="M279" s="500"/>
      <c r="N279" s="504">
        <v>0</v>
      </c>
      <c r="O279" s="498">
        <v>65.12</v>
      </c>
      <c r="P279" s="499"/>
      <c r="Q279" s="500"/>
      <c r="R279" s="498">
        <v>45.88</v>
      </c>
      <c r="S279" s="499"/>
      <c r="T279" s="500"/>
      <c r="U279" s="498">
        <v>35.549999999999997</v>
      </c>
      <c r="V279" s="499"/>
      <c r="W279" s="500"/>
      <c r="X279" s="498">
        <v>81.44</v>
      </c>
      <c r="Y279" s="499"/>
      <c r="Z279" s="500"/>
      <c r="AA279" s="521">
        <v>520.96</v>
      </c>
      <c r="AB279" s="521">
        <v>651.52</v>
      </c>
    </row>
    <row r="280" spans="1:28" ht="9.75" customHeight="1" x14ac:dyDescent="0.3">
      <c r="A280" s="494">
        <v>71748</v>
      </c>
      <c r="B280" s="495"/>
      <c r="C280" s="496" t="s">
        <v>6332</v>
      </c>
      <c r="D280" s="497"/>
      <c r="E280" s="498">
        <v>25.07</v>
      </c>
      <c r="F280" s="499"/>
      <c r="G280" s="500"/>
      <c r="H280" s="501" t="s">
        <v>68</v>
      </c>
      <c r="I280" s="512">
        <v>10</v>
      </c>
      <c r="J280" s="513"/>
      <c r="K280" s="523">
        <v>24.21</v>
      </c>
      <c r="L280" s="498">
        <v>24.82</v>
      </c>
      <c r="M280" s="500"/>
      <c r="N280" s="504">
        <v>0</v>
      </c>
      <c r="O280" s="498">
        <v>49.03</v>
      </c>
      <c r="P280" s="499"/>
      <c r="Q280" s="500"/>
      <c r="R280" s="498">
        <v>30.27</v>
      </c>
      <c r="S280" s="499"/>
      <c r="T280" s="500"/>
      <c r="U280" s="498">
        <v>31.04</v>
      </c>
      <c r="V280" s="499"/>
      <c r="W280" s="500"/>
      <c r="X280" s="498">
        <v>61.32</v>
      </c>
      <c r="Y280" s="499"/>
      <c r="Z280" s="500"/>
      <c r="AA280" s="521">
        <v>490.3</v>
      </c>
      <c r="AB280" s="521">
        <v>613.20000000000005</v>
      </c>
    </row>
    <row r="281" spans="1:28" ht="9.75" customHeight="1" x14ac:dyDescent="0.3">
      <c r="A281" s="494">
        <v>71768</v>
      </c>
      <c r="B281" s="495"/>
      <c r="C281" s="496" t="s">
        <v>6333</v>
      </c>
      <c r="D281" s="497"/>
      <c r="E281" s="498">
        <v>25.07</v>
      </c>
      <c r="F281" s="499"/>
      <c r="G281" s="500"/>
      <c r="H281" s="501" t="s">
        <v>68</v>
      </c>
      <c r="I281" s="514">
        <v>2</v>
      </c>
      <c r="J281" s="515"/>
      <c r="K281" s="523">
        <v>26.51</v>
      </c>
      <c r="L281" s="498">
        <v>17.829999999999998</v>
      </c>
      <c r="M281" s="500"/>
      <c r="N281" s="504">
        <v>0</v>
      </c>
      <c r="O281" s="498">
        <v>44.34</v>
      </c>
      <c r="P281" s="499"/>
      <c r="Q281" s="500"/>
      <c r="R281" s="498">
        <v>33.15</v>
      </c>
      <c r="S281" s="499"/>
      <c r="T281" s="500"/>
      <c r="U281" s="498">
        <v>22.29</v>
      </c>
      <c r="V281" s="499"/>
      <c r="W281" s="500"/>
      <c r="X281" s="498">
        <v>55.45</v>
      </c>
      <c r="Y281" s="499"/>
      <c r="Z281" s="500"/>
      <c r="AA281" s="523">
        <v>88.68</v>
      </c>
      <c r="AB281" s="521">
        <v>110.9</v>
      </c>
    </row>
    <row r="282" spans="1:28" ht="48.6" customHeight="1" x14ac:dyDescent="0.3">
      <c r="A282" s="494">
        <v>71761</v>
      </c>
      <c r="B282" s="495"/>
      <c r="C282" s="496" t="s">
        <v>6334</v>
      </c>
      <c r="D282" s="497"/>
      <c r="E282" s="498">
        <v>25.07</v>
      </c>
      <c r="F282" s="499"/>
      <c r="G282" s="500"/>
      <c r="H282" s="501" t="s">
        <v>67</v>
      </c>
      <c r="I282" s="514">
        <v>4</v>
      </c>
      <c r="J282" s="515"/>
      <c r="K282" s="521">
        <v>247.24</v>
      </c>
      <c r="L282" s="519">
        <v>276.76</v>
      </c>
      <c r="M282" s="520"/>
      <c r="N282" s="504">
        <v>0</v>
      </c>
      <c r="O282" s="519">
        <v>524</v>
      </c>
      <c r="P282" s="522"/>
      <c r="Q282" s="520"/>
      <c r="R282" s="519">
        <v>309.22000000000003</v>
      </c>
      <c r="S282" s="522"/>
      <c r="T282" s="520"/>
      <c r="U282" s="519">
        <v>346.14</v>
      </c>
      <c r="V282" s="522"/>
      <c r="W282" s="520"/>
      <c r="X282" s="519">
        <v>655.36</v>
      </c>
      <c r="Y282" s="522"/>
      <c r="Z282" s="520"/>
      <c r="AA282" s="508">
        <v>2096</v>
      </c>
      <c r="AB282" s="508">
        <v>2621.44</v>
      </c>
    </row>
    <row r="283" spans="1:28" ht="9.75" customHeight="1" x14ac:dyDescent="0.3">
      <c r="A283" s="494">
        <v>71773</v>
      </c>
      <c r="B283" s="495"/>
      <c r="C283" s="496" t="s">
        <v>6335</v>
      </c>
      <c r="D283" s="497"/>
      <c r="E283" s="498">
        <v>25.07</v>
      </c>
      <c r="F283" s="499"/>
      <c r="G283" s="500"/>
      <c r="H283" s="501" t="s">
        <v>68</v>
      </c>
      <c r="I283" s="514">
        <v>2</v>
      </c>
      <c r="J283" s="515"/>
      <c r="K283" s="504">
        <v>9.35</v>
      </c>
      <c r="L283" s="505">
        <v>5.16</v>
      </c>
      <c r="M283" s="506"/>
      <c r="N283" s="504">
        <v>0</v>
      </c>
      <c r="O283" s="498">
        <v>14.51</v>
      </c>
      <c r="P283" s="499"/>
      <c r="Q283" s="500"/>
      <c r="R283" s="498">
        <v>11.69</v>
      </c>
      <c r="S283" s="499"/>
      <c r="T283" s="500"/>
      <c r="U283" s="505">
        <v>6.45</v>
      </c>
      <c r="V283" s="507"/>
      <c r="W283" s="506"/>
      <c r="X283" s="498">
        <v>18.14</v>
      </c>
      <c r="Y283" s="499"/>
      <c r="Z283" s="500"/>
      <c r="AA283" s="523">
        <v>29.02</v>
      </c>
      <c r="AB283" s="523">
        <v>36.28</v>
      </c>
    </row>
    <row r="284" spans="1:28" ht="9.75" customHeight="1" x14ac:dyDescent="0.3">
      <c r="A284" s="494">
        <v>71780</v>
      </c>
      <c r="B284" s="495"/>
      <c r="C284" s="496" t="s">
        <v>6336</v>
      </c>
      <c r="D284" s="497"/>
      <c r="E284" s="498">
        <v>25.07</v>
      </c>
      <c r="F284" s="499"/>
      <c r="G284" s="500"/>
      <c r="H284" s="501" t="s">
        <v>68</v>
      </c>
      <c r="I284" s="514">
        <v>4</v>
      </c>
      <c r="J284" s="515"/>
      <c r="K284" s="521">
        <v>112.84</v>
      </c>
      <c r="L284" s="498">
        <v>28.43</v>
      </c>
      <c r="M284" s="500"/>
      <c r="N284" s="504">
        <v>0</v>
      </c>
      <c r="O284" s="519">
        <v>141.27000000000001</v>
      </c>
      <c r="P284" s="522"/>
      <c r="Q284" s="520"/>
      <c r="R284" s="519">
        <v>141.12</v>
      </c>
      <c r="S284" s="522"/>
      <c r="T284" s="520"/>
      <c r="U284" s="498">
        <v>35.549999999999997</v>
      </c>
      <c r="V284" s="499"/>
      <c r="W284" s="500"/>
      <c r="X284" s="519">
        <v>176.68</v>
      </c>
      <c r="Y284" s="522"/>
      <c r="Z284" s="520"/>
      <c r="AA284" s="521">
        <v>565.08000000000004</v>
      </c>
      <c r="AB284" s="521">
        <v>706.72</v>
      </c>
    </row>
    <row r="285" spans="1:28" ht="9.75" customHeight="1" x14ac:dyDescent="0.3">
      <c r="A285" s="496" t="s">
        <v>6337</v>
      </c>
      <c r="B285" s="497"/>
      <c r="C285" s="496" t="s">
        <v>6338</v>
      </c>
      <c r="D285" s="497"/>
      <c r="E285" s="498">
        <v>25.07</v>
      </c>
      <c r="F285" s="499"/>
      <c r="G285" s="500"/>
      <c r="H285" s="501" t="s">
        <v>70</v>
      </c>
      <c r="I285" s="514">
        <v>3</v>
      </c>
      <c r="J285" s="515"/>
      <c r="K285" s="523">
        <v>61</v>
      </c>
      <c r="L285" s="498">
        <v>15.5</v>
      </c>
      <c r="M285" s="500"/>
      <c r="N285" s="504">
        <v>0</v>
      </c>
      <c r="O285" s="498">
        <v>76.5</v>
      </c>
      <c r="P285" s="499"/>
      <c r="Q285" s="500"/>
      <c r="R285" s="498">
        <v>76.290000000000006</v>
      </c>
      <c r="S285" s="499"/>
      <c r="T285" s="500"/>
      <c r="U285" s="498">
        <v>19.38</v>
      </c>
      <c r="V285" s="499"/>
      <c r="W285" s="500"/>
      <c r="X285" s="498">
        <v>95.67</v>
      </c>
      <c r="Y285" s="499"/>
      <c r="Z285" s="500"/>
      <c r="AA285" s="521">
        <v>229.5</v>
      </c>
      <c r="AB285" s="521">
        <v>287.01</v>
      </c>
    </row>
    <row r="286" spans="1:28" ht="29.1" customHeight="1" x14ac:dyDescent="0.3">
      <c r="A286" s="494">
        <v>71833</v>
      </c>
      <c r="B286" s="495"/>
      <c r="C286" s="496" t="s">
        <v>6339</v>
      </c>
      <c r="D286" s="497"/>
      <c r="E286" s="498">
        <v>25.07</v>
      </c>
      <c r="F286" s="499"/>
      <c r="G286" s="500"/>
      <c r="H286" s="501" t="s">
        <v>68</v>
      </c>
      <c r="I286" s="514">
        <v>3</v>
      </c>
      <c r="J286" s="515"/>
      <c r="K286" s="521">
        <v>231.98</v>
      </c>
      <c r="L286" s="498">
        <v>77.569999999999993</v>
      </c>
      <c r="M286" s="500"/>
      <c r="N286" s="504">
        <v>0</v>
      </c>
      <c r="O286" s="519">
        <v>309.55</v>
      </c>
      <c r="P286" s="522"/>
      <c r="Q286" s="520"/>
      <c r="R286" s="519">
        <v>290.13</v>
      </c>
      <c r="S286" s="522"/>
      <c r="T286" s="520"/>
      <c r="U286" s="498">
        <v>97.01</v>
      </c>
      <c r="V286" s="499"/>
      <c r="W286" s="500"/>
      <c r="X286" s="519">
        <v>387.15</v>
      </c>
      <c r="Y286" s="522"/>
      <c r="Z286" s="520"/>
      <c r="AA286" s="521">
        <v>928.65</v>
      </c>
      <c r="AB286" s="508">
        <v>1161.45</v>
      </c>
    </row>
    <row r="287" spans="1:28" ht="29.1" customHeight="1" x14ac:dyDescent="0.3">
      <c r="A287" s="494">
        <v>71997</v>
      </c>
      <c r="B287" s="495"/>
      <c r="C287" s="496" t="s">
        <v>6340</v>
      </c>
      <c r="D287" s="497"/>
      <c r="E287" s="498">
        <v>25.07</v>
      </c>
      <c r="F287" s="499"/>
      <c r="G287" s="500"/>
      <c r="H287" s="501" t="s">
        <v>66</v>
      </c>
      <c r="I287" s="514">
        <v>1</v>
      </c>
      <c r="J287" s="515"/>
      <c r="K287" s="521">
        <v>364.4</v>
      </c>
      <c r="L287" s="519">
        <v>500.49</v>
      </c>
      <c r="M287" s="520"/>
      <c r="N287" s="504">
        <v>0</v>
      </c>
      <c r="O287" s="519">
        <v>864.89</v>
      </c>
      <c r="P287" s="522"/>
      <c r="Q287" s="520"/>
      <c r="R287" s="519">
        <v>455.75</v>
      </c>
      <c r="S287" s="522"/>
      <c r="T287" s="520"/>
      <c r="U287" s="519">
        <v>625.96</v>
      </c>
      <c r="V287" s="522"/>
      <c r="W287" s="520"/>
      <c r="X287" s="516">
        <v>1081.71</v>
      </c>
      <c r="Y287" s="517"/>
      <c r="Z287" s="518"/>
      <c r="AA287" s="521">
        <v>864.89</v>
      </c>
      <c r="AB287" s="508">
        <v>1081.71</v>
      </c>
    </row>
    <row r="288" spans="1:28" ht="9.75" customHeight="1" x14ac:dyDescent="0.3">
      <c r="A288" s="496" t="s">
        <v>6341</v>
      </c>
      <c r="B288" s="497"/>
      <c r="C288" s="496" t="s">
        <v>6342</v>
      </c>
      <c r="D288" s="497"/>
      <c r="E288" s="498">
        <v>25.07</v>
      </c>
      <c r="F288" s="499"/>
      <c r="G288" s="500"/>
      <c r="H288" s="501" t="s">
        <v>70</v>
      </c>
      <c r="I288" s="514">
        <v>1</v>
      </c>
      <c r="J288" s="515"/>
      <c r="K288" s="508">
        <v>2782.66</v>
      </c>
      <c r="L288" s="505">
        <v>0</v>
      </c>
      <c r="M288" s="506"/>
      <c r="N288" s="504">
        <v>0</v>
      </c>
      <c r="O288" s="516">
        <v>2782.66</v>
      </c>
      <c r="P288" s="517"/>
      <c r="Q288" s="518"/>
      <c r="R288" s="516">
        <v>3480.27</v>
      </c>
      <c r="S288" s="517"/>
      <c r="T288" s="518"/>
      <c r="U288" s="505">
        <v>0</v>
      </c>
      <c r="V288" s="507"/>
      <c r="W288" s="506"/>
      <c r="X288" s="516">
        <v>3480.27</v>
      </c>
      <c r="Y288" s="517"/>
      <c r="Z288" s="518"/>
      <c r="AA288" s="508">
        <v>2782.66</v>
      </c>
      <c r="AB288" s="508">
        <v>3480.27</v>
      </c>
    </row>
    <row r="289" spans="1:28" ht="19.350000000000001" customHeight="1" x14ac:dyDescent="0.3">
      <c r="A289" s="494">
        <v>72080</v>
      </c>
      <c r="B289" s="495"/>
      <c r="C289" s="496" t="s">
        <v>6343</v>
      </c>
      <c r="D289" s="497"/>
      <c r="E289" s="498">
        <v>25.07</v>
      </c>
      <c r="F289" s="499"/>
      <c r="G289" s="500"/>
      <c r="H289" s="501" t="s">
        <v>109</v>
      </c>
      <c r="I289" s="514">
        <v>5</v>
      </c>
      <c r="J289" s="515"/>
      <c r="K289" s="521">
        <v>200</v>
      </c>
      <c r="L289" s="505">
        <v>0</v>
      </c>
      <c r="M289" s="506"/>
      <c r="N289" s="504">
        <v>0</v>
      </c>
      <c r="O289" s="519">
        <v>200</v>
      </c>
      <c r="P289" s="522"/>
      <c r="Q289" s="520"/>
      <c r="R289" s="519">
        <v>250.14</v>
      </c>
      <c r="S289" s="522"/>
      <c r="T289" s="520"/>
      <c r="U289" s="505">
        <v>0</v>
      </c>
      <c r="V289" s="507"/>
      <c r="W289" s="506"/>
      <c r="X289" s="519">
        <v>250.14</v>
      </c>
      <c r="Y289" s="522"/>
      <c r="Z289" s="520"/>
      <c r="AA289" s="508">
        <v>1000</v>
      </c>
      <c r="AB289" s="508">
        <v>1250.7</v>
      </c>
    </row>
    <row r="290" spans="1:28" ht="29.1" customHeight="1" x14ac:dyDescent="0.3">
      <c r="A290" s="494">
        <v>51015</v>
      </c>
      <c r="B290" s="495"/>
      <c r="C290" s="496" t="s">
        <v>6344</v>
      </c>
      <c r="D290" s="497"/>
      <c r="E290" s="498">
        <v>25.07</v>
      </c>
      <c r="F290" s="499"/>
      <c r="G290" s="500"/>
      <c r="H290" s="501" t="s">
        <v>72</v>
      </c>
      <c r="I290" s="514">
        <v>0.5</v>
      </c>
      <c r="J290" s="515"/>
      <c r="K290" s="521">
        <v>461.19</v>
      </c>
      <c r="L290" s="519">
        <v>119.87</v>
      </c>
      <c r="M290" s="520"/>
      <c r="N290" s="504">
        <v>0</v>
      </c>
      <c r="O290" s="519">
        <v>581.05999999999995</v>
      </c>
      <c r="P290" s="522"/>
      <c r="Q290" s="520"/>
      <c r="R290" s="519">
        <v>576.80999999999995</v>
      </c>
      <c r="S290" s="522"/>
      <c r="T290" s="520"/>
      <c r="U290" s="519">
        <v>149.91999999999999</v>
      </c>
      <c r="V290" s="522"/>
      <c r="W290" s="520"/>
      <c r="X290" s="519">
        <v>726.73</v>
      </c>
      <c r="Y290" s="522"/>
      <c r="Z290" s="520"/>
      <c r="AA290" s="521">
        <v>290.52999999999997</v>
      </c>
      <c r="AB290" s="521">
        <v>363.36</v>
      </c>
    </row>
    <row r="291" spans="1:28" ht="29.1" customHeight="1" x14ac:dyDescent="0.3">
      <c r="A291" s="496" t="s">
        <v>6345</v>
      </c>
      <c r="B291" s="497"/>
      <c r="C291" s="496" t="s">
        <v>6346</v>
      </c>
      <c r="D291" s="497"/>
      <c r="E291" s="498">
        <v>25.07</v>
      </c>
      <c r="F291" s="499"/>
      <c r="G291" s="500"/>
      <c r="H291" s="501" t="s">
        <v>70</v>
      </c>
      <c r="I291" s="514">
        <v>1</v>
      </c>
      <c r="J291" s="515"/>
      <c r="K291" s="508">
        <v>1850</v>
      </c>
      <c r="L291" s="519">
        <v>310.32</v>
      </c>
      <c r="M291" s="520"/>
      <c r="N291" s="504">
        <v>0</v>
      </c>
      <c r="O291" s="516">
        <v>2160.3200000000002</v>
      </c>
      <c r="P291" s="517"/>
      <c r="Q291" s="518"/>
      <c r="R291" s="516">
        <v>2313.79</v>
      </c>
      <c r="S291" s="517"/>
      <c r="T291" s="518"/>
      <c r="U291" s="519">
        <v>388.11</v>
      </c>
      <c r="V291" s="522"/>
      <c r="W291" s="520"/>
      <c r="X291" s="516">
        <v>2701.91</v>
      </c>
      <c r="Y291" s="517"/>
      <c r="Z291" s="518"/>
      <c r="AA291" s="508">
        <v>2160.3200000000002</v>
      </c>
      <c r="AB291" s="508">
        <v>2701.91</v>
      </c>
    </row>
    <row r="292" spans="1:28" ht="19.350000000000001" customHeight="1" x14ac:dyDescent="0.3">
      <c r="A292" s="494">
        <v>72329</v>
      </c>
      <c r="B292" s="495"/>
      <c r="C292" s="496" t="s">
        <v>6347</v>
      </c>
      <c r="D292" s="497"/>
      <c r="E292" s="498">
        <v>25.07</v>
      </c>
      <c r="F292" s="499"/>
      <c r="G292" s="500"/>
      <c r="H292" s="501" t="s">
        <v>70</v>
      </c>
      <c r="I292" s="514">
        <v>1</v>
      </c>
      <c r="J292" s="515"/>
      <c r="K292" s="504">
        <v>3.86</v>
      </c>
      <c r="L292" s="498">
        <v>20.68</v>
      </c>
      <c r="M292" s="500"/>
      <c r="N292" s="504">
        <v>0</v>
      </c>
      <c r="O292" s="498">
        <v>24.54</v>
      </c>
      <c r="P292" s="499"/>
      <c r="Q292" s="500"/>
      <c r="R292" s="505">
        <v>4.82</v>
      </c>
      <c r="S292" s="507"/>
      <c r="T292" s="506"/>
      <c r="U292" s="498">
        <v>25.86</v>
      </c>
      <c r="V292" s="499"/>
      <c r="W292" s="500"/>
      <c r="X292" s="498">
        <v>30.69</v>
      </c>
      <c r="Y292" s="499"/>
      <c r="Z292" s="500"/>
      <c r="AA292" s="523">
        <v>24.54</v>
      </c>
      <c r="AB292" s="523">
        <v>30.69</v>
      </c>
    </row>
    <row r="293" spans="1:28" ht="19.350000000000001" customHeight="1" x14ac:dyDescent="0.3">
      <c r="A293" s="494">
        <v>72370</v>
      </c>
      <c r="B293" s="495"/>
      <c r="C293" s="496" t="s">
        <v>6348</v>
      </c>
      <c r="D293" s="497"/>
      <c r="E293" s="498">
        <v>25.07</v>
      </c>
      <c r="F293" s="499"/>
      <c r="G293" s="500"/>
      <c r="H293" s="501" t="s">
        <v>68</v>
      </c>
      <c r="I293" s="514">
        <v>2</v>
      </c>
      <c r="J293" s="515"/>
      <c r="K293" s="521">
        <v>250.97</v>
      </c>
      <c r="L293" s="498">
        <v>77.569999999999993</v>
      </c>
      <c r="M293" s="500"/>
      <c r="N293" s="504">
        <v>0</v>
      </c>
      <c r="O293" s="519">
        <v>328.54</v>
      </c>
      <c r="P293" s="522"/>
      <c r="Q293" s="520"/>
      <c r="R293" s="519">
        <v>313.88</v>
      </c>
      <c r="S293" s="522"/>
      <c r="T293" s="520"/>
      <c r="U293" s="498">
        <v>97.01</v>
      </c>
      <c r="V293" s="499"/>
      <c r="W293" s="500"/>
      <c r="X293" s="519">
        <v>410.9</v>
      </c>
      <c r="Y293" s="522"/>
      <c r="Z293" s="520"/>
      <c r="AA293" s="521">
        <v>657.08</v>
      </c>
      <c r="AB293" s="521">
        <v>821.8</v>
      </c>
    </row>
    <row r="294" spans="1:28" ht="9.75" customHeight="1" x14ac:dyDescent="0.3">
      <c r="A294" s="494">
        <v>72520</v>
      </c>
      <c r="B294" s="495"/>
      <c r="C294" s="496" t="s">
        <v>6349</v>
      </c>
      <c r="D294" s="497"/>
      <c r="E294" s="498">
        <v>25.07</v>
      </c>
      <c r="F294" s="499"/>
      <c r="G294" s="500"/>
      <c r="H294" s="501" t="s">
        <v>68</v>
      </c>
      <c r="I294" s="514">
        <v>2</v>
      </c>
      <c r="J294" s="515"/>
      <c r="K294" s="504">
        <v>5.13</v>
      </c>
      <c r="L294" s="498">
        <v>18.100000000000001</v>
      </c>
      <c r="M294" s="500"/>
      <c r="N294" s="504">
        <v>0</v>
      </c>
      <c r="O294" s="498">
        <v>23.23</v>
      </c>
      <c r="P294" s="499"/>
      <c r="Q294" s="500"/>
      <c r="R294" s="505">
        <v>6.41</v>
      </c>
      <c r="S294" s="507"/>
      <c r="T294" s="506"/>
      <c r="U294" s="498">
        <v>22.63</v>
      </c>
      <c r="V294" s="499"/>
      <c r="W294" s="500"/>
      <c r="X294" s="498">
        <v>29.05</v>
      </c>
      <c r="Y294" s="499"/>
      <c r="Z294" s="500"/>
      <c r="AA294" s="523">
        <v>46.46</v>
      </c>
      <c r="AB294" s="523">
        <v>58.1</v>
      </c>
    </row>
    <row r="295" spans="1:28" ht="9.75" customHeight="1" x14ac:dyDescent="0.3">
      <c r="A295" s="494">
        <v>72532</v>
      </c>
      <c r="B295" s="495"/>
      <c r="C295" s="496" t="s">
        <v>5530</v>
      </c>
      <c r="D295" s="497"/>
      <c r="E295" s="498">
        <v>25.07</v>
      </c>
      <c r="F295" s="499"/>
      <c r="G295" s="500"/>
      <c r="H295" s="501" t="s">
        <v>68</v>
      </c>
      <c r="I295" s="514">
        <v>4</v>
      </c>
      <c r="J295" s="515"/>
      <c r="K295" s="504">
        <v>9.61</v>
      </c>
      <c r="L295" s="498">
        <v>20.68</v>
      </c>
      <c r="M295" s="500"/>
      <c r="N295" s="504">
        <v>0</v>
      </c>
      <c r="O295" s="498">
        <v>30.29</v>
      </c>
      <c r="P295" s="499"/>
      <c r="Q295" s="500"/>
      <c r="R295" s="498">
        <v>12.01</v>
      </c>
      <c r="S295" s="499"/>
      <c r="T295" s="500"/>
      <c r="U295" s="498">
        <v>25.86</v>
      </c>
      <c r="V295" s="499"/>
      <c r="W295" s="500"/>
      <c r="X295" s="498">
        <v>37.880000000000003</v>
      </c>
      <c r="Y295" s="499"/>
      <c r="Z295" s="500"/>
      <c r="AA295" s="521">
        <v>121.16</v>
      </c>
      <c r="AB295" s="521">
        <v>151.52000000000001</v>
      </c>
    </row>
    <row r="296" spans="1:28" ht="9.75" customHeight="1" x14ac:dyDescent="0.3">
      <c r="A296" s="494">
        <v>72550</v>
      </c>
      <c r="B296" s="495"/>
      <c r="C296" s="496" t="s">
        <v>6350</v>
      </c>
      <c r="D296" s="497"/>
      <c r="E296" s="498">
        <v>25.07</v>
      </c>
      <c r="F296" s="499"/>
      <c r="G296" s="500"/>
      <c r="H296" s="501" t="s">
        <v>68</v>
      </c>
      <c r="I296" s="512">
        <v>24</v>
      </c>
      <c r="J296" s="513"/>
      <c r="K296" s="523">
        <v>27.04</v>
      </c>
      <c r="L296" s="498">
        <v>25.85</v>
      </c>
      <c r="M296" s="500"/>
      <c r="N296" s="504">
        <v>0</v>
      </c>
      <c r="O296" s="498">
        <v>52.89</v>
      </c>
      <c r="P296" s="499"/>
      <c r="Q296" s="500"/>
      <c r="R296" s="498">
        <v>33.81</v>
      </c>
      <c r="S296" s="499"/>
      <c r="T296" s="500"/>
      <c r="U296" s="498">
        <v>32.33</v>
      </c>
      <c r="V296" s="499"/>
      <c r="W296" s="500"/>
      <c r="X296" s="498">
        <v>66.14</v>
      </c>
      <c r="Y296" s="499"/>
      <c r="Z296" s="500"/>
      <c r="AA296" s="508">
        <v>1269.3599999999999</v>
      </c>
      <c r="AB296" s="508">
        <v>1587.36</v>
      </c>
    </row>
    <row r="297" spans="1:28" ht="19.350000000000001" customHeight="1" x14ac:dyDescent="0.3">
      <c r="A297" s="494">
        <v>72620</v>
      </c>
      <c r="B297" s="495"/>
      <c r="C297" s="496" t="s">
        <v>6351</v>
      </c>
      <c r="D297" s="497"/>
      <c r="E297" s="498">
        <v>25.07</v>
      </c>
      <c r="F297" s="499"/>
      <c r="G297" s="500"/>
      <c r="H297" s="501" t="s">
        <v>68</v>
      </c>
      <c r="I297" s="514">
        <v>3</v>
      </c>
      <c r="J297" s="515"/>
      <c r="K297" s="521">
        <v>148.68</v>
      </c>
      <c r="L297" s="498">
        <v>17.22</v>
      </c>
      <c r="M297" s="500"/>
      <c r="N297" s="504">
        <v>0</v>
      </c>
      <c r="O297" s="519">
        <v>165.9</v>
      </c>
      <c r="P297" s="522"/>
      <c r="Q297" s="520"/>
      <c r="R297" s="519">
        <v>185.95</v>
      </c>
      <c r="S297" s="522"/>
      <c r="T297" s="520"/>
      <c r="U297" s="498">
        <v>21.53</v>
      </c>
      <c r="V297" s="499"/>
      <c r="W297" s="500"/>
      <c r="X297" s="519">
        <v>207.49</v>
      </c>
      <c r="Y297" s="522"/>
      <c r="Z297" s="520"/>
      <c r="AA297" s="521">
        <v>497.7</v>
      </c>
      <c r="AB297" s="521">
        <v>622.47</v>
      </c>
    </row>
    <row r="298" spans="1:28" ht="48.6" customHeight="1" x14ac:dyDescent="0.3">
      <c r="A298" s="496" t="s">
        <v>6352</v>
      </c>
      <c r="B298" s="497"/>
      <c r="C298" s="496" t="s">
        <v>6353</v>
      </c>
      <c r="D298" s="497"/>
      <c r="E298" s="498">
        <v>25.07</v>
      </c>
      <c r="F298" s="499"/>
      <c r="G298" s="500"/>
      <c r="H298" s="501" t="s">
        <v>70</v>
      </c>
      <c r="I298" s="514">
        <v>1</v>
      </c>
      <c r="J298" s="515"/>
      <c r="K298" s="511">
        <v>39634.400000000001</v>
      </c>
      <c r="L298" s="519">
        <v>544.72</v>
      </c>
      <c r="M298" s="520"/>
      <c r="N298" s="521">
        <v>111.96</v>
      </c>
      <c r="O298" s="527">
        <v>40179.120000000003</v>
      </c>
      <c r="P298" s="528"/>
      <c r="Q298" s="529"/>
      <c r="R298" s="527">
        <v>49570.74</v>
      </c>
      <c r="S298" s="528"/>
      <c r="T298" s="529"/>
      <c r="U298" s="519">
        <v>681.28</v>
      </c>
      <c r="V298" s="522"/>
      <c r="W298" s="520"/>
      <c r="X298" s="527">
        <v>50252.02</v>
      </c>
      <c r="Y298" s="528"/>
      <c r="Z298" s="529"/>
      <c r="AA298" s="511">
        <v>40179.120000000003</v>
      </c>
      <c r="AB298" s="511">
        <v>50252.02</v>
      </c>
    </row>
    <row r="299" spans="1:28" ht="9.75" customHeight="1" x14ac:dyDescent="0.3">
      <c r="A299" s="486"/>
      <c r="B299" s="487"/>
      <c r="C299" s="486" t="s">
        <v>39</v>
      </c>
      <c r="D299" s="493"/>
      <c r="E299" s="493"/>
      <c r="F299" s="493"/>
      <c r="G299" s="493"/>
      <c r="H299" s="493"/>
      <c r="I299" s="493"/>
      <c r="J299" s="493"/>
      <c r="K299" s="493"/>
      <c r="L299" s="493"/>
      <c r="M299" s="493"/>
      <c r="N299" s="493"/>
      <c r="O299" s="493"/>
      <c r="P299" s="493"/>
      <c r="Q299" s="493"/>
      <c r="R299" s="493"/>
      <c r="S299" s="493"/>
      <c r="T299" s="493"/>
      <c r="U299" s="493"/>
      <c r="V299" s="493"/>
      <c r="W299" s="493"/>
      <c r="X299" s="493"/>
      <c r="Y299" s="493"/>
      <c r="Z299" s="493"/>
      <c r="AA299" s="493"/>
      <c r="AB299" s="487"/>
    </row>
    <row r="300" spans="1:28" ht="9.75" customHeight="1" x14ac:dyDescent="0.3">
      <c r="A300" s="494">
        <v>70543</v>
      </c>
      <c r="B300" s="495"/>
      <c r="C300" s="496" t="s">
        <v>6354</v>
      </c>
      <c r="D300" s="497"/>
      <c r="E300" s="498">
        <v>25.07</v>
      </c>
      <c r="F300" s="499"/>
      <c r="G300" s="500"/>
      <c r="H300" s="501" t="s">
        <v>81</v>
      </c>
      <c r="I300" s="509">
        <v>350</v>
      </c>
      <c r="J300" s="510"/>
      <c r="K300" s="523">
        <v>30.76</v>
      </c>
      <c r="L300" s="505">
        <v>8.26</v>
      </c>
      <c r="M300" s="506"/>
      <c r="N300" s="504">
        <v>0</v>
      </c>
      <c r="O300" s="498">
        <v>39.020000000000003</v>
      </c>
      <c r="P300" s="499"/>
      <c r="Q300" s="500"/>
      <c r="R300" s="498">
        <v>38.47</v>
      </c>
      <c r="S300" s="499"/>
      <c r="T300" s="500"/>
      <c r="U300" s="498">
        <v>10.33</v>
      </c>
      <c r="V300" s="499"/>
      <c r="W300" s="500"/>
      <c r="X300" s="498">
        <v>48.8</v>
      </c>
      <c r="Y300" s="499"/>
      <c r="Z300" s="500"/>
      <c r="AA300" s="511">
        <v>13657</v>
      </c>
      <c r="AB300" s="511">
        <v>17080</v>
      </c>
    </row>
    <row r="301" spans="1:28" ht="9.75" customHeight="1" x14ac:dyDescent="0.3">
      <c r="A301" s="494">
        <v>70544</v>
      </c>
      <c r="B301" s="495"/>
      <c r="C301" s="496" t="s">
        <v>136</v>
      </c>
      <c r="D301" s="497"/>
      <c r="E301" s="498">
        <v>25.07</v>
      </c>
      <c r="F301" s="499"/>
      <c r="G301" s="500"/>
      <c r="H301" s="501" t="s">
        <v>81</v>
      </c>
      <c r="I301" s="509">
        <v>200</v>
      </c>
      <c r="J301" s="510"/>
      <c r="K301" s="523">
        <v>41.64</v>
      </c>
      <c r="L301" s="505">
        <v>8.7799999999999994</v>
      </c>
      <c r="M301" s="506"/>
      <c r="N301" s="504">
        <v>0</v>
      </c>
      <c r="O301" s="498">
        <v>50.42</v>
      </c>
      <c r="P301" s="499"/>
      <c r="Q301" s="500"/>
      <c r="R301" s="498">
        <v>52.07</v>
      </c>
      <c r="S301" s="499"/>
      <c r="T301" s="500"/>
      <c r="U301" s="498">
        <v>10.98</v>
      </c>
      <c r="V301" s="499"/>
      <c r="W301" s="500"/>
      <c r="X301" s="498">
        <v>63.06</v>
      </c>
      <c r="Y301" s="499"/>
      <c r="Z301" s="500"/>
      <c r="AA301" s="511">
        <v>10084</v>
      </c>
      <c r="AB301" s="511">
        <v>12612</v>
      </c>
    </row>
    <row r="302" spans="1:28" ht="19.350000000000001" customHeight="1" x14ac:dyDescent="0.3">
      <c r="A302" s="494">
        <v>70256</v>
      </c>
      <c r="B302" s="495"/>
      <c r="C302" s="496" t="s">
        <v>5965</v>
      </c>
      <c r="D302" s="497"/>
      <c r="E302" s="498">
        <v>25.07</v>
      </c>
      <c r="F302" s="499"/>
      <c r="G302" s="500"/>
      <c r="H302" s="501" t="s">
        <v>70</v>
      </c>
      <c r="I302" s="512">
        <v>10</v>
      </c>
      <c r="J302" s="513"/>
      <c r="K302" s="523">
        <v>24.75</v>
      </c>
      <c r="L302" s="498">
        <v>12.92</v>
      </c>
      <c r="M302" s="500"/>
      <c r="N302" s="504">
        <v>0</v>
      </c>
      <c r="O302" s="498">
        <v>37.67</v>
      </c>
      <c r="P302" s="499"/>
      <c r="Q302" s="500"/>
      <c r="R302" s="498">
        <v>30.95</v>
      </c>
      <c r="S302" s="499"/>
      <c r="T302" s="500"/>
      <c r="U302" s="498">
        <v>16.149999999999999</v>
      </c>
      <c r="V302" s="499"/>
      <c r="W302" s="500"/>
      <c r="X302" s="498">
        <v>47.11</v>
      </c>
      <c r="Y302" s="499"/>
      <c r="Z302" s="500"/>
      <c r="AA302" s="521">
        <v>376.7</v>
      </c>
      <c r="AB302" s="521">
        <v>471.1</v>
      </c>
    </row>
    <row r="303" spans="1:28" ht="19.350000000000001" customHeight="1" x14ac:dyDescent="0.3">
      <c r="A303" s="494">
        <v>71201</v>
      </c>
      <c r="B303" s="495"/>
      <c r="C303" s="496" t="s">
        <v>5443</v>
      </c>
      <c r="D303" s="497"/>
      <c r="E303" s="498">
        <v>25.07</v>
      </c>
      <c r="F303" s="499"/>
      <c r="G303" s="500"/>
      <c r="H303" s="501" t="s">
        <v>81</v>
      </c>
      <c r="I303" s="509">
        <v>150</v>
      </c>
      <c r="J303" s="510"/>
      <c r="K303" s="504">
        <v>5.95</v>
      </c>
      <c r="L303" s="505">
        <v>8.7799999999999994</v>
      </c>
      <c r="M303" s="506"/>
      <c r="N303" s="504">
        <v>0</v>
      </c>
      <c r="O303" s="498">
        <v>14.73</v>
      </c>
      <c r="P303" s="499"/>
      <c r="Q303" s="500"/>
      <c r="R303" s="505">
        <v>7.44</v>
      </c>
      <c r="S303" s="507"/>
      <c r="T303" s="506"/>
      <c r="U303" s="498">
        <v>10.98</v>
      </c>
      <c r="V303" s="499"/>
      <c r="W303" s="500"/>
      <c r="X303" s="498">
        <v>18.420000000000002</v>
      </c>
      <c r="Y303" s="499"/>
      <c r="Z303" s="500"/>
      <c r="AA303" s="508">
        <v>2209.5</v>
      </c>
      <c r="AB303" s="508">
        <v>2763</v>
      </c>
    </row>
    <row r="304" spans="1:28" ht="19.350000000000001" customHeight="1" x14ac:dyDescent="0.3">
      <c r="A304" s="494">
        <v>70351</v>
      </c>
      <c r="B304" s="495"/>
      <c r="C304" s="496" t="s">
        <v>6355</v>
      </c>
      <c r="D304" s="497"/>
      <c r="E304" s="498">
        <v>25.07</v>
      </c>
      <c r="F304" s="499"/>
      <c r="G304" s="500"/>
      <c r="H304" s="501" t="s">
        <v>68</v>
      </c>
      <c r="I304" s="509">
        <v>100</v>
      </c>
      <c r="J304" s="510"/>
      <c r="K304" s="504">
        <v>0.56000000000000005</v>
      </c>
      <c r="L304" s="505">
        <v>0.51</v>
      </c>
      <c r="M304" s="506"/>
      <c r="N304" s="504">
        <v>0</v>
      </c>
      <c r="O304" s="505">
        <v>1.07</v>
      </c>
      <c r="P304" s="507"/>
      <c r="Q304" s="506"/>
      <c r="R304" s="505">
        <v>0.7</v>
      </c>
      <c r="S304" s="507"/>
      <c r="T304" s="506"/>
      <c r="U304" s="505">
        <v>0.63</v>
      </c>
      <c r="V304" s="507"/>
      <c r="W304" s="506"/>
      <c r="X304" s="505">
        <v>1.33</v>
      </c>
      <c r="Y304" s="507"/>
      <c r="Z304" s="506"/>
      <c r="AA304" s="521">
        <v>107</v>
      </c>
      <c r="AB304" s="521">
        <v>133</v>
      </c>
    </row>
    <row r="305" spans="1:28" ht="19.350000000000001" customHeight="1" x14ac:dyDescent="0.3">
      <c r="A305" s="496" t="s">
        <v>6356</v>
      </c>
      <c r="B305" s="497"/>
      <c r="C305" s="496" t="s">
        <v>6357</v>
      </c>
      <c r="D305" s="497"/>
      <c r="E305" s="498">
        <v>25.07</v>
      </c>
      <c r="F305" s="499"/>
      <c r="G305" s="500"/>
      <c r="H305" s="501" t="s">
        <v>70</v>
      </c>
      <c r="I305" s="512">
        <v>55</v>
      </c>
      <c r="J305" s="513"/>
      <c r="K305" s="523">
        <v>27.75</v>
      </c>
      <c r="L305" s="505">
        <v>2.35</v>
      </c>
      <c r="M305" s="506"/>
      <c r="N305" s="504">
        <v>0</v>
      </c>
      <c r="O305" s="498">
        <v>30.1</v>
      </c>
      <c r="P305" s="499"/>
      <c r="Q305" s="500"/>
      <c r="R305" s="498">
        <v>34.700000000000003</v>
      </c>
      <c r="S305" s="499"/>
      <c r="T305" s="500"/>
      <c r="U305" s="505">
        <v>2.93</v>
      </c>
      <c r="V305" s="507"/>
      <c r="W305" s="506"/>
      <c r="X305" s="498">
        <v>37.64</v>
      </c>
      <c r="Y305" s="499"/>
      <c r="Z305" s="500"/>
      <c r="AA305" s="508">
        <v>1655.5</v>
      </c>
      <c r="AB305" s="508">
        <v>2070.1999999999998</v>
      </c>
    </row>
    <row r="306" spans="1:28" ht="19.350000000000001" customHeight="1" x14ac:dyDescent="0.3">
      <c r="A306" s="496" t="s">
        <v>6358</v>
      </c>
      <c r="B306" s="497"/>
      <c r="C306" s="496" t="s">
        <v>6359</v>
      </c>
      <c r="D306" s="497"/>
      <c r="E306" s="498">
        <v>25.07</v>
      </c>
      <c r="F306" s="499"/>
      <c r="G306" s="500"/>
      <c r="H306" s="501" t="s">
        <v>70</v>
      </c>
      <c r="I306" s="512">
        <v>20</v>
      </c>
      <c r="J306" s="513"/>
      <c r="K306" s="523">
        <v>28.29</v>
      </c>
      <c r="L306" s="505">
        <v>0</v>
      </c>
      <c r="M306" s="506"/>
      <c r="N306" s="504">
        <v>0</v>
      </c>
      <c r="O306" s="498">
        <v>28.29</v>
      </c>
      <c r="P306" s="499"/>
      <c r="Q306" s="500"/>
      <c r="R306" s="498">
        <v>35.380000000000003</v>
      </c>
      <c r="S306" s="499"/>
      <c r="T306" s="500"/>
      <c r="U306" s="505">
        <v>0</v>
      </c>
      <c r="V306" s="507"/>
      <c r="W306" s="506"/>
      <c r="X306" s="498">
        <v>35.380000000000003</v>
      </c>
      <c r="Y306" s="499"/>
      <c r="Z306" s="500"/>
      <c r="AA306" s="521">
        <v>565.79999999999995</v>
      </c>
      <c r="AB306" s="521">
        <v>707.6</v>
      </c>
    </row>
    <row r="307" spans="1:28" ht="19.350000000000001" customHeight="1" x14ac:dyDescent="0.3">
      <c r="A307" s="494">
        <v>71381</v>
      </c>
      <c r="B307" s="495"/>
      <c r="C307" s="496" t="s">
        <v>137</v>
      </c>
      <c r="D307" s="497"/>
      <c r="E307" s="498">
        <v>25.07</v>
      </c>
      <c r="F307" s="499"/>
      <c r="G307" s="500"/>
      <c r="H307" s="501" t="s">
        <v>68</v>
      </c>
      <c r="I307" s="512">
        <v>30</v>
      </c>
      <c r="J307" s="513"/>
      <c r="K307" s="521">
        <v>157.77000000000001</v>
      </c>
      <c r="L307" s="498">
        <v>20.68</v>
      </c>
      <c r="M307" s="500"/>
      <c r="N307" s="504">
        <v>0</v>
      </c>
      <c r="O307" s="519">
        <v>178.45</v>
      </c>
      <c r="P307" s="522"/>
      <c r="Q307" s="520"/>
      <c r="R307" s="519">
        <v>197.32</v>
      </c>
      <c r="S307" s="522"/>
      <c r="T307" s="520"/>
      <c r="U307" s="498">
        <v>25.86</v>
      </c>
      <c r="V307" s="499"/>
      <c r="W307" s="500"/>
      <c r="X307" s="519">
        <v>223.18</v>
      </c>
      <c r="Y307" s="522"/>
      <c r="Z307" s="520"/>
      <c r="AA307" s="508">
        <v>5353.5</v>
      </c>
      <c r="AB307" s="508">
        <v>6695.4</v>
      </c>
    </row>
    <row r="308" spans="1:28" ht="29.1" customHeight="1" x14ac:dyDescent="0.3">
      <c r="A308" s="496" t="s">
        <v>6291</v>
      </c>
      <c r="B308" s="497"/>
      <c r="C308" s="496" t="s">
        <v>6292</v>
      </c>
      <c r="D308" s="497"/>
      <c r="E308" s="498">
        <v>25.07</v>
      </c>
      <c r="F308" s="499"/>
      <c r="G308" s="500"/>
      <c r="H308" s="501" t="s">
        <v>70</v>
      </c>
      <c r="I308" s="514">
        <v>4</v>
      </c>
      <c r="J308" s="515"/>
      <c r="K308" s="523">
        <v>48.72</v>
      </c>
      <c r="L308" s="505">
        <v>6.78</v>
      </c>
      <c r="M308" s="506"/>
      <c r="N308" s="504">
        <v>0</v>
      </c>
      <c r="O308" s="498">
        <v>55.5</v>
      </c>
      <c r="P308" s="499"/>
      <c r="Q308" s="500"/>
      <c r="R308" s="498">
        <v>60.93</v>
      </c>
      <c r="S308" s="499"/>
      <c r="T308" s="500"/>
      <c r="U308" s="505">
        <v>8.4700000000000006</v>
      </c>
      <c r="V308" s="507"/>
      <c r="W308" s="506"/>
      <c r="X308" s="498">
        <v>69.41</v>
      </c>
      <c r="Y308" s="499"/>
      <c r="Z308" s="500"/>
      <c r="AA308" s="521">
        <v>222</v>
      </c>
      <c r="AB308" s="521">
        <v>277.64</v>
      </c>
    </row>
    <row r="309" spans="1:28" ht="58.35" customHeight="1" x14ac:dyDescent="0.3">
      <c r="A309" s="496" t="s">
        <v>6360</v>
      </c>
      <c r="B309" s="497"/>
      <c r="C309" s="496" t="s">
        <v>6361</v>
      </c>
      <c r="D309" s="497"/>
      <c r="E309" s="498">
        <v>25.07</v>
      </c>
      <c r="F309" s="499"/>
      <c r="G309" s="500"/>
      <c r="H309" s="501" t="s">
        <v>70</v>
      </c>
      <c r="I309" s="514">
        <v>6</v>
      </c>
      <c r="J309" s="515"/>
      <c r="K309" s="508">
        <v>1687.39</v>
      </c>
      <c r="L309" s="519">
        <v>284.45</v>
      </c>
      <c r="M309" s="520"/>
      <c r="N309" s="504">
        <v>0</v>
      </c>
      <c r="O309" s="516">
        <v>1971.84</v>
      </c>
      <c r="P309" s="517"/>
      <c r="Q309" s="518"/>
      <c r="R309" s="516">
        <v>2110.41</v>
      </c>
      <c r="S309" s="517"/>
      <c r="T309" s="518"/>
      <c r="U309" s="519">
        <v>355.76</v>
      </c>
      <c r="V309" s="522"/>
      <c r="W309" s="520"/>
      <c r="X309" s="516">
        <v>2466.1799999999998</v>
      </c>
      <c r="Y309" s="517"/>
      <c r="Z309" s="518"/>
      <c r="AA309" s="511">
        <v>11831.04</v>
      </c>
      <c r="AB309" s="511">
        <v>14797.08</v>
      </c>
    </row>
    <row r="310" spans="1:28" ht="9.75" customHeight="1" x14ac:dyDescent="0.3">
      <c r="A310" s="496" t="s">
        <v>6362</v>
      </c>
      <c r="B310" s="497"/>
      <c r="C310" s="496" t="s">
        <v>6363</v>
      </c>
      <c r="D310" s="497"/>
      <c r="E310" s="498">
        <v>25.07</v>
      </c>
      <c r="F310" s="499"/>
      <c r="G310" s="500"/>
      <c r="H310" s="501" t="s">
        <v>70</v>
      </c>
      <c r="I310" s="512">
        <v>35</v>
      </c>
      <c r="J310" s="513"/>
      <c r="K310" s="521">
        <v>157.69999999999999</v>
      </c>
      <c r="L310" s="505">
        <v>6.95</v>
      </c>
      <c r="M310" s="506"/>
      <c r="N310" s="504">
        <v>0</v>
      </c>
      <c r="O310" s="519">
        <v>164.65</v>
      </c>
      <c r="P310" s="522"/>
      <c r="Q310" s="520"/>
      <c r="R310" s="519">
        <v>197.23</v>
      </c>
      <c r="S310" s="522"/>
      <c r="T310" s="520"/>
      <c r="U310" s="505">
        <v>8.69</v>
      </c>
      <c r="V310" s="507"/>
      <c r="W310" s="506"/>
      <c r="X310" s="519">
        <v>205.92</v>
      </c>
      <c r="Y310" s="522"/>
      <c r="Z310" s="520"/>
      <c r="AA310" s="508">
        <v>5762.75</v>
      </c>
      <c r="AB310" s="508">
        <v>7207.2</v>
      </c>
    </row>
    <row r="311" spans="1:28" ht="10.8" customHeight="1" x14ac:dyDescent="0.3">
      <c r="A311" s="478"/>
      <c r="B311" s="478"/>
      <c r="C311" s="478"/>
      <c r="D311" s="478"/>
      <c r="E311" s="478"/>
      <c r="F311" s="478"/>
      <c r="G311" s="478"/>
      <c r="H311" s="478"/>
      <c r="I311" s="478"/>
      <c r="J311" s="478"/>
      <c r="K311" s="478"/>
      <c r="L311" s="478"/>
      <c r="M311" s="478"/>
      <c r="N311" s="478"/>
      <c r="O311" s="478"/>
      <c r="P311" s="478"/>
      <c r="Q311" s="478"/>
      <c r="R311" s="478"/>
      <c r="S311" s="478"/>
      <c r="T311" s="478"/>
      <c r="U311" s="478"/>
      <c r="V311" s="478"/>
      <c r="W311" s="478"/>
      <c r="X311" s="478"/>
      <c r="Y311" s="478"/>
      <c r="Z311" s="478"/>
      <c r="AA311" s="478"/>
      <c r="AB311" s="478"/>
    </row>
    <row r="312" spans="1:28" ht="9.75" customHeight="1" x14ac:dyDescent="0.3">
      <c r="A312" s="484" t="s">
        <v>78</v>
      </c>
      <c r="B312" s="484"/>
      <c r="C312" s="484"/>
      <c r="D312" s="484"/>
      <c r="E312" s="484"/>
      <c r="F312" s="484"/>
      <c r="G312" s="484"/>
      <c r="H312" s="484"/>
      <c r="I312" s="484"/>
      <c r="J312" s="484"/>
      <c r="K312" s="484"/>
      <c r="L312" s="484"/>
      <c r="M312" s="484"/>
      <c r="N312" s="484"/>
      <c r="O312" s="484"/>
      <c r="P312" s="484"/>
      <c r="Q312" s="484"/>
      <c r="R312" s="484"/>
      <c r="S312" s="484"/>
      <c r="T312" s="484"/>
      <c r="U312" s="484"/>
      <c r="V312" s="484"/>
      <c r="W312" s="484"/>
      <c r="X312" s="484"/>
      <c r="Y312" s="484"/>
      <c r="Z312" s="484"/>
      <c r="AA312" s="526">
        <v>526525.38</v>
      </c>
      <c r="AB312" s="526">
        <v>658458.68000000005</v>
      </c>
    </row>
    <row r="313" spans="1:28" ht="10.8" customHeight="1" x14ac:dyDescent="0.3">
      <c r="A313" s="478"/>
      <c r="B313" s="478"/>
      <c r="C313" s="478"/>
      <c r="D313" s="478"/>
      <c r="E313" s="478"/>
      <c r="F313" s="478"/>
      <c r="G313" s="478"/>
      <c r="H313" s="478"/>
      <c r="I313" s="478"/>
      <c r="J313" s="478"/>
      <c r="K313" s="478"/>
      <c r="L313" s="478"/>
      <c r="M313" s="478"/>
      <c r="N313" s="478"/>
      <c r="O313" s="478"/>
      <c r="P313" s="478"/>
      <c r="Q313" s="478"/>
      <c r="R313" s="478"/>
      <c r="S313" s="478"/>
      <c r="T313" s="478"/>
      <c r="U313" s="478"/>
      <c r="V313" s="478"/>
      <c r="W313" s="478"/>
      <c r="X313" s="478"/>
      <c r="Y313" s="478"/>
      <c r="Z313" s="478"/>
      <c r="AA313" s="478"/>
      <c r="AB313" s="478"/>
    </row>
    <row r="314" spans="1:28" ht="10.8" customHeight="1" x14ac:dyDescent="0.3">
      <c r="A314" s="478"/>
      <c r="B314" s="478"/>
      <c r="C314" s="478"/>
      <c r="D314" s="478"/>
      <c r="E314" s="478"/>
      <c r="F314" s="478"/>
      <c r="G314" s="478"/>
      <c r="H314" s="478"/>
      <c r="I314" s="478"/>
      <c r="J314" s="478"/>
      <c r="K314" s="478"/>
      <c r="L314" s="478"/>
      <c r="M314" s="478"/>
      <c r="N314" s="478"/>
      <c r="O314" s="478"/>
      <c r="P314" s="478"/>
      <c r="Q314" s="478"/>
      <c r="R314" s="478"/>
      <c r="S314" s="478"/>
      <c r="T314" s="478"/>
      <c r="U314" s="478"/>
      <c r="V314" s="478"/>
      <c r="W314" s="478"/>
      <c r="X314" s="478"/>
      <c r="Y314" s="478"/>
      <c r="Z314" s="478"/>
      <c r="AA314" s="478"/>
      <c r="AB314" s="478"/>
    </row>
    <row r="315" spans="1:28" ht="9.75" customHeight="1" x14ac:dyDescent="0.3">
      <c r="A315" s="486" t="s">
        <v>55</v>
      </c>
      <c r="B315" s="487"/>
      <c r="C315" s="486" t="s">
        <v>56</v>
      </c>
      <c r="D315" s="487"/>
      <c r="E315" s="488" t="s">
        <v>57</v>
      </c>
      <c r="F315" s="489"/>
      <c r="G315" s="490"/>
      <c r="H315" s="491" t="s">
        <v>58</v>
      </c>
      <c r="I315" s="488" t="s">
        <v>59</v>
      </c>
      <c r="J315" s="490"/>
      <c r="K315" s="492" t="s">
        <v>60</v>
      </c>
      <c r="L315" s="488" t="s">
        <v>61</v>
      </c>
      <c r="M315" s="490"/>
      <c r="N315" s="492" t="s">
        <v>56</v>
      </c>
      <c r="O315" s="488" t="s">
        <v>62</v>
      </c>
      <c r="P315" s="489"/>
      <c r="Q315" s="490"/>
      <c r="R315" s="488" t="s">
        <v>5449</v>
      </c>
      <c r="S315" s="489"/>
      <c r="T315" s="490"/>
      <c r="U315" s="488" t="s">
        <v>63</v>
      </c>
      <c r="V315" s="489"/>
      <c r="W315" s="490"/>
      <c r="X315" s="488" t="s">
        <v>5450</v>
      </c>
      <c r="Y315" s="489"/>
      <c r="Z315" s="490"/>
      <c r="AA315" s="492" t="s">
        <v>64</v>
      </c>
      <c r="AB315" s="492" t="s">
        <v>65</v>
      </c>
    </row>
    <row r="316" spans="1:28" ht="9.75" customHeight="1" x14ac:dyDescent="0.3">
      <c r="A316" s="486"/>
      <c r="B316" s="487"/>
      <c r="C316" s="486" t="s">
        <v>5757</v>
      </c>
      <c r="D316" s="493"/>
      <c r="E316" s="493"/>
      <c r="F316" s="493"/>
      <c r="G316" s="493"/>
      <c r="H316" s="493"/>
      <c r="I316" s="493"/>
      <c r="J316" s="493"/>
      <c r="K316" s="493"/>
      <c r="L316" s="493"/>
      <c r="M316" s="493"/>
      <c r="N316" s="493"/>
      <c r="O316" s="493"/>
      <c r="P316" s="493"/>
      <c r="Q316" s="493"/>
      <c r="R316" s="493"/>
      <c r="S316" s="493"/>
      <c r="T316" s="493"/>
      <c r="U316" s="493"/>
      <c r="V316" s="493"/>
      <c r="W316" s="493"/>
      <c r="X316" s="493"/>
      <c r="Y316" s="493"/>
      <c r="Z316" s="493"/>
      <c r="AA316" s="493"/>
      <c r="AB316" s="487"/>
    </row>
    <row r="317" spans="1:28" ht="29.1" customHeight="1" x14ac:dyDescent="0.3">
      <c r="A317" s="496" t="s">
        <v>6364</v>
      </c>
      <c r="B317" s="497"/>
      <c r="C317" s="496" t="s">
        <v>6365</v>
      </c>
      <c r="D317" s="497"/>
      <c r="E317" s="498">
        <v>25.07</v>
      </c>
      <c r="F317" s="499"/>
      <c r="G317" s="500"/>
      <c r="H317" s="501" t="s">
        <v>70</v>
      </c>
      <c r="I317" s="514">
        <v>4</v>
      </c>
      <c r="J317" s="515"/>
      <c r="K317" s="521">
        <v>474.52</v>
      </c>
      <c r="L317" s="498">
        <v>56.59</v>
      </c>
      <c r="M317" s="500"/>
      <c r="N317" s="523">
        <v>91.6</v>
      </c>
      <c r="O317" s="519">
        <v>531.11</v>
      </c>
      <c r="P317" s="522"/>
      <c r="Q317" s="520"/>
      <c r="R317" s="519">
        <v>593.48</v>
      </c>
      <c r="S317" s="522"/>
      <c r="T317" s="520"/>
      <c r="U317" s="498">
        <v>70.77</v>
      </c>
      <c r="V317" s="499"/>
      <c r="W317" s="500"/>
      <c r="X317" s="519">
        <v>664.25</v>
      </c>
      <c r="Y317" s="522"/>
      <c r="Z317" s="520"/>
      <c r="AA317" s="508">
        <v>2124.44</v>
      </c>
      <c r="AB317" s="508">
        <v>2657</v>
      </c>
    </row>
    <row r="318" spans="1:28" ht="29.1" customHeight="1" x14ac:dyDescent="0.3">
      <c r="A318" s="494">
        <v>81826</v>
      </c>
      <c r="B318" s="495"/>
      <c r="C318" s="496" t="s">
        <v>6366</v>
      </c>
      <c r="D318" s="497"/>
      <c r="E318" s="498">
        <v>25.07</v>
      </c>
      <c r="F318" s="499"/>
      <c r="G318" s="500"/>
      <c r="H318" s="501" t="s">
        <v>68</v>
      </c>
      <c r="I318" s="514">
        <v>4</v>
      </c>
      <c r="J318" s="515"/>
      <c r="K318" s="523">
        <v>56.14</v>
      </c>
      <c r="L318" s="498">
        <v>21.34</v>
      </c>
      <c r="M318" s="500"/>
      <c r="N318" s="504">
        <v>0</v>
      </c>
      <c r="O318" s="498">
        <v>77.48</v>
      </c>
      <c r="P318" s="499"/>
      <c r="Q318" s="500"/>
      <c r="R318" s="498">
        <v>70.209999999999994</v>
      </c>
      <c r="S318" s="499"/>
      <c r="T318" s="500"/>
      <c r="U318" s="498">
        <v>26.68</v>
      </c>
      <c r="V318" s="499"/>
      <c r="W318" s="500"/>
      <c r="X318" s="498">
        <v>96.9</v>
      </c>
      <c r="Y318" s="499"/>
      <c r="Z318" s="500"/>
      <c r="AA318" s="521">
        <v>309.92</v>
      </c>
      <c r="AB318" s="521">
        <v>387.6</v>
      </c>
    </row>
    <row r="319" spans="1:28" ht="19.350000000000001" customHeight="1" x14ac:dyDescent="0.3">
      <c r="A319" s="496" t="s">
        <v>6367</v>
      </c>
      <c r="B319" s="497"/>
      <c r="C319" s="496" t="s">
        <v>6368</v>
      </c>
      <c r="D319" s="497"/>
      <c r="E319" s="498">
        <v>25.07</v>
      </c>
      <c r="F319" s="499"/>
      <c r="G319" s="500"/>
      <c r="H319" s="501" t="s">
        <v>70</v>
      </c>
      <c r="I319" s="514">
        <v>2</v>
      </c>
      <c r="J319" s="515"/>
      <c r="K319" s="523">
        <v>64.52</v>
      </c>
      <c r="L319" s="505">
        <v>9.3000000000000007</v>
      </c>
      <c r="M319" s="506"/>
      <c r="N319" s="504">
        <v>0</v>
      </c>
      <c r="O319" s="498">
        <v>73.819999999999993</v>
      </c>
      <c r="P319" s="499"/>
      <c r="Q319" s="500"/>
      <c r="R319" s="498">
        <v>80.69</v>
      </c>
      <c r="S319" s="499"/>
      <c r="T319" s="500"/>
      <c r="U319" s="498">
        <v>11.63</v>
      </c>
      <c r="V319" s="499"/>
      <c r="W319" s="500"/>
      <c r="X319" s="498">
        <v>92.32</v>
      </c>
      <c r="Y319" s="499"/>
      <c r="Z319" s="500"/>
      <c r="AA319" s="521">
        <v>147.63999999999999</v>
      </c>
      <c r="AB319" s="521">
        <v>184.64</v>
      </c>
    </row>
    <row r="320" spans="1:28" ht="19.350000000000001" customHeight="1" x14ac:dyDescent="0.3">
      <c r="A320" s="494">
        <v>81938</v>
      </c>
      <c r="B320" s="495"/>
      <c r="C320" s="496" t="s">
        <v>97</v>
      </c>
      <c r="D320" s="497"/>
      <c r="E320" s="498">
        <v>25.07</v>
      </c>
      <c r="F320" s="499"/>
      <c r="G320" s="500"/>
      <c r="H320" s="501" t="s">
        <v>68</v>
      </c>
      <c r="I320" s="514">
        <v>2</v>
      </c>
      <c r="J320" s="515"/>
      <c r="K320" s="504">
        <v>7.34</v>
      </c>
      <c r="L320" s="498">
        <v>23.4</v>
      </c>
      <c r="M320" s="500"/>
      <c r="N320" s="504">
        <v>0</v>
      </c>
      <c r="O320" s="498">
        <v>30.74</v>
      </c>
      <c r="P320" s="499"/>
      <c r="Q320" s="500"/>
      <c r="R320" s="505">
        <v>9.18</v>
      </c>
      <c r="S320" s="507"/>
      <c r="T320" s="506"/>
      <c r="U320" s="498">
        <v>29.26</v>
      </c>
      <c r="V320" s="499"/>
      <c r="W320" s="500"/>
      <c r="X320" s="498">
        <v>38.44</v>
      </c>
      <c r="Y320" s="499"/>
      <c r="Z320" s="500"/>
      <c r="AA320" s="523">
        <v>61.48</v>
      </c>
      <c r="AB320" s="523">
        <v>76.88</v>
      </c>
    </row>
    <row r="321" spans="1:28" ht="19.350000000000001" customHeight="1" x14ac:dyDescent="0.3">
      <c r="A321" s="494">
        <v>82304</v>
      </c>
      <c r="B321" s="495"/>
      <c r="C321" s="496" t="s">
        <v>101</v>
      </c>
      <c r="D321" s="497"/>
      <c r="E321" s="498">
        <v>25.07</v>
      </c>
      <c r="F321" s="499"/>
      <c r="G321" s="500"/>
      <c r="H321" s="501" t="s">
        <v>66</v>
      </c>
      <c r="I321" s="512">
        <v>20.9</v>
      </c>
      <c r="J321" s="513"/>
      <c r="K321" s="523">
        <v>15.19</v>
      </c>
      <c r="L321" s="498">
        <v>27.04</v>
      </c>
      <c r="M321" s="500"/>
      <c r="N321" s="504">
        <v>0</v>
      </c>
      <c r="O321" s="498">
        <v>42.23</v>
      </c>
      <c r="P321" s="499"/>
      <c r="Q321" s="500"/>
      <c r="R321" s="498">
        <v>18.989999999999998</v>
      </c>
      <c r="S321" s="499"/>
      <c r="T321" s="500"/>
      <c r="U321" s="498">
        <v>33.81</v>
      </c>
      <c r="V321" s="499"/>
      <c r="W321" s="500"/>
      <c r="X321" s="498">
        <v>52.81</v>
      </c>
      <c r="Y321" s="499"/>
      <c r="Z321" s="500"/>
      <c r="AA321" s="521">
        <v>882.6</v>
      </c>
      <c r="AB321" s="508">
        <v>1103.72</v>
      </c>
    </row>
    <row r="322" spans="1:28" ht="9.75" customHeight="1" x14ac:dyDescent="0.3">
      <c r="A322" s="494">
        <v>82331</v>
      </c>
      <c r="B322" s="495"/>
      <c r="C322" s="496" t="s">
        <v>5861</v>
      </c>
      <c r="D322" s="497"/>
      <c r="E322" s="498">
        <v>25.07</v>
      </c>
      <c r="F322" s="499"/>
      <c r="G322" s="500"/>
      <c r="H322" s="501" t="s">
        <v>81</v>
      </c>
      <c r="I322" s="512">
        <v>17</v>
      </c>
      <c r="J322" s="513"/>
      <c r="K322" s="523">
        <v>40.22</v>
      </c>
      <c r="L322" s="498">
        <v>29.12</v>
      </c>
      <c r="M322" s="500"/>
      <c r="N322" s="504">
        <v>0</v>
      </c>
      <c r="O322" s="498">
        <v>69.34</v>
      </c>
      <c r="P322" s="499"/>
      <c r="Q322" s="500"/>
      <c r="R322" s="498">
        <v>50.3</v>
      </c>
      <c r="S322" s="499"/>
      <c r="T322" s="500"/>
      <c r="U322" s="498">
        <v>36.42</v>
      </c>
      <c r="V322" s="499"/>
      <c r="W322" s="500"/>
      <c r="X322" s="498">
        <v>86.72</v>
      </c>
      <c r="Y322" s="499"/>
      <c r="Z322" s="500"/>
      <c r="AA322" s="508">
        <v>1178.78</v>
      </c>
      <c r="AB322" s="508">
        <v>1474.24</v>
      </c>
    </row>
    <row r="323" spans="1:28" ht="29.1" customHeight="1" x14ac:dyDescent="0.3">
      <c r="A323" s="496" t="s">
        <v>6369</v>
      </c>
      <c r="B323" s="497"/>
      <c r="C323" s="496" t="s">
        <v>6370</v>
      </c>
      <c r="D323" s="497"/>
      <c r="E323" s="498">
        <v>25.07</v>
      </c>
      <c r="F323" s="499"/>
      <c r="G323" s="500"/>
      <c r="H323" s="501" t="s">
        <v>70</v>
      </c>
      <c r="I323" s="514">
        <v>1</v>
      </c>
      <c r="J323" s="515"/>
      <c r="K323" s="521">
        <v>789.49</v>
      </c>
      <c r="L323" s="519">
        <v>236.72</v>
      </c>
      <c r="M323" s="520"/>
      <c r="N323" s="521">
        <v>604.08000000000004</v>
      </c>
      <c r="O323" s="516">
        <v>1026.21</v>
      </c>
      <c r="P323" s="517"/>
      <c r="Q323" s="518"/>
      <c r="R323" s="519">
        <v>987.41</v>
      </c>
      <c r="S323" s="522"/>
      <c r="T323" s="520"/>
      <c r="U323" s="519">
        <v>296.06</v>
      </c>
      <c r="V323" s="522"/>
      <c r="W323" s="520"/>
      <c r="X323" s="516">
        <v>1283.48</v>
      </c>
      <c r="Y323" s="517"/>
      <c r="Z323" s="518"/>
      <c r="AA323" s="508">
        <v>1026.21</v>
      </c>
      <c r="AB323" s="508">
        <v>1283.48</v>
      </c>
    </row>
    <row r="324" spans="1:28" ht="29.1" customHeight="1" x14ac:dyDescent="0.3">
      <c r="A324" s="496" t="s">
        <v>6371</v>
      </c>
      <c r="B324" s="497"/>
      <c r="C324" s="496" t="s">
        <v>8191</v>
      </c>
      <c r="D324" s="497"/>
      <c r="E324" s="498">
        <v>25.07</v>
      </c>
      <c r="F324" s="499"/>
      <c r="G324" s="500"/>
      <c r="H324" s="501" t="s">
        <v>70</v>
      </c>
      <c r="I324" s="514">
        <v>2</v>
      </c>
      <c r="J324" s="515"/>
      <c r="K324" s="508">
        <v>1790.96</v>
      </c>
      <c r="L324" s="519">
        <v>176.15</v>
      </c>
      <c r="M324" s="520"/>
      <c r="N324" s="521">
        <v>366.03</v>
      </c>
      <c r="O324" s="516">
        <v>1967.11</v>
      </c>
      <c r="P324" s="517"/>
      <c r="Q324" s="518"/>
      <c r="R324" s="516">
        <v>2239.9499999999998</v>
      </c>
      <c r="S324" s="517"/>
      <c r="T324" s="518"/>
      <c r="U324" s="519">
        <v>220.31</v>
      </c>
      <c r="V324" s="522"/>
      <c r="W324" s="520"/>
      <c r="X324" s="516">
        <v>2460.2600000000002</v>
      </c>
      <c r="Y324" s="517"/>
      <c r="Z324" s="518"/>
      <c r="AA324" s="508">
        <v>3934.22</v>
      </c>
      <c r="AB324" s="508">
        <v>4920.5200000000004</v>
      </c>
    </row>
    <row r="325" spans="1:28" ht="38.85" customHeight="1" x14ac:dyDescent="0.3">
      <c r="A325" s="494">
        <v>81828</v>
      </c>
      <c r="B325" s="495"/>
      <c r="C325" s="496" t="s">
        <v>5436</v>
      </c>
      <c r="D325" s="497"/>
      <c r="E325" s="498">
        <v>25.07</v>
      </c>
      <c r="F325" s="499"/>
      <c r="G325" s="500"/>
      <c r="H325" s="501" t="s">
        <v>68</v>
      </c>
      <c r="I325" s="514">
        <v>2</v>
      </c>
      <c r="J325" s="515"/>
      <c r="K325" s="521">
        <v>373.59</v>
      </c>
      <c r="L325" s="519">
        <v>395.15</v>
      </c>
      <c r="M325" s="520"/>
      <c r="N325" s="504">
        <v>0</v>
      </c>
      <c r="O325" s="519">
        <v>768.74</v>
      </c>
      <c r="P325" s="522"/>
      <c r="Q325" s="520"/>
      <c r="R325" s="519">
        <v>467.24</v>
      </c>
      <c r="S325" s="522"/>
      <c r="T325" s="520"/>
      <c r="U325" s="519">
        <v>494.21</v>
      </c>
      <c r="V325" s="522"/>
      <c r="W325" s="520"/>
      <c r="X325" s="519">
        <v>961.46</v>
      </c>
      <c r="Y325" s="522"/>
      <c r="Z325" s="520"/>
      <c r="AA325" s="508">
        <v>1537.48</v>
      </c>
      <c r="AB325" s="508">
        <v>1922.92</v>
      </c>
    </row>
    <row r="326" spans="1:28" ht="9.75" customHeight="1" x14ac:dyDescent="0.3">
      <c r="A326" s="494">
        <v>81501</v>
      </c>
      <c r="B326" s="495"/>
      <c r="C326" s="496" t="s">
        <v>5704</v>
      </c>
      <c r="D326" s="497"/>
      <c r="E326" s="498">
        <v>25.07</v>
      </c>
      <c r="F326" s="499"/>
      <c r="G326" s="500"/>
      <c r="H326" s="501" t="s">
        <v>68</v>
      </c>
      <c r="I326" s="514">
        <v>1</v>
      </c>
      <c r="J326" s="515"/>
      <c r="K326" s="523">
        <v>55.08</v>
      </c>
      <c r="L326" s="505">
        <v>0</v>
      </c>
      <c r="M326" s="506"/>
      <c r="N326" s="504">
        <v>0</v>
      </c>
      <c r="O326" s="498">
        <v>55.08</v>
      </c>
      <c r="P326" s="499"/>
      <c r="Q326" s="500"/>
      <c r="R326" s="498">
        <v>68.88</v>
      </c>
      <c r="S326" s="499"/>
      <c r="T326" s="500"/>
      <c r="U326" s="505">
        <v>0</v>
      </c>
      <c r="V326" s="507"/>
      <c r="W326" s="506"/>
      <c r="X326" s="498">
        <v>68.88</v>
      </c>
      <c r="Y326" s="499"/>
      <c r="Z326" s="500"/>
      <c r="AA326" s="523">
        <v>55.08</v>
      </c>
      <c r="AB326" s="523">
        <v>68.88</v>
      </c>
    </row>
    <row r="327" spans="1:28" ht="9.75" customHeight="1" x14ac:dyDescent="0.3">
      <c r="A327" s="494">
        <v>81504</v>
      </c>
      <c r="B327" s="495"/>
      <c r="C327" s="496" t="s">
        <v>6090</v>
      </c>
      <c r="D327" s="497"/>
      <c r="E327" s="498">
        <v>25.07</v>
      </c>
      <c r="F327" s="499"/>
      <c r="G327" s="500"/>
      <c r="H327" s="501" t="s">
        <v>68</v>
      </c>
      <c r="I327" s="514">
        <v>2</v>
      </c>
      <c r="J327" s="515"/>
      <c r="K327" s="523">
        <v>42.08</v>
      </c>
      <c r="L327" s="505">
        <v>0</v>
      </c>
      <c r="M327" s="506"/>
      <c r="N327" s="504">
        <v>0</v>
      </c>
      <c r="O327" s="498">
        <v>42.08</v>
      </c>
      <c r="P327" s="499"/>
      <c r="Q327" s="500"/>
      <c r="R327" s="498">
        <v>52.62</v>
      </c>
      <c r="S327" s="499"/>
      <c r="T327" s="500"/>
      <c r="U327" s="505">
        <v>0</v>
      </c>
      <c r="V327" s="507"/>
      <c r="W327" s="506"/>
      <c r="X327" s="498">
        <v>52.62</v>
      </c>
      <c r="Y327" s="499"/>
      <c r="Z327" s="500"/>
      <c r="AA327" s="523">
        <v>84.16</v>
      </c>
      <c r="AB327" s="521">
        <v>105.24</v>
      </c>
    </row>
    <row r="328" spans="1:28" ht="29.1" customHeight="1" x14ac:dyDescent="0.3">
      <c r="A328" s="496" t="s">
        <v>6372</v>
      </c>
      <c r="B328" s="497"/>
      <c r="C328" s="496" t="s">
        <v>6373</v>
      </c>
      <c r="D328" s="497"/>
      <c r="E328" s="498">
        <v>25.07</v>
      </c>
      <c r="F328" s="499"/>
      <c r="G328" s="500"/>
      <c r="H328" s="501" t="s">
        <v>70</v>
      </c>
      <c r="I328" s="514">
        <v>6</v>
      </c>
      <c r="J328" s="515"/>
      <c r="K328" s="521">
        <v>403.45</v>
      </c>
      <c r="L328" s="498">
        <v>68.95</v>
      </c>
      <c r="M328" s="500"/>
      <c r="N328" s="521">
        <v>120.21</v>
      </c>
      <c r="O328" s="519">
        <v>472.4</v>
      </c>
      <c r="P328" s="522"/>
      <c r="Q328" s="520"/>
      <c r="R328" s="519">
        <v>504.59</v>
      </c>
      <c r="S328" s="522"/>
      <c r="T328" s="520"/>
      <c r="U328" s="498">
        <v>86.23</v>
      </c>
      <c r="V328" s="499"/>
      <c r="W328" s="500"/>
      <c r="X328" s="519">
        <v>590.83000000000004</v>
      </c>
      <c r="Y328" s="522"/>
      <c r="Z328" s="520"/>
      <c r="AA328" s="508">
        <v>2834.4</v>
      </c>
      <c r="AB328" s="508">
        <v>3544.98</v>
      </c>
    </row>
    <row r="329" spans="1:28" ht="29.1" customHeight="1" x14ac:dyDescent="0.3">
      <c r="A329" s="494">
        <v>81826</v>
      </c>
      <c r="B329" s="495"/>
      <c r="C329" s="496" t="s">
        <v>6366</v>
      </c>
      <c r="D329" s="497"/>
      <c r="E329" s="498">
        <v>25.07</v>
      </c>
      <c r="F329" s="499"/>
      <c r="G329" s="500"/>
      <c r="H329" s="501" t="s">
        <v>68</v>
      </c>
      <c r="I329" s="514">
        <v>6</v>
      </c>
      <c r="J329" s="515"/>
      <c r="K329" s="523">
        <v>56.14</v>
      </c>
      <c r="L329" s="498">
        <v>21.34</v>
      </c>
      <c r="M329" s="500"/>
      <c r="N329" s="504">
        <v>0</v>
      </c>
      <c r="O329" s="498">
        <v>77.48</v>
      </c>
      <c r="P329" s="499"/>
      <c r="Q329" s="500"/>
      <c r="R329" s="498">
        <v>70.209999999999994</v>
      </c>
      <c r="S329" s="499"/>
      <c r="T329" s="500"/>
      <c r="U329" s="498">
        <v>26.68</v>
      </c>
      <c r="V329" s="499"/>
      <c r="W329" s="500"/>
      <c r="X329" s="498">
        <v>96.9</v>
      </c>
      <c r="Y329" s="499"/>
      <c r="Z329" s="500"/>
      <c r="AA329" s="521">
        <v>464.88</v>
      </c>
      <c r="AB329" s="521">
        <v>581.4</v>
      </c>
    </row>
    <row r="330" spans="1:28" ht="19.350000000000001" customHeight="1" x14ac:dyDescent="0.3">
      <c r="A330" s="496" t="s">
        <v>6374</v>
      </c>
      <c r="B330" s="497"/>
      <c r="C330" s="496" t="s">
        <v>6375</v>
      </c>
      <c r="D330" s="497"/>
      <c r="E330" s="498">
        <v>25.07</v>
      </c>
      <c r="F330" s="499"/>
      <c r="G330" s="500"/>
      <c r="H330" s="501" t="s">
        <v>70</v>
      </c>
      <c r="I330" s="514">
        <v>3</v>
      </c>
      <c r="J330" s="515"/>
      <c r="K330" s="521">
        <v>244.55</v>
      </c>
      <c r="L330" s="498">
        <v>26</v>
      </c>
      <c r="M330" s="500"/>
      <c r="N330" s="504">
        <v>0</v>
      </c>
      <c r="O330" s="519">
        <v>270.55</v>
      </c>
      <c r="P330" s="522"/>
      <c r="Q330" s="520"/>
      <c r="R330" s="519">
        <v>305.85000000000002</v>
      </c>
      <c r="S330" s="522"/>
      <c r="T330" s="520"/>
      <c r="U330" s="498">
        <v>32.51</v>
      </c>
      <c r="V330" s="499"/>
      <c r="W330" s="500"/>
      <c r="X330" s="519">
        <v>338.37</v>
      </c>
      <c r="Y330" s="522"/>
      <c r="Z330" s="520"/>
      <c r="AA330" s="521">
        <v>811.65</v>
      </c>
      <c r="AB330" s="508">
        <v>1015.11</v>
      </c>
    </row>
    <row r="331" spans="1:28" ht="19.350000000000001" customHeight="1" x14ac:dyDescent="0.3">
      <c r="A331" s="496" t="s">
        <v>6376</v>
      </c>
      <c r="B331" s="497"/>
      <c r="C331" s="496" t="s">
        <v>6377</v>
      </c>
      <c r="D331" s="497"/>
      <c r="E331" s="498">
        <v>25.07</v>
      </c>
      <c r="F331" s="499"/>
      <c r="G331" s="500"/>
      <c r="H331" s="501" t="s">
        <v>70</v>
      </c>
      <c r="I331" s="514">
        <v>2</v>
      </c>
      <c r="J331" s="515"/>
      <c r="K331" s="523">
        <v>18.66</v>
      </c>
      <c r="L331" s="505">
        <v>7.16</v>
      </c>
      <c r="M331" s="506"/>
      <c r="N331" s="504">
        <v>0</v>
      </c>
      <c r="O331" s="498">
        <v>25.82</v>
      </c>
      <c r="P331" s="499"/>
      <c r="Q331" s="500"/>
      <c r="R331" s="498">
        <v>23.33</v>
      </c>
      <c r="S331" s="499"/>
      <c r="T331" s="500"/>
      <c r="U331" s="505">
        <v>8.9499999999999993</v>
      </c>
      <c r="V331" s="507"/>
      <c r="W331" s="506"/>
      <c r="X331" s="498">
        <v>32.29</v>
      </c>
      <c r="Y331" s="499"/>
      <c r="Z331" s="500"/>
      <c r="AA331" s="523">
        <v>51.64</v>
      </c>
      <c r="AB331" s="523">
        <v>64.58</v>
      </c>
    </row>
    <row r="332" spans="1:28" ht="19.350000000000001" customHeight="1" x14ac:dyDescent="0.3">
      <c r="A332" s="496" t="s">
        <v>6378</v>
      </c>
      <c r="B332" s="497"/>
      <c r="C332" s="496" t="s">
        <v>6379</v>
      </c>
      <c r="D332" s="497"/>
      <c r="E332" s="498">
        <v>25.07</v>
      </c>
      <c r="F332" s="499"/>
      <c r="G332" s="500"/>
      <c r="H332" s="501" t="s">
        <v>70</v>
      </c>
      <c r="I332" s="514">
        <v>4</v>
      </c>
      <c r="J332" s="515"/>
      <c r="K332" s="523">
        <v>50.15</v>
      </c>
      <c r="L332" s="498">
        <v>33.409999999999997</v>
      </c>
      <c r="M332" s="500"/>
      <c r="N332" s="523">
        <v>63.49</v>
      </c>
      <c r="O332" s="498">
        <v>83.56</v>
      </c>
      <c r="P332" s="499"/>
      <c r="Q332" s="500"/>
      <c r="R332" s="498">
        <v>62.72</v>
      </c>
      <c r="S332" s="499"/>
      <c r="T332" s="500"/>
      <c r="U332" s="498">
        <v>41.78</v>
      </c>
      <c r="V332" s="499"/>
      <c r="W332" s="500"/>
      <c r="X332" s="519">
        <v>104.5</v>
      </c>
      <c r="Y332" s="522"/>
      <c r="Z332" s="520"/>
      <c r="AA332" s="521">
        <v>334.24</v>
      </c>
      <c r="AB332" s="521">
        <v>418</v>
      </c>
    </row>
    <row r="333" spans="1:28" ht="19.350000000000001" customHeight="1" x14ac:dyDescent="0.3">
      <c r="A333" s="496" t="s">
        <v>6380</v>
      </c>
      <c r="B333" s="497"/>
      <c r="C333" s="496" t="s">
        <v>6381</v>
      </c>
      <c r="D333" s="497"/>
      <c r="E333" s="498">
        <v>25.07</v>
      </c>
      <c r="F333" s="499"/>
      <c r="G333" s="500"/>
      <c r="H333" s="501" t="s">
        <v>70</v>
      </c>
      <c r="I333" s="514">
        <v>1</v>
      </c>
      <c r="J333" s="515"/>
      <c r="K333" s="521">
        <v>177.9</v>
      </c>
      <c r="L333" s="505">
        <v>9.6999999999999993</v>
      </c>
      <c r="M333" s="506"/>
      <c r="N333" s="504">
        <v>0</v>
      </c>
      <c r="O333" s="519">
        <v>187.6</v>
      </c>
      <c r="P333" s="522"/>
      <c r="Q333" s="520"/>
      <c r="R333" s="519">
        <v>222.49</v>
      </c>
      <c r="S333" s="522"/>
      <c r="T333" s="520"/>
      <c r="U333" s="498">
        <v>12.13</v>
      </c>
      <c r="V333" s="499"/>
      <c r="W333" s="500"/>
      <c r="X333" s="519">
        <v>234.63</v>
      </c>
      <c r="Y333" s="522"/>
      <c r="Z333" s="520"/>
      <c r="AA333" s="521">
        <v>187.6</v>
      </c>
      <c r="AB333" s="521">
        <v>234.63</v>
      </c>
    </row>
    <row r="334" spans="1:28" ht="19.350000000000001" customHeight="1" x14ac:dyDescent="0.3">
      <c r="A334" s="494">
        <v>82103</v>
      </c>
      <c r="B334" s="495"/>
      <c r="C334" s="496" t="s">
        <v>6382</v>
      </c>
      <c r="D334" s="497"/>
      <c r="E334" s="498">
        <v>25.07</v>
      </c>
      <c r="F334" s="499"/>
      <c r="G334" s="500"/>
      <c r="H334" s="501" t="s">
        <v>68</v>
      </c>
      <c r="I334" s="514">
        <v>1</v>
      </c>
      <c r="J334" s="515"/>
      <c r="K334" s="504">
        <v>7.32</v>
      </c>
      <c r="L334" s="498">
        <v>20.8</v>
      </c>
      <c r="M334" s="500"/>
      <c r="N334" s="504">
        <v>0</v>
      </c>
      <c r="O334" s="498">
        <v>28.12</v>
      </c>
      <c r="P334" s="499"/>
      <c r="Q334" s="500"/>
      <c r="R334" s="505">
        <v>9.15</v>
      </c>
      <c r="S334" s="507"/>
      <c r="T334" s="506"/>
      <c r="U334" s="498">
        <v>26.01</v>
      </c>
      <c r="V334" s="499"/>
      <c r="W334" s="500"/>
      <c r="X334" s="498">
        <v>35.159999999999997</v>
      </c>
      <c r="Y334" s="499"/>
      <c r="Z334" s="500"/>
      <c r="AA334" s="523">
        <v>28.12</v>
      </c>
      <c r="AB334" s="523">
        <v>35.159999999999997</v>
      </c>
    </row>
    <row r="335" spans="1:28" ht="19.350000000000001" customHeight="1" x14ac:dyDescent="0.3">
      <c r="A335" s="494">
        <v>82304</v>
      </c>
      <c r="B335" s="495"/>
      <c r="C335" s="496" t="s">
        <v>101</v>
      </c>
      <c r="D335" s="497"/>
      <c r="E335" s="498">
        <v>25.07</v>
      </c>
      <c r="F335" s="499"/>
      <c r="G335" s="500"/>
      <c r="H335" s="501" t="s">
        <v>66</v>
      </c>
      <c r="I335" s="512">
        <v>44.6</v>
      </c>
      <c r="J335" s="513"/>
      <c r="K335" s="523">
        <v>15.19</v>
      </c>
      <c r="L335" s="498">
        <v>27.04</v>
      </c>
      <c r="M335" s="500"/>
      <c r="N335" s="504">
        <v>0</v>
      </c>
      <c r="O335" s="498">
        <v>42.23</v>
      </c>
      <c r="P335" s="499"/>
      <c r="Q335" s="500"/>
      <c r="R335" s="498">
        <v>18.989999999999998</v>
      </c>
      <c r="S335" s="499"/>
      <c r="T335" s="500"/>
      <c r="U335" s="498">
        <v>33.81</v>
      </c>
      <c r="V335" s="499"/>
      <c r="W335" s="500"/>
      <c r="X335" s="498">
        <v>52.81</v>
      </c>
      <c r="Y335" s="499"/>
      <c r="Z335" s="500"/>
      <c r="AA335" s="508">
        <v>1883.45</v>
      </c>
      <c r="AB335" s="508">
        <v>2355.3200000000002</v>
      </c>
    </row>
    <row r="336" spans="1:28" ht="9.75" customHeight="1" x14ac:dyDescent="0.3">
      <c r="A336" s="494">
        <v>82331</v>
      </c>
      <c r="B336" s="495"/>
      <c r="C336" s="496" t="s">
        <v>5861</v>
      </c>
      <c r="D336" s="497"/>
      <c r="E336" s="498">
        <v>25.07</v>
      </c>
      <c r="F336" s="499"/>
      <c r="G336" s="500"/>
      <c r="H336" s="501" t="s">
        <v>81</v>
      </c>
      <c r="I336" s="512">
        <v>10.9</v>
      </c>
      <c r="J336" s="513"/>
      <c r="K336" s="523">
        <v>40.22</v>
      </c>
      <c r="L336" s="498">
        <v>29.12</v>
      </c>
      <c r="M336" s="500"/>
      <c r="N336" s="504">
        <v>0</v>
      </c>
      <c r="O336" s="498">
        <v>69.34</v>
      </c>
      <c r="P336" s="499"/>
      <c r="Q336" s="500"/>
      <c r="R336" s="498">
        <v>50.3</v>
      </c>
      <c r="S336" s="499"/>
      <c r="T336" s="500"/>
      <c r="U336" s="498">
        <v>36.42</v>
      </c>
      <c r="V336" s="499"/>
      <c r="W336" s="500"/>
      <c r="X336" s="498">
        <v>86.72</v>
      </c>
      <c r="Y336" s="499"/>
      <c r="Z336" s="500"/>
      <c r="AA336" s="521">
        <v>755.8</v>
      </c>
      <c r="AB336" s="521">
        <v>945.24</v>
      </c>
    </row>
    <row r="337" spans="1:28" ht="19.350000000000001" customHeight="1" x14ac:dyDescent="0.3">
      <c r="A337" s="494">
        <v>82302</v>
      </c>
      <c r="B337" s="495"/>
      <c r="C337" s="496" t="s">
        <v>100</v>
      </c>
      <c r="D337" s="497"/>
      <c r="E337" s="498">
        <v>25.07</v>
      </c>
      <c r="F337" s="499"/>
      <c r="G337" s="500"/>
      <c r="H337" s="501" t="s">
        <v>66</v>
      </c>
      <c r="I337" s="512">
        <v>40</v>
      </c>
      <c r="J337" s="513"/>
      <c r="K337" s="504">
        <v>9</v>
      </c>
      <c r="L337" s="498">
        <v>15.59</v>
      </c>
      <c r="M337" s="500"/>
      <c r="N337" s="504">
        <v>0</v>
      </c>
      <c r="O337" s="498">
        <v>24.59</v>
      </c>
      <c r="P337" s="499"/>
      <c r="Q337" s="500"/>
      <c r="R337" s="498">
        <v>11.25</v>
      </c>
      <c r="S337" s="499"/>
      <c r="T337" s="500"/>
      <c r="U337" s="498">
        <v>19.489999999999998</v>
      </c>
      <c r="V337" s="499"/>
      <c r="W337" s="500"/>
      <c r="X337" s="498">
        <v>30.75</v>
      </c>
      <c r="Y337" s="499"/>
      <c r="Z337" s="500"/>
      <c r="AA337" s="521">
        <v>983.6</v>
      </c>
      <c r="AB337" s="508">
        <v>1230</v>
      </c>
    </row>
    <row r="338" spans="1:28" ht="29.1" customHeight="1" x14ac:dyDescent="0.3">
      <c r="A338" s="496" t="s">
        <v>6383</v>
      </c>
      <c r="B338" s="497"/>
      <c r="C338" s="496" t="s">
        <v>6384</v>
      </c>
      <c r="D338" s="497"/>
      <c r="E338" s="498">
        <v>25.07</v>
      </c>
      <c r="F338" s="499"/>
      <c r="G338" s="500"/>
      <c r="H338" s="501" t="s">
        <v>66</v>
      </c>
      <c r="I338" s="509">
        <v>310.8</v>
      </c>
      <c r="J338" s="510"/>
      <c r="K338" s="523">
        <v>46.69</v>
      </c>
      <c r="L338" s="498">
        <v>21.41</v>
      </c>
      <c r="M338" s="500"/>
      <c r="N338" s="504">
        <v>1.79</v>
      </c>
      <c r="O338" s="498">
        <v>68.099999999999994</v>
      </c>
      <c r="P338" s="499"/>
      <c r="Q338" s="500"/>
      <c r="R338" s="498">
        <v>58.39</v>
      </c>
      <c r="S338" s="499"/>
      <c r="T338" s="500"/>
      <c r="U338" s="498">
        <v>26.77</v>
      </c>
      <c r="V338" s="499"/>
      <c r="W338" s="500"/>
      <c r="X338" s="498">
        <v>85.17</v>
      </c>
      <c r="Y338" s="499"/>
      <c r="Z338" s="500"/>
      <c r="AA338" s="511">
        <v>21165.48</v>
      </c>
      <c r="AB338" s="511">
        <v>26470.83</v>
      </c>
    </row>
    <row r="339" spans="1:28" ht="29.1" customHeight="1" x14ac:dyDescent="0.3">
      <c r="A339" s="496" t="s">
        <v>6385</v>
      </c>
      <c r="B339" s="497"/>
      <c r="C339" s="496" t="s">
        <v>6386</v>
      </c>
      <c r="D339" s="497"/>
      <c r="E339" s="498">
        <v>25.07</v>
      </c>
      <c r="F339" s="499"/>
      <c r="G339" s="500"/>
      <c r="H339" s="501" t="s">
        <v>66</v>
      </c>
      <c r="I339" s="512">
        <v>70.5</v>
      </c>
      <c r="J339" s="513"/>
      <c r="K339" s="521">
        <v>325.51</v>
      </c>
      <c r="L339" s="519">
        <v>211.1</v>
      </c>
      <c r="M339" s="520"/>
      <c r="N339" s="521">
        <v>441.63</v>
      </c>
      <c r="O339" s="519">
        <v>536.61</v>
      </c>
      <c r="P339" s="522"/>
      <c r="Q339" s="520"/>
      <c r="R339" s="519">
        <v>407.11</v>
      </c>
      <c r="S339" s="522"/>
      <c r="T339" s="520"/>
      <c r="U339" s="519">
        <v>264.02</v>
      </c>
      <c r="V339" s="522"/>
      <c r="W339" s="520"/>
      <c r="X339" s="519">
        <v>671.13</v>
      </c>
      <c r="Y339" s="522"/>
      <c r="Z339" s="520"/>
      <c r="AA339" s="511">
        <v>37831</v>
      </c>
      <c r="AB339" s="511">
        <v>47314.66</v>
      </c>
    </row>
    <row r="340" spans="1:28" ht="29.1" customHeight="1" x14ac:dyDescent="0.3">
      <c r="A340" s="494">
        <v>70717</v>
      </c>
      <c r="B340" s="495"/>
      <c r="C340" s="496" t="s">
        <v>6387</v>
      </c>
      <c r="D340" s="497"/>
      <c r="E340" s="498">
        <v>25.07</v>
      </c>
      <c r="F340" s="499"/>
      <c r="G340" s="500"/>
      <c r="H340" s="501" t="s">
        <v>70</v>
      </c>
      <c r="I340" s="512">
        <v>13</v>
      </c>
      <c r="J340" s="513"/>
      <c r="K340" s="521">
        <v>312.83999999999997</v>
      </c>
      <c r="L340" s="519">
        <v>724.53</v>
      </c>
      <c r="M340" s="520"/>
      <c r="N340" s="504">
        <v>0</v>
      </c>
      <c r="O340" s="516">
        <v>1037.3699999999999</v>
      </c>
      <c r="P340" s="517"/>
      <c r="Q340" s="518"/>
      <c r="R340" s="519">
        <v>391.26</v>
      </c>
      <c r="S340" s="522"/>
      <c r="T340" s="520"/>
      <c r="U340" s="519">
        <v>906.16</v>
      </c>
      <c r="V340" s="522"/>
      <c r="W340" s="520"/>
      <c r="X340" s="516">
        <v>1297.43</v>
      </c>
      <c r="Y340" s="517"/>
      <c r="Z340" s="518"/>
      <c r="AA340" s="511">
        <v>13485.81</v>
      </c>
      <c r="AB340" s="511">
        <v>16866.59</v>
      </c>
    </row>
    <row r="341" spans="1:28" ht="19.350000000000001" customHeight="1" x14ac:dyDescent="0.3">
      <c r="A341" s="494">
        <v>81829</v>
      </c>
      <c r="B341" s="495"/>
      <c r="C341" s="496" t="s">
        <v>199</v>
      </c>
      <c r="D341" s="497"/>
      <c r="E341" s="498">
        <v>25.07</v>
      </c>
      <c r="F341" s="499"/>
      <c r="G341" s="500"/>
      <c r="H341" s="501" t="s">
        <v>67</v>
      </c>
      <c r="I341" s="512">
        <v>10.53</v>
      </c>
      <c r="J341" s="513"/>
      <c r="K341" s="523">
        <v>69.33</v>
      </c>
      <c r="L341" s="498">
        <v>26.35</v>
      </c>
      <c r="M341" s="500"/>
      <c r="N341" s="504">
        <v>0</v>
      </c>
      <c r="O341" s="498">
        <v>95.68</v>
      </c>
      <c r="P341" s="499"/>
      <c r="Q341" s="500"/>
      <c r="R341" s="498">
        <v>86.71</v>
      </c>
      <c r="S341" s="499"/>
      <c r="T341" s="500"/>
      <c r="U341" s="498">
        <v>32.950000000000003</v>
      </c>
      <c r="V341" s="499"/>
      <c r="W341" s="500"/>
      <c r="X341" s="519">
        <v>119.66</v>
      </c>
      <c r="Y341" s="522"/>
      <c r="Z341" s="520"/>
      <c r="AA341" s="508">
        <v>1007.51</v>
      </c>
      <c r="AB341" s="508">
        <v>1260.01</v>
      </c>
    </row>
    <row r="342" spans="1:28" ht="29.1" customHeight="1" x14ac:dyDescent="0.3">
      <c r="A342" s="494">
        <v>82341</v>
      </c>
      <c r="B342" s="495"/>
      <c r="C342" s="496" t="s">
        <v>6388</v>
      </c>
      <c r="D342" s="497"/>
      <c r="E342" s="498">
        <v>25.07</v>
      </c>
      <c r="F342" s="499"/>
      <c r="G342" s="500"/>
      <c r="H342" s="501" t="s">
        <v>66</v>
      </c>
      <c r="I342" s="509">
        <v>249</v>
      </c>
      <c r="J342" s="510"/>
      <c r="K342" s="523">
        <v>87.28</v>
      </c>
      <c r="L342" s="498">
        <v>66.62</v>
      </c>
      <c r="M342" s="500"/>
      <c r="N342" s="504">
        <v>0</v>
      </c>
      <c r="O342" s="519">
        <v>153.9</v>
      </c>
      <c r="P342" s="522"/>
      <c r="Q342" s="520"/>
      <c r="R342" s="519">
        <v>109.16</v>
      </c>
      <c r="S342" s="522"/>
      <c r="T342" s="520"/>
      <c r="U342" s="498">
        <v>83.32</v>
      </c>
      <c r="V342" s="499"/>
      <c r="W342" s="500"/>
      <c r="X342" s="519">
        <v>192.48</v>
      </c>
      <c r="Y342" s="522"/>
      <c r="Z342" s="520"/>
      <c r="AA342" s="511">
        <v>38321.1</v>
      </c>
      <c r="AB342" s="511">
        <v>47927.519999999997</v>
      </c>
    </row>
    <row r="343" spans="1:28" ht="29.1" customHeight="1" x14ac:dyDescent="0.3">
      <c r="A343" s="496" t="s">
        <v>6389</v>
      </c>
      <c r="B343" s="497"/>
      <c r="C343" s="496" t="s">
        <v>6390</v>
      </c>
      <c r="D343" s="497"/>
      <c r="E343" s="498">
        <v>25.07</v>
      </c>
      <c r="F343" s="499"/>
      <c r="G343" s="500"/>
      <c r="H343" s="501" t="s">
        <v>70</v>
      </c>
      <c r="I343" s="514">
        <v>5</v>
      </c>
      <c r="J343" s="515"/>
      <c r="K343" s="508">
        <v>1671.51</v>
      </c>
      <c r="L343" s="519">
        <v>302.33</v>
      </c>
      <c r="M343" s="520"/>
      <c r="N343" s="521">
        <v>781.01</v>
      </c>
      <c r="O343" s="516">
        <v>1973.84</v>
      </c>
      <c r="P343" s="517"/>
      <c r="Q343" s="518"/>
      <c r="R343" s="516">
        <v>2090.5500000000002</v>
      </c>
      <c r="S343" s="517"/>
      <c r="T343" s="518"/>
      <c r="U343" s="519">
        <v>378.12</v>
      </c>
      <c r="V343" s="522"/>
      <c r="W343" s="520"/>
      <c r="X343" s="516">
        <v>2468.6799999999998</v>
      </c>
      <c r="Y343" s="517"/>
      <c r="Z343" s="518"/>
      <c r="AA343" s="508">
        <v>9869.2000000000007</v>
      </c>
      <c r="AB343" s="511">
        <v>12343.4</v>
      </c>
    </row>
    <row r="344" spans="1:28" ht="9.75" customHeight="1" x14ac:dyDescent="0.3">
      <c r="A344" s="496" t="s">
        <v>6391</v>
      </c>
      <c r="B344" s="497"/>
      <c r="C344" s="496" t="s">
        <v>6392</v>
      </c>
      <c r="D344" s="497"/>
      <c r="E344" s="498">
        <v>25.07</v>
      </c>
      <c r="F344" s="499"/>
      <c r="G344" s="500"/>
      <c r="H344" s="501" t="s">
        <v>70</v>
      </c>
      <c r="I344" s="514">
        <v>1</v>
      </c>
      <c r="J344" s="515"/>
      <c r="K344" s="523">
        <v>65.3</v>
      </c>
      <c r="L344" s="498">
        <v>17.52</v>
      </c>
      <c r="M344" s="500"/>
      <c r="N344" s="523">
        <v>82.82</v>
      </c>
      <c r="O344" s="498">
        <v>82.82</v>
      </c>
      <c r="P344" s="499"/>
      <c r="Q344" s="500"/>
      <c r="R344" s="498">
        <v>81.67</v>
      </c>
      <c r="S344" s="499"/>
      <c r="T344" s="500"/>
      <c r="U344" s="498">
        <v>21.91</v>
      </c>
      <c r="V344" s="499"/>
      <c r="W344" s="500"/>
      <c r="X344" s="519">
        <v>103.58</v>
      </c>
      <c r="Y344" s="522"/>
      <c r="Z344" s="520"/>
      <c r="AA344" s="523">
        <v>82.82</v>
      </c>
      <c r="AB344" s="521">
        <v>103.58</v>
      </c>
    </row>
    <row r="345" spans="1:28" ht="19.350000000000001" customHeight="1" x14ac:dyDescent="0.3">
      <c r="A345" s="496" t="s">
        <v>6393</v>
      </c>
      <c r="B345" s="497"/>
      <c r="C345" s="496" t="s">
        <v>6394</v>
      </c>
      <c r="D345" s="497"/>
      <c r="E345" s="498">
        <v>25.07</v>
      </c>
      <c r="F345" s="499"/>
      <c r="G345" s="500"/>
      <c r="H345" s="501" t="s">
        <v>66</v>
      </c>
      <c r="I345" s="514">
        <v>1</v>
      </c>
      <c r="J345" s="515"/>
      <c r="K345" s="523">
        <v>71.64</v>
      </c>
      <c r="L345" s="498">
        <v>38.72</v>
      </c>
      <c r="M345" s="500"/>
      <c r="N345" s="521">
        <v>110.36</v>
      </c>
      <c r="O345" s="519">
        <v>110.36</v>
      </c>
      <c r="P345" s="522"/>
      <c r="Q345" s="520"/>
      <c r="R345" s="498">
        <v>89.6</v>
      </c>
      <c r="S345" s="499"/>
      <c r="T345" s="500"/>
      <c r="U345" s="498">
        <v>48.42</v>
      </c>
      <c r="V345" s="499"/>
      <c r="W345" s="500"/>
      <c r="X345" s="519">
        <v>138.02000000000001</v>
      </c>
      <c r="Y345" s="522"/>
      <c r="Z345" s="520"/>
      <c r="AA345" s="521">
        <v>110.36</v>
      </c>
      <c r="AB345" s="521">
        <v>138.02000000000001</v>
      </c>
    </row>
    <row r="346" spans="1:28" ht="9.75" customHeight="1" x14ac:dyDescent="0.3">
      <c r="A346" s="496" t="s">
        <v>6395</v>
      </c>
      <c r="B346" s="497"/>
      <c r="C346" s="496" t="s">
        <v>6396</v>
      </c>
      <c r="D346" s="497"/>
      <c r="E346" s="498">
        <v>25.07</v>
      </c>
      <c r="F346" s="499"/>
      <c r="G346" s="500"/>
      <c r="H346" s="501" t="s">
        <v>70</v>
      </c>
      <c r="I346" s="514">
        <v>1</v>
      </c>
      <c r="J346" s="515"/>
      <c r="K346" s="521">
        <v>235.93</v>
      </c>
      <c r="L346" s="519">
        <v>157.32</v>
      </c>
      <c r="M346" s="520"/>
      <c r="N346" s="521">
        <v>393.25</v>
      </c>
      <c r="O346" s="519">
        <v>393.25</v>
      </c>
      <c r="P346" s="522"/>
      <c r="Q346" s="520"/>
      <c r="R346" s="519">
        <v>295.07</v>
      </c>
      <c r="S346" s="522"/>
      <c r="T346" s="520"/>
      <c r="U346" s="519">
        <v>196.76</v>
      </c>
      <c r="V346" s="522"/>
      <c r="W346" s="520"/>
      <c r="X346" s="519">
        <v>491.83</v>
      </c>
      <c r="Y346" s="522"/>
      <c r="Z346" s="520"/>
      <c r="AA346" s="521">
        <v>393.25</v>
      </c>
      <c r="AB346" s="521">
        <v>491.83</v>
      </c>
    </row>
    <row r="347" spans="1:28" ht="10.8" customHeight="1" x14ac:dyDescent="0.3">
      <c r="A347" s="478"/>
      <c r="B347" s="478"/>
      <c r="C347" s="478"/>
      <c r="D347" s="478"/>
      <c r="E347" s="478"/>
      <c r="F347" s="478"/>
      <c r="G347" s="478"/>
      <c r="H347" s="478"/>
      <c r="I347" s="478"/>
      <c r="J347" s="478"/>
      <c r="K347" s="478"/>
      <c r="L347" s="478"/>
      <c r="M347" s="478"/>
      <c r="N347" s="478"/>
      <c r="O347" s="478"/>
      <c r="P347" s="478"/>
      <c r="Q347" s="478"/>
      <c r="R347" s="478"/>
      <c r="S347" s="478"/>
      <c r="T347" s="478"/>
      <c r="U347" s="478"/>
      <c r="V347" s="478"/>
      <c r="W347" s="478"/>
      <c r="X347" s="478"/>
      <c r="Y347" s="478"/>
      <c r="Z347" s="478"/>
      <c r="AA347" s="478"/>
      <c r="AB347" s="478"/>
    </row>
    <row r="348" spans="1:28" ht="9.75" customHeight="1" x14ac:dyDescent="0.3">
      <c r="A348" s="484" t="s">
        <v>78</v>
      </c>
      <c r="B348" s="484"/>
      <c r="C348" s="484"/>
      <c r="D348" s="484"/>
      <c r="E348" s="484"/>
      <c r="F348" s="484"/>
      <c r="G348" s="484"/>
      <c r="H348" s="484"/>
      <c r="I348" s="484"/>
      <c r="J348" s="484"/>
      <c r="K348" s="484"/>
      <c r="L348" s="484"/>
      <c r="M348" s="484"/>
      <c r="N348" s="484"/>
      <c r="O348" s="484"/>
      <c r="P348" s="484"/>
      <c r="Q348" s="484"/>
      <c r="R348" s="484"/>
      <c r="S348" s="484"/>
      <c r="T348" s="484"/>
      <c r="U348" s="484"/>
      <c r="V348" s="484"/>
      <c r="W348" s="484"/>
      <c r="X348" s="484"/>
      <c r="Y348" s="484"/>
      <c r="Z348" s="484"/>
      <c r="AA348" s="526">
        <v>141943.92000000001</v>
      </c>
      <c r="AB348" s="526">
        <v>177525.98</v>
      </c>
    </row>
    <row r="349" spans="1:28" ht="10.8" customHeight="1" x14ac:dyDescent="0.3">
      <c r="A349" s="478"/>
      <c r="B349" s="478"/>
      <c r="C349" s="478"/>
      <c r="D349" s="478"/>
      <c r="E349" s="478"/>
      <c r="F349" s="478"/>
      <c r="G349" s="478"/>
      <c r="H349" s="478"/>
      <c r="I349" s="478"/>
      <c r="J349" s="478"/>
      <c r="K349" s="478"/>
      <c r="L349" s="478"/>
      <c r="M349" s="478"/>
      <c r="N349" s="478"/>
      <c r="O349" s="478"/>
      <c r="P349" s="478"/>
      <c r="Q349" s="478"/>
      <c r="R349" s="478"/>
      <c r="S349" s="478"/>
      <c r="T349" s="478"/>
      <c r="U349" s="478"/>
      <c r="V349" s="478"/>
      <c r="W349" s="478"/>
      <c r="X349" s="478"/>
      <c r="Y349" s="478"/>
      <c r="Z349" s="478"/>
      <c r="AA349" s="478"/>
      <c r="AB349" s="478"/>
    </row>
    <row r="350" spans="1:28" ht="10.8" customHeight="1" x14ac:dyDescent="0.3">
      <c r="A350" s="478"/>
      <c r="B350" s="478"/>
      <c r="C350" s="478"/>
      <c r="D350" s="478"/>
      <c r="E350" s="478"/>
      <c r="F350" s="478"/>
      <c r="G350" s="478"/>
      <c r="H350" s="478"/>
      <c r="I350" s="478"/>
      <c r="J350" s="478"/>
      <c r="K350" s="478"/>
      <c r="L350" s="478"/>
      <c r="M350" s="478"/>
      <c r="N350" s="478"/>
      <c r="O350" s="478"/>
      <c r="P350" s="478"/>
      <c r="Q350" s="478"/>
      <c r="R350" s="478"/>
      <c r="S350" s="478"/>
      <c r="T350" s="478"/>
      <c r="U350" s="478"/>
      <c r="V350" s="478"/>
      <c r="W350" s="478"/>
      <c r="X350" s="478"/>
      <c r="Y350" s="478"/>
      <c r="Z350" s="478"/>
      <c r="AA350" s="478"/>
      <c r="AB350" s="478"/>
    </row>
    <row r="351" spans="1:28" ht="9.75" customHeight="1" x14ac:dyDescent="0.3">
      <c r="A351" s="486" t="s">
        <v>55</v>
      </c>
      <c r="B351" s="487"/>
      <c r="C351" s="486" t="s">
        <v>56</v>
      </c>
      <c r="D351" s="487"/>
      <c r="E351" s="488" t="s">
        <v>57</v>
      </c>
      <c r="F351" s="489"/>
      <c r="G351" s="490"/>
      <c r="H351" s="491" t="s">
        <v>58</v>
      </c>
      <c r="I351" s="488" t="s">
        <v>59</v>
      </c>
      <c r="J351" s="490"/>
      <c r="K351" s="492" t="s">
        <v>60</v>
      </c>
      <c r="L351" s="488" t="s">
        <v>61</v>
      </c>
      <c r="M351" s="490"/>
      <c r="N351" s="492" t="s">
        <v>56</v>
      </c>
      <c r="O351" s="488" t="s">
        <v>62</v>
      </c>
      <c r="P351" s="489"/>
      <c r="Q351" s="490"/>
      <c r="R351" s="488" t="s">
        <v>5449</v>
      </c>
      <c r="S351" s="489"/>
      <c r="T351" s="490"/>
      <c r="U351" s="488" t="s">
        <v>63</v>
      </c>
      <c r="V351" s="489"/>
      <c r="W351" s="490"/>
      <c r="X351" s="488" t="s">
        <v>5450</v>
      </c>
      <c r="Y351" s="489"/>
      <c r="Z351" s="490"/>
      <c r="AA351" s="492" t="s">
        <v>64</v>
      </c>
      <c r="AB351" s="492" t="s">
        <v>65</v>
      </c>
    </row>
    <row r="352" spans="1:28" ht="9.75" customHeight="1" x14ac:dyDescent="0.3">
      <c r="A352" s="486"/>
      <c r="B352" s="487"/>
      <c r="C352" s="486" t="s">
        <v>32</v>
      </c>
      <c r="D352" s="493"/>
      <c r="E352" s="493"/>
      <c r="F352" s="493"/>
      <c r="G352" s="493"/>
      <c r="H352" s="493"/>
      <c r="I352" s="493"/>
      <c r="J352" s="493"/>
      <c r="K352" s="493"/>
      <c r="L352" s="493"/>
      <c r="M352" s="493"/>
      <c r="N352" s="493"/>
      <c r="O352" s="493"/>
      <c r="P352" s="493"/>
      <c r="Q352" s="493"/>
      <c r="R352" s="493"/>
      <c r="S352" s="493"/>
      <c r="T352" s="493"/>
      <c r="U352" s="493"/>
      <c r="V352" s="493"/>
      <c r="W352" s="493"/>
      <c r="X352" s="493"/>
      <c r="Y352" s="493"/>
      <c r="Z352" s="493"/>
      <c r="AA352" s="493"/>
      <c r="AB352" s="487"/>
    </row>
    <row r="353" spans="1:28" ht="9.75" customHeight="1" x14ac:dyDescent="0.3">
      <c r="A353" s="486"/>
      <c r="B353" s="487"/>
      <c r="C353" s="486" t="s">
        <v>236</v>
      </c>
      <c r="D353" s="493"/>
      <c r="E353" s="493"/>
      <c r="F353" s="493"/>
      <c r="G353" s="493"/>
      <c r="H353" s="493"/>
      <c r="I353" s="493"/>
      <c r="J353" s="493"/>
      <c r="K353" s="493"/>
      <c r="L353" s="493"/>
      <c r="M353" s="493"/>
      <c r="N353" s="493"/>
      <c r="O353" s="493"/>
      <c r="P353" s="493"/>
      <c r="Q353" s="493"/>
      <c r="R353" s="493"/>
      <c r="S353" s="493"/>
      <c r="T353" s="493"/>
      <c r="U353" s="493"/>
      <c r="V353" s="493"/>
      <c r="W353" s="493"/>
      <c r="X353" s="493"/>
      <c r="Y353" s="493"/>
      <c r="Z353" s="493"/>
      <c r="AA353" s="493"/>
      <c r="AB353" s="487"/>
    </row>
    <row r="354" spans="1:28" ht="29.1" customHeight="1" x14ac:dyDescent="0.3">
      <c r="A354" s="494">
        <v>100155</v>
      </c>
      <c r="B354" s="495"/>
      <c r="C354" s="496" t="s">
        <v>5482</v>
      </c>
      <c r="D354" s="497"/>
      <c r="E354" s="498">
        <v>25.07</v>
      </c>
      <c r="F354" s="499"/>
      <c r="G354" s="500"/>
      <c r="H354" s="501" t="s">
        <v>67</v>
      </c>
      <c r="I354" s="509">
        <v>412.1</v>
      </c>
      <c r="J354" s="510"/>
      <c r="K354" s="523">
        <v>34.07</v>
      </c>
      <c r="L354" s="498">
        <v>44.69</v>
      </c>
      <c r="M354" s="500"/>
      <c r="N354" s="504">
        <v>0</v>
      </c>
      <c r="O354" s="498">
        <v>78.760000000000005</v>
      </c>
      <c r="P354" s="499"/>
      <c r="Q354" s="500"/>
      <c r="R354" s="498">
        <v>42.61</v>
      </c>
      <c r="S354" s="499"/>
      <c r="T354" s="500"/>
      <c r="U354" s="498">
        <v>55.89</v>
      </c>
      <c r="V354" s="499"/>
      <c r="W354" s="500"/>
      <c r="X354" s="498">
        <v>98.5</v>
      </c>
      <c r="Y354" s="499"/>
      <c r="Z354" s="500"/>
      <c r="AA354" s="511">
        <v>32456.99</v>
      </c>
      <c r="AB354" s="511">
        <v>40591.85</v>
      </c>
    </row>
    <row r="355" spans="1:28" ht="19.350000000000001" customHeight="1" x14ac:dyDescent="0.3">
      <c r="A355" s="494">
        <v>100500</v>
      </c>
      <c r="B355" s="495"/>
      <c r="C355" s="496" t="s">
        <v>5519</v>
      </c>
      <c r="D355" s="497"/>
      <c r="E355" s="498">
        <v>25.07</v>
      </c>
      <c r="F355" s="499"/>
      <c r="G355" s="500"/>
      <c r="H355" s="501" t="s">
        <v>67</v>
      </c>
      <c r="I355" s="514">
        <v>5.76</v>
      </c>
      <c r="J355" s="515"/>
      <c r="K355" s="521">
        <v>134.99</v>
      </c>
      <c r="L355" s="498">
        <v>74.040000000000006</v>
      </c>
      <c r="M355" s="500"/>
      <c r="N355" s="504">
        <v>0</v>
      </c>
      <c r="O355" s="519">
        <v>209.03</v>
      </c>
      <c r="P355" s="522"/>
      <c r="Q355" s="520"/>
      <c r="R355" s="519">
        <v>168.83</v>
      </c>
      <c r="S355" s="522"/>
      <c r="T355" s="520"/>
      <c r="U355" s="498">
        <v>92.6</v>
      </c>
      <c r="V355" s="499"/>
      <c r="W355" s="500"/>
      <c r="X355" s="519">
        <v>261.43</v>
      </c>
      <c r="Y355" s="522"/>
      <c r="Z355" s="520"/>
      <c r="AA355" s="508">
        <v>1204.01</v>
      </c>
      <c r="AB355" s="508">
        <v>1505.83</v>
      </c>
    </row>
    <row r="356" spans="1:28" ht="9.75" customHeight="1" x14ac:dyDescent="0.3">
      <c r="A356" s="486"/>
      <c r="B356" s="487"/>
      <c r="C356" s="486" t="s">
        <v>6240</v>
      </c>
      <c r="D356" s="493"/>
      <c r="E356" s="493"/>
      <c r="F356" s="493"/>
      <c r="G356" s="493"/>
      <c r="H356" s="493"/>
      <c r="I356" s="493"/>
      <c r="J356" s="493"/>
      <c r="K356" s="493"/>
      <c r="L356" s="493"/>
      <c r="M356" s="493"/>
      <c r="N356" s="493"/>
      <c r="O356" s="493"/>
      <c r="P356" s="493"/>
      <c r="Q356" s="493"/>
      <c r="R356" s="493"/>
      <c r="S356" s="493"/>
      <c r="T356" s="493"/>
      <c r="U356" s="493"/>
      <c r="V356" s="493"/>
      <c r="W356" s="493"/>
      <c r="X356" s="493"/>
      <c r="Y356" s="493"/>
      <c r="Z356" s="493"/>
      <c r="AA356" s="493"/>
      <c r="AB356" s="487"/>
    </row>
    <row r="357" spans="1:28" ht="19.350000000000001" customHeight="1" x14ac:dyDescent="0.3">
      <c r="A357" s="494">
        <v>100102</v>
      </c>
      <c r="B357" s="495"/>
      <c r="C357" s="496" t="s">
        <v>6397</v>
      </c>
      <c r="D357" s="497"/>
      <c r="E357" s="498">
        <v>25.07</v>
      </c>
      <c r="F357" s="499"/>
      <c r="G357" s="500"/>
      <c r="H357" s="501" t="s">
        <v>67</v>
      </c>
      <c r="I357" s="509">
        <v>206.95</v>
      </c>
      <c r="J357" s="510"/>
      <c r="K357" s="523">
        <v>51.31</v>
      </c>
      <c r="L357" s="498">
        <v>56.46</v>
      </c>
      <c r="M357" s="500"/>
      <c r="N357" s="504">
        <v>0</v>
      </c>
      <c r="O357" s="519">
        <v>107.77</v>
      </c>
      <c r="P357" s="522"/>
      <c r="Q357" s="520"/>
      <c r="R357" s="498">
        <v>64.17</v>
      </c>
      <c r="S357" s="499"/>
      <c r="T357" s="500"/>
      <c r="U357" s="498">
        <v>70.61</v>
      </c>
      <c r="V357" s="499"/>
      <c r="W357" s="500"/>
      <c r="X357" s="519">
        <v>134.78</v>
      </c>
      <c r="Y357" s="522"/>
      <c r="Z357" s="520"/>
      <c r="AA357" s="511">
        <v>22303</v>
      </c>
      <c r="AB357" s="511">
        <v>27892.720000000001</v>
      </c>
    </row>
    <row r="358" spans="1:28" ht="9.75" customHeight="1" x14ac:dyDescent="0.3">
      <c r="A358" s="486"/>
      <c r="B358" s="487"/>
      <c r="C358" s="486" t="s">
        <v>6246</v>
      </c>
      <c r="D358" s="493"/>
      <c r="E358" s="493"/>
      <c r="F358" s="493"/>
      <c r="G358" s="493"/>
      <c r="H358" s="493"/>
      <c r="I358" s="493"/>
      <c r="J358" s="493"/>
      <c r="K358" s="493"/>
      <c r="L358" s="493"/>
      <c r="M358" s="493"/>
      <c r="N358" s="493"/>
      <c r="O358" s="493"/>
      <c r="P358" s="493"/>
      <c r="Q358" s="493"/>
      <c r="R358" s="493"/>
      <c r="S358" s="493"/>
      <c r="T358" s="493"/>
      <c r="U358" s="493"/>
      <c r="V358" s="493"/>
      <c r="W358" s="493"/>
      <c r="X358" s="493"/>
      <c r="Y358" s="493"/>
      <c r="Z358" s="493"/>
      <c r="AA358" s="493"/>
      <c r="AB358" s="487"/>
    </row>
    <row r="359" spans="1:28" ht="29.1" customHeight="1" x14ac:dyDescent="0.3">
      <c r="A359" s="494">
        <v>100160</v>
      </c>
      <c r="B359" s="495"/>
      <c r="C359" s="496" t="s">
        <v>6398</v>
      </c>
      <c r="D359" s="497"/>
      <c r="E359" s="498">
        <v>25.07</v>
      </c>
      <c r="F359" s="499"/>
      <c r="G359" s="500"/>
      <c r="H359" s="501" t="s">
        <v>67</v>
      </c>
      <c r="I359" s="512">
        <v>87.73</v>
      </c>
      <c r="J359" s="513"/>
      <c r="K359" s="523">
        <v>26.54</v>
      </c>
      <c r="L359" s="498">
        <v>38.97</v>
      </c>
      <c r="M359" s="500"/>
      <c r="N359" s="504">
        <v>0</v>
      </c>
      <c r="O359" s="498">
        <v>65.510000000000005</v>
      </c>
      <c r="P359" s="499"/>
      <c r="Q359" s="500"/>
      <c r="R359" s="498">
        <v>33.19</v>
      </c>
      <c r="S359" s="499"/>
      <c r="T359" s="500"/>
      <c r="U359" s="498">
        <v>48.73</v>
      </c>
      <c r="V359" s="499"/>
      <c r="W359" s="500"/>
      <c r="X359" s="498">
        <v>81.93</v>
      </c>
      <c r="Y359" s="499"/>
      <c r="Z359" s="500"/>
      <c r="AA359" s="508">
        <v>5747.19</v>
      </c>
      <c r="AB359" s="508">
        <v>7187.71</v>
      </c>
    </row>
    <row r="360" spans="1:28" ht="19.350000000000001" customHeight="1" x14ac:dyDescent="0.3">
      <c r="A360" s="494">
        <v>100500</v>
      </c>
      <c r="B360" s="495"/>
      <c r="C360" s="496" t="s">
        <v>5519</v>
      </c>
      <c r="D360" s="497"/>
      <c r="E360" s="498">
        <v>25.07</v>
      </c>
      <c r="F360" s="499"/>
      <c r="G360" s="500"/>
      <c r="H360" s="501" t="s">
        <v>67</v>
      </c>
      <c r="I360" s="512">
        <v>38.329000000000001</v>
      </c>
      <c r="J360" s="513"/>
      <c r="K360" s="521">
        <v>134.99</v>
      </c>
      <c r="L360" s="498">
        <v>74.040000000000006</v>
      </c>
      <c r="M360" s="500"/>
      <c r="N360" s="504">
        <v>0</v>
      </c>
      <c r="O360" s="519">
        <v>209.03</v>
      </c>
      <c r="P360" s="522"/>
      <c r="Q360" s="520"/>
      <c r="R360" s="519">
        <v>168.83</v>
      </c>
      <c r="S360" s="522"/>
      <c r="T360" s="520"/>
      <c r="U360" s="498">
        <v>92.6</v>
      </c>
      <c r="V360" s="499"/>
      <c r="W360" s="500"/>
      <c r="X360" s="519">
        <v>261.43</v>
      </c>
      <c r="Y360" s="522"/>
      <c r="Z360" s="520"/>
      <c r="AA360" s="508">
        <v>8011.91</v>
      </c>
      <c r="AB360" s="511">
        <v>10020.35</v>
      </c>
    </row>
    <row r="361" spans="1:28" ht="10.8" customHeight="1" x14ac:dyDescent="0.3">
      <c r="A361" s="478"/>
      <c r="B361" s="478"/>
      <c r="C361" s="478"/>
      <c r="D361" s="478"/>
      <c r="E361" s="478"/>
      <c r="F361" s="478"/>
      <c r="G361" s="478"/>
      <c r="H361" s="478"/>
      <c r="I361" s="478"/>
      <c r="J361" s="478"/>
      <c r="K361" s="478"/>
      <c r="L361" s="478"/>
      <c r="M361" s="478"/>
      <c r="N361" s="478"/>
      <c r="O361" s="478"/>
      <c r="P361" s="478"/>
      <c r="Q361" s="478"/>
      <c r="R361" s="478"/>
      <c r="S361" s="478"/>
      <c r="T361" s="478"/>
      <c r="U361" s="478"/>
      <c r="V361" s="478"/>
      <c r="W361" s="478"/>
      <c r="X361" s="478"/>
      <c r="Y361" s="478"/>
      <c r="Z361" s="478"/>
      <c r="AA361" s="478"/>
      <c r="AB361" s="478"/>
    </row>
    <row r="362" spans="1:28" ht="9.75" customHeight="1" x14ac:dyDescent="0.3">
      <c r="A362" s="484" t="s">
        <v>78</v>
      </c>
      <c r="B362" s="484"/>
      <c r="C362" s="484"/>
      <c r="D362" s="484"/>
      <c r="E362" s="484"/>
      <c r="F362" s="484"/>
      <c r="G362" s="484"/>
      <c r="H362" s="484"/>
      <c r="I362" s="484"/>
      <c r="J362" s="484"/>
      <c r="K362" s="484"/>
      <c r="L362" s="484"/>
      <c r="M362" s="484"/>
      <c r="N362" s="484"/>
      <c r="O362" s="484"/>
      <c r="P362" s="484"/>
      <c r="Q362" s="484"/>
      <c r="R362" s="484"/>
      <c r="S362" s="484"/>
      <c r="T362" s="484"/>
      <c r="U362" s="484"/>
      <c r="V362" s="484"/>
      <c r="W362" s="484"/>
      <c r="X362" s="484"/>
      <c r="Y362" s="484"/>
      <c r="Z362" s="484"/>
      <c r="AA362" s="511">
        <v>69723.100000000006</v>
      </c>
      <c r="AB362" s="511">
        <v>87198.46</v>
      </c>
    </row>
    <row r="363" spans="1:28" ht="10.8" customHeight="1" x14ac:dyDescent="0.3">
      <c r="A363" s="478"/>
      <c r="B363" s="478"/>
      <c r="C363" s="478"/>
      <c r="D363" s="478"/>
      <c r="E363" s="478"/>
      <c r="F363" s="478"/>
      <c r="G363" s="478"/>
      <c r="H363" s="478"/>
      <c r="I363" s="478"/>
      <c r="J363" s="478"/>
      <c r="K363" s="478"/>
      <c r="L363" s="478"/>
      <c r="M363" s="478"/>
      <c r="N363" s="478"/>
      <c r="O363" s="478"/>
      <c r="P363" s="478"/>
      <c r="Q363" s="478"/>
      <c r="R363" s="478"/>
      <c r="S363" s="478"/>
      <c r="T363" s="478"/>
      <c r="U363" s="478"/>
      <c r="V363" s="478"/>
      <c r="W363" s="478"/>
      <c r="X363" s="478"/>
      <c r="Y363" s="478"/>
      <c r="Z363" s="478"/>
      <c r="AA363" s="478"/>
      <c r="AB363" s="478"/>
    </row>
    <row r="364" spans="1:28" ht="10.8" customHeight="1" x14ac:dyDescent="0.3">
      <c r="A364" s="478"/>
      <c r="B364" s="478"/>
      <c r="C364" s="478"/>
      <c r="D364" s="478"/>
      <c r="E364" s="478"/>
      <c r="F364" s="478"/>
      <c r="G364" s="478"/>
      <c r="H364" s="478"/>
      <c r="I364" s="478"/>
      <c r="J364" s="478"/>
      <c r="K364" s="478"/>
      <c r="L364" s="478"/>
      <c r="M364" s="478"/>
      <c r="N364" s="478"/>
      <c r="O364" s="478"/>
      <c r="P364" s="478"/>
      <c r="Q364" s="478"/>
      <c r="R364" s="478"/>
      <c r="S364" s="478"/>
      <c r="T364" s="478"/>
      <c r="U364" s="478"/>
      <c r="V364" s="478"/>
      <c r="W364" s="478"/>
      <c r="X364" s="478"/>
      <c r="Y364" s="478"/>
      <c r="Z364" s="478"/>
      <c r="AA364" s="478"/>
      <c r="AB364" s="478"/>
    </row>
    <row r="365" spans="1:28" ht="9.75" customHeight="1" x14ac:dyDescent="0.3">
      <c r="A365" s="486" t="s">
        <v>55</v>
      </c>
      <c r="B365" s="487"/>
      <c r="C365" s="486" t="s">
        <v>56</v>
      </c>
      <c r="D365" s="487"/>
      <c r="E365" s="488" t="s">
        <v>57</v>
      </c>
      <c r="F365" s="489"/>
      <c r="G365" s="490"/>
      <c r="H365" s="491" t="s">
        <v>58</v>
      </c>
      <c r="I365" s="488" t="s">
        <v>59</v>
      </c>
      <c r="J365" s="490"/>
      <c r="K365" s="492" t="s">
        <v>60</v>
      </c>
      <c r="L365" s="488" t="s">
        <v>61</v>
      </c>
      <c r="M365" s="490"/>
      <c r="N365" s="492" t="s">
        <v>56</v>
      </c>
      <c r="O365" s="488" t="s">
        <v>62</v>
      </c>
      <c r="P365" s="489"/>
      <c r="Q365" s="490"/>
      <c r="R365" s="488" t="s">
        <v>5449</v>
      </c>
      <c r="S365" s="489"/>
      <c r="T365" s="490"/>
      <c r="U365" s="488" t="s">
        <v>63</v>
      </c>
      <c r="V365" s="489"/>
      <c r="W365" s="490"/>
      <c r="X365" s="488" t="s">
        <v>5450</v>
      </c>
      <c r="Y365" s="489"/>
      <c r="Z365" s="490"/>
      <c r="AA365" s="492" t="s">
        <v>64</v>
      </c>
      <c r="AB365" s="492" t="s">
        <v>65</v>
      </c>
    </row>
    <row r="366" spans="1:28" ht="9.75" customHeight="1" x14ac:dyDescent="0.3">
      <c r="A366" s="486"/>
      <c r="B366" s="487"/>
      <c r="C366" s="486" t="s">
        <v>34</v>
      </c>
      <c r="D366" s="493"/>
      <c r="E366" s="493"/>
      <c r="F366" s="493"/>
      <c r="G366" s="493"/>
      <c r="H366" s="493"/>
      <c r="I366" s="493"/>
      <c r="J366" s="493"/>
      <c r="K366" s="493"/>
      <c r="L366" s="493"/>
      <c r="M366" s="493"/>
      <c r="N366" s="493"/>
      <c r="O366" s="493"/>
      <c r="P366" s="493"/>
      <c r="Q366" s="493"/>
      <c r="R366" s="493"/>
      <c r="S366" s="493"/>
      <c r="T366" s="493"/>
      <c r="U366" s="493"/>
      <c r="V366" s="493"/>
      <c r="W366" s="493"/>
      <c r="X366" s="493"/>
      <c r="Y366" s="493"/>
      <c r="Z366" s="493"/>
      <c r="AA366" s="493"/>
      <c r="AB366" s="487"/>
    </row>
    <row r="367" spans="1:28" ht="9.75" customHeight="1" x14ac:dyDescent="0.3">
      <c r="A367" s="486"/>
      <c r="B367" s="487"/>
      <c r="C367" s="486" t="s">
        <v>6240</v>
      </c>
      <c r="D367" s="493"/>
      <c r="E367" s="493"/>
      <c r="F367" s="493"/>
      <c r="G367" s="493"/>
      <c r="H367" s="493"/>
      <c r="I367" s="493"/>
      <c r="J367" s="493"/>
      <c r="K367" s="493"/>
      <c r="L367" s="493"/>
      <c r="M367" s="493"/>
      <c r="N367" s="493"/>
      <c r="O367" s="493"/>
      <c r="P367" s="493"/>
      <c r="Q367" s="493"/>
      <c r="R367" s="493"/>
      <c r="S367" s="493"/>
      <c r="T367" s="493"/>
      <c r="U367" s="493"/>
      <c r="V367" s="493"/>
      <c r="W367" s="493"/>
      <c r="X367" s="493"/>
      <c r="Y367" s="493"/>
      <c r="Z367" s="493"/>
      <c r="AA367" s="493"/>
      <c r="AB367" s="487"/>
    </row>
    <row r="368" spans="1:28" ht="38.85" customHeight="1" x14ac:dyDescent="0.3">
      <c r="A368" s="494">
        <v>120902</v>
      </c>
      <c r="B368" s="495"/>
      <c r="C368" s="496" t="s">
        <v>5916</v>
      </c>
      <c r="D368" s="497"/>
      <c r="E368" s="498">
        <v>25.07</v>
      </c>
      <c r="F368" s="499"/>
      <c r="G368" s="500"/>
      <c r="H368" s="501" t="s">
        <v>67</v>
      </c>
      <c r="I368" s="509">
        <v>224.42699999999999</v>
      </c>
      <c r="J368" s="510"/>
      <c r="K368" s="523">
        <v>13.7</v>
      </c>
      <c r="L368" s="498">
        <v>29.96</v>
      </c>
      <c r="M368" s="500"/>
      <c r="N368" s="504">
        <v>0</v>
      </c>
      <c r="O368" s="498">
        <v>43.66</v>
      </c>
      <c r="P368" s="499"/>
      <c r="Q368" s="500"/>
      <c r="R368" s="498">
        <v>17.13</v>
      </c>
      <c r="S368" s="499"/>
      <c r="T368" s="500"/>
      <c r="U368" s="498">
        <v>37.47</v>
      </c>
      <c r="V368" s="499"/>
      <c r="W368" s="500"/>
      <c r="X368" s="498">
        <v>54.6</v>
      </c>
      <c r="Y368" s="499"/>
      <c r="Z368" s="500"/>
      <c r="AA368" s="508">
        <v>9798.48</v>
      </c>
      <c r="AB368" s="511">
        <v>12253.71</v>
      </c>
    </row>
    <row r="369" spans="1:28" ht="19.350000000000001" customHeight="1" x14ac:dyDescent="0.3">
      <c r="A369" s="494">
        <v>120209</v>
      </c>
      <c r="B369" s="495"/>
      <c r="C369" s="496" t="s">
        <v>5486</v>
      </c>
      <c r="D369" s="497"/>
      <c r="E369" s="498">
        <v>25.07</v>
      </c>
      <c r="F369" s="499"/>
      <c r="G369" s="500"/>
      <c r="H369" s="501" t="s">
        <v>67</v>
      </c>
      <c r="I369" s="512">
        <v>61.17</v>
      </c>
      <c r="J369" s="513"/>
      <c r="K369" s="523">
        <v>11.8</v>
      </c>
      <c r="L369" s="498">
        <v>17.89</v>
      </c>
      <c r="M369" s="500"/>
      <c r="N369" s="504">
        <v>0</v>
      </c>
      <c r="O369" s="498">
        <v>29.69</v>
      </c>
      <c r="P369" s="499"/>
      <c r="Q369" s="500"/>
      <c r="R369" s="498">
        <v>14.75</v>
      </c>
      <c r="S369" s="499"/>
      <c r="T369" s="500"/>
      <c r="U369" s="498">
        <v>22.37</v>
      </c>
      <c r="V369" s="499"/>
      <c r="W369" s="500"/>
      <c r="X369" s="498">
        <v>37.130000000000003</v>
      </c>
      <c r="Y369" s="499"/>
      <c r="Z369" s="500"/>
      <c r="AA369" s="508">
        <v>1816.13</v>
      </c>
      <c r="AB369" s="508">
        <v>2271.2399999999998</v>
      </c>
    </row>
    <row r="370" spans="1:28" ht="9.75" customHeight="1" x14ac:dyDescent="0.3">
      <c r="A370" s="486"/>
      <c r="B370" s="487"/>
      <c r="C370" s="486" t="s">
        <v>6246</v>
      </c>
      <c r="D370" s="493"/>
      <c r="E370" s="493"/>
      <c r="F370" s="493"/>
      <c r="G370" s="493"/>
      <c r="H370" s="493"/>
      <c r="I370" s="493"/>
      <c r="J370" s="493"/>
      <c r="K370" s="493"/>
      <c r="L370" s="493"/>
      <c r="M370" s="493"/>
      <c r="N370" s="493"/>
      <c r="O370" s="493"/>
      <c r="P370" s="493"/>
      <c r="Q370" s="493"/>
      <c r="R370" s="493"/>
      <c r="S370" s="493"/>
      <c r="T370" s="493"/>
      <c r="U370" s="493"/>
      <c r="V370" s="493"/>
      <c r="W370" s="493"/>
      <c r="X370" s="493"/>
      <c r="Y370" s="493"/>
      <c r="Z370" s="493"/>
      <c r="AA370" s="493"/>
      <c r="AB370" s="487"/>
    </row>
    <row r="371" spans="1:28" ht="38.85" customHeight="1" x14ac:dyDescent="0.3">
      <c r="A371" s="494">
        <v>120902</v>
      </c>
      <c r="B371" s="495"/>
      <c r="C371" s="496" t="s">
        <v>5916</v>
      </c>
      <c r="D371" s="497"/>
      <c r="E371" s="498">
        <v>25.07</v>
      </c>
      <c r="F371" s="499"/>
      <c r="G371" s="500"/>
      <c r="H371" s="501" t="s">
        <v>67</v>
      </c>
      <c r="I371" s="514">
        <v>7.0140000000000002</v>
      </c>
      <c r="J371" s="515"/>
      <c r="K371" s="523">
        <v>13.7</v>
      </c>
      <c r="L371" s="498">
        <v>29.96</v>
      </c>
      <c r="M371" s="500"/>
      <c r="N371" s="504">
        <v>0</v>
      </c>
      <c r="O371" s="498">
        <v>43.66</v>
      </c>
      <c r="P371" s="499"/>
      <c r="Q371" s="500"/>
      <c r="R371" s="498">
        <v>17.13</v>
      </c>
      <c r="S371" s="499"/>
      <c r="T371" s="500"/>
      <c r="U371" s="498">
        <v>37.47</v>
      </c>
      <c r="V371" s="499"/>
      <c r="W371" s="500"/>
      <c r="X371" s="498">
        <v>54.6</v>
      </c>
      <c r="Y371" s="499"/>
      <c r="Z371" s="500"/>
      <c r="AA371" s="521">
        <v>306.23</v>
      </c>
      <c r="AB371" s="521">
        <v>382.96</v>
      </c>
    </row>
    <row r="372" spans="1:28" ht="9.75" customHeight="1" x14ac:dyDescent="0.3">
      <c r="A372" s="494">
        <v>120101</v>
      </c>
      <c r="B372" s="495"/>
      <c r="C372" s="496" t="s">
        <v>5484</v>
      </c>
      <c r="D372" s="497"/>
      <c r="E372" s="498">
        <v>25.07</v>
      </c>
      <c r="F372" s="499"/>
      <c r="G372" s="500"/>
      <c r="H372" s="501" t="s">
        <v>67</v>
      </c>
      <c r="I372" s="512">
        <v>18.739999999999998</v>
      </c>
      <c r="J372" s="513"/>
      <c r="K372" s="523">
        <v>11.83</v>
      </c>
      <c r="L372" s="498">
        <v>14.16</v>
      </c>
      <c r="M372" s="500"/>
      <c r="N372" s="504">
        <v>0</v>
      </c>
      <c r="O372" s="498">
        <v>25.99</v>
      </c>
      <c r="P372" s="499"/>
      <c r="Q372" s="500"/>
      <c r="R372" s="498">
        <v>14.79</v>
      </c>
      <c r="S372" s="499"/>
      <c r="T372" s="500"/>
      <c r="U372" s="498">
        <v>17.7</v>
      </c>
      <c r="V372" s="499"/>
      <c r="W372" s="500"/>
      <c r="X372" s="498">
        <v>32.5</v>
      </c>
      <c r="Y372" s="499"/>
      <c r="Z372" s="500"/>
      <c r="AA372" s="521">
        <v>487.05</v>
      </c>
      <c r="AB372" s="521">
        <v>609.04999999999995</v>
      </c>
    </row>
    <row r="373" spans="1:28" ht="9.75" customHeight="1" x14ac:dyDescent="0.3">
      <c r="A373" s="494">
        <v>120107</v>
      </c>
      <c r="B373" s="495"/>
      <c r="C373" s="496" t="s">
        <v>6399</v>
      </c>
      <c r="D373" s="497"/>
      <c r="E373" s="498">
        <v>25.07</v>
      </c>
      <c r="F373" s="499"/>
      <c r="G373" s="500"/>
      <c r="H373" s="501" t="s">
        <v>67</v>
      </c>
      <c r="I373" s="512">
        <v>18.739999999999998</v>
      </c>
      <c r="J373" s="513"/>
      <c r="K373" s="523">
        <v>58.95</v>
      </c>
      <c r="L373" s="498">
        <v>31.87</v>
      </c>
      <c r="M373" s="500"/>
      <c r="N373" s="504">
        <v>0</v>
      </c>
      <c r="O373" s="498">
        <v>90.82</v>
      </c>
      <c r="P373" s="499"/>
      <c r="Q373" s="500"/>
      <c r="R373" s="498">
        <v>73.72</v>
      </c>
      <c r="S373" s="499"/>
      <c r="T373" s="500"/>
      <c r="U373" s="498">
        <v>39.85</v>
      </c>
      <c r="V373" s="499"/>
      <c r="W373" s="500"/>
      <c r="X373" s="519">
        <v>113.58</v>
      </c>
      <c r="Y373" s="522"/>
      <c r="Z373" s="520"/>
      <c r="AA373" s="508">
        <v>1701.96</v>
      </c>
      <c r="AB373" s="508">
        <v>2128.48</v>
      </c>
    </row>
    <row r="374" spans="1:28" ht="9.75" customHeight="1" x14ac:dyDescent="0.3">
      <c r="A374" s="494">
        <v>120207</v>
      </c>
      <c r="B374" s="495"/>
      <c r="C374" s="496" t="s">
        <v>6400</v>
      </c>
      <c r="D374" s="497"/>
      <c r="E374" s="498">
        <v>25.07</v>
      </c>
      <c r="F374" s="499"/>
      <c r="G374" s="500"/>
      <c r="H374" s="501" t="s">
        <v>67</v>
      </c>
      <c r="I374" s="512">
        <v>18.739999999999998</v>
      </c>
      <c r="J374" s="513"/>
      <c r="K374" s="523">
        <v>10.3</v>
      </c>
      <c r="L374" s="498">
        <v>14.16</v>
      </c>
      <c r="M374" s="500"/>
      <c r="N374" s="504">
        <v>0</v>
      </c>
      <c r="O374" s="498">
        <v>24.46</v>
      </c>
      <c r="P374" s="499"/>
      <c r="Q374" s="500"/>
      <c r="R374" s="498">
        <v>12.88</v>
      </c>
      <c r="S374" s="499"/>
      <c r="T374" s="500"/>
      <c r="U374" s="498">
        <v>17.7</v>
      </c>
      <c r="V374" s="499"/>
      <c r="W374" s="500"/>
      <c r="X374" s="498">
        <v>30.59</v>
      </c>
      <c r="Y374" s="499"/>
      <c r="Z374" s="500"/>
      <c r="AA374" s="521">
        <v>458.38</v>
      </c>
      <c r="AB374" s="521">
        <v>573.25</v>
      </c>
    </row>
    <row r="375" spans="1:28" ht="10.8" customHeight="1" x14ac:dyDescent="0.3">
      <c r="A375" s="478"/>
      <c r="B375" s="478"/>
      <c r="C375" s="478"/>
      <c r="D375" s="478"/>
      <c r="E375" s="478"/>
      <c r="F375" s="478"/>
      <c r="G375" s="478"/>
      <c r="H375" s="478"/>
      <c r="I375" s="478"/>
      <c r="J375" s="478"/>
      <c r="K375" s="478"/>
      <c r="L375" s="478"/>
      <c r="M375" s="478"/>
      <c r="N375" s="478"/>
      <c r="O375" s="478"/>
      <c r="P375" s="478"/>
      <c r="Q375" s="478"/>
      <c r="R375" s="478"/>
      <c r="S375" s="478"/>
      <c r="T375" s="478"/>
      <c r="U375" s="478"/>
      <c r="V375" s="478"/>
      <c r="W375" s="478"/>
      <c r="X375" s="478"/>
      <c r="Y375" s="478"/>
      <c r="Z375" s="478"/>
      <c r="AA375" s="478"/>
      <c r="AB375" s="478"/>
    </row>
    <row r="376" spans="1:28" ht="9.75" customHeight="1" x14ac:dyDescent="0.3">
      <c r="A376" s="484" t="s">
        <v>78</v>
      </c>
      <c r="B376" s="484"/>
      <c r="C376" s="484"/>
      <c r="D376" s="484"/>
      <c r="E376" s="484"/>
      <c r="F376" s="484"/>
      <c r="G376" s="484"/>
      <c r="H376" s="484"/>
      <c r="I376" s="484"/>
      <c r="J376" s="484"/>
      <c r="K376" s="484"/>
      <c r="L376" s="484"/>
      <c r="M376" s="484"/>
      <c r="N376" s="484"/>
      <c r="O376" s="484"/>
      <c r="P376" s="484"/>
      <c r="Q376" s="484"/>
      <c r="R376" s="484"/>
      <c r="S376" s="484"/>
      <c r="T376" s="484"/>
      <c r="U376" s="484"/>
      <c r="V376" s="484"/>
      <c r="W376" s="484"/>
      <c r="X376" s="484"/>
      <c r="Y376" s="484"/>
      <c r="Z376" s="484"/>
      <c r="AA376" s="511">
        <v>14568.23</v>
      </c>
      <c r="AB376" s="511">
        <v>18218.689999999999</v>
      </c>
    </row>
    <row r="377" spans="1:28" ht="10.8" customHeight="1" x14ac:dyDescent="0.3">
      <c r="A377" s="478"/>
      <c r="B377" s="478"/>
      <c r="C377" s="478"/>
      <c r="D377" s="478"/>
      <c r="E377" s="478"/>
      <c r="F377" s="478"/>
      <c r="G377" s="478"/>
      <c r="H377" s="478"/>
      <c r="I377" s="478"/>
      <c r="J377" s="478"/>
      <c r="K377" s="478"/>
      <c r="L377" s="478"/>
      <c r="M377" s="478"/>
      <c r="N377" s="478"/>
      <c r="O377" s="478"/>
      <c r="P377" s="478"/>
      <c r="Q377" s="478"/>
      <c r="R377" s="478"/>
      <c r="S377" s="478"/>
      <c r="T377" s="478"/>
      <c r="U377" s="478"/>
      <c r="V377" s="478"/>
      <c r="W377" s="478"/>
      <c r="X377" s="478"/>
      <c r="Y377" s="478"/>
      <c r="Z377" s="478"/>
      <c r="AA377" s="478"/>
      <c r="AB377" s="478"/>
    </row>
    <row r="378" spans="1:28" ht="10.8" customHeight="1" x14ac:dyDescent="0.3">
      <c r="A378" s="478"/>
      <c r="B378" s="478"/>
      <c r="C378" s="478"/>
      <c r="D378" s="478"/>
      <c r="E378" s="478"/>
      <c r="F378" s="478"/>
      <c r="G378" s="478"/>
      <c r="H378" s="478"/>
      <c r="I378" s="478"/>
      <c r="J378" s="478"/>
      <c r="K378" s="478"/>
      <c r="L378" s="478"/>
      <c r="M378" s="478"/>
      <c r="N378" s="478"/>
      <c r="O378" s="478"/>
      <c r="P378" s="478"/>
      <c r="Q378" s="478"/>
      <c r="R378" s="478"/>
      <c r="S378" s="478"/>
      <c r="T378" s="478"/>
      <c r="U378" s="478"/>
      <c r="V378" s="478"/>
      <c r="W378" s="478"/>
      <c r="X378" s="478"/>
      <c r="Y378" s="478"/>
      <c r="Z378" s="478"/>
      <c r="AA378" s="478"/>
      <c r="AB378" s="478"/>
    </row>
    <row r="379" spans="1:28" ht="9.75" customHeight="1" x14ac:dyDescent="0.3">
      <c r="A379" s="486" t="s">
        <v>55</v>
      </c>
      <c r="B379" s="487"/>
      <c r="C379" s="486" t="s">
        <v>56</v>
      </c>
      <c r="D379" s="487"/>
      <c r="E379" s="488" t="s">
        <v>57</v>
      </c>
      <c r="F379" s="489"/>
      <c r="G379" s="490"/>
      <c r="H379" s="491" t="s">
        <v>58</v>
      </c>
      <c r="I379" s="488" t="s">
        <v>59</v>
      </c>
      <c r="J379" s="490"/>
      <c r="K379" s="492" t="s">
        <v>60</v>
      </c>
      <c r="L379" s="488" t="s">
        <v>61</v>
      </c>
      <c r="M379" s="490"/>
      <c r="N379" s="492" t="s">
        <v>56</v>
      </c>
      <c r="O379" s="488" t="s">
        <v>62</v>
      </c>
      <c r="P379" s="489"/>
      <c r="Q379" s="490"/>
      <c r="R379" s="488" t="s">
        <v>5449</v>
      </c>
      <c r="S379" s="489"/>
      <c r="T379" s="490"/>
      <c r="U379" s="488" t="s">
        <v>63</v>
      </c>
      <c r="V379" s="489"/>
      <c r="W379" s="490"/>
      <c r="X379" s="488" t="s">
        <v>5450</v>
      </c>
      <c r="Y379" s="489"/>
      <c r="Z379" s="490"/>
      <c r="AA379" s="492" t="s">
        <v>64</v>
      </c>
      <c r="AB379" s="492" t="s">
        <v>65</v>
      </c>
    </row>
    <row r="380" spans="1:28" ht="9.75" customHeight="1" x14ac:dyDescent="0.3">
      <c r="A380" s="486"/>
      <c r="B380" s="487"/>
      <c r="C380" s="486" t="s">
        <v>29</v>
      </c>
      <c r="D380" s="493"/>
      <c r="E380" s="493"/>
      <c r="F380" s="493"/>
      <c r="G380" s="493"/>
      <c r="H380" s="493"/>
      <c r="I380" s="493"/>
      <c r="J380" s="493"/>
      <c r="K380" s="493"/>
      <c r="L380" s="493"/>
      <c r="M380" s="493"/>
      <c r="N380" s="493"/>
      <c r="O380" s="493"/>
      <c r="P380" s="493"/>
      <c r="Q380" s="493"/>
      <c r="R380" s="493"/>
      <c r="S380" s="493"/>
      <c r="T380" s="493"/>
      <c r="U380" s="493"/>
      <c r="V380" s="493"/>
      <c r="W380" s="493"/>
      <c r="X380" s="493"/>
      <c r="Y380" s="493"/>
      <c r="Z380" s="493"/>
      <c r="AA380" s="493"/>
      <c r="AB380" s="487"/>
    </row>
    <row r="381" spans="1:28" ht="9.75" customHeight="1" x14ac:dyDescent="0.3">
      <c r="A381" s="486"/>
      <c r="B381" s="487"/>
      <c r="C381" s="486" t="s">
        <v>6240</v>
      </c>
      <c r="D381" s="493"/>
      <c r="E381" s="493"/>
      <c r="F381" s="493"/>
      <c r="G381" s="493"/>
      <c r="H381" s="493"/>
      <c r="I381" s="493"/>
      <c r="J381" s="493"/>
      <c r="K381" s="493"/>
      <c r="L381" s="493"/>
      <c r="M381" s="493"/>
      <c r="N381" s="493"/>
      <c r="O381" s="493"/>
      <c r="P381" s="493"/>
      <c r="Q381" s="493"/>
      <c r="R381" s="493"/>
      <c r="S381" s="493"/>
      <c r="T381" s="493"/>
      <c r="U381" s="493"/>
      <c r="V381" s="493"/>
      <c r="W381" s="493"/>
      <c r="X381" s="493"/>
      <c r="Y381" s="493"/>
      <c r="Z381" s="493"/>
      <c r="AA381" s="493"/>
      <c r="AB381" s="487"/>
    </row>
    <row r="382" spans="1:28" ht="29.1" customHeight="1" x14ac:dyDescent="0.3">
      <c r="A382" s="494">
        <v>150204</v>
      </c>
      <c r="B382" s="495"/>
      <c r="C382" s="496" t="s">
        <v>5460</v>
      </c>
      <c r="D382" s="497"/>
      <c r="E382" s="498">
        <v>25.07</v>
      </c>
      <c r="F382" s="499"/>
      <c r="G382" s="500"/>
      <c r="H382" s="501" t="s">
        <v>79</v>
      </c>
      <c r="I382" s="502">
        <v>21858.58</v>
      </c>
      <c r="J382" s="503"/>
      <c r="K382" s="523">
        <v>17.91</v>
      </c>
      <c r="L382" s="505">
        <v>0</v>
      </c>
      <c r="M382" s="506"/>
      <c r="N382" s="504">
        <v>0</v>
      </c>
      <c r="O382" s="498">
        <v>17.91</v>
      </c>
      <c r="P382" s="499"/>
      <c r="Q382" s="500"/>
      <c r="R382" s="498">
        <v>22.4</v>
      </c>
      <c r="S382" s="499"/>
      <c r="T382" s="500"/>
      <c r="U382" s="505">
        <v>0</v>
      </c>
      <c r="V382" s="507"/>
      <c r="W382" s="506"/>
      <c r="X382" s="498">
        <v>22.4</v>
      </c>
      <c r="Y382" s="499"/>
      <c r="Z382" s="500"/>
      <c r="AA382" s="526">
        <v>391487.16</v>
      </c>
      <c r="AB382" s="526">
        <v>489632.19</v>
      </c>
    </row>
    <row r="383" spans="1:28" ht="10.8" customHeight="1" x14ac:dyDescent="0.3">
      <c r="A383" s="478"/>
      <c r="B383" s="478"/>
      <c r="C383" s="478"/>
      <c r="D383" s="478"/>
      <c r="E383" s="478"/>
      <c r="F383" s="478"/>
      <c r="G383" s="478"/>
      <c r="H383" s="478"/>
      <c r="I383" s="478"/>
      <c r="J383" s="478"/>
      <c r="K383" s="478"/>
      <c r="L383" s="478"/>
      <c r="M383" s="478"/>
      <c r="N383" s="478"/>
      <c r="O383" s="478"/>
      <c r="P383" s="478"/>
      <c r="Q383" s="478"/>
      <c r="R383" s="478"/>
      <c r="S383" s="478"/>
      <c r="T383" s="478"/>
      <c r="U383" s="478"/>
      <c r="V383" s="478"/>
      <c r="W383" s="478"/>
      <c r="X383" s="478"/>
      <c r="Y383" s="478"/>
      <c r="Z383" s="478"/>
      <c r="AA383" s="478"/>
      <c r="AB383" s="478"/>
    </row>
    <row r="384" spans="1:28" ht="9.75" customHeight="1" x14ac:dyDescent="0.3">
      <c r="A384" s="484" t="s">
        <v>78</v>
      </c>
      <c r="B384" s="484"/>
      <c r="C384" s="484"/>
      <c r="D384" s="484"/>
      <c r="E384" s="484"/>
      <c r="F384" s="484"/>
      <c r="G384" s="484"/>
      <c r="H384" s="484"/>
      <c r="I384" s="484"/>
      <c r="J384" s="484"/>
      <c r="K384" s="484"/>
      <c r="L384" s="484"/>
      <c r="M384" s="484"/>
      <c r="N384" s="484"/>
      <c r="O384" s="484"/>
      <c r="P384" s="484"/>
      <c r="Q384" s="484"/>
      <c r="R384" s="484"/>
      <c r="S384" s="484"/>
      <c r="T384" s="484"/>
      <c r="U384" s="484"/>
      <c r="V384" s="484"/>
      <c r="W384" s="484"/>
      <c r="X384" s="484"/>
      <c r="Y384" s="484"/>
      <c r="Z384" s="484"/>
      <c r="AA384" s="526">
        <v>391487.16</v>
      </c>
      <c r="AB384" s="526">
        <v>489632.19</v>
      </c>
    </row>
    <row r="385" spans="1:28" ht="10.8" customHeight="1" x14ac:dyDescent="0.3">
      <c r="A385" s="478"/>
      <c r="B385" s="478"/>
      <c r="C385" s="478"/>
      <c r="D385" s="478"/>
      <c r="E385" s="478"/>
      <c r="F385" s="478"/>
      <c r="G385" s="478"/>
      <c r="H385" s="478"/>
      <c r="I385" s="478"/>
      <c r="J385" s="478"/>
      <c r="K385" s="478"/>
      <c r="L385" s="478"/>
      <c r="M385" s="478"/>
      <c r="N385" s="478"/>
      <c r="O385" s="478"/>
      <c r="P385" s="478"/>
      <c r="Q385" s="478"/>
      <c r="R385" s="478"/>
      <c r="S385" s="478"/>
      <c r="T385" s="478"/>
      <c r="U385" s="478"/>
      <c r="V385" s="478"/>
      <c r="W385" s="478"/>
      <c r="X385" s="478"/>
      <c r="Y385" s="478"/>
      <c r="Z385" s="478"/>
      <c r="AA385" s="478"/>
      <c r="AB385" s="478"/>
    </row>
    <row r="386" spans="1:28" ht="10.8" customHeight="1" x14ac:dyDescent="0.3">
      <c r="A386" s="478"/>
      <c r="B386" s="478"/>
      <c r="C386" s="478"/>
      <c r="D386" s="478"/>
      <c r="E386" s="478"/>
      <c r="F386" s="478"/>
      <c r="G386" s="478"/>
      <c r="H386" s="478"/>
      <c r="I386" s="478"/>
      <c r="J386" s="478"/>
      <c r="K386" s="478"/>
      <c r="L386" s="478"/>
      <c r="M386" s="478"/>
      <c r="N386" s="478"/>
      <c r="O386" s="478"/>
      <c r="P386" s="478"/>
      <c r="Q386" s="478"/>
      <c r="R386" s="478"/>
      <c r="S386" s="478"/>
      <c r="T386" s="478"/>
      <c r="U386" s="478"/>
      <c r="V386" s="478"/>
      <c r="W386" s="478"/>
      <c r="X386" s="478"/>
      <c r="Y386" s="478"/>
      <c r="Z386" s="478"/>
      <c r="AA386" s="478"/>
      <c r="AB386" s="478"/>
    </row>
    <row r="387" spans="1:28" ht="9.75" customHeight="1" x14ac:dyDescent="0.3">
      <c r="A387" s="486" t="s">
        <v>55</v>
      </c>
      <c r="B387" s="487"/>
      <c r="C387" s="486" t="s">
        <v>56</v>
      </c>
      <c r="D387" s="487"/>
      <c r="E387" s="488" t="s">
        <v>57</v>
      </c>
      <c r="F387" s="489"/>
      <c r="G387" s="490"/>
      <c r="H387" s="491" t="s">
        <v>58</v>
      </c>
      <c r="I387" s="488" t="s">
        <v>59</v>
      </c>
      <c r="J387" s="490"/>
      <c r="K387" s="492" t="s">
        <v>60</v>
      </c>
      <c r="L387" s="488" t="s">
        <v>61</v>
      </c>
      <c r="M387" s="490"/>
      <c r="N387" s="492" t="s">
        <v>56</v>
      </c>
      <c r="O387" s="488" t="s">
        <v>62</v>
      </c>
      <c r="P387" s="489"/>
      <c r="Q387" s="490"/>
      <c r="R387" s="488" t="s">
        <v>5449</v>
      </c>
      <c r="S387" s="489"/>
      <c r="T387" s="490"/>
      <c r="U387" s="488" t="s">
        <v>63</v>
      </c>
      <c r="V387" s="489"/>
      <c r="W387" s="490"/>
      <c r="X387" s="488" t="s">
        <v>5450</v>
      </c>
      <c r="Y387" s="489"/>
      <c r="Z387" s="490"/>
      <c r="AA387" s="492" t="s">
        <v>64</v>
      </c>
      <c r="AB387" s="492" t="s">
        <v>65</v>
      </c>
    </row>
    <row r="388" spans="1:28" ht="9.75" customHeight="1" x14ac:dyDescent="0.3">
      <c r="A388" s="486"/>
      <c r="B388" s="487"/>
      <c r="C388" s="486" t="s">
        <v>160</v>
      </c>
      <c r="D388" s="493"/>
      <c r="E388" s="493"/>
      <c r="F388" s="493"/>
      <c r="G388" s="493"/>
      <c r="H388" s="493"/>
      <c r="I388" s="493"/>
      <c r="J388" s="493"/>
      <c r="K388" s="493"/>
      <c r="L388" s="493"/>
      <c r="M388" s="493"/>
      <c r="N388" s="493"/>
      <c r="O388" s="493"/>
      <c r="P388" s="493"/>
      <c r="Q388" s="493"/>
      <c r="R388" s="493"/>
      <c r="S388" s="493"/>
      <c r="T388" s="493"/>
      <c r="U388" s="493"/>
      <c r="V388" s="493"/>
      <c r="W388" s="493"/>
      <c r="X388" s="493"/>
      <c r="Y388" s="493"/>
      <c r="Z388" s="493"/>
      <c r="AA388" s="493"/>
      <c r="AB388" s="487"/>
    </row>
    <row r="389" spans="1:28" ht="9.75" customHeight="1" x14ac:dyDescent="0.3">
      <c r="A389" s="486"/>
      <c r="B389" s="487"/>
      <c r="C389" s="486" t="s">
        <v>6240</v>
      </c>
      <c r="D389" s="493"/>
      <c r="E389" s="493"/>
      <c r="F389" s="493"/>
      <c r="G389" s="493"/>
      <c r="H389" s="493"/>
      <c r="I389" s="493"/>
      <c r="J389" s="493"/>
      <c r="K389" s="493"/>
      <c r="L389" s="493"/>
      <c r="M389" s="493"/>
      <c r="N389" s="493"/>
      <c r="O389" s="493"/>
      <c r="P389" s="493"/>
      <c r="Q389" s="493"/>
      <c r="R389" s="493"/>
      <c r="S389" s="493"/>
      <c r="T389" s="493"/>
      <c r="U389" s="493"/>
      <c r="V389" s="493"/>
      <c r="W389" s="493"/>
      <c r="X389" s="493"/>
      <c r="Y389" s="493"/>
      <c r="Z389" s="493"/>
      <c r="AA389" s="493"/>
      <c r="AB389" s="487"/>
    </row>
    <row r="390" spans="1:28" ht="29.1" customHeight="1" x14ac:dyDescent="0.3">
      <c r="A390" s="496" t="s">
        <v>6401</v>
      </c>
      <c r="B390" s="497"/>
      <c r="C390" s="496" t="s">
        <v>6402</v>
      </c>
      <c r="D390" s="497"/>
      <c r="E390" s="498">
        <v>25.07</v>
      </c>
      <c r="F390" s="499"/>
      <c r="G390" s="500"/>
      <c r="H390" s="501" t="s">
        <v>67</v>
      </c>
      <c r="I390" s="509">
        <v>570.23</v>
      </c>
      <c r="J390" s="510"/>
      <c r="K390" s="521">
        <v>253.63</v>
      </c>
      <c r="L390" s="505">
        <v>8.24</v>
      </c>
      <c r="M390" s="506"/>
      <c r="N390" s="504">
        <v>0</v>
      </c>
      <c r="O390" s="519">
        <v>261.87</v>
      </c>
      <c r="P390" s="522"/>
      <c r="Q390" s="520"/>
      <c r="R390" s="519">
        <v>317.20999999999998</v>
      </c>
      <c r="S390" s="522"/>
      <c r="T390" s="520"/>
      <c r="U390" s="498">
        <v>10.3</v>
      </c>
      <c r="V390" s="499"/>
      <c r="W390" s="500"/>
      <c r="X390" s="519">
        <v>327.52</v>
      </c>
      <c r="Y390" s="522"/>
      <c r="Z390" s="520"/>
      <c r="AA390" s="526">
        <v>149326.13</v>
      </c>
      <c r="AB390" s="526">
        <v>186761.72</v>
      </c>
    </row>
    <row r="391" spans="1:28" ht="10.8" customHeight="1" x14ac:dyDescent="0.3">
      <c r="A391" s="478"/>
      <c r="B391" s="478"/>
      <c r="C391" s="478"/>
      <c r="D391" s="478"/>
      <c r="E391" s="478"/>
      <c r="F391" s="478"/>
      <c r="G391" s="478"/>
      <c r="H391" s="478"/>
      <c r="I391" s="478"/>
      <c r="J391" s="478"/>
      <c r="K391" s="478"/>
      <c r="L391" s="478"/>
      <c r="M391" s="478"/>
      <c r="N391" s="478"/>
      <c r="O391" s="478"/>
      <c r="P391" s="478"/>
      <c r="Q391" s="478"/>
      <c r="R391" s="478"/>
      <c r="S391" s="478"/>
      <c r="T391" s="478"/>
      <c r="U391" s="478"/>
      <c r="V391" s="478"/>
      <c r="W391" s="478"/>
      <c r="X391" s="478"/>
      <c r="Y391" s="478"/>
      <c r="Z391" s="478"/>
      <c r="AA391" s="478"/>
      <c r="AB391" s="478"/>
    </row>
    <row r="392" spans="1:28" ht="9.75" customHeight="1" x14ac:dyDescent="0.3">
      <c r="A392" s="484" t="s">
        <v>78</v>
      </c>
      <c r="B392" s="484"/>
      <c r="C392" s="484"/>
      <c r="D392" s="484"/>
      <c r="E392" s="484"/>
      <c r="F392" s="484"/>
      <c r="G392" s="484"/>
      <c r="H392" s="484"/>
      <c r="I392" s="484"/>
      <c r="J392" s="484"/>
      <c r="K392" s="484"/>
      <c r="L392" s="484"/>
      <c r="M392" s="484"/>
      <c r="N392" s="484"/>
      <c r="O392" s="484"/>
      <c r="P392" s="484"/>
      <c r="Q392" s="484"/>
      <c r="R392" s="484"/>
      <c r="S392" s="484"/>
      <c r="T392" s="484"/>
      <c r="U392" s="484"/>
      <c r="V392" s="484"/>
      <c r="W392" s="484"/>
      <c r="X392" s="484"/>
      <c r="Y392" s="484"/>
      <c r="Z392" s="484"/>
      <c r="AA392" s="526">
        <v>149326.13</v>
      </c>
      <c r="AB392" s="526">
        <v>186761.72</v>
      </c>
    </row>
    <row r="393" spans="1:28" ht="10.8" customHeight="1" x14ac:dyDescent="0.3">
      <c r="A393" s="478"/>
      <c r="B393" s="478"/>
      <c r="C393" s="478"/>
      <c r="D393" s="478"/>
      <c r="E393" s="478"/>
      <c r="F393" s="478"/>
      <c r="G393" s="478"/>
      <c r="H393" s="478"/>
      <c r="I393" s="478"/>
      <c r="J393" s="478"/>
      <c r="K393" s="478"/>
      <c r="L393" s="478"/>
      <c r="M393" s="478"/>
      <c r="N393" s="478"/>
      <c r="O393" s="478"/>
      <c r="P393" s="478"/>
      <c r="Q393" s="478"/>
      <c r="R393" s="478"/>
      <c r="S393" s="478"/>
      <c r="T393" s="478"/>
      <c r="U393" s="478"/>
      <c r="V393" s="478"/>
      <c r="W393" s="478"/>
      <c r="X393" s="478"/>
      <c r="Y393" s="478"/>
      <c r="Z393" s="478"/>
      <c r="AA393" s="478"/>
      <c r="AB393" s="478"/>
    </row>
    <row r="394" spans="1:28" ht="10.8" customHeight="1" x14ac:dyDescent="0.3">
      <c r="A394" s="478"/>
      <c r="B394" s="478"/>
      <c r="C394" s="478"/>
      <c r="D394" s="478"/>
      <c r="E394" s="478"/>
      <c r="F394" s="478"/>
      <c r="G394" s="478"/>
      <c r="H394" s="478"/>
      <c r="I394" s="478"/>
      <c r="J394" s="478"/>
      <c r="K394" s="478"/>
      <c r="L394" s="478"/>
      <c r="M394" s="478"/>
      <c r="N394" s="478"/>
      <c r="O394" s="478"/>
      <c r="P394" s="478"/>
      <c r="Q394" s="478"/>
      <c r="R394" s="478"/>
      <c r="S394" s="478"/>
      <c r="T394" s="478"/>
      <c r="U394" s="478"/>
      <c r="V394" s="478"/>
      <c r="W394" s="478"/>
      <c r="X394" s="478"/>
      <c r="Y394" s="478"/>
      <c r="Z394" s="478"/>
      <c r="AA394" s="478"/>
      <c r="AB394" s="478"/>
    </row>
    <row r="395" spans="1:28" ht="9.75" customHeight="1" x14ac:dyDescent="0.3">
      <c r="A395" s="486" t="s">
        <v>55</v>
      </c>
      <c r="B395" s="487"/>
      <c r="C395" s="486" t="s">
        <v>56</v>
      </c>
      <c r="D395" s="487"/>
      <c r="E395" s="488" t="s">
        <v>57</v>
      </c>
      <c r="F395" s="489"/>
      <c r="G395" s="490"/>
      <c r="H395" s="491" t="s">
        <v>58</v>
      </c>
      <c r="I395" s="488" t="s">
        <v>59</v>
      </c>
      <c r="J395" s="490"/>
      <c r="K395" s="492" t="s">
        <v>60</v>
      </c>
      <c r="L395" s="488" t="s">
        <v>61</v>
      </c>
      <c r="M395" s="490"/>
      <c r="N395" s="492" t="s">
        <v>56</v>
      </c>
      <c r="O395" s="488" t="s">
        <v>62</v>
      </c>
      <c r="P395" s="489"/>
      <c r="Q395" s="490"/>
      <c r="R395" s="488" t="s">
        <v>5449</v>
      </c>
      <c r="S395" s="489"/>
      <c r="T395" s="490"/>
      <c r="U395" s="488" t="s">
        <v>63</v>
      </c>
      <c r="V395" s="489"/>
      <c r="W395" s="490"/>
      <c r="X395" s="488" t="s">
        <v>5450</v>
      </c>
      <c r="Y395" s="489"/>
      <c r="Z395" s="490"/>
      <c r="AA395" s="492" t="s">
        <v>64</v>
      </c>
      <c r="AB395" s="492" t="s">
        <v>65</v>
      </c>
    </row>
    <row r="396" spans="1:28" ht="9.75" customHeight="1" x14ac:dyDescent="0.3">
      <c r="A396" s="486"/>
      <c r="B396" s="487"/>
      <c r="C396" s="486" t="s">
        <v>35</v>
      </c>
      <c r="D396" s="493"/>
      <c r="E396" s="493"/>
      <c r="F396" s="493"/>
      <c r="G396" s="493"/>
      <c r="H396" s="493"/>
      <c r="I396" s="493"/>
      <c r="J396" s="493"/>
      <c r="K396" s="493"/>
      <c r="L396" s="493"/>
      <c r="M396" s="493"/>
      <c r="N396" s="493"/>
      <c r="O396" s="493"/>
      <c r="P396" s="493"/>
      <c r="Q396" s="493"/>
      <c r="R396" s="493"/>
      <c r="S396" s="493"/>
      <c r="T396" s="493"/>
      <c r="U396" s="493"/>
      <c r="V396" s="493"/>
      <c r="W396" s="493"/>
      <c r="X396" s="493"/>
      <c r="Y396" s="493"/>
      <c r="Z396" s="493"/>
      <c r="AA396" s="493"/>
      <c r="AB396" s="487"/>
    </row>
    <row r="397" spans="1:28" ht="9.75" customHeight="1" x14ac:dyDescent="0.3">
      <c r="A397" s="486"/>
      <c r="B397" s="487"/>
      <c r="C397" s="486" t="s">
        <v>236</v>
      </c>
      <c r="D397" s="493"/>
      <c r="E397" s="493"/>
      <c r="F397" s="493"/>
      <c r="G397" s="493"/>
      <c r="H397" s="493"/>
      <c r="I397" s="493"/>
      <c r="J397" s="493"/>
      <c r="K397" s="493"/>
      <c r="L397" s="493"/>
      <c r="M397" s="493"/>
      <c r="N397" s="493"/>
      <c r="O397" s="493"/>
      <c r="P397" s="493"/>
      <c r="Q397" s="493"/>
      <c r="R397" s="493"/>
      <c r="S397" s="493"/>
      <c r="T397" s="493"/>
      <c r="U397" s="493"/>
      <c r="V397" s="493"/>
      <c r="W397" s="493"/>
      <c r="X397" s="493"/>
      <c r="Y397" s="493"/>
      <c r="Z397" s="493"/>
      <c r="AA397" s="493"/>
      <c r="AB397" s="487"/>
    </row>
    <row r="398" spans="1:28" ht="29.1" customHeight="1" x14ac:dyDescent="0.3">
      <c r="A398" s="494">
        <v>180341</v>
      </c>
      <c r="B398" s="495"/>
      <c r="C398" s="496" t="s">
        <v>6125</v>
      </c>
      <c r="D398" s="497"/>
      <c r="E398" s="498">
        <v>25.07</v>
      </c>
      <c r="F398" s="499"/>
      <c r="G398" s="500"/>
      <c r="H398" s="501" t="s">
        <v>67</v>
      </c>
      <c r="I398" s="509">
        <v>137.34</v>
      </c>
      <c r="J398" s="510"/>
      <c r="K398" s="521">
        <v>257.7</v>
      </c>
      <c r="L398" s="498">
        <v>27.37</v>
      </c>
      <c r="M398" s="500"/>
      <c r="N398" s="504">
        <v>0</v>
      </c>
      <c r="O398" s="519">
        <v>285.07</v>
      </c>
      <c r="P398" s="522"/>
      <c r="Q398" s="520"/>
      <c r="R398" s="519">
        <v>322.3</v>
      </c>
      <c r="S398" s="522"/>
      <c r="T398" s="520"/>
      <c r="U398" s="498">
        <v>34.229999999999997</v>
      </c>
      <c r="V398" s="499"/>
      <c r="W398" s="500"/>
      <c r="X398" s="519">
        <v>356.53</v>
      </c>
      <c r="Y398" s="522"/>
      <c r="Z398" s="520"/>
      <c r="AA398" s="511">
        <v>39151.51</v>
      </c>
      <c r="AB398" s="511">
        <v>48965.83</v>
      </c>
    </row>
    <row r="399" spans="1:28" ht="19.350000000000001" customHeight="1" x14ac:dyDescent="0.3">
      <c r="A399" s="496" t="s">
        <v>6403</v>
      </c>
      <c r="B399" s="497"/>
      <c r="C399" s="496" t="s">
        <v>6404</v>
      </c>
      <c r="D399" s="497"/>
      <c r="E399" s="498">
        <v>25.07</v>
      </c>
      <c r="F399" s="499"/>
      <c r="G399" s="500"/>
      <c r="H399" s="501" t="s">
        <v>70</v>
      </c>
      <c r="I399" s="514">
        <v>3</v>
      </c>
      <c r="J399" s="515"/>
      <c r="K399" s="508">
        <v>6348.82</v>
      </c>
      <c r="L399" s="519">
        <v>504.72</v>
      </c>
      <c r="M399" s="520"/>
      <c r="N399" s="504">
        <v>0</v>
      </c>
      <c r="O399" s="516">
        <v>6853.54</v>
      </c>
      <c r="P399" s="517"/>
      <c r="Q399" s="518"/>
      <c r="R399" s="516">
        <v>7940.46</v>
      </c>
      <c r="S399" s="517"/>
      <c r="T399" s="518"/>
      <c r="U399" s="519">
        <v>631.25</v>
      </c>
      <c r="V399" s="522"/>
      <c r="W399" s="520"/>
      <c r="X399" s="516">
        <v>8571.7199999999993</v>
      </c>
      <c r="Y399" s="517"/>
      <c r="Z399" s="518"/>
      <c r="AA399" s="511">
        <v>20560.62</v>
      </c>
      <c r="AB399" s="511">
        <v>25715.16</v>
      </c>
    </row>
    <row r="400" spans="1:28" ht="19.350000000000001" customHeight="1" x14ac:dyDescent="0.3">
      <c r="A400" s="496" t="s">
        <v>6405</v>
      </c>
      <c r="B400" s="497"/>
      <c r="C400" s="496" t="s">
        <v>6406</v>
      </c>
      <c r="D400" s="497"/>
      <c r="E400" s="498">
        <v>25.07</v>
      </c>
      <c r="F400" s="499"/>
      <c r="G400" s="500"/>
      <c r="H400" s="501" t="s">
        <v>70</v>
      </c>
      <c r="I400" s="514">
        <v>1</v>
      </c>
      <c r="J400" s="515"/>
      <c r="K400" s="508">
        <v>2588.25</v>
      </c>
      <c r="L400" s="519">
        <v>205.75</v>
      </c>
      <c r="M400" s="520"/>
      <c r="N400" s="504">
        <v>0</v>
      </c>
      <c r="O400" s="516">
        <v>2794</v>
      </c>
      <c r="P400" s="517"/>
      <c r="Q400" s="518"/>
      <c r="R400" s="516">
        <v>3237.12</v>
      </c>
      <c r="S400" s="517"/>
      <c r="T400" s="518"/>
      <c r="U400" s="519">
        <v>257.33</v>
      </c>
      <c r="V400" s="522"/>
      <c r="W400" s="520"/>
      <c r="X400" s="516">
        <v>3494.45</v>
      </c>
      <c r="Y400" s="517"/>
      <c r="Z400" s="518"/>
      <c r="AA400" s="508">
        <v>2794</v>
      </c>
      <c r="AB400" s="508">
        <v>3494.45</v>
      </c>
    </row>
    <row r="401" spans="1:28" ht="19.350000000000001" customHeight="1" x14ac:dyDescent="0.3">
      <c r="A401" s="496" t="s">
        <v>6407</v>
      </c>
      <c r="B401" s="497"/>
      <c r="C401" s="496" t="s">
        <v>6408</v>
      </c>
      <c r="D401" s="497"/>
      <c r="E401" s="498">
        <v>25.07</v>
      </c>
      <c r="F401" s="499"/>
      <c r="G401" s="500"/>
      <c r="H401" s="501" t="s">
        <v>70</v>
      </c>
      <c r="I401" s="514">
        <v>2</v>
      </c>
      <c r="J401" s="515"/>
      <c r="K401" s="508">
        <v>8038.8</v>
      </c>
      <c r="L401" s="519">
        <v>639.07000000000005</v>
      </c>
      <c r="M401" s="520"/>
      <c r="N401" s="504">
        <v>0</v>
      </c>
      <c r="O401" s="516">
        <v>8677.8700000000008</v>
      </c>
      <c r="P401" s="517"/>
      <c r="Q401" s="518"/>
      <c r="R401" s="527">
        <v>10054.120000000001</v>
      </c>
      <c r="S401" s="528"/>
      <c r="T401" s="529"/>
      <c r="U401" s="519">
        <v>799.28</v>
      </c>
      <c r="V401" s="522"/>
      <c r="W401" s="520"/>
      <c r="X401" s="527">
        <v>10853.41</v>
      </c>
      <c r="Y401" s="528"/>
      <c r="Z401" s="529"/>
      <c r="AA401" s="511">
        <v>17355.740000000002</v>
      </c>
      <c r="AB401" s="511">
        <v>21706.82</v>
      </c>
    </row>
    <row r="402" spans="1:28" ht="9.75" customHeight="1" x14ac:dyDescent="0.3">
      <c r="A402" s="486"/>
      <c r="B402" s="487"/>
      <c r="C402" s="486" t="s">
        <v>6240</v>
      </c>
      <c r="D402" s="493"/>
      <c r="E402" s="493"/>
      <c r="F402" s="493"/>
      <c r="G402" s="493"/>
      <c r="H402" s="493"/>
      <c r="I402" s="493"/>
      <c r="J402" s="493"/>
      <c r="K402" s="493"/>
      <c r="L402" s="493"/>
      <c r="M402" s="493"/>
      <c r="N402" s="493"/>
      <c r="O402" s="493"/>
      <c r="P402" s="493"/>
      <c r="Q402" s="493"/>
      <c r="R402" s="493"/>
      <c r="S402" s="493"/>
      <c r="T402" s="493"/>
      <c r="U402" s="493"/>
      <c r="V402" s="493"/>
      <c r="W402" s="493"/>
      <c r="X402" s="493"/>
      <c r="Y402" s="493"/>
      <c r="Z402" s="493"/>
      <c r="AA402" s="493"/>
      <c r="AB402" s="487"/>
    </row>
    <row r="403" spans="1:28" ht="38.85" customHeight="1" x14ac:dyDescent="0.3">
      <c r="A403" s="496" t="s">
        <v>6409</v>
      </c>
      <c r="B403" s="497"/>
      <c r="C403" s="496" t="s">
        <v>6410</v>
      </c>
      <c r="D403" s="497"/>
      <c r="E403" s="498">
        <v>25.07</v>
      </c>
      <c r="F403" s="499"/>
      <c r="G403" s="500"/>
      <c r="H403" s="501" t="s">
        <v>70</v>
      </c>
      <c r="I403" s="512">
        <v>30</v>
      </c>
      <c r="J403" s="513"/>
      <c r="K403" s="521">
        <v>125.28</v>
      </c>
      <c r="L403" s="498">
        <v>35.590000000000003</v>
      </c>
      <c r="M403" s="500"/>
      <c r="N403" s="504">
        <v>0</v>
      </c>
      <c r="O403" s="519">
        <v>160.87</v>
      </c>
      <c r="P403" s="522"/>
      <c r="Q403" s="520"/>
      <c r="R403" s="519">
        <v>156.68</v>
      </c>
      <c r="S403" s="522"/>
      <c r="T403" s="520"/>
      <c r="U403" s="498">
        <v>44.51</v>
      </c>
      <c r="V403" s="499"/>
      <c r="W403" s="500"/>
      <c r="X403" s="519">
        <v>201.2</v>
      </c>
      <c r="Y403" s="522"/>
      <c r="Z403" s="520"/>
      <c r="AA403" s="508">
        <v>4826.1000000000004</v>
      </c>
      <c r="AB403" s="508">
        <v>6036</v>
      </c>
    </row>
    <row r="404" spans="1:28" ht="10.8" customHeight="1" x14ac:dyDescent="0.3">
      <c r="A404" s="478"/>
      <c r="B404" s="478"/>
      <c r="C404" s="478"/>
      <c r="D404" s="478"/>
      <c r="E404" s="478"/>
      <c r="F404" s="478"/>
      <c r="G404" s="478"/>
      <c r="H404" s="478"/>
      <c r="I404" s="478"/>
      <c r="J404" s="478"/>
      <c r="K404" s="478"/>
      <c r="L404" s="478"/>
      <c r="M404" s="478"/>
      <c r="N404" s="478"/>
      <c r="O404" s="478"/>
      <c r="P404" s="478"/>
      <c r="Q404" s="478"/>
      <c r="R404" s="478"/>
      <c r="S404" s="478"/>
      <c r="T404" s="478"/>
      <c r="U404" s="478"/>
      <c r="V404" s="478"/>
      <c r="W404" s="478"/>
      <c r="X404" s="478"/>
      <c r="Y404" s="478"/>
      <c r="Z404" s="478"/>
      <c r="AA404" s="478"/>
      <c r="AB404" s="478"/>
    </row>
    <row r="405" spans="1:28" ht="9.75" customHeight="1" x14ac:dyDescent="0.3">
      <c r="A405" s="484" t="s">
        <v>78</v>
      </c>
      <c r="B405" s="484"/>
      <c r="C405" s="484"/>
      <c r="D405" s="484"/>
      <c r="E405" s="484"/>
      <c r="F405" s="484"/>
      <c r="G405" s="484"/>
      <c r="H405" s="484"/>
      <c r="I405" s="484"/>
      <c r="J405" s="484"/>
      <c r="K405" s="484"/>
      <c r="L405" s="484"/>
      <c r="M405" s="484"/>
      <c r="N405" s="484"/>
      <c r="O405" s="484"/>
      <c r="P405" s="484"/>
      <c r="Q405" s="484"/>
      <c r="R405" s="484"/>
      <c r="S405" s="484"/>
      <c r="T405" s="484"/>
      <c r="U405" s="484"/>
      <c r="V405" s="484"/>
      <c r="W405" s="484"/>
      <c r="X405" s="484"/>
      <c r="Y405" s="484"/>
      <c r="Z405" s="484"/>
      <c r="AA405" s="511">
        <v>84687.97</v>
      </c>
      <c r="AB405" s="526">
        <v>105918.26</v>
      </c>
    </row>
    <row r="406" spans="1:28" ht="10.8" customHeight="1" x14ac:dyDescent="0.3">
      <c r="A406" s="478"/>
      <c r="B406" s="478"/>
      <c r="C406" s="478"/>
      <c r="D406" s="478"/>
      <c r="E406" s="478"/>
      <c r="F406" s="478"/>
      <c r="G406" s="478"/>
      <c r="H406" s="478"/>
      <c r="I406" s="478"/>
      <c r="J406" s="478"/>
      <c r="K406" s="478"/>
      <c r="L406" s="478"/>
      <c r="M406" s="478"/>
      <c r="N406" s="478"/>
      <c r="O406" s="478"/>
      <c r="P406" s="478"/>
      <c r="Q406" s="478"/>
      <c r="R406" s="478"/>
      <c r="S406" s="478"/>
      <c r="T406" s="478"/>
      <c r="U406" s="478"/>
      <c r="V406" s="478"/>
      <c r="W406" s="478"/>
      <c r="X406" s="478"/>
      <c r="Y406" s="478"/>
      <c r="Z406" s="478"/>
      <c r="AA406" s="478"/>
      <c r="AB406" s="478"/>
    </row>
    <row r="407" spans="1:28" ht="10.8" customHeight="1" x14ac:dyDescent="0.3">
      <c r="A407" s="478"/>
      <c r="B407" s="478"/>
      <c r="C407" s="478"/>
      <c r="D407" s="478"/>
      <c r="E407" s="478"/>
      <c r="F407" s="478"/>
      <c r="G407" s="478"/>
      <c r="H407" s="478"/>
      <c r="I407" s="478"/>
      <c r="J407" s="478"/>
      <c r="K407" s="478"/>
      <c r="L407" s="478"/>
      <c r="M407" s="478"/>
      <c r="N407" s="478"/>
      <c r="O407" s="478"/>
      <c r="P407" s="478"/>
      <c r="Q407" s="478"/>
      <c r="R407" s="478"/>
      <c r="S407" s="478"/>
      <c r="T407" s="478"/>
      <c r="U407" s="478"/>
      <c r="V407" s="478"/>
      <c r="W407" s="478"/>
      <c r="X407" s="478"/>
      <c r="Y407" s="478"/>
      <c r="Z407" s="478"/>
      <c r="AA407" s="478"/>
      <c r="AB407" s="478"/>
    </row>
    <row r="408" spans="1:28" ht="9.75" customHeight="1" x14ac:dyDescent="0.3">
      <c r="A408" s="486" t="s">
        <v>55</v>
      </c>
      <c r="B408" s="487"/>
      <c r="C408" s="486" t="s">
        <v>56</v>
      </c>
      <c r="D408" s="487"/>
      <c r="E408" s="488" t="s">
        <v>57</v>
      </c>
      <c r="F408" s="489"/>
      <c r="G408" s="490"/>
      <c r="H408" s="491" t="s">
        <v>58</v>
      </c>
      <c r="I408" s="488" t="s">
        <v>59</v>
      </c>
      <c r="J408" s="490"/>
      <c r="K408" s="492" t="s">
        <v>60</v>
      </c>
      <c r="L408" s="488" t="s">
        <v>61</v>
      </c>
      <c r="M408" s="490"/>
      <c r="N408" s="492" t="s">
        <v>56</v>
      </c>
      <c r="O408" s="488" t="s">
        <v>62</v>
      </c>
      <c r="P408" s="489"/>
      <c r="Q408" s="490"/>
      <c r="R408" s="488" t="s">
        <v>5449</v>
      </c>
      <c r="S408" s="489"/>
      <c r="T408" s="490"/>
      <c r="U408" s="488" t="s">
        <v>63</v>
      </c>
      <c r="V408" s="489"/>
      <c r="W408" s="490"/>
      <c r="X408" s="488" t="s">
        <v>5450</v>
      </c>
      <c r="Y408" s="489"/>
      <c r="Z408" s="490"/>
      <c r="AA408" s="492" t="s">
        <v>64</v>
      </c>
      <c r="AB408" s="492" t="s">
        <v>65</v>
      </c>
    </row>
    <row r="409" spans="1:28" ht="9.75" customHeight="1" x14ac:dyDescent="0.3">
      <c r="A409" s="486"/>
      <c r="B409" s="487"/>
      <c r="C409" s="486" t="s">
        <v>33</v>
      </c>
      <c r="D409" s="493"/>
      <c r="E409" s="493"/>
      <c r="F409" s="493"/>
      <c r="G409" s="493"/>
      <c r="H409" s="493"/>
      <c r="I409" s="493"/>
      <c r="J409" s="493"/>
      <c r="K409" s="493"/>
      <c r="L409" s="493"/>
      <c r="M409" s="493"/>
      <c r="N409" s="493"/>
      <c r="O409" s="493"/>
      <c r="P409" s="493"/>
      <c r="Q409" s="493"/>
      <c r="R409" s="493"/>
      <c r="S409" s="493"/>
      <c r="T409" s="493"/>
      <c r="U409" s="493"/>
      <c r="V409" s="493"/>
      <c r="W409" s="493"/>
      <c r="X409" s="493"/>
      <c r="Y409" s="493"/>
      <c r="Z409" s="493"/>
      <c r="AA409" s="493"/>
      <c r="AB409" s="487"/>
    </row>
    <row r="410" spans="1:28" ht="9.75" customHeight="1" x14ac:dyDescent="0.3">
      <c r="A410" s="486"/>
      <c r="B410" s="487"/>
      <c r="C410" s="486" t="s">
        <v>236</v>
      </c>
      <c r="D410" s="493"/>
      <c r="E410" s="493"/>
      <c r="F410" s="493"/>
      <c r="G410" s="493"/>
      <c r="H410" s="493"/>
      <c r="I410" s="493"/>
      <c r="J410" s="493"/>
      <c r="K410" s="493"/>
      <c r="L410" s="493"/>
      <c r="M410" s="493"/>
      <c r="N410" s="493"/>
      <c r="O410" s="493"/>
      <c r="P410" s="493"/>
      <c r="Q410" s="493"/>
      <c r="R410" s="493"/>
      <c r="S410" s="493"/>
      <c r="T410" s="493"/>
      <c r="U410" s="493"/>
      <c r="V410" s="493"/>
      <c r="W410" s="493"/>
      <c r="X410" s="493"/>
      <c r="Y410" s="493"/>
      <c r="Z410" s="493"/>
      <c r="AA410" s="493"/>
      <c r="AB410" s="487"/>
    </row>
    <row r="411" spans="1:28" ht="9.75" customHeight="1" x14ac:dyDescent="0.3">
      <c r="A411" s="494">
        <v>200150</v>
      </c>
      <c r="B411" s="495"/>
      <c r="C411" s="496" t="s">
        <v>5888</v>
      </c>
      <c r="D411" s="497"/>
      <c r="E411" s="498">
        <v>25.07</v>
      </c>
      <c r="F411" s="499"/>
      <c r="G411" s="500"/>
      <c r="H411" s="501" t="s">
        <v>67</v>
      </c>
      <c r="I411" s="509">
        <v>997.12</v>
      </c>
      <c r="J411" s="510"/>
      <c r="K411" s="504">
        <v>4.08</v>
      </c>
      <c r="L411" s="505">
        <v>1.61</v>
      </c>
      <c r="M411" s="506"/>
      <c r="N411" s="504">
        <v>0</v>
      </c>
      <c r="O411" s="505">
        <v>5.69</v>
      </c>
      <c r="P411" s="507"/>
      <c r="Q411" s="506"/>
      <c r="R411" s="505">
        <v>5.0999999999999996</v>
      </c>
      <c r="S411" s="507"/>
      <c r="T411" s="506"/>
      <c r="U411" s="505">
        <v>2.0099999999999998</v>
      </c>
      <c r="V411" s="507"/>
      <c r="W411" s="506"/>
      <c r="X411" s="505">
        <v>7.11</v>
      </c>
      <c r="Y411" s="507"/>
      <c r="Z411" s="506"/>
      <c r="AA411" s="508">
        <v>5673.61</v>
      </c>
      <c r="AB411" s="508">
        <v>7089.52</v>
      </c>
    </row>
    <row r="412" spans="1:28" ht="19.350000000000001" customHeight="1" x14ac:dyDescent="0.3">
      <c r="A412" s="494">
        <v>200499</v>
      </c>
      <c r="B412" s="495"/>
      <c r="C412" s="496" t="s">
        <v>102</v>
      </c>
      <c r="D412" s="497"/>
      <c r="E412" s="498">
        <v>25.07</v>
      </c>
      <c r="F412" s="499"/>
      <c r="G412" s="500"/>
      <c r="H412" s="501" t="s">
        <v>67</v>
      </c>
      <c r="I412" s="509">
        <v>997.12</v>
      </c>
      <c r="J412" s="510"/>
      <c r="K412" s="504">
        <v>8.83</v>
      </c>
      <c r="L412" s="498">
        <v>26.73</v>
      </c>
      <c r="M412" s="500"/>
      <c r="N412" s="504">
        <v>0</v>
      </c>
      <c r="O412" s="498">
        <v>35.56</v>
      </c>
      <c r="P412" s="499"/>
      <c r="Q412" s="500"/>
      <c r="R412" s="498">
        <v>11.04</v>
      </c>
      <c r="S412" s="499"/>
      <c r="T412" s="500"/>
      <c r="U412" s="498">
        <v>33.43</v>
      </c>
      <c r="V412" s="499"/>
      <c r="W412" s="500"/>
      <c r="X412" s="498">
        <v>44.47</v>
      </c>
      <c r="Y412" s="499"/>
      <c r="Z412" s="500"/>
      <c r="AA412" s="511">
        <v>35457.58</v>
      </c>
      <c r="AB412" s="511">
        <v>44341.919999999998</v>
      </c>
    </row>
    <row r="413" spans="1:28" ht="38.85" customHeight="1" x14ac:dyDescent="0.3">
      <c r="A413" s="494">
        <v>201410</v>
      </c>
      <c r="B413" s="495"/>
      <c r="C413" s="496" t="s">
        <v>5889</v>
      </c>
      <c r="D413" s="497"/>
      <c r="E413" s="498">
        <v>25.07</v>
      </c>
      <c r="F413" s="499"/>
      <c r="G413" s="500"/>
      <c r="H413" s="501" t="s">
        <v>67</v>
      </c>
      <c r="I413" s="512">
        <v>34.35</v>
      </c>
      <c r="J413" s="513"/>
      <c r="K413" s="523">
        <v>19.77</v>
      </c>
      <c r="L413" s="498">
        <v>64.81</v>
      </c>
      <c r="M413" s="500"/>
      <c r="N413" s="504">
        <v>0</v>
      </c>
      <c r="O413" s="498">
        <v>84.58</v>
      </c>
      <c r="P413" s="499"/>
      <c r="Q413" s="500"/>
      <c r="R413" s="498">
        <v>24.72</v>
      </c>
      <c r="S413" s="499"/>
      <c r="T413" s="500"/>
      <c r="U413" s="498">
        <v>81.05</v>
      </c>
      <c r="V413" s="499"/>
      <c r="W413" s="500"/>
      <c r="X413" s="519">
        <v>105.78</v>
      </c>
      <c r="Y413" s="522"/>
      <c r="Z413" s="520"/>
      <c r="AA413" s="508">
        <v>2905.32</v>
      </c>
      <c r="AB413" s="508">
        <v>3633.54</v>
      </c>
    </row>
    <row r="414" spans="1:28" ht="9.75" customHeight="1" x14ac:dyDescent="0.3">
      <c r="A414" s="486"/>
      <c r="B414" s="487"/>
      <c r="C414" s="486" t="s">
        <v>6240</v>
      </c>
      <c r="D414" s="493"/>
      <c r="E414" s="493"/>
      <c r="F414" s="493"/>
      <c r="G414" s="493"/>
      <c r="H414" s="493"/>
      <c r="I414" s="493"/>
      <c r="J414" s="493"/>
      <c r="K414" s="493"/>
      <c r="L414" s="493"/>
      <c r="M414" s="493"/>
      <c r="N414" s="493"/>
      <c r="O414" s="493"/>
      <c r="P414" s="493"/>
      <c r="Q414" s="493"/>
      <c r="R414" s="493"/>
      <c r="S414" s="493"/>
      <c r="T414" s="493"/>
      <c r="U414" s="493"/>
      <c r="V414" s="493"/>
      <c r="W414" s="493"/>
      <c r="X414" s="493"/>
      <c r="Y414" s="493"/>
      <c r="Z414" s="493"/>
      <c r="AA414" s="493"/>
      <c r="AB414" s="487"/>
    </row>
    <row r="415" spans="1:28" ht="9.75" customHeight="1" x14ac:dyDescent="0.3">
      <c r="A415" s="494">
        <v>200101</v>
      </c>
      <c r="B415" s="495"/>
      <c r="C415" s="496" t="s">
        <v>6411</v>
      </c>
      <c r="D415" s="497"/>
      <c r="E415" s="498">
        <v>25.07</v>
      </c>
      <c r="F415" s="499"/>
      <c r="G415" s="500"/>
      <c r="H415" s="501" t="s">
        <v>67</v>
      </c>
      <c r="I415" s="509">
        <v>413.87</v>
      </c>
      <c r="J415" s="510"/>
      <c r="K415" s="504">
        <v>2.3199999999999998</v>
      </c>
      <c r="L415" s="505">
        <v>4.82</v>
      </c>
      <c r="M415" s="506"/>
      <c r="N415" s="504">
        <v>0</v>
      </c>
      <c r="O415" s="505">
        <v>7.14</v>
      </c>
      <c r="P415" s="507"/>
      <c r="Q415" s="506"/>
      <c r="R415" s="505">
        <v>2.9</v>
      </c>
      <c r="S415" s="507"/>
      <c r="T415" s="506"/>
      <c r="U415" s="505">
        <v>6.02</v>
      </c>
      <c r="V415" s="507"/>
      <c r="W415" s="506"/>
      <c r="X415" s="505">
        <v>8.92</v>
      </c>
      <c r="Y415" s="507"/>
      <c r="Z415" s="506"/>
      <c r="AA415" s="508">
        <v>2955.03</v>
      </c>
      <c r="AB415" s="508">
        <v>3691.72</v>
      </c>
    </row>
    <row r="416" spans="1:28" ht="9.75" customHeight="1" x14ac:dyDescent="0.3">
      <c r="A416" s="494">
        <v>200403</v>
      </c>
      <c r="B416" s="495"/>
      <c r="C416" s="496" t="s">
        <v>6412</v>
      </c>
      <c r="D416" s="497"/>
      <c r="E416" s="498">
        <v>25.07</v>
      </c>
      <c r="F416" s="499"/>
      <c r="G416" s="500"/>
      <c r="H416" s="501" t="s">
        <v>67</v>
      </c>
      <c r="I416" s="509">
        <v>413.87</v>
      </c>
      <c r="J416" s="510"/>
      <c r="K416" s="504">
        <v>2.77</v>
      </c>
      <c r="L416" s="498">
        <v>20.91</v>
      </c>
      <c r="M416" s="500"/>
      <c r="N416" s="504">
        <v>0</v>
      </c>
      <c r="O416" s="498">
        <v>23.68</v>
      </c>
      <c r="P416" s="499"/>
      <c r="Q416" s="500"/>
      <c r="R416" s="505">
        <v>3.46</v>
      </c>
      <c r="S416" s="507"/>
      <c r="T416" s="506"/>
      <c r="U416" s="498">
        <v>26.15</v>
      </c>
      <c r="V416" s="499"/>
      <c r="W416" s="500"/>
      <c r="X416" s="498">
        <v>29.61</v>
      </c>
      <c r="Y416" s="499"/>
      <c r="Z416" s="500"/>
      <c r="AA416" s="508">
        <v>9800.44</v>
      </c>
      <c r="AB416" s="511">
        <v>12254.69</v>
      </c>
    </row>
    <row r="417" spans="1:28" ht="9.75" customHeight="1" x14ac:dyDescent="0.3">
      <c r="A417" s="486"/>
      <c r="B417" s="487"/>
      <c r="C417" s="486" t="s">
        <v>6246</v>
      </c>
      <c r="D417" s="493"/>
      <c r="E417" s="493"/>
      <c r="F417" s="493"/>
      <c r="G417" s="493"/>
      <c r="H417" s="493"/>
      <c r="I417" s="493"/>
      <c r="J417" s="493"/>
      <c r="K417" s="493"/>
      <c r="L417" s="493"/>
      <c r="M417" s="493"/>
      <c r="N417" s="493"/>
      <c r="O417" s="493"/>
      <c r="P417" s="493"/>
      <c r="Q417" s="493"/>
      <c r="R417" s="493"/>
      <c r="S417" s="493"/>
      <c r="T417" s="493"/>
      <c r="U417" s="493"/>
      <c r="V417" s="493"/>
      <c r="W417" s="493"/>
      <c r="X417" s="493"/>
      <c r="Y417" s="493"/>
      <c r="Z417" s="493"/>
      <c r="AA417" s="493"/>
      <c r="AB417" s="487"/>
    </row>
    <row r="418" spans="1:28" ht="9.75" customHeight="1" x14ac:dyDescent="0.3">
      <c r="A418" s="494">
        <v>200150</v>
      </c>
      <c r="B418" s="495"/>
      <c r="C418" s="496" t="s">
        <v>5888</v>
      </c>
      <c r="D418" s="497"/>
      <c r="E418" s="498">
        <v>25.07</v>
      </c>
      <c r="F418" s="499"/>
      <c r="G418" s="500"/>
      <c r="H418" s="501" t="s">
        <v>67</v>
      </c>
      <c r="I418" s="509">
        <v>175.45</v>
      </c>
      <c r="J418" s="510"/>
      <c r="K418" s="504">
        <v>4.08</v>
      </c>
      <c r="L418" s="505">
        <v>1.61</v>
      </c>
      <c r="M418" s="506"/>
      <c r="N418" s="504">
        <v>0</v>
      </c>
      <c r="O418" s="505">
        <v>5.69</v>
      </c>
      <c r="P418" s="507"/>
      <c r="Q418" s="506"/>
      <c r="R418" s="505">
        <v>5.0999999999999996</v>
      </c>
      <c r="S418" s="507"/>
      <c r="T418" s="506"/>
      <c r="U418" s="505">
        <v>2.0099999999999998</v>
      </c>
      <c r="V418" s="507"/>
      <c r="W418" s="506"/>
      <c r="X418" s="505">
        <v>7.11</v>
      </c>
      <c r="Y418" s="507"/>
      <c r="Z418" s="506"/>
      <c r="AA418" s="521">
        <v>998.31</v>
      </c>
      <c r="AB418" s="508">
        <v>1247.44</v>
      </c>
    </row>
    <row r="419" spans="1:28" ht="9.75" customHeight="1" x14ac:dyDescent="0.3">
      <c r="A419" s="494">
        <v>200403</v>
      </c>
      <c r="B419" s="495"/>
      <c r="C419" s="496" t="s">
        <v>6412</v>
      </c>
      <c r="D419" s="497"/>
      <c r="E419" s="498">
        <v>25.07</v>
      </c>
      <c r="F419" s="499"/>
      <c r="G419" s="500"/>
      <c r="H419" s="501" t="s">
        <v>67</v>
      </c>
      <c r="I419" s="509">
        <v>175.45</v>
      </c>
      <c r="J419" s="510"/>
      <c r="K419" s="504">
        <v>2.77</v>
      </c>
      <c r="L419" s="498">
        <v>20.91</v>
      </c>
      <c r="M419" s="500"/>
      <c r="N419" s="504">
        <v>0</v>
      </c>
      <c r="O419" s="498">
        <v>23.68</v>
      </c>
      <c r="P419" s="499"/>
      <c r="Q419" s="500"/>
      <c r="R419" s="505">
        <v>3.46</v>
      </c>
      <c r="S419" s="507"/>
      <c r="T419" s="506"/>
      <c r="U419" s="498">
        <v>26.15</v>
      </c>
      <c r="V419" s="499"/>
      <c r="W419" s="500"/>
      <c r="X419" s="498">
        <v>29.61</v>
      </c>
      <c r="Y419" s="499"/>
      <c r="Z419" s="500"/>
      <c r="AA419" s="508">
        <v>4154.6499999999996</v>
      </c>
      <c r="AB419" s="508">
        <v>5195.07</v>
      </c>
    </row>
    <row r="420" spans="1:28" ht="10.8" customHeight="1" x14ac:dyDescent="0.3">
      <c r="A420" s="478"/>
      <c r="B420" s="478"/>
      <c r="C420" s="478"/>
      <c r="D420" s="478"/>
      <c r="E420" s="478"/>
      <c r="F420" s="478"/>
      <c r="G420" s="478"/>
      <c r="H420" s="478"/>
      <c r="I420" s="478"/>
      <c r="J420" s="478"/>
      <c r="K420" s="478"/>
      <c r="L420" s="478"/>
      <c r="M420" s="478"/>
      <c r="N420" s="478"/>
      <c r="O420" s="478"/>
      <c r="P420" s="478"/>
      <c r="Q420" s="478"/>
      <c r="R420" s="478"/>
      <c r="S420" s="478"/>
      <c r="T420" s="478"/>
      <c r="U420" s="478"/>
      <c r="V420" s="478"/>
      <c r="W420" s="478"/>
      <c r="X420" s="478"/>
      <c r="Y420" s="478"/>
      <c r="Z420" s="478"/>
      <c r="AA420" s="478"/>
      <c r="AB420" s="478"/>
    </row>
    <row r="421" spans="1:28" ht="9.75" customHeight="1" x14ac:dyDescent="0.3">
      <c r="A421" s="484" t="s">
        <v>78</v>
      </c>
      <c r="B421" s="484"/>
      <c r="C421" s="484"/>
      <c r="D421" s="484"/>
      <c r="E421" s="484"/>
      <c r="F421" s="484"/>
      <c r="G421" s="484"/>
      <c r="H421" s="484"/>
      <c r="I421" s="484"/>
      <c r="J421" s="484"/>
      <c r="K421" s="484"/>
      <c r="L421" s="484"/>
      <c r="M421" s="484"/>
      <c r="N421" s="484"/>
      <c r="O421" s="484"/>
      <c r="P421" s="484"/>
      <c r="Q421" s="484"/>
      <c r="R421" s="484"/>
      <c r="S421" s="484"/>
      <c r="T421" s="484"/>
      <c r="U421" s="484"/>
      <c r="V421" s="484"/>
      <c r="W421" s="484"/>
      <c r="X421" s="484"/>
      <c r="Y421" s="484"/>
      <c r="Z421" s="484"/>
      <c r="AA421" s="511">
        <v>61944.94</v>
      </c>
      <c r="AB421" s="511">
        <v>77453.899999999994</v>
      </c>
    </row>
    <row r="422" spans="1:28" ht="10.8" customHeight="1" x14ac:dyDescent="0.3">
      <c r="A422" s="478"/>
      <c r="B422" s="478"/>
      <c r="C422" s="478"/>
      <c r="D422" s="478"/>
      <c r="E422" s="478"/>
      <c r="F422" s="478"/>
      <c r="G422" s="478"/>
      <c r="H422" s="478"/>
      <c r="I422" s="478"/>
      <c r="J422" s="478"/>
      <c r="K422" s="478"/>
      <c r="L422" s="478"/>
      <c r="M422" s="478"/>
      <c r="N422" s="478"/>
      <c r="O422" s="478"/>
      <c r="P422" s="478"/>
      <c r="Q422" s="478"/>
      <c r="R422" s="478"/>
      <c r="S422" s="478"/>
      <c r="T422" s="478"/>
      <c r="U422" s="478"/>
      <c r="V422" s="478"/>
      <c r="W422" s="478"/>
      <c r="X422" s="478"/>
      <c r="Y422" s="478"/>
      <c r="Z422" s="478"/>
      <c r="AA422" s="478"/>
      <c r="AB422" s="478"/>
    </row>
    <row r="423" spans="1:28" ht="10.8" customHeight="1" x14ac:dyDescent="0.3">
      <c r="A423" s="478"/>
      <c r="B423" s="478"/>
      <c r="C423" s="478"/>
      <c r="D423" s="478"/>
      <c r="E423" s="478"/>
      <c r="F423" s="478"/>
      <c r="G423" s="478"/>
      <c r="H423" s="478"/>
      <c r="I423" s="478"/>
      <c r="J423" s="478"/>
      <c r="K423" s="478"/>
      <c r="L423" s="478"/>
      <c r="M423" s="478"/>
      <c r="N423" s="478"/>
      <c r="O423" s="478"/>
      <c r="P423" s="478"/>
      <c r="Q423" s="478"/>
      <c r="R423" s="478"/>
      <c r="S423" s="478"/>
      <c r="T423" s="478"/>
      <c r="U423" s="478"/>
      <c r="V423" s="478"/>
      <c r="W423" s="478"/>
      <c r="X423" s="478"/>
      <c r="Y423" s="478"/>
      <c r="Z423" s="478"/>
      <c r="AA423" s="478"/>
      <c r="AB423" s="478"/>
    </row>
    <row r="424" spans="1:28" ht="9.75" customHeight="1" x14ac:dyDescent="0.3">
      <c r="A424" s="486" t="s">
        <v>55</v>
      </c>
      <c r="B424" s="487"/>
      <c r="C424" s="486" t="s">
        <v>56</v>
      </c>
      <c r="D424" s="487"/>
      <c r="E424" s="488" t="s">
        <v>57</v>
      </c>
      <c r="F424" s="489"/>
      <c r="G424" s="490"/>
      <c r="H424" s="491" t="s">
        <v>58</v>
      </c>
      <c r="I424" s="488" t="s">
        <v>59</v>
      </c>
      <c r="J424" s="490"/>
      <c r="K424" s="492" t="s">
        <v>60</v>
      </c>
      <c r="L424" s="488" t="s">
        <v>61</v>
      </c>
      <c r="M424" s="490"/>
      <c r="N424" s="492" t="s">
        <v>56</v>
      </c>
      <c r="O424" s="488" t="s">
        <v>62</v>
      </c>
      <c r="P424" s="489"/>
      <c r="Q424" s="490"/>
      <c r="R424" s="488" t="s">
        <v>5449</v>
      </c>
      <c r="S424" s="489"/>
      <c r="T424" s="490"/>
      <c r="U424" s="488" t="s">
        <v>63</v>
      </c>
      <c r="V424" s="489"/>
      <c r="W424" s="490"/>
      <c r="X424" s="488" t="s">
        <v>5450</v>
      </c>
      <c r="Y424" s="489"/>
      <c r="Z424" s="490"/>
      <c r="AA424" s="492" t="s">
        <v>64</v>
      </c>
      <c r="AB424" s="492" t="s">
        <v>65</v>
      </c>
    </row>
    <row r="425" spans="1:28" ht="9.75" customHeight="1" x14ac:dyDescent="0.3">
      <c r="A425" s="486"/>
      <c r="B425" s="487"/>
      <c r="C425" s="486" t="s">
        <v>36</v>
      </c>
      <c r="D425" s="493"/>
      <c r="E425" s="493"/>
      <c r="F425" s="493"/>
      <c r="G425" s="493"/>
      <c r="H425" s="493"/>
      <c r="I425" s="493"/>
      <c r="J425" s="493"/>
      <c r="K425" s="493"/>
      <c r="L425" s="493"/>
      <c r="M425" s="493"/>
      <c r="N425" s="493"/>
      <c r="O425" s="493"/>
      <c r="P425" s="493"/>
      <c r="Q425" s="493"/>
      <c r="R425" s="493"/>
      <c r="S425" s="493"/>
      <c r="T425" s="493"/>
      <c r="U425" s="493"/>
      <c r="V425" s="493"/>
      <c r="W425" s="493"/>
      <c r="X425" s="493"/>
      <c r="Y425" s="493"/>
      <c r="Z425" s="493"/>
      <c r="AA425" s="493"/>
      <c r="AB425" s="487"/>
    </row>
    <row r="426" spans="1:28" ht="9.75" customHeight="1" x14ac:dyDescent="0.3">
      <c r="A426" s="486"/>
      <c r="B426" s="487"/>
      <c r="C426" s="486" t="s">
        <v>236</v>
      </c>
      <c r="D426" s="493"/>
      <c r="E426" s="493"/>
      <c r="F426" s="493"/>
      <c r="G426" s="493"/>
      <c r="H426" s="493"/>
      <c r="I426" s="493"/>
      <c r="J426" s="493"/>
      <c r="K426" s="493"/>
      <c r="L426" s="493"/>
      <c r="M426" s="493"/>
      <c r="N426" s="493"/>
      <c r="O426" s="493"/>
      <c r="P426" s="493"/>
      <c r="Q426" s="493"/>
      <c r="R426" s="493"/>
      <c r="S426" s="493"/>
      <c r="T426" s="493"/>
      <c r="U426" s="493"/>
      <c r="V426" s="493"/>
      <c r="W426" s="493"/>
      <c r="X426" s="493"/>
      <c r="Y426" s="493"/>
      <c r="Z426" s="493"/>
      <c r="AA426" s="493"/>
      <c r="AB426" s="487"/>
    </row>
    <row r="427" spans="1:28" ht="19.350000000000001" customHeight="1" x14ac:dyDescent="0.3">
      <c r="A427" s="494">
        <v>220053</v>
      </c>
      <c r="B427" s="495"/>
      <c r="C427" s="496" t="s">
        <v>6413</v>
      </c>
      <c r="D427" s="497"/>
      <c r="E427" s="498">
        <v>25.07</v>
      </c>
      <c r="F427" s="499"/>
      <c r="G427" s="500"/>
      <c r="H427" s="501" t="s">
        <v>67</v>
      </c>
      <c r="I427" s="509">
        <v>233.1</v>
      </c>
      <c r="J427" s="510"/>
      <c r="K427" s="523">
        <v>11.83</v>
      </c>
      <c r="L427" s="498">
        <v>14.16</v>
      </c>
      <c r="M427" s="500"/>
      <c r="N427" s="504">
        <v>0</v>
      </c>
      <c r="O427" s="498">
        <v>25.99</v>
      </c>
      <c r="P427" s="499"/>
      <c r="Q427" s="500"/>
      <c r="R427" s="498">
        <v>14.79</v>
      </c>
      <c r="S427" s="499"/>
      <c r="T427" s="500"/>
      <c r="U427" s="498">
        <v>17.7</v>
      </c>
      <c r="V427" s="499"/>
      <c r="W427" s="500"/>
      <c r="X427" s="498">
        <v>32.5</v>
      </c>
      <c r="Y427" s="499"/>
      <c r="Z427" s="500"/>
      <c r="AA427" s="508">
        <v>6058.26</v>
      </c>
      <c r="AB427" s="508">
        <v>7575.75</v>
      </c>
    </row>
    <row r="428" spans="1:28" ht="19.350000000000001" customHeight="1" x14ac:dyDescent="0.3">
      <c r="A428" s="494">
        <v>220104</v>
      </c>
      <c r="B428" s="495"/>
      <c r="C428" s="496" t="s">
        <v>6414</v>
      </c>
      <c r="D428" s="497"/>
      <c r="E428" s="498">
        <v>25.07</v>
      </c>
      <c r="F428" s="499"/>
      <c r="G428" s="500"/>
      <c r="H428" s="501" t="s">
        <v>67</v>
      </c>
      <c r="I428" s="509">
        <v>483.92</v>
      </c>
      <c r="J428" s="510"/>
      <c r="K428" s="523">
        <v>30.11</v>
      </c>
      <c r="L428" s="498">
        <v>27.13</v>
      </c>
      <c r="M428" s="500"/>
      <c r="N428" s="504">
        <v>0</v>
      </c>
      <c r="O428" s="498">
        <v>57.24</v>
      </c>
      <c r="P428" s="499"/>
      <c r="Q428" s="500"/>
      <c r="R428" s="498">
        <v>37.65</v>
      </c>
      <c r="S428" s="499"/>
      <c r="T428" s="500"/>
      <c r="U428" s="498">
        <v>33.93</v>
      </c>
      <c r="V428" s="499"/>
      <c r="W428" s="500"/>
      <c r="X428" s="498">
        <v>71.59</v>
      </c>
      <c r="Y428" s="499"/>
      <c r="Z428" s="500"/>
      <c r="AA428" s="511">
        <v>27699.58</v>
      </c>
      <c r="AB428" s="511">
        <v>34643.83</v>
      </c>
    </row>
    <row r="429" spans="1:28" ht="29.1" customHeight="1" x14ac:dyDescent="0.3">
      <c r="A429" s="494">
        <v>221126</v>
      </c>
      <c r="B429" s="495"/>
      <c r="C429" s="496" t="s">
        <v>6415</v>
      </c>
      <c r="D429" s="497"/>
      <c r="E429" s="498">
        <v>25.07</v>
      </c>
      <c r="F429" s="499"/>
      <c r="G429" s="500"/>
      <c r="H429" s="501" t="s">
        <v>67</v>
      </c>
      <c r="I429" s="512">
        <v>94.75</v>
      </c>
      <c r="J429" s="513"/>
      <c r="K429" s="521">
        <v>132.81</v>
      </c>
      <c r="L429" s="498">
        <v>35.07</v>
      </c>
      <c r="M429" s="500"/>
      <c r="N429" s="504">
        <v>0</v>
      </c>
      <c r="O429" s="519">
        <v>167.88</v>
      </c>
      <c r="P429" s="522"/>
      <c r="Q429" s="520"/>
      <c r="R429" s="519">
        <v>166.1</v>
      </c>
      <c r="S429" s="522"/>
      <c r="T429" s="520"/>
      <c r="U429" s="498">
        <v>43.86</v>
      </c>
      <c r="V429" s="499"/>
      <c r="W429" s="500"/>
      <c r="X429" s="519">
        <v>209.96</v>
      </c>
      <c r="Y429" s="522"/>
      <c r="Z429" s="520"/>
      <c r="AA429" s="511">
        <v>15906.63</v>
      </c>
      <c r="AB429" s="511">
        <v>19893.71</v>
      </c>
    </row>
    <row r="430" spans="1:28" ht="19.350000000000001" customHeight="1" x14ac:dyDescent="0.3">
      <c r="A430" s="496" t="s">
        <v>6416</v>
      </c>
      <c r="B430" s="497"/>
      <c r="C430" s="496" t="s">
        <v>6417</v>
      </c>
      <c r="D430" s="497"/>
      <c r="E430" s="498">
        <v>25.07</v>
      </c>
      <c r="F430" s="499"/>
      <c r="G430" s="500"/>
      <c r="H430" s="501" t="s">
        <v>67</v>
      </c>
      <c r="I430" s="509">
        <v>766.98</v>
      </c>
      <c r="J430" s="510"/>
      <c r="K430" s="523">
        <v>42.85</v>
      </c>
      <c r="L430" s="498">
        <v>41.89</v>
      </c>
      <c r="M430" s="500"/>
      <c r="N430" s="504">
        <v>0</v>
      </c>
      <c r="O430" s="498">
        <v>84.74</v>
      </c>
      <c r="P430" s="499"/>
      <c r="Q430" s="500"/>
      <c r="R430" s="498">
        <v>53.59</v>
      </c>
      <c r="S430" s="499"/>
      <c r="T430" s="500"/>
      <c r="U430" s="498">
        <v>52.39</v>
      </c>
      <c r="V430" s="499"/>
      <c r="W430" s="500"/>
      <c r="X430" s="519">
        <v>105.98</v>
      </c>
      <c r="Y430" s="522"/>
      <c r="Z430" s="520"/>
      <c r="AA430" s="511">
        <v>64993.88</v>
      </c>
      <c r="AB430" s="511">
        <v>81284.539999999994</v>
      </c>
    </row>
    <row r="431" spans="1:28" ht="19.350000000000001" customHeight="1" x14ac:dyDescent="0.3">
      <c r="A431" s="494">
        <v>220050</v>
      </c>
      <c r="B431" s="495"/>
      <c r="C431" s="496" t="s">
        <v>5913</v>
      </c>
      <c r="D431" s="497"/>
      <c r="E431" s="498">
        <v>25.07</v>
      </c>
      <c r="F431" s="499"/>
      <c r="G431" s="500"/>
      <c r="H431" s="501" t="s">
        <v>67</v>
      </c>
      <c r="I431" s="524">
        <v>1555.17</v>
      </c>
      <c r="J431" s="525"/>
      <c r="K431" s="523">
        <v>19.79</v>
      </c>
      <c r="L431" s="498">
        <v>14.66</v>
      </c>
      <c r="M431" s="500"/>
      <c r="N431" s="504">
        <v>0</v>
      </c>
      <c r="O431" s="498">
        <v>34.450000000000003</v>
      </c>
      <c r="P431" s="499"/>
      <c r="Q431" s="500"/>
      <c r="R431" s="498">
        <v>24.75</v>
      </c>
      <c r="S431" s="499"/>
      <c r="T431" s="500"/>
      <c r="U431" s="498">
        <v>18.329999999999998</v>
      </c>
      <c r="V431" s="499"/>
      <c r="W431" s="500"/>
      <c r="X431" s="498">
        <v>43.08</v>
      </c>
      <c r="Y431" s="499"/>
      <c r="Z431" s="500"/>
      <c r="AA431" s="511">
        <v>53575.6</v>
      </c>
      <c r="AB431" s="511">
        <v>66996.72</v>
      </c>
    </row>
    <row r="432" spans="1:28" ht="29.1" customHeight="1" x14ac:dyDescent="0.3">
      <c r="A432" s="496" t="s">
        <v>6418</v>
      </c>
      <c r="B432" s="497"/>
      <c r="C432" s="496" t="s">
        <v>8192</v>
      </c>
      <c r="D432" s="497"/>
      <c r="E432" s="498">
        <v>25.07</v>
      </c>
      <c r="F432" s="499"/>
      <c r="G432" s="500"/>
      <c r="H432" s="501" t="s">
        <v>67</v>
      </c>
      <c r="I432" s="524">
        <v>1555.17</v>
      </c>
      <c r="J432" s="525"/>
      <c r="K432" s="523">
        <v>95.45</v>
      </c>
      <c r="L432" s="498">
        <v>43.51</v>
      </c>
      <c r="M432" s="500"/>
      <c r="N432" s="504">
        <v>0</v>
      </c>
      <c r="O432" s="519">
        <v>138.96</v>
      </c>
      <c r="P432" s="522"/>
      <c r="Q432" s="520"/>
      <c r="R432" s="519">
        <v>119.37</v>
      </c>
      <c r="S432" s="522"/>
      <c r="T432" s="520"/>
      <c r="U432" s="498">
        <v>54.41</v>
      </c>
      <c r="V432" s="499"/>
      <c r="W432" s="500"/>
      <c r="X432" s="519">
        <v>173.79</v>
      </c>
      <c r="Y432" s="522"/>
      <c r="Z432" s="520"/>
      <c r="AA432" s="526">
        <v>216106.42</v>
      </c>
      <c r="AB432" s="526">
        <v>270272.99</v>
      </c>
    </row>
    <row r="433" spans="1:28" ht="19.350000000000001" customHeight="1" x14ac:dyDescent="0.3">
      <c r="A433" s="494">
        <v>270234</v>
      </c>
      <c r="B433" s="495"/>
      <c r="C433" s="496" t="s">
        <v>6419</v>
      </c>
      <c r="D433" s="497"/>
      <c r="E433" s="498">
        <v>25.07</v>
      </c>
      <c r="F433" s="499"/>
      <c r="G433" s="500"/>
      <c r="H433" s="501" t="s">
        <v>67</v>
      </c>
      <c r="I433" s="524">
        <v>2643.48</v>
      </c>
      <c r="J433" s="525"/>
      <c r="K433" s="523">
        <v>88.27</v>
      </c>
      <c r="L433" s="498">
        <v>14.3</v>
      </c>
      <c r="M433" s="500"/>
      <c r="N433" s="504">
        <v>0</v>
      </c>
      <c r="O433" s="519">
        <v>102.57</v>
      </c>
      <c r="P433" s="522"/>
      <c r="Q433" s="520"/>
      <c r="R433" s="519">
        <v>110.39</v>
      </c>
      <c r="S433" s="522"/>
      <c r="T433" s="520"/>
      <c r="U433" s="498">
        <v>17.88</v>
      </c>
      <c r="V433" s="499"/>
      <c r="W433" s="500"/>
      <c r="X433" s="519">
        <v>128.28</v>
      </c>
      <c r="Y433" s="522"/>
      <c r="Z433" s="520"/>
      <c r="AA433" s="526">
        <v>271141.74</v>
      </c>
      <c r="AB433" s="526">
        <v>339105.61</v>
      </c>
    </row>
    <row r="434" spans="1:28" ht="9.75" customHeight="1" x14ac:dyDescent="0.3">
      <c r="A434" s="496" t="s">
        <v>8239</v>
      </c>
      <c r="B434" s="497"/>
      <c r="C434" s="496" t="s">
        <v>8240</v>
      </c>
      <c r="D434" s="497"/>
      <c r="E434" s="498">
        <v>25.07</v>
      </c>
      <c r="F434" s="499"/>
      <c r="G434" s="500"/>
      <c r="H434" s="501" t="s">
        <v>72</v>
      </c>
      <c r="I434" s="509">
        <v>396.52</v>
      </c>
      <c r="J434" s="510"/>
      <c r="K434" s="521">
        <v>193.95</v>
      </c>
      <c r="L434" s="505">
        <v>0</v>
      </c>
      <c r="M434" s="506"/>
      <c r="N434" s="504">
        <v>0</v>
      </c>
      <c r="O434" s="519">
        <v>193.95</v>
      </c>
      <c r="P434" s="522"/>
      <c r="Q434" s="520"/>
      <c r="R434" s="519">
        <v>242.57</v>
      </c>
      <c r="S434" s="522"/>
      <c r="T434" s="520"/>
      <c r="U434" s="505">
        <v>0</v>
      </c>
      <c r="V434" s="507"/>
      <c r="W434" s="506"/>
      <c r="X434" s="519">
        <v>242.57</v>
      </c>
      <c r="Y434" s="522"/>
      <c r="Z434" s="520"/>
      <c r="AA434" s="511">
        <v>76905.05</v>
      </c>
      <c r="AB434" s="511">
        <v>96183.85</v>
      </c>
    </row>
    <row r="435" spans="1:28" ht="19.350000000000001" customHeight="1" x14ac:dyDescent="0.3">
      <c r="A435" s="494">
        <v>220920</v>
      </c>
      <c r="B435" s="495"/>
      <c r="C435" s="496" t="s">
        <v>164</v>
      </c>
      <c r="D435" s="497"/>
      <c r="E435" s="498">
        <v>25.07</v>
      </c>
      <c r="F435" s="499"/>
      <c r="G435" s="500"/>
      <c r="H435" s="501" t="s">
        <v>67</v>
      </c>
      <c r="I435" s="514">
        <v>0.24</v>
      </c>
      <c r="J435" s="515"/>
      <c r="K435" s="521">
        <v>460.84</v>
      </c>
      <c r="L435" s="498">
        <v>38.57</v>
      </c>
      <c r="M435" s="500"/>
      <c r="N435" s="504">
        <v>0</v>
      </c>
      <c r="O435" s="519">
        <v>499.41</v>
      </c>
      <c r="P435" s="522"/>
      <c r="Q435" s="520"/>
      <c r="R435" s="519">
        <v>576.37</v>
      </c>
      <c r="S435" s="522"/>
      <c r="T435" s="520"/>
      <c r="U435" s="498">
        <v>48.23</v>
      </c>
      <c r="V435" s="499"/>
      <c r="W435" s="500"/>
      <c r="X435" s="519">
        <v>624.61</v>
      </c>
      <c r="Y435" s="522"/>
      <c r="Z435" s="520"/>
      <c r="AA435" s="521">
        <v>119.85</v>
      </c>
      <c r="AB435" s="521">
        <v>149.9</v>
      </c>
    </row>
    <row r="436" spans="1:28" ht="9.75" customHeight="1" x14ac:dyDescent="0.3">
      <c r="A436" s="486"/>
      <c r="B436" s="487"/>
      <c r="C436" s="486" t="s">
        <v>6240</v>
      </c>
      <c r="D436" s="493"/>
      <c r="E436" s="493"/>
      <c r="F436" s="493"/>
      <c r="G436" s="493"/>
      <c r="H436" s="493"/>
      <c r="I436" s="493"/>
      <c r="J436" s="493"/>
      <c r="K436" s="493"/>
      <c r="L436" s="493"/>
      <c r="M436" s="493"/>
      <c r="N436" s="493"/>
      <c r="O436" s="493"/>
      <c r="P436" s="493"/>
      <c r="Q436" s="493"/>
      <c r="R436" s="493"/>
      <c r="S436" s="493"/>
      <c r="T436" s="493"/>
      <c r="U436" s="493"/>
      <c r="V436" s="493"/>
      <c r="W436" s="493"/>
      <c r="X436" s="493"/>
      <c r="Y436" s="493"/>
      <c r="Z436" s="493"/>
      <c r="AA436" s="493"/>
      <c r="AB436" s="487"/>
    </row>
    <row r="437" spans="1:28" ht="19.350000000000001" customHeight="1" x14ac:dyDescent="0.3">
      <c r="A437" s="496" t="s">
        <v>6416</v>
      </c>
      <c r="B437" s="497"/>
      <c r="C437" s="496" t="s">
        <v>6417</v>
      </c>
      <c r="D437" s="497"/>
      <c r="E437" s="498">
        <v>25.07</v>
      </c>
      <c r="F437" s="499"/>
      <c r="G437" s="500"/>
      <c r="H437" s="501" t="s">
        <v>67</v>
      </c>
      <c r="I437" s="512">
        <v>96.82</v>
      </c>
      <c r="J437" s="513"/>
      <c r="K437" s="523">
        <v>42.85</v>
      </c>
      <c r="L437" s="498">
        <v>41.89</v>
      </c>
      <c r="M437" s="500"/>
      <c r="N437" s="504">
        <v>0</v>
      </c>
      <c r="O437" s="498">
        <v>84.74</v>
      </c>
      <c r="P437" s="499"/>
      <c r="Q437" s="500"/>
      <c r="R437" s="498">
        <v>53.59</v>
      </c>
      <c r="S437" s="499"/>
      <c r="T437" s="500"/>
      <c r="U437" s="498">
        <v>52.39</v>
      </c>
      <c r="V437" s="499"/>
      <c r="W437" s="500"/>
      <c r="X437" s="519">
        <v>105.98</v>
      </c>
      <c r="Y437" s="522"/>
      <c r="Z437" s="520"/>
      <c r="AA437" s="508">
        <v>8204.52</v>
      </c>
      <c r="AB437" s="511">
        <v>10260.98</v>
      </c>
    </row>
    <row r="438" spans="1:28" ht="10.8" customHeight="1" x14ac:dyDescent="0.3">
      <c r="A438" s="478"/>
      <c r="B438" s="478"/>
      <c r="C438" s="478"/>
      <c r="D438" s="478"/>
      <c r="E438" s="478"/>
      <c r="F438" s="478"/>
      <c r="G438" s="478"/>
      <c r="H438" s="478"/>
      <c r="I438" s="478"/>
      <c r="J438" s="478"/>
      <c r="K438" s="478"/>
      <c r="L438" s="478"/>
      <c r="M438" s="478"/>
      <c r="N438" s="478"/>
      <c r="O438" s="478"/>
      <c r="P438" s="478"/>
      <c r="Q438" s="478"/>
      <c r="R438" s="478"/>
      <c r="S438" s="478"/>
      <c r="T438" s="478"/>
      <c r="U438" s="478"/>
      <c r="V438" s="478"/>
      <c r="W438" s="478"/>
      <c r="X438" s="478"/>
      <c r="Y438" s="478"/>
      <c r="Z438" s="478"/>
      <c r="AA438" s="478"/>
      <c r="AB438" s="478"/>
    </row>
    <row r="439" spans="1:28" ht="9.75" customHeight="1" x14ac:dyDescent="0.3">
      <c r="A439" s="484" t="s">
        <v>78</v>
      </c>
      <c r="B439" s="484"/>
      <c r="C439" s="484"/>
      <c r="D439" s="484"/>
      <c r="E439" s="484"/>
      <c r="F439" s="484"/>
      <c r="G439" s="484"/>
      <c r="H439" s="484"/>
      <c r="I439" s="484"/>
      <c r="J439" s="484"/>
      <c r="K439" s="484"/>
      <c r="L439" s="484"/>
      <c r="M439" s="484"/>
      <c r="N439" s="484"/>
      <c r="O439" s="484"/>
      <c r="P439" s="484"/>
      <c r="Q439" s="484"/>
      <c r="R439" s="484"/>
      <c r="S439" s="484"/>
      <c r="T439" s="484"/>
      <c r="U439" s="484"/>
      <c r="V439" s="484"/>
      <c r="W439" s="484"/>
      <c r="X439" s="484"/>
      <c r="Y439" s="484"/>
      <c r="Z439" s="484"/>
      <c r="AA439" s="526">
        <v>740711.53</v>
      </c>
      <c r="AB439" s="526">
        <v>926367.88</v>
      </c>
    </row>
    <row r="440" spans="1:28" ht="10.8" customHeight="1" x14ac:dyDescent="0.3">
      <c r="A440" s="478"/>
      <c r="B440" s="478"/>
      <c r="C440" s="478"/>
      <c r="D440" s="478"/>
      <c r="E440" s="478"/>
      <c r="F440" s="478"/>
      <c r="G440" s="478"/>
      <c r="H440" s="478"/>
      <c r="I440" s="478"/>
      <c r="J440" s="478"/>
      <c r="K440" s="478"/>
      <c r="L440" s="478"/>
      <c r="M440" s="478"/>
      <c r="N440" s="478"/>
      <c r="O440" s="478"/>
      <c r="P440" s="478"/>
      <c r="Q440" s="478"/>
      <c r="R440" s="478"/>
      <c r="S440" s="478"/>
      <c r="T440" s="478"/>
      <c r="U440" s="478"/>
      <c r="V440" s="478"/>
      <c r="W440" s="478"/>
      <c r="X440" s="478"/>
      <c r="Y440" s="478"/>
      <c r="Z440" s="478"/>
      <c r="AA440" s="478"/>
      <c r="AB440" s="478"/>
    </row>
    <row r="441" spans="1:28" ht="10.8" customHeight="1" x14ac:dyDescent="0.3">
      <c r="A441" s="478"/>
      <c r="B441" s="478"/>
      <c r="C441" s="478"/>
      <c r="D441" s="478"/>
      <c r="E441" s="478"/>
      <c r="F441" s="478"/>
      <c r="G441" s="478"/>
      <c r="H441" s="478"/>
      <c r="I441" s="478"/>
      <c r="J441" s="478"/>
      <c r="K441" s="478"/>
      <c r="L441" s="478"/>
      <c r="M441" s="478"/>
      <c r="N441" s="478"/>
      <c r="O441" s="478"/>
      <c r="P441" s="478"/>
      <c r="Q441" s="478"/>
      <c r="R441" s="478"/>
      <c r="S441" s="478"/>
      <c r="T441" s="478"/>
      <c r="U441" s="478"/>
      <c r="V441" s="478"/>
      <c r="W441" s="478"/>
      <c r="X441" s="478"/>
      <c r="Y441" s="478"/>
      <c r="Z441" s="478"/>
      <c r="AA441" s="478"/>
      <c r="AB441" s="478"/>
    </row>
    <row r="442" spans="1:28" ht="9.75" customHeight="1" x14ac:dyDescent="0.3">
      <c r="A442" s="486" t="s">
        <v>55</v>
      </c>
      <c r="B442" s="487"/>
      <c r="C442" s="486" t="s">
        <v>56</v>
      </c>
      <c r="D442" s="487"/>
      <c r="E442" s="488" t="s">
        <v>57</v>
      </c>
      <c r="F442" s="489"/>
      <c r="G442" s="490"/>
      <c r="H442" s="491" t="s">
        <v>58</v>
      </c>
      <c r="I442" s="488" t="s">
        <v>59</v>
      </c>
      <c r="J442" s="490"/>
      <c r="K442" s="492" t="s">
        <v>60</v>
      </c>
      <c r="L442" s="488" t="s">
        <v>61</v>
      </c>
      <c r="M442" s="490"/>
      <c r="N442" s="492" t="s">
        <v>56</v>
      </c>
      <c r="O442" s="488" t="s">
        <v>62</v>
      </c>
      <c r="P442" s="489"/>
      <c r="Q442" s="490"/>
      <c r="R442" s="488" t="s">
        <v>5449</v>
      </c>
      <c r="S442" s="489"/>
      <c r="T442" s="490"/>
      <c r="U442" s="488" t="s">
        <v>63</v>
      </c>
      <c r="V442" s="489"/>
      <c r="W442" s="490"/>
      <c r="X442" s="488" t="s">
        <v>5450</v>
      </c>
      <c r="Y442" s="489"/>
      <c r="Z442" s="490"/>
      <c r="AA442" s="492" t="s">
        <v>64</v>
      </c>
      <c r="AB442" s="492" t="s">
        <v>65</v>
      </c>
    </row>
    <row r="443" spans="1:28" ht="9.75" customHeight="1" x14ac:dyDescent="0.3">
      <c r="A443" s="486"/>
      <c r="B443" s="487"/>
      <c r="C443" s="486" t="s">
        <v>38</v>
      </c>
      <c r="D443" s="493"/>
      <c r="E443" s="493"/>
      <c r="F443" s="493"/>
      <c r="G443" s="493"/>
      <c r="H443" s="493"/>
      <c r="I443" s="493"/>
      <c r="J443" s="493"/>
      <c r="K443" s="493"/>
      <c r="L443" s="493"/>
      <c r="M443" s="493"/>
      <c r="N443" s="493"/>
      <c r="O443" s="493"/>
      <c r="P443" s="493"/>
      <c r="Q443" s="493"/>
      <c r="R443" s="493"/>
      <c r="S443" s="493"/>
      <c r="T443" s="493"/>
      <c r="U443" s="493"/>
      <c r="V443" s="493"/>
      <c r="W443" s="493"/>
      <c r="X443" s="493"/>
      <c r="Y443" s="493"/>
      <c r="Z443" s="493"/>
      <c r="AA443" s="493"/>
      <c r="AB443" s="487"/>
    </row>
    <row r="444" spans="1:28" ht="9.75" customHeight="1" x14ac:dyDescent="0.3">
      <c r="A444" s="494">
        <v>250101</v>
      </c>
      <c r="B444" s="495"/>
      <c r="C444" s="496" t="s">
        <v>108</v>
      </c>
      <c r="D444" s="497"/>
      <c r="E444" s="498">
        <v>25.07</v>
      </c>
      <c r="F444" s="499"/>
      <c r="G444" s="500"/>
      <c r="H444" s="501" t="s">
        <v>107</v>
      </c>
      <c r="I444" s="514">
        <v>4</v>
      </c>
      <c r="J444" s="515"/>
      <c r="K444" s="504">
        <v>0</v>
      </c>
      <c r="L444" s="527">
        <v>24692.85</v>
      </c>
      <c r="M444" s="529"/>
      <c r="N444" s="504">
        <v>0</v>
      </c>
      <c r="O444" s="527">
        <v>24692.85</v>
      </c>
      <c r="P444" s="528"/>
      <c r="Q444" s="529"/>
      <c r="R444" s="505">
        <v>0</v>
      </c>
      <c r="S444" s="507"/>
      <c r="T444" s="506"/>
      <c r="U444" s="527">
        <v>30883.34</v>
      </c>
      <c r="V444" s="528"/>
      <c r="W444" s="529"/>
      <c r="X444" s="527">
        <v>30883.34</v>
      </c>
      <c r="Y444" s="528"/>
      <c r="Z444" s="529"/>
      <c r="AA444" s="511">
        <v>98771.4</v>
      </c>
      <c r="AB444" s="526">
        <v>123533.36</v>
      </c>
    </row>
    <row r="445" spans="1:28" ht="9.75" customHeight="1" x14ac:dyDescent="0.3">
      <c r="A445" s="494">
        <v>250102</v>
      </c>
      <c r="B445" s="495"/>
      <c r="C445" s="496" t="s">
        <v>110</v>
      </c>
      <c r="D445" s="497"/>
      <c r="E445" s="498">
        <v>25.07</v>
      </c>
      <c r="F445" s="499"/>
      <c r="G445" s="500"/>
      <c r="H445" s="501" t="s">
        <v>107</v>
      </c>
      <c r="I445" s="514">
        <v>8</v>
      </c>
      <c r="J445" s="515"/>
      <c r="K445" s="504">
        <v>0</v>
      </c>
      <c r="L445" s="527">
        <v>13057.37</v>
      </c>
      <c r="M445" s="529"/>
      <c r="N445" s="504">
        <v>0</v>
      </c>
      <c r="O445" s="527">
        <v>13057.37</v>
      </c>
      <c r="P445" s="528"/>
      <c r="Q445" s="529"/>
      <c r="R445" s="505">
        <v>0</v>
      </c>
      <c r="S445" s="507"/>
      <c r="T445" s="506"/>
      <c r="U445" s="527">
        <v>16330.85</v>
      </c>
      <c r="V445" s="528"/>
      <c r="W445" s="529"/>
      <c r="X445" s="527">
        <v>16330.85</v>
      </c>
      <c r="Y445" s="528"/>
      <c r="Z445" s="529"/>
      <c r="AA445" s="526">
        <v>104458.96</v>
      </c>
      <c r="AB445" s="526">
        <v>130646.8</v>
      </c>
    </row>
    <row r="446" spans="1:28" ht="9.75" customHeight="1" x14ac:dyDescent="0.3">
      <c r="A446" s="494">
        <v>250103</v>
      </c>
      <c r="B446" s="495"/>
      <c r="C446" s="496" t="s">
        <v>6420</v>
      </c>
      <c r="D446" s="497"/>
      <c r="E446" s="498">
        <v>25.07</v>
      </c>
      <c r="F446" s="499"/>
      <c r="G446" s="500"/>
      <c r="H446" s="501" t="s">
        <v>107</v>
      </c>
      <c r="I446" s="514">
        <v>8</v>
      </c>
      <c r="J446" s="515"/>
      <c r="K446" s="504">
        <v>0</v>
      </c>
      <c r="L446" s="516">
        <v>7074.43</v>
      </c>
      <c r="M446" s="518"/>
      <c r="N446" s="504">
        <v>0</v>
      </c>
      <c r="O446" s="516">
        <v>7074.43</v>
      </c>
      <c r="P446" s="517"/>
      <c r="Q446" s="518"/>
      <c r="R446" s="505">
        <v>0</v>
      </c>
      <c r="S446" s="507"/>
      <c r="T446" s="506"/>
      <c r="U446" s="516">
        <v>8847.98</v>
      </c>
      <c r="V446" s="517"/>
      <c r="W446" s="518"/>
      <c r="X446" s="516">
        <v>8847.98</v>
      </c>
      <c r="Y446" s="517"/>
      <c r="Z446" s="518"/>
      <c r="AA446" s="511">
        <v>56595.44</v>
      </c>
      <c r="AB446" s="511">
        <v>70783.839999999997</v>
      </c>
    </row>
    <row r="447" spans="1:28" ht="9.75" customHeight="1" x14ac:dyDescent="0.3">
      <c r="A447" s="494">
        <v>250114</v>
      </c>
      <c r="B447" s="495"/>
      <c r="C447" s="496" t="s">
        <v>111</v>
      </c>
      <c r="D447" s="497"/>
      <c r="E447" s="498">
        <v>25.07</v>
      </c>
      <c r="F447" s="499"/>
      <c r="G447" s="500"/>
      <c r="H447" s="501" t="s">
        <v>107</v>
      </c>
      <c r="I447" s="514">
        <v>8</v>
      </c>
      <c r="J447" s="515"/>
      <c r="K447" s="504">
        <v>0</v>
      </c>
      <c r="L447" s="516">
        <v>6682.07</v>
      </c>
      <c r="M447" s="518"/>
      <c r="N447" s="504">
        <v>0</v>
      </c>
      <c r="O447" s="516">
        <v>6682.07</v>
      </c>
      <c r="P447" s="517"/>
      <c r="Q447" s="518"/>
      <c r="R447" s="505">
        <v>0</v>
      </c>
      <c r="S447" s="507"/>
      <c r="T447" s="506"/>
      <c r="U447" s="516">
        <v>8357.26</v>
      </c>
      <c r="V447" s="517"/>
      <c r="W447" s="518"/>
      <c r="X447" s="516">
        <v>8357.26</v>
      </c>
      <c r="Y447" s="517"/>
      <c r="Z447" s="518"/>
      <c r="AA447" s="511">
        <v>53456.56</v>
      </c>
      <c r="AB447" s="511">
        <v>66858.080000000002</v>
      </c>
    </row>
    <row r="448" spans="1:28" ht="19.350000000000001" customHeight="1" x14ac:dyDescent="0.3">
      <c r="A448" s="494">
        <v>250110</v>
      </c>
      <c r="B448" s="495"/>
      <c r="C448" s="496" t="s">
        <v>6421</v>
      </c>
      <c r="D448" s="497"/>
      <c r="E448" s="498">
        <v>25.07</v>
      </c>
      <c r="F448" s="499"/>
      <c r="G448" s="500"/>
      <c r="H448" s="501" t="s">
        <v>109</v>
      </c>
      <c r="I448" s="524">
        <v>3520</v>
      </c>
      <c r="J448" s="525"/>
      <c r="K448" s="504">
        <v>0</v>
      </c>
      <c r="L448" s="498">
        <v>18.649999999999999</v>
      </c>
      <c r="M448" s="500"/>
      <c r="N448" s="504">
        <v>0</v>
      </c>
      <c r="O448" s="498">
        <v>18.649999999999999</v>
      </c>
      <c r="P448" s="499"/>
      <c r="Q448" s="500"/>
      <c r="R448" s="505">
        <v>0</v>
      </c>
      <c r="S448" s="507"/>
      <c r="T448" s="506"/>
      <c r="U448" s="498">
        <v>23.32</v>
      </c>
      <c r="V448" s="499"/>
      <c r="W448" s="500"/>
      <c r="X448" s="498">
        <v>23.32</v>
      </c>
      <c r="Y448" s="499"/>
      <c r="Z448" s="500"/>
      <c r="AA448" s="511">
        <v>65648</v>
      </c>
      <c r="AB448" s="511">
        <v>82086.399999999994</v>
      </c>
    </row>
    <row r="449" spans="1:28" ht="10.8" customHeight="1" x14ac:dyDescent="0.3">
      <c r="A449" s="478"/>
      <c r="B449" s="478"/>
      <c r="C449" s="478"/>
      <c r="D449" s="478"/>
      <c r="E449" s="478"/>
      <c r="F449" s="478"/>
      <c r="G449" s="478"/>
      <c r="H449" s="478"/>
      <c r="I449" s="478"/>
      <c r="J449" s="478"/>
      <c r="K449" s="478"/>
      <c r="L449" s="478"/>
      <c r="M449" s="478"/>
      <c r="N449" s="478"/>
      <c r="O449" s="478"/>
      <c r="P449" s="478"/>
      <c r="Q449" s="478"/>
      <c r="R449" s="478"/>
      <c r="S449" s="478"/>
      <c r="T449" s="478"/>
      <c r="U449" s="478"/>
      <c r="V449" s="478"/>
      <c r="W449" s="478"/>
      <c r="X449" s="478"/>
      <c r="Y449" s="478"/>
      <c r="Z449" s="478"/>
      <c r="AA449" s="478"/>
      <c r="AB449" s="478"/>
    </row>
    <row r="450" spans="1:28" ht="9.75" customHeight="1" x14ac:dyDescent="0.3">
      <c r="A450" s="484" t="s">
        <v>78</v>
      </c>
      <c r="B450" s="484"/>
      <c r="C450" s="484"/>
      <c r="D450" s="484"/>
      <c r="E450" s="484"/>
      <c r="F450" s="484"/>
      <c r="G450" s="484"/>
      <c r="H450" s="484"/>
      <c r="I450" s="484"/>
      <c r="J450" s="484"/>
      <c r="K450" s="484"/>
      <c r="L450" s="484"/>
      <c r="M450" s="484"/>
      <c r="N450" s="484"/>
      <c r="O450" s="484"/>
      <c r="P450" s="484"/>
      <c r="Q450" s="484"/>
      <c r="R450" s="484"/>
      <c r="S450" s="484"/>
      <c r="T450" s="484"/>
      <c r="U450" s="484"/>
      <c r="V450" s="484"/>
      <c r="W450" s="484"/>
      <c r="X450" s="484"/>
      <c r="Y450" s="484"/>
      <c r="Z450" s="484"/>
      <c r="AA450" s="526">
        <v>378930.36</v>
      </c>
      <c r="AB450" s="526">
        <v>473908.47999999998</v>
      </c>
    </row>
    <row r="451" spans="1:28" ht="10.8" customHeight="1" x14ac:dyDescent="0.3">
      <c r="A451" s="478"/>
      <c r="B451" s="478"/>
      <c r="C451" s="478"/>
      <c r="D451" s="478"/>
      <c r="E451" s="478"/>
      <c r="F451" s="478"/>
      <c r="G451" s="478"/>
      <c r="H451" s="478"/>
      <c r="I451" s="478"/>
      <c r="J451" s="478"/>
      <c r="K451" s="478"/>
      <c r="L451" s="478"/>
      <c r="M451" s="478"/>
      <c r="N451" s="478"/>
      <c r="O451" s="478"/>
      <c r="P451" s="478"/>
      <c r="Q451" s="478"/>
      <c r="R451" s="478"/>
      <c r="S451" s="478"/>
      <c r="T451" s="478"/>
      <c r="U451" s="478"/>
      <c r="V451" s="478"/>
      <c r="W451" s="478"/>
      <c r="X451" s="478"/>
      <c r="Y451" s="478"/>
      <c r="Z451" s="478"/>
      <c r="AA451" s="478"/>
      <c r="AB451" s="478"/>
    </row>
    <row r="452" spans="1:28" ht="10.8" customHeight="1" x14ac:dyDescent="0.3">
      <c r="A452" s="478"/>
      <c r="B452" s="478"/>
      <c r="C452" s="478"/>
      <c r="D452" s="478"/>
      <c r="E452" s="478"/>
      <c r="F452" s="478"/>
      <c r="G452" s="478"/>
      <c r="H452" s="478"/>
      <c r="I452" s="478"/>
      <c r="J452" s="478"/>
      <c r="K452" s="478"/>
      <c r="L452" s="478"/>
      <c r="M452" s="478"/>
      <c r="N452" s="478"/>
      <c r="O452" s="478"/>
      <c r="P452" s="478"/>
      <c r="Q452" s="478"/>
      <c r="R452" s="478"/>
      <c r="S452" s="478"/>
      <c r="T452" s="478"/>
      <c r="U452" s="478"/>
      <c r="V452" s="478"/>
      <c r="W452" s="478"/>
      <c r="X452" s="478"/>
      <c r="Y452" s="478"/>
      <c r="Z452" s="478"/>
      <c r="AA452" s="478"/>
      <c r="AB452" s="478"/>
    </row>
    <row r="453" spans="1:28" ht="9.75" customHeight="1" x14ac:dyDescent="0.3">
      <c r="A453" s="486" t="s">
        <v>55</v>
      </c>
      <c r="B453" s="487"/>
      <c r="C453" s="486" t="s">
        <v>56</v>
      </c>
      <c r="D453" s="487"/>
      <c r="E453" s="488" t="s">
        <v>57</v>
      </c>
      <c r="F453" s="489"/>
      <c r="G453" s="490"/>
      <c r="H453" s="491" t="s">
        <v>58</v>
      </c>
      <c r="I453" s="488" t="s">
        <v>59</v>
      </c>
      <c r="J453" s="490"/>
      <c r="K453" s="492" t="s">
        <v>60</v>
      </c>
      <c r="L453" s="488" t="s">
        <v>61</v>
      </c>
      <c r="M453" s="490"/>
      <c r="N453" s="492" t="s">
        <v>56</v>
      </c>
      <c r="O453" s="488" t="s">
        <v>62</v>
      </c>
      <c r="P453" s="489"/>
      <c r="Q453" s="490"/>
      <c r="R453" s="488" t="s">
        <v>5449</v>
      </c>
      <c r="S453" s="489"/>
      <c r="T453" s="490"/>
      <c r="U453" s="488" t="s">
        <v>63</v>
      </c>
      <c r="V453" s="489"/>
      <c r="W453" s="490"/>
      <c r="X453" s="488" t="s">
        <v>5450</v>
      </c>
      <c r="Y453" s="489"/>
      <c r="Z453" s="490"/>
      <c r="AA453" s="492" t="s">
        <v>64</v>
      </c>
      <c r="AB453" s="492" t="s">
        <v>65</v>
      </c>
    </row>
    <row r="454" spans="1:28" ht="9.75" customHeight="1" x14ac:dyDescent="0.3">
      <c r="A454" s="486"/>
      <c r="B454" s="487"/>
      <c r="C454" s="486" t="s">
        <v>37</v>
      </c>
      <c r="D454" s="493"/>
      <c r="E454" s="493"/>
      <c r="F454" s="493"/>
      <c r="G454" s="493"/>
      <c r="H454" s="493"/>
      <c r="I454" s="493"/>
      <c r="J454" s="493"/>
      <c r="K454" s="493"/>
      <c r="L454" s="493"/>
      <c r="M454" s="493"/>
      <c r="N454" s="493"/>
      <c r="O454" s="493"/>
      <c r="P454" s="493"/>
      <c r="Q454" s="493"/>
      <c r="R454" s="493"/>
      <c r="S454" s="493"/>
      <c r="T454" s="493"/>
      <c r="U454" s="493"/>
      <c r="V454" s="493"/>
      <c r="W454" s="493"/>
      <c r="X454" s="493"/>
      <c r="Y454" s="493"/>
      <c r="Z454" s="493"/>
      <c r="AA454" s="493"/>
      <c r="AB454" s="487"/>
    </row>
    <row r="455" spans="1:28" ht="9.75" customHeight="1" x14ac:dyDescent="0.3">
      <c r="A455" s="486"/>
      <c r="B455" s="487"/>
      <c r="C455" s="486" t="s">
        <v>236</v>
      </c>
      <c r="D455" s="493"/>
      <c r="E455" s="493"/>
      <c r="F455" s="493"/>
      <c r="G455" s="493"/>
      <c r="H455" s="493"/>
      <c r="I455" s="493"/>
      <c r="J455" s="493"/>
      <c r="K455" s="493"/>
      <c r="L455" s="493"/>
      <c r="M455" s="493"/>
      <c r="N455" s="493"/>
      <c r="O455" s="493"/>
      <c r="P455" s="493"/>
      <c r="Q455" s="493"/>
      <c r="R455" s="493"/>
      <c r="S455" s="493"/>
      <c r="T455" s="493"/>
      <c r="U455" s="493"/>
      <c r="V455" s="493"/>
      <c r="W455" s="493"/>
      <c r="X455" s="493"/>
      <c r="Y455" s="493"/>
      <c r="Z455" s="493"/>
      <c r="AA455" s="493"/>
      <c r="AB455" s="487"/>
    </row>
    <row r="456" spans="1:28" ht="19.350000000000001" customHeight="1" x14ac:dyDescent="0.3">
      <c r="A456" s="494">
        <v>260204</v>
      </c>
      <c r="B456" s="495"/>
      <c r="C456" s="496" t="s">
        <v>6422</v>
      </c>
      <c r="D456" s="497"/>
      <c r="E456" s="498">
        <v>25.07</v>
      </c>
      <c r="F456" s="499"/>
      <c r="G456" s="500"/>
      <c r="H456" s="501" t="s">
        <v>67</v>
      </c>
      <c r="I456" s="509">
        <v>189.267</v>
      </c>
      <c r="J456" s="510"/>
      <c r="K456" s="504">
        <v>0.65</v>
      </c>
      <c r="L456" s="505">
        <v>4.3</v>
      </c>
      <c r="M456" s="506"/>
      <c r="N456" s="504">
        <v>0</v>
      </c>
      <c r="O456" s="505">
        <v>4.95</v>
      </c>
      <c r="P456" s="507"/>
      <c r="Q456" s="506"/>
      <c r="R456" s="505">
        <v>0.81</v>
      </c>
      <c r="S456" s="507"/>
      <c r="T456" s="506"/>
      <c r="U456" s="505">
        <v>5.37</v>
      </c>
      <c r="V456" s="507"/>
      <c r="W456" s="506"/>
      <c r="X456" s="505">
        <v>6.19</v>
      </c>
      <c r="Y456" s="507"/>
      <c r="Z456" s="506"/>
      <c r="AA456" s="521">
        <v>936.87</v>
      </c>
      <c r="AB456" s="508">
        <v>1171.56</v>
      </c>
    </row>
    <row r="457" spans="1:28" ht="19.350000000000001" customHeight="1" x14ac:dyDescent="0.3">
      <c r="A457" s="494">
        <v>260601</v>
      </c>
      <c r="B457" s="495"/>
      <c r="C457" s="496" t="s">
        <v>5899</v>
      </c>
      <c r="D457" s="497"/>
      <c r="E457" s="498">
        <v>25.07</v>
      </c>
      <c r="F457" s="499"/>
      <c r="G457" s="500"/>
      <c r="H457" s="501" t="s">
        <v>67</v>
      </c>
      <c r="I457" s="509">
        <v>997.12300000000005</v>
      </c>
      <c r="J457" s="510"/>
      <c r="K457" s="504">
        <v>7.37</v>
      </c>
      <c r="L457" s="505">
        <v>9.64</v>
      </c>
      <c r="M457" s="506"/>
      <c r="N457" s="504">
        <v>0</v>
      </c>
      <c r="O457" s="498">
        <v>17.010000000000002</v>
      </c>
      <c r="P457" s="499"/>
      <c r="Q457" s="500"/>
      <c r="R457" s="505">
        <v>9.2100000000000009</v>
      </c>
      <c r="S457" s="507"/>
      <c r="T457" s="506"/>
      <c r="U457" s="498">
        <v>12.05</v>
      </c>
      <c r="V457" s="499"/>
      <c r="W457" s="500"/>
      <c r="X457" s="498">
        <v>21.27</v>
      </c>
      <c r="Y457" s="499"/>
      <c r="Z457" s="500"/>
      <c r="AA457" s="511">
        <v>16961.060000000001</v>
      </c>
      <c r="AB457" s="511">
        <v>21208.799999999999</v>
      </c>
    </row>
    <row r="458" spans="1:28" ht="9.75" customHeight="1" x14ac:dyDescent="0.3">
      <c r="A458" s="494">
        <v>261002</v>
      </c>
      <c r="B458" s="495"/>
      <c r="C458" s="496" t="s">
        <v>6423</v>
      </c>
      <c r="D458" s="497"/>
      <c r="E458" s="498">
        <v>25.07</v>
      </c>
      <c r="F458" s="499"/>
      <c r="G458" s="500"/>
      <c r="H458" s="501" t="s">
        <v>67</v>
      </c>
      <c r="I458" s="509">
        <v>315.07</v>
      </c>
      <c r="J458" s="510"/>
      <c r="K458" s="523">
        <v>23.42</v>
      </c>
      <c r="L458" s="498">
        <v>19.54</v>
      </c>
      <c r="M458" s="500"/>
      <c r="N458" s="504">
        <v>0</v>
      </c>
      <c r="O458" s="498">
        <v>42.96</v>
      </c>
      <c r="P458" s="499"/>
      <c r="Q458" s="500"/>
      <c r="R458" s="498">
        <v>29.29</v>
      </c>
      <c r="S458" s="499"/>
      <c r="T458" s="500"/>
      <c r="U458" s="498">
        <v>24.43</v>
      </c>
      <c r="V458" s="499"/>
      <c r="W458" s="500"/>
      <c r="X458" s="498">
        <v>53.73</v>
      </c>
      <c r="Y458" s="499"/>
      <c r="Z458" s="500"/>
      <c r="AA458" s="511">
        <v>13535.4</v>
      </c>
      <c r="AB458" s="511">
        <v>16928.71</v>
      </c>
    </row>
    <row r="459" spans="1:28" ht="29.1" customHeight="1" x14ac:dyDescent="0.3">
      <c r="A459" s="494">
        <v>261602</v>
      </c>
      <c r="B459" s="495"/>
      <c r="C459" s="496" t="s">
        <v>6141</v>
      </c>
      <c r="D459" s="497"/>
      <c r="E459" s="498">
        <v>25.07</v>
      </c>
      <c r="F459" s="499"/>
      <c r="G459" s="500"/>
      <c r="H459" s="501" t="s">
        <v>67</v>
      </c>
      <c r="I459" s="509">
        <v>274.68</v>
      </c>
      <c r="J459" s="510"/>
      <c r="K459" s="523">
        <v>11.88</v>
      </c>
      <c r="L459" s="498">
        <v>20.13</v>
      </c>
      <c r="M459" s="500"/>
      <c r="N459" s="504">
        <v>0</v>
      </c>
      <c r="O459" s="498">
        <v>32.01</v>
      </c>
      <c r="P459" s="499"/>
      <c r="Q459" s="500"/>
      <c r="R459" s="498">
        <v>14.85</v>
      </c>
      <c r="S459" s="499"/>
      <c r="T459" s="500"/>
      <c r="U459" s="498">
        <v>25.17</v>
      </c>
      <c r="V459" s="499"/>
      <c r="W459" s="500"/>
      <c r="X459" s="498">
        <v>40.03</v>
      </c>
      <c r="Y459" s="499"/>
      <c r="Z459" s="500"/>
      <c r="AA459" s="508">
        <v>8792.5</v>
      </c>
      <c r="AB459" s="511">
        <v>10995.44</v>
      </c>
    </row>
    <row r="460" spans="1:28" ht="19.350000000000001" customHeight="1" x14ac:dyDescent="0.3">
      <c r="A460" s="494">
        <v>261703</v>
      </c>
      <c r="B460" s="495"/>
      <c r="C460" s="496" t="s">
        <v>6424</v>
      </c>
      <c r="D460" s="497"/>
      <c r="E460" s="498">
        <v>25.07</v>
      </c>
      <c r="F460" s="499"/>
      <c r="G460" s="500"/>
      <c r="H460" s="501" t="s">
        <v>67</v>
      </c>
      <c r="I460" s="524">
        <v>1017.8</v>
      </c>
      <c r="J460" s="525"/>
      <c r="K460" s="504">
        <v>3.99</v>
      </c>
      <c r="L460" s="498">
        <v>11.92</v>
      </c>
      <c r="M460" s="500"/>
      <c r="N460" s="504">
        <v>0</v>
      </c>
      <c r="O460" s="498">
        <v>15.91</v>
      </c>
      <c r="P460" s="499"/>
      <c r="Q460" s="500"/>
      <c r="R460" s="505">
        <v>4.99</v>
      </c>
      <c r="S460" s="507"/>
      <c r="T460" s="506"/>
      <c r="U460" s="498">
        <v>14.9</v>
      </c>
      <c r="V460" s="499"/>
      <c r="W460" s="500"/>
      <c r="X460" s="498">
        <v>19.89</v>
      </c>
      <c r="Y460" s="499"/>
      <c r="Z460" s="500"/>
      <c r="AA460" s="511">
        <v>16193.19</v>
      </c>
      <c r="AB460" s="511">
        <v>20244.04</v>
      </c>
    </row>
    <row r="461" spans="1:28" ht="9.75" customHeight="1" x14ac:dyDescent="0.3">
      <c r="A461" s="486"/>
      <c r="B461" s="487"/>
      <c r="C461" s="486" t="s">
        <v>6240</v>
      </c>
      <c r="D461" s="493"/>
      <c r="E461" s="493"/>
      <c r="F461" s="493"/>
      <c r="G461" s="493"/>
      <c r="H461" s="493"/>
      <c r="I461" s="493"/>
      <c r="J461" s="493"/>
      <c r="K461" s="493"/>
      <c r="L461" s="493"/>
      <c r="M461" s="493"/>
      <c r="N461" s="493"/>
      <c r="O461" s="493"/>
      <c r="P461" s="493"/>
      <c r="Q461" s="493"/>
      <c r="R461" s="493"/>
      <c r="S461" s="493"/>
      <c r="T461" s="493"/>
      <c r="U461" s="493"/>
      <c r="V461" s="493"/>
      <c r="W461" s="493"/>
      <c r="X461" s="493"/>
      <c r="Y461" s="493"/>
      <c r="Z461" s="493"/>
      <c r="AA461" s="493"/>
      <c r="AB461" s="487"/>
    </row>
    <row r="462" spans="1:28" ht="19.350000000000001" customHeight="1" x14ac:dyDescent="0.3">
      <c r="A462" s="494">
        <v>260909</v>
      </c>
      <c r="B462" s="495"/>
      <c r="C462" s="496" t="s">
        <v>6138</v>
      </c>
      <c r="D462" s="497"/>
      <c r="E462" s="498">
        <v>25.07</v>
      </c>
      <c r="F462" s="499"/>
      <c r="G462" s="500"/>
      <c r="H462" s="501" t="s">
        <v>67</v>
      </c>
      <c r="I462" s="509">
        <v>413.87</v>
      </c>
      <c r="J462" s="510"/>
      <c r="K462" s="504">
        <v>7.81</v>
      </c>
      <c r="L462" s="498">
        <v>11.92</v>
      </c>
      <c r="M462" s="500"/>
      <c r="N462" s="504">
        <v>0</v>
      </c>
      <c r="O462" s="498">
        <v>19.73</v>
      </c>
      <c r="P462" s="499"/>
      <c r="Q462" s="500"/>
      <c r="R462" s="505">
        <v>9.76</v>
      </c>
      <c r="S462" s="507"/>
      <c r="T462" s="506"/>
      <c r="U462" s="498">
        <v>14.9</v>
      </c>
      <c r="V462" s="499"/>
      <c r="W462" s="500"/>
      <c r="X462" s="498">
        <v>24.67</v>
      </c>
      <c r="Y462" s="499"/>
      <c r="Z462" s="500"/>
      <c r="AA462" s="508">
        <v>8165.65</v>
      </c>
      <c r="AB462" s="511">
        <v>10210.17</v>
      </c>
    </row>
    <row r="463" spans="1:28" ht="29.1" customHeight="1" x14ac:dyDescent="0.3">
      <c r="A463" s="494">
        <v>261602</v>
      </c>
      <c r="B463" s="495"/>
      <c r="C463" s="496" t="s">
        <v>6141</v>
      </c>
      <c r="D463" s="497"/>
      <c r="E463" s="498">
        <v>25.07</v>
      </c>
      <c r="F463" s="499"/>
      <c r="G463" s="500"/>
      <c r="H463" s="501" t="s">
        <v>67</v>
      </c>
      <c r="I463" s="512">
        <v>13.8</v>
      </c>
      <c r="J463" s="513"/>
      <c r="K463" s="523">
        <v>11.88</v>
      </c>
      <c r="L463" s="498">
        <v>20.13</v>
      </c>
      <c r="M463" s="500"/>
      <c r="N463" s="504">
        <v>0</v>
      </c>
      <c r="O463" s="498">
        <v>32.01</v>
      </c>
      <c r="P463" s="499"/>
      <c r="Q463" s="500"/>
      <c r="R463" s="498">
        <v>14.85</v>
      </c>
      <c r="S463" s="499"/>
      <c r="T463" s="500"/>
      <c r="U463" s="498">
        <v>25.17</v>
      </c>
      <c r="V463" s="499"/>
      <c r="W463" s="500"/>
      <c r="X463" s="498">
        <v>40.03</v>
      </c>
      <c r="Y463" s="499"/>
      <c r="Z463" s="500"/>
      <c r="AA463" s="521">
        <v>441.73</v>
      </c>
      <c r="AB463" s="521">
        <v>552.41</v>
      </c>
    </row>
    <row r="464" spans="1:28" ht="19.350000000000001" customHeight="1" x14ac:dyDescent="0.3">
      <c r="A464" s="494">
        <v>261700</v>
      </c>
      <c r="B464" s="495"/>
      <c r="C464" s="496" t="s">
        <v>6425</v>
      </c>
      <c r="D464" s="497"/>
      <c r="E464" s="498">
        <v>25.07</v>
      </c>
      <c r="F464" s="499"/>
      <c r="G464" s="500"/>
      <c r="H464" s="501" t="s">
        <v>66</v>
      </c>
      <c r="I464" s="512">
        <v>36.332999999999998</v>
      </c>
      <c r="J464" s="513"/>
      <c r="K464" s="504">
        <v>0.71</v>
      </c>
      <c r="L464" s="498">
        <v>14.02</v>
      </c>
      <c r="M464" s="500"/>
      <c r="N464" s="504">
        <v>0</v>
      </c>
      <c r="O464" s="498">
        <v>14.73</v>
      </c>
      <c r="P464" s="499"/>
      <c r="Q464" s="500"/>
      <c r="R464" s="505">
        <v>0.88</v>
      </c>
      <c r="S464" s="507"/>
      <c r="T464" s="506"/>
      <c r="U464" s="498">
        <v>17.53</v>
      </c>
      <c r="V464" s="499"/>
      <c r="W464" s="500"/>
      <c r="X464" s="498">
        <v>18.420000000000002</v>
      </c>
      <c r="Y464" s="499"/>
      <c r="Z464" s="500"/>
      <c r="AA464" s="521">
        <v>535.17999999999995</v>
      </c>
      <c r="AB464" s="521">
        <v>669.25</v>
      </c>
    </row>
    <row r="465" spans="1:28" ht="19.350000000000001" customHeight="1" x14ac:dyDescent="0.3">
      <c r="A465" s="494">
        <v>261703</v>
      </c>
      <c r="B465" s="495"/>
      <c r="C465" s="496" t="s">
        <v>6424</v>
      </c>
      <c r="D465" s="497"/>
      <c r="E465" s="498">
        <v>25.07</v>
      </c>
      <c r="F465" s="499"/>
      <c r="G465" s="500"/>
      <c r="H465" s="501" t="s">
        <v>67</v>
      </c>
      <c r="I465" s="509">
        <v>233.09</v>
      </c>
      <c r="J465" s="510"/>
      <c r="K465" s="504">
        <v>3.99</v>
      </c>
      <c r="L465" s="498">
        <v>11.92</v>
      </c>
      <c r="M465" s="500"/>
      <c r="N465" s="504">
        <v>0</v>
      </c>
      <c r="O465" s="498">
        <v>15.91</v>
      </c>
      <c r="P465" s="499"/>
      <c r="Q465" s="500"/>
      <c r="R465" s="505">
        <v>4.99</v>
      </c>
      <c r="S465" s="507"/>
      <c r="T465" s="506"/>
      <c r="U465" s="498">
        <v>14.9</v>
      </c>
      <c r="V465" s="499"/>
      <c r="W465" s="500"/>
      <c r="X465" s="498">
        <v>19.89</v>
      </c>
      <c r="Y465" s="499"/>
      <c r="Z465" s="500"/>
      <c r="AA465" s="508">
        <v>3708.46</v>
      </c>
      <c r="AB465" s="508">
        <v>4636.16</v>
      </c>
    </row>
    <row r="466" spans="1:28" ht="19.350000000000001" customHeight="1" x14ac:dyDescent="0.3">
      <c r="A466" s="494">
        <v>261612</v>
      </c>
      <c r="B466" s="495"/>
      <c r="C466" s="496" t="s">
        <v>6426</v>
      </c>
      <c r="D466" s="497"/>
      <c r="E466" s="498">
        <v>25.07</v>
      </c>
      <c r="F466" s="499"/>
      <c r="G466" s="500"/>
      <c r="H466" s="501" t="s">
        <v>67</v>
      </c>
      <c r="I466" s="509">
        <v>866.41700000000003</v>
      </c>
      <c r="J466" s="510"/>
      <c r="K466" s="523">
        <v>15.62</v>
      </c>
      <c r="L466" s="505">
        <v>5.34</v>
      </c>
      <c r="M466" s="506"/>
      <c r="N466" s="504">
        <v>0</v>
      </c>
      <c r="O466" s="498">
        <v>20.96</v>
      </c>
      <c r="P466" s="499"/>
      <c r="Q466" s="500"/>
      <c r="R466" s="498">
        <v>19.53</v>
      </c>
      <c r="S466" s="499"/>
      <c r="T466" s="500"/>
      <c r="U466" s="505">
        <v>6.67</v>
      </c>
      <c r="V466" s="507"/>
      <c r="W466" s="506"/>
      <c r="X466" s="498">
        <v>26.21</v>
      </c>
      <c r="Y466" s="499"/>
      <c r="Z466" s="500"/>
      <c r="AA466" s="511">
        <v>18160.099999999999</v>
      </c>
      <c r="AB466" s="511">
        <v>22708.78</v>
      </c>
    </row>
    <row r="467" spans="1:28" ht="9.75" customHeight="1" x14ac:dyDescent="0.3">
      <c r="A467" s="486"/>
      <c r="B467" s="487"/>
      <c r="C467" s="486" t="s">
        <v>6246</v>
      </c>
      <c r="D467" s="493"/>
      <c r="E467" s="493"/>
      <c r="F467" s="493"/>
      <c r="G467" s="493"/>
      <c r="H467" s="493"/>
      <c r="I467" s="493"/>
      <c r="J467" s="493"/>
      <c r="K467" s="493"/>
      <c r="L467" s="493"/>
      <c r="M467" s="493"/>
      <c r="N467" s="493"/>
      <c r="O467" s="493"/>
      <c r="P467" s="493"/>
      <c r="Q467" s="493"/>
      <c r="R467" s="493"/>
      <c r="S467" s="493"/>
      <c r="T467" s="493"/>
      <c r="U467" s="493"/>
      <c r="V467" s="493"/>
      <c r="W467" s="493"/>
      <c r="X467" s="493"/>
      <c r="Y467" s="493"/>
      <c r="Z467" s="493"/>
      <c r="AA467" s="493"/>
      <c r="AB467" s="487"/>
    </row>
    <row r="468" spans="1:28" ht="19.350000000000001" customHeight="1" x14ac:dyDescent="0.3">
      <c r="A468" s="494">
        <v>260601</v>
      </c>
      <c r="B468" s="495"/>
      <c r="C468" s="496" t="s">
        <v>5899</v>
      </c>
      <c r="D468" s="497"/>
      <c r="E468" s="498">
        <v>25.07</v>
      </c>
      <c r="F468" s="499"/>
      <c r="G468" s="500"/>
      <c r="H468" s="501" t="s">
        <v>67</v>
      </c>
      <c r="I468" s="509">
        <v>175.45</v>
      </c>
      <c r="J468" s="510"/>
      <c r="K468" s="504">
        <v>7.37</v>
      </c>
      <c r="L468" s="505">
        <v>9.64</v>
      </c>
      <c r="M468" s="506"/>
      <c r="N468" s="504">
        <v>0</v>
      </c>
      <c r="O468" s="498">
        <v>17.010000000000002</v>
      </c>
      <c r="P468" s="499"/>
      <c r="Q468" s="500"/>
      <c r="R468" s="505">
        <v>9.2100000000000009</v>
      </c>
      <c r="S468" s="507"/>
      <c r="T468" s="506"/>
      <c r="U468" s="498">
        <v>12.05</v>
      </c>
      <c r="V468" s="499"/>
      <c r="W468" s="500"/>
      <c r="X468" s="498">
        <v>21.27</v>
      </c>
      <c r="Y468" s="499"/>
      <c r="Z468" s="500"/>
      <c r="AA468" s="508">
        <v>2984.4</v>
      </c>
      <c r="AB468" s="508">
        <v>3731.82</v>
      </c>
    </row>
    <row r="469" spans="1:28" ht="10.8" customHeight="1" x14ac:dyDescent="0.3">
      <c r="A469" s="478"/>
      <c r="B469" s="478"/>
      <c r="C469" s="478"/>
      <c r="D469" s="478"/>
      <c r="E469" s="478"/>
      <c r="F469" s="478"/>
      <c r="G469" s="478"/>
      <c r="H469" s="478"/>
      <c r="I469" s="478"/>
      <c r="J469" s="478"/>
      <c r="K469" s="478"/>
      <c r="L469" s="478"/>
      <c r="M469" s="478"/>
      <c r="N469" s="478"/>
      <c r="O469" s="478"/>
      <c r="P469" s="478"/>
      <c r="Q469" s="478"/>
      <c r="R469" s="478"/>
      <c r="S469" s="478"/>
      <c r="T469" s="478"/>
      <c r="U469" s="478"/>
      <c r="V469" s="478"/>
      <c r="W469" s="478"/>
      <c r="X469" s="478"/>
      <c r="Y469" s="478"/>
      <c r="Z469" s="478"/>
      <c r="AA469" s="478"/>
      <c r="AB469" s="478"/>
    </row>
    <row r="470" spans="1:28" ht="9.75" customHeight="1" x14ac:dyDescent="0.3">
      <c r="A470" s="484" t="s">
        <v>78</v>
      </c>
      <c r="B470" s="484"/>
      <c r="C470" s="484"/>
      <c r="D470" s="484"/>
      <c r="E470" s="484"/>
      <c r="F470" s="484"/>
      <c r="G470" s="484"/>
      <c r="H470" s="484"/>
      <c r="I470" s="484"/>
      <c r="J470" s="484"/>
      <c r="K470" s="484"/>
      <c r="L470" s="484"/>
      <c r="M470" s="484"/>
      <c r="N470" s="484"/>
      <c r="O470" s="484"/>
      <c r="P470" s="484"/>
      <c r="Q470" s="484"/>
      <c r="R470" s="484"/>
      <c r="S470" s="484"/>
      <c r="T470" s="484"/>
      <c r="U470" s="484"/>
      <c r="V470" s="484"/>
      <c r="W470" s="484"/>
      <c r="X470" s="484"/>
      <c r="Y470" s="484"/>
      <c r="Z470" s="484"/>
      <c r="AA470" s="511">
        <v>90414.54</v>
      </c>
      <c r="AB470" s="526">
        <v>113057.14</v>
      </c>
    </row>
    <row r="471" spans="1:28" ht="10.8" customHeight="1" x14ac:dyDescent="0.3">
      <c r="A471" s="478"/>
      <c r="B471" s="478"/>
      <c r="C471" s="478"/>
      <c r="D471" s="478"/>
      <c r="E471" s="478"/>
      <c r="F471" s="478"/>
      <c r="G471" s="478"/>
      <c r="H471" s="478"/>
      <c r="I471" s="478"/>
      <c r="J471" s="478"/>
      <c r="K471" s="478"/>
      <c r="L471" s="478"/>
      <c r="M471" s="478"/>
      <c r="N471" s="478"/>
      <c r="O471" s="478"/>
      <c r="P471" s="478"/>
      <c r="Q471" s="478"/>
      <c r="R471" s="478"/>
      <c r="S471" s="478"/>
      <c r="T471" s="478"/>
      <c r="U471" s="478"/>
      <c r="V471" s="478"/>
      <c r="W471" s="478"/>
      <c r="X471" s="478"/>
      <c r="Y471" s="478"/>
      <c r="Z471" s="478"/>
      <c r="AA471" s="478"/>
      <c r="AB471" s="478"/>
    </row>
    <row r="472" spans="1:28" ht="10.8" customHeight="1" x14ac:dyDescent="0.3">
      <c r="A472" s="478"/>
      <c r="B472" s="478"/>
      <c r="C472" s="478"/>
      <c r="D472" s="478"/>
      <c r="E472" s="478"/>
      <c r="F472" s="478"/>
      <c r="G472" s="478"/>
      <c r="H472" s="478"/>
      <c r="I472" s="478"/>
      <c r="J472" s="478"/>
      <c r="K472" s="478"/>
      <c r="L472" s="478"/>
      <c r="M472" s="478"/>
      <c r="N472" s="478"/>
      <c r="O472" s="478"/>
      <c r="P472" s="478"/>
      <c r="Q472" s="478"/>
      <c r="R472" s="478"/>
      <c r="S472" s="478"/>
      <c r="T472" s="478"/>
      <c r="U472" s="478"/>
      <c r="V472" s="478"/>
      <c r="W472" s="478"/>
      <c r="X472" s="478"/>
      <c r="Y472" s="478"/>
      <c r="Z472" s="478"/>
      <c r="AA472" s="478"/>
      <c r="AB472" s="478"/>
    </row>
    <row r="473" spans="1:28" ht="9.75" customHeight="1" x14ac:dyDescent="0.3">
      <c r="A473" s="486" t="s">
        <v>55</v>
      </c>
      <c r="B473" s="487"/>
      <c r="C473" s="486" t="s">
        <v>56</v>
      </c>
      <c r="D473" s="487"/>
      <c r="E473" s="488" t="s">
        <v>57</v>
      </c>
      <c r="F473" s="489"/>
      <c r="G473" s="490"/>
      <c r="H473" s="491" t="s">
        <v>58</v>
      </c>
      <c r="I473" s="488" t="s">
        <v>59</v>
      </c>
      <c r="J473" s="490"/>
      <c r="K473" s="492" t="s">
        <v>60</v>
      </c>
      <c r="L473" s="488" t="s">
        <v>61</v>
      </c>
      <c r="M473" s="490"/>
      <c r="N473" s="492" t="s">
        <v>56</v>
      </c>
      <c r="O473" s="488" t="s">
        <v>62</v>
      </c>
      <c r="P473" s="489"/>
      <c r="Q473" s="490"/>
      <c r="R473" s="488" t="s">
        <v>5449</v>
      </c>
      <c r="S473" s="489"/>
      <c r="T473" s="490"/>
      <c r="U473" s="488" t="s">
        <v>63</v>
      </c>
      <c r="V473" s="489"/>
      <c r="W473" s="490"/>
      <c r="X473" s="488" t="s">
        <v>5450</v>
      </c>
      <c r="Y473" s="489"/>
      <c r="Z473" s="490"/>
      <c r="AA473" s="492" t="s">
        <v>64</v>
      </c>
      <c r="AB473" s="492" t="s">
        <v>65</v>
      </c>
    </row>
    <row r="474" spans="1:28" ht="9.75" customHeight="1" x14ac:dyDescent="0.3">
      <c r="A474" s="486"/>
      <c r="B474" s="487"/>
      <c r="C474" s="486" t="s">
        <v>93</v>
      </c>
      <c r="D474" s="493"/>
      <c r="E474" s="493"/>
      <c r="F474" s="493"/>
      <c r="G474" s="493"/>
      <c r="H474" s="493"/>
      <c r="I474" s="493"/>
      <c r="J474" s="493"/>
      <c r="K474" s="493"/>
      <c r="L474" s="493"/>
      <c r="M474" s="493"/>
      <c r="N474" s="493"/>
      <c r="O474" s="493"/>
      <c r="P474" s="493"/>
      <c r="Q474" s="493"/>
      <c r="R474" s="493"/>
      <c r="S474" s="493"/>
      <c r="T474" s="493"/>
      <c r="U474" s="493"/>
      <c r="V474" s="493"/>
      <c r="W474" s="493"/>
      <c r="X474" s="493"/>
      <c r="Y474" s="493"/>
      <c r="Z474" s="493"/>
      <c r="AA474" s="493"/>
      <c r="AB474" s="487"/>
    </row>
    <row r="475" spans="1:28" ht="9.75" customHeight="1" x14ac:dyDescent="0.3">
      <c r="A475" s="486"/>
      <c r="B475" s="487"/>
      <c r="C475" s="486" t="s">
        <v>236</v>
      </c>
      <c r="D475" s="493"/>
      <c r="E475" s="493"/>
      <c r="F475" s="493"/>
      <c r="G475" s="493"/>
      <c r="H475" s="493"/>
      <c r="I475" s="493"/>
      <c r="J475" s="493"/>
      <c r="K475" s="493"/>
      <c r="L475" s="493"/>
      <c r="M475" s="493"/>
      <c r="N475" s="493"/>
      <c r="O475" s="493"/>
      <c r="P475" s="493"/>
      <c r="Q475" s="493"/>
      <c r="R475" s="493"/>
      <c r="S475" s="493"/>
      <c r="T475" s="493"/>
      <c r="U475" s="493"/>
      <c r="V475" s="493"/>
      <c r="W475" s="493"/>
      <c r="X475" s="493"/>
      <c r="Y475" s="493"/>
      <c r="Z475" s="493"/>
      <c r="AA475" s="493"/>
      <c r="AB475" s="487"/>
    </row>
    <row r="476" spans="1:28" ht="29.1" customHeight="1" x14ac:dyDescent="0.3">
      <c r="A476" s="494">
        <v>270105</v>
      </c>
      <c r="B476" s="495"/>
      <c r="C476" s="496" t="s">
        <v>6427</v>
      </c>
      <c r="D476" s="497"/>
      <c r="E476" s="498">
        <v>25.07</v>
      </c>
      <c r="F476" s="499"/>
      <c r="G476" s="500"/>
      <c r="H476" s="501" t="s">
        <v>67</v>
      </c>
      <c r="I476" s="524">
        <v>4521.16</v>
      </c>
      <c r="J476" s="525"/>
      <c r="K476" s="504">
        <v>9.98</v>
      </c>
      <c r="L476" s="505">
        <v>0</v>
      </c>
      <c r="M476" s="506"/>
      <c r="N476" s="504">
        <v>0</v>
      </c>
      <c r="O476" s="505">
        <v>9.98</v>
      </c>
      <c r="P476" s="507"/>
      <c r="Q476" s="506"/>
      <c r="R476" s="498">
        <v>12.48</v>
      </c>
      <c r="S476" s="499"/>
      <c r="T476" s="500"/>
      <c r="U476" s="505">
        <v>0</v>
      </c>
      <c r="V476" s="507"/>
      <c r="W476" s="506"/>
      <c r="X476" s="498">
        <v>12.48</v>
      </c>
      <c r="Y476" s="499"/>
      <c r="Z476" s="500"/>
      <c r="AA476" s="511">
        <v>45121.17</v>
      </c>
      <c r="AB476" s="511">
        <v>56424.07</v>
      </c>
    </row>
    <row r="477" spans="1:28" ht="29.1" customHeight="1" x14ac:dyDescent="0.3">
      <c r="A477" s="494">
        <v>270205</v>
      </c>
      <c r="B477" s="495"/>
      <c r="C477" s="496" t="s">
        <v>6428</v>
      </c>
      <c r="D477" s="497"/>
      <c r="E477" s="498">
        <v>25.07</v>
      </c>
      <c r="F477" s="499"/>
      <c r="G477" s="500"/>
      <c r="H477" s="501" t="s">
        <v>68</v>
      </c>
      <c r="I477" s="512">
        <v>65</v>
      </c>
      <c r="J477" s="513"/>
      <c r="K477" s="521">
        <v>204.07</v>
      </c>
      <c r="L477" s="498">
        <v>51.12</v>
      </c>
      <c r="M477" s="500"/>
      <c r="N477" s="504">
        <v>0</v>
      </c>
      <c r="O477" s="519">
        <v>255.19</v>
      </c>
      <c r="P477" s="522"/>
      <c r="Q477" s="520"/>
      <c r="R477" s="519">
        <v>255.23</v>
      </c>
      <c r="S477" s="522"/>
      <c r="T477" s="520"/>
      <c r="U477" s="498">
        <v>63.93</v>
      </c>
      <c r="V477" s="499"/>
      <c r="W477" s="500"/>
      <c r="X477" s="519">
        <v>319.16000000000003</v>
      </c>
      <c r="Y477" s="522"/>
      <c r="Z477" s="520"/>
      <c r="AA477" s="511">
        <v>16587.349999999999</v>
      </c>
      <c r="AB477" s="511">
        <v>20745.400000000001</v>
      </c>
    </row>
    <row r="478" spans="1:28" ht="48.6" customHeight="1" x14ac:dyDescent="0.3">
      <c r="A478" s="494">
        <v>270211</v>
      </c>
      <c r="B478" s="495"/>
      <c r="C478" s="496" t="s">
        <v>104</v>
      </c>
      <c r="D478" s="497"/>
      <c r="E478" s="498">
        <v>25.07</v>
      </c>
      <c r="F478" s="499"/>
      <c r="G478" s="500"/>
      <c r="H478" s="501" t="s">
        <v>70</v>
      </c>
      <c r="I478" s="509">
        <v>355</v>
      </c>
      <c r="J478" s="510"/>
      <c r="K478" s="523">
        <v>10.35</v>
      </c>
      <c r="L478" s="498">
        <v>18.690000000000001</v>
      </c>
      <c r="M478" s="500"/>
      <c r="N478" s="504">
        <v>0</v>
      </c>
      <c r="O478" s="498">
        <v>29.04</v>
      </c>
      <c r="P478" s="499"/>
      <c r="Q478" s="500"/>
      <c r="R478" s="498">
        <v>12.94</v>
      </c>
      <c r="S478" s="499"/>
      <c r="T478" s="500"/>
      <c r="U478" s="498">
        <v>23.37</v>
      </c>
      <c r="V478" s="499"/>
      <c r="W478" s="500"/>
      <c r="X478" s="498">
        <v>36.32</v>
      </c>
      <c r="Y478" s="499"/>
      <c r="Z478" s="500"/>
      <c r="AA478" s="511">
        <v>10309.200000000001</v>
      </c>
      <c r="AB478" s="511">
        <v>12893.6</v>
      </c>
    </row>
    <row r="479" spans="1:28" ht="48.6" customHeight="1" x14ac:dyDescent="0.3">
      <c r="A479" s="494">
        <v>270212</v>
      </c>
      <c r="B479" s="495"/>
      <c r="C479" s="496" t="s">
        <v>6429</v>
      </c>
      <c r="D479" s="497"/>
      <c r="E479" s="498">
        <v>25.07</v>
      </c>
      <c r="F479" s="499"/>
      <c r="G479" s="500"/>
      <c r="H479" s="501" t="s">
        <v>70</v>
      </c>
      <c r="I479" s="512">
        <v>65</v>
      </c>
      <c r="J479" s="513"/>
      <c r="K479" s="523">
        <v>65.849999999999994</v>
      </c>
      <c r="L479" s="498">
        <v>45</v>
      </c>
      <c r="M479" s="500"/>
      <c r="N479" s="504">
        <v>0</v>
      </c>
      <c r="O479" s="519">
        <v>110.85</v>
      </c>
      <c r="P479" s="522"/>
      <c r="Q479" s="520"/>
      <c r="R479" s="498">
        <v>82.35</v>
      </c>
      <c r="S479" s="499"/>
      <c r="T479" s="500"/>
      <c r="U479" s="498">
        <v>56.28</v>
      </c>
      <c r="V479" s="499"/>
      <c r="W479" s="500"/>
      <c r="X479" s="519">
        <v>138.63999999999999</v>
      </c>
      <c r="Y479" s="522"/>
      <c r="Z479" s="520"/>
      <c r="AA479" s="508">
        <v>7205.25</v>
      </c>
      <c r="AB479" s="508">
        <v>9011.6</v>
      </c>
    </row>
    <row r="480" spans="1:28" ht="48.6" customHeight="1" x14ac:dyDescent="0.3">
      <c r="A480" s="494">
        <v>270720</v>
      </c>
      <c r="B480" s="495"/>
      <c r="C480" s="496" t="s">
        <v>6430</v>
      </c>
      <c r="D480" s="497"/>
      <c r="E480" s="498">
        <v>25.07</v>
      </c>
      <c r="F480" s="499"/>
      <c r="G480" s="500"/>
      <c r="H480" s="501" t="s">
        <v>66</v>
      </c>
      <c r="I480" s="509">
        <v>283.39</v>
      </c>
      <c r="J480" s="510"/>
      <c r="K480" s="521">
        <v>344.04</v>
      </c>
      <c r="L480" s="498">
        <v>66.739999999999995</v>
      </c>
      <c r="M480" s="500"/>
      <c r="N480" s="504">
        <v>0</v>
      </c>
      <c r="O480" s="519">
        <v>410.78</v>
      </c>
      <c r="P480" s="522"/>
      <c r="Q480" s="520"/>
      <c r="R480" s="519">
        <v>430.29</v>
      </c>
      <c r="S480" s="522"/>
      <c r="T480" s="520"/>
      <c r="U480" s="498">
        <v>83.47</v>
      </c>
      <c r="V480" s="499"/>
      <c r="W480" s="500"/>
      <c r="X480" s="519">
        <v>513.76</v>
      </c>
      <c r="Y480" s="522"/>
      <c r="Z480" s="520"/>
      <c r="AA480" s="526">
        <v>116410.94</v>
      </c>
      <c r="AB480" s="526">
        <v>145594.44</v>
      </c>
    </row>
    <row r="481" spans="1:28" ht="58.35" customHeight="1" x14ac:dyDescent="0.3">
      <c r="A481" s="494">
        <v>271715</v>
      </c>
      <c r="B481" s="495"/>
      <c r="C481" s="496" t="s">
        <v>6431</v>
      </c>
      <c r="D481" s="497"/>
      <c r="E481" s="498">
        <v>25.07</v>
      </c>
      <c r="F481" s="499"/>
      <c r="G481" s="500"/>
      <c r="H481" s="501" t="s">
        <v>66</v>
      </c>
      <c r="I481" s="509">
        <v>464.3</v>
      </c>
      <c r="J481" s="510"/>
      <c r="K481" s="523">
        <v>20.54</v>
      </c>
      <c r="L481" s="498">
        <v>25.1</v>
      </c>
      <c r="M481" s="500"/>
      <c r="N481" s="504">
        <v>0</v>
      </c>
      <c r="O481" s="498">
        <v>45.64</v>
      </c>
      <c r="P481" s="499"/>
      <c r="Q481" s="500"/>
      <c r="R481" s="498">
        <v>25.68</v>
      </c>
      <c r="S481" s="499"/>
      <c r="T481" s="500"/>
      <c r="U481" s="498">
        <v>31.39</v>
      </c>
      <c r="V481" s="499"/>
      <c r="W481" s="500"/>
      <c r="X481" s="498">
        <v>57.08</v>
      </c>
      <c r="Y481" s="499"/>
      <c r="Z481" s="500"/>
      <c r="AA481" s="511">
        <v>21190.65</v>
      </c>
      <c r="AB481" s="511">
        <v>26502.240000000002</v>
      </c>
    </row>
    <row r="482" spans="1:28" ht="67.95" customHeight="1" x14ac:dyDescent="0.3">
      <c r="A482" s="494">
        <v>271711</v>
      </c>
      <c r="B482" s="495"/>
      <c r="C482" s="496" t="s">
        <v>6432</v>
      </c>
      <c r="D482" s="497"/>
      <c r="E482" s="498">
        <v>25.07</v>
      </c>
      <c r="F482" s="499"/>
      <c r="G482" s="500"/>
      <c r="H482" s="501" t="s">
        <v>66</v>
      </c>
      <c r="I482" s="512">
        <v>21</v>
      </c>
      <c r="J482" s="513"/>
      <c r="K482" s="523">
        <v>25.3</v>
      </c>
      <c r="L482" s="498">
        <v>29.61</v>
      </c>
      <c r="M482" s="500"/>
      <c r="N482" s="504">
        <v>0</v>
      </c>
      <c r="O482" s="498">
        <v>54.91</v>
      </c>
      <c r="P482" s="499"/>
      <c r="Q482" s="500"/>
      <c r="R482" s="498">
        <v>31.64</v>
      </c>
      <c r="S482" s="499"/>
      <c r="T482" s="500"/>
      <c r="U482" s="498">
        <v>37.03</v>
      </c>
      <c r="V482" s="499"/>
      <c r="W482" s="500"/>
      <c r="X482" s="498">
        <v>68.67</v>
      </c>
      <c r="Y482" s="499"/>
      <c r="Z482" s="500"/>
      <c r="AA482" s="508">
        <v>1153.1099999999999</v>
      </c>
      <c r="AB482" s="508">
        <v>1442.07</v>
      </c>
    </row>
    <row r="483" spans="1:28" ht="19.350000000000001" customHeight="1" x14ac:dyDescent="0.3">
      <c r="A483" s="494">
        <v>271850</v>
      </c>
      <c r="B483" s="495"/>
      <c r="C483" s="496" t="s">
        <v>5903</v>
      </c>
      <c r="D483" s="497"/>
      <c r="E483" s="498">
        <v>25.07</v>
      </c>
      <c r="F483" s="499"/>
      <c r="G483" s="500"/>
      <c r="H483" s="501" t="s">
        <v>66</v>
      </c>
      <c r="I483" s="514">
        <v>3.08</v>
      </c>
      <c r="J483" s="515"/>
      <c r="K483" s="521">
        <v>627.14</v>
      </c>
      <c r="L483" s="505">
        <v>0</v>
      </c>
      <c r="M483" s="506"/>
      <c r="N483" s="504">
        <v>0</v>
      </c>
      <c r="O483" s="519">
        <v>627.14</v>
      </c>
      <c r="P483" s="522"/>
      <c r="Q483" s="520"/>
      <c r="R483" s="519">
        <v>784.36</v>
      </c>
      <c r="S483" s="522"/>
      <c r="T483" s="520"/>
      <c r="U483" s="505">
        <v>0</v>
      </c>
      <c r="V483" s="507"/>
      <c r="W483" s="506"/>
      <c r="X483" s="519">
        <v>784.36</v>
      </c>
      <c r="Y483" s="522"/>
      <c r="Z483" s="520"/>
      <c r="AA483" s="508">
        <v>1931.59</v>
      </c>
      <c r="AB483" s="508">
        <v>2415.8200000000002</v>
      </c>
    </row>
    <row r="484" spans="1:28" ht="19.350000000000001" customHeight="1" x14ac:dyDescent="0.3">
      <c r="A484" s="496" t="s">
        <v>6433</v>
      </c>
      <c r="B484" s="497"/>
      <c r="C484" s="496" t="s">
        <v>6434</v>
      </c>
      <c r="D484" s="497"/>
      <c r="E484" s="498">
        <v>25.07</v>
      </c>
      <c r="F484" s="499"/>
      <c r="G484" s="500"/>
      <c r="H484" s="501" t="s">
        <v>70</v>
      </c>
      <c r="I484" s="514">
        <v>8</v>
      </c>
      <c r="J484" s="515"/>
      <c r="K484" s="508">
        <v>1100</v>
      </c>
      <c r="L484" s="498">
        <v>12.36</v>
      </c>
      <c r="M484" s="500"/>
      <c r="N484" s="504">
        <v>0</v>
      </c>
      <c r="O484" s="516">
        <v>1112.3599999999999</v>
      </c>
      <c r="P484" s="517"/>
      <c r="Q484" s="518"/>
      <c r="R484" s="516">
        <v>1375.77</v>
      </c>
      <c r="S484" s="517"/>
      <c r="T484" s="518"/>
      <c r="U484" s="498">
        <v>15.45</v>
      </c>
      <c r="V484" s="499"/>
      <c r="W484" s="500"/>
      <c r="X484" s="516">
        <v>1391.22</v>
      </c>
      <c r="Y484" s="517"/>
      <c r="Z484" s="518"/>
      <c r="AA484" s="508">
        <v>8898.8799999999992</v>
      </c>
      <c r="AB484" s="511">
        <v>11129.76</v>
      </c>
    </row>
    <row r="485" spans="1:28" ht="29.1" customHeight="1" x14ac:dyDescent="0.3">
      <c r="A485" s="496" t="s">
        <v>6435</v>
      </c>
      <c r="B485" s="497"/>
      <c r="C485" s="496" t="s">
        <v>6436</v>
      </c>
      <c r="D485" s="497"/>
      <c r="E485" s="498">
        <v>25.07</v>
      </c>
      <c r="F485" s="499"/>
      <c r="G485" s="500"/>
      <c r="H485" s="501" t="s">
        <v>70</v>
      </c>
      <c r="I485" s="514">
        <v>2</v>
      </c>
      <c r="J485" s="515"/>
      <c r="K485" s="521">
        <v>530.12</v>
      </c>
      <c r="L485" s="498">
        <v>18.48</v>
      </c>
      <c r="M485" s="500"/>
      <c r="N485" s="523">
        <v>11.05</v>
      </c>
      <c r="O485" s="519">
        <v>548.6</v>
      </c>
      <c r="P485" s="522"/>
      <c r="Q485" s="520"/>
      <c r="R485" s="519">
        <v>663.02</v>
      </c>
      <c r="S485" s="522"/>
      <c r="T485" s="520"/>
      <c r="U485" s="498">
        <v>23.11</v>
      </c>
      <c r="V485" s="499"/>
      <c r="W485" s="500"/>
      <c r="X485" s="519">
        <v>686.13</v>
      </c>
      <c r="Y485" s="522"/>
      <c r="Z485" s="520"/>
      <c r="AA485" s="508">
        <v>1097.2</v>
      </c>
      <c r="AB485" s="508">
        <v>1372.26</v>
      </c>
    </row>
    <row r="486" spans="1:28" ht="9.75" customHeight="1" x14ac:dyDescent="0.3">
      <c r="A486" s="496" t="s">
        <v>6437</v>
      </c>
      <c r="B486" s="497"/>
      <c r="C486" s="496" t="s">
        <v>6438</v>
      </c>
      <c r="D486" s="497"/>
      <c r="E486" s="498">
        <v>25.07</v>
      </c>
      <c r="F486" s="499"/>
      <c r="G486" s="500"/>
      <c r="H486" s="501" t="s">
        <v>70</v>
      </c>
      <c r="I486" s="512">
        <v>19</v>
      </c>
      <c r="J486" s="513"/>
      <c r="K486" s="521">
        <v>163.15</v>
      </c>
      <c r="L486" s="498">
        <v>14.82</v>
      </c>
      <c r="M486" s="500"/>
      <c r="N486" s="504">
        <v>0</v>
      </c>
      <c r="O486" s="519">
        <v>177.97</v>
      </c>
      <c r="P486" s="522"/>
      <c r="Q486" s="520"/>
      <c r="R486" s="519">
        <v>204.05</v>
      </c>
      <c r="S486" s="522"/>
      <c r="T486" s="520"/>
      <c r="U486" s="498">
        <v>18.53</v>
      </c>
      <c r="V486" s="499"/>
      <c r="W486" s="500"/>
      <c r="X486" s="519">
        <v>222.58</v>
      </c>
      <c r="Y486" s="522"/>
      <c r="Z486" s="520"/>
      <c r="AA486" s="508">
        <v>3381.43</v>
      </c>
      <c r="AB486" s="508">
        <v>4229.0200000000004</v>
      </c>
    </row>
    <row r="487" spans="1:28" ht="38.85" customHeight="1" x14ac:dyDescent="0.3">
      <c r="A487" s="496" t="s">
        <v>6439</v>
      </c>
      <c r="B487" s="497"/>
      <c r="C487" s="496" t="s">
        <v>6440</v>
      </c>
      <c r="D487" s="497"/>
      <c r="E487" s="498">
        <v>25.07</v>
      </c>
      <c r="F487" s="499"/>
      <c r="G487" s="500"/>
      <c r="H487" s="501" t="s">
        <v>70</v>
      </c>
      <c r="I487" s="514">
        <v>4</v>
      </c>
      <c r="J487" s="515"/>
      <c r="K487" s="521">
        <v>429.6</v>
      </c>
      <c r="L487" s="498">
        <v>25.16</v>
      </c>
      <c r="M487" s="500"/>
      <c r="N487" s="523">
        <v>31.09</v>
      </c>
      <c r="O487" s="519">
        <v>454.76</v>
      </c>
      <c r="P487" s="522"/>
      <c r="Q487" s="520"/>
      <c r="R487" s="519">
        <v>537.29999999999995</v>
      </c>
      <c r="S487" s="522"/>
      <c r="T487" s="520"/>
      <c r="U487" s="498">
        <v>31.46</v>
      </c>
      <c r="V487" s="499"/>
      <c r="W487" s="500"/>
      <c r="X487" s="519">
        <v>568.76</v>
      </c>
      <c r="Y487" s="522"/>
      <c r="Z487" s="520"/>
      <c r="AA487" s="508">
        <v>1819.04</v>
      </c>
      <c r="AB487" s="508">
        <v>2275.04</v>
      </c>
    </row>
    <row r="488" spans="1:28" ht="29.1" customHeight="1" x14ac:dyDescent="0.3">
      <c r="A488" s="496" t="s">
        <v>6441</v>
      </c>
      <c r="B488" s="497"/>
      <c r="C488" s="496" t="s">
        <v>6442</v>
      </c>
      <c r="D488" s="497"/>
      <c r="E488" s="498">
        <v>25.07</v>
      </c>
      <c r="F488" s="499"/>
      <c r="G488" s="500"/>
      <c r="H488" s="501" t="s">
        <v>70</v>
      </c>
      <c r="I488" s="514">
        <v>1</v>
      </c>
      <c r="J488" s="515"/>
      <c r="K488" s="521">
        <v>429.6</v>
      </c>
      <c r="L488" s="498">
        <v>25.16</v>
      </c>
      <c r="M488" s="500"/>
      <c r="N488" s="523">
        <v>31.09</v>
      </c>
      <c r="O488" s="519">
        <v>454.76</v>
      </c>
      <c r="P488" s="522"/>
      <c r="Q488" s="520"/>
      <c r="R488" s="519">
        <v>537.29999999999995</v>
      </c>
      <c r="S488" s="522"/>
      <c r="T488" s="520"/>
      <c r="U488" s="498">
        <v>31.46</v>
      </c>
      <c r="V488" s="499"/>
      <c r="W488" s="500"/>
      <c r="X488" s="519">
        <v>568.76</v>
      </c>
      <c r="Y488" s="522"/>
      <c r="Z488" s="520"/>
      <c r="AA488" s="521">
        <v>454.76</v>
      </c>
      <c r="AB488" s="521">
        <v>568.76</v>
      </c>
    </row>
    <row r="489" spans="1:28" ht="19.350000000000001" customHeight="1" x14ac:dyDescent="0.3">
      <c r="A489" s="496" t="s">
        <v>6443</v>
      </c>
      <c r="B489" s="497"/>
      <c r="C489" s="496" t="s">
        <v>6444</v>
      </c>
      <c r="D489" s="497"/>
      <c r="E489" s="498">
        <v>25.07</v>
      </c>
      <c r="F489" s="499"/>
      <c r="G489" s="500"/>
      <c r="H489" s="501" t="s">
        <v>70</v>
      </c>
      <c r="I489" s="514">
        <v>2</v>
      </c>
      <c r="J489" s="515"/>
      <c r="K489" s="521">
        <v>389.22</v>
      </c>
      <c r="L489" s="498">
        <v>25.16</v>
      </c>
      <c r="M489" s="500"/>
      <c r="N489" s="523">
        <v>31.09</v>
      </c>
      <c r="O489" s="519">
        <v>414.38</v>
      </c>
      <c r="P489" s="522"/>
      <c r="Q489" s="520"/>
      <c r="R489" s="519">
        <v>486.79</v>
      </c>
      <c r="S489" s="522"/>
      <c r="T489" s="520"/>
      <c r="U489" s="498">
        <v>31.46</v>
      </c>
      <c r="V489" s="499"/>
      <c r="W489" s="500"/>
      <c r="X489" s="519">
        <v>518.26</v>
      </c>
      <c r="Y489" s="522"/>
      <c r="Z489" s="520"/>
      <c r="AA489" s="521">
        <v>828.76</v>
      </c>
      <c r="AB489" s="508">
        <v>1036.52</v>
      </c>
    </row>
    <row r="490" spans="1:28" ht="29.1" customHeight="1" x14ac:dyDescent="0.3">
      <c r="A490" s="496" t="s">
        <v>6445</v>
      </c>
      <c r="B490" s="497"/>
      <c r="C490" s="496" t="s">
        <v>6446</v>
      </c>
      <c r="D490" s="497"/>
      <c r="E490" s="498">
        <v>25.07</v>
      </c>
      <c r="F490" s="499"/>
      <c r="G490" s="500"/>
      <c r="H490" s="501" t="s">
        <v>70</v>
      </c>
      <c r="I490" s="514">
        <v>2</v>
      </c>
      <c r="J490" s="515"/>
      <c r="K490" s="521">
        <v>481.62</v>
      </c>
      <c r="L490" s="498">
        <v>25.16</v>
      </c>
      <c r="M490" s="500"/>
      <c r="N490" s="523">
        <v>31.09</v>
      </c>
      <c r="O490" s="519">
        <v>506.78</v>
      </c>
      <c r="P490" s="522"/>
      <c r="Q490" s="520"/>
      <c r="R490" s="519">
        <v>602.36</v>
      </c>
      <c r="S490" s="522"/>
      <c r="T490" s="520"/>
      <c r="U490" s="498">
        <v>31.46</v>
      </c>
      <c r="V490" s="499"/>
      <c r="W490" s="500"/>
      <c r="X490" s="519">
        <v>633.82000000000005</v>
      </c>
      <c r="Y490" s="522"/>
      <c r="Z490" s="520"/>
      <c r="AA490" s="508">
        <v>1013.56</v>
      </c>
      <c r="AB490" s="508">
        <v>1267.6400000000001</v>
      </c>
    </row>
    <row r="491" spans="1:28" ht="19.350000000000001" customHeight="1" x14ac:dyDescent="0.3">
      <c r="A491" s="496" t="s">
        <v>6447</v>
      </c>
      <c r="B491" s="497"/>
      <c r="C491" s="496" t="s">
        <v>6448</v>
      </c>
      <c r="D491" s="497"/>
      <c r="E491" s="498">
        <v>25.07</v>
      </c>
      <c r="F491" s="499"/>
      <c r="G491" s="500"/>
      <c r="H491" s="501" t="s">
        <v>70</v>
      </c>
      <c r="I491" s="512">
        <v>40</v>
      </c>
      <c r="J491" s="513"/>
      <c r="K491" s="523">
        <v>71.83</v>
      </c>
      <c r="L491" s="505">
        <v>0</v>
      </c>
      <c r="M491" s="506"/>
      <c r="N491" s="504">
        <v>0</v>
      </c>
      <c r="O491" s="498">
        <v>71.83</v>
      </c>
      <c r="P491" s="499"/>
      <c r="Q491" s="500"/>
      <c r="R491" s="498">
        <v>89.83</v>
      </c>
      <c r="S491" s="499"/>
      <c r="T491" s="500"/>
      <c r="U491" s="505">
        <v>0</v>
      </c>
      <c r="V491" s="507"/>
      <c r="W491" s="506"/>
      <c r="X491" s="498">
        <v>89.83</v>
      </c>
      <c r="Y491" s="499"/>
      <c r="Z491" s="500"/>
      <c r="AA491" s="508">
        <v>2873.2</v>
      </c>
      <c r="AB491" s="508">
        <v>3593.2</v>
      </c>
    </row>
    <row r="492" spans="1:28" ht="19.350000000000001" customHeight="1" x14ac:dyDescent="0.3">
      <c r="A492" s="496" t="s">
        <v>6449</v>
      </c>
      <c r="B492" s="497"/>
      <c r="C492" s="496" t="s">
        <v>6450</v>
      </c>
      <c r="D492" s="497"/>
      <c r="E492" s="498">
        <v>25.07</v>
      </c>
      <c r="F492" s="499"/>
      <c r="G492" s="500"/>
      <c r="H492" s="501" t="s">
        <v>70</v>
      </c>
      <c r="I492" s="509">
        <v>188</v>
      </c>
      <c r="J492" s="510"/>
      <c r="K492" s="523">
        <v>44.54</v>
      </c>
      <c r="L492" s="505">
        <v>0</v>
      </c>
      <c r="M492" s="506"/>
      <c r="N492" s="504">
        <v>0</v>
      </c>
      <c r="O492" s="498">
        <v>44.54</v>
      </c>
      <c r="P492" s="499"/>
      <c r="Q492" s="500"/>
      <c r="R492" s="498">
        <v>55.7</v>
      </c>
      <c r="S492" s="499"/>
      <c r="T492" s="500"/>
      <c r="U492" s="505">
        <v>0</v>
      </c>
      <c r="V492" s="507"/>
      <c r="W492" s="506"/>
      <c r="X492" s="498">
        <v>55.7</v>
      </c>
      <c r="Y492" s="499"/>
      <c r="Z492" s="500"/>
      <c r="AA492" s="508">
        <v>8373.52</v>
      </c>
      <c r="AB492" s="511">
        <v>10471.6</v>
      </c>
    </row>
    <row r="493" spans="1:28" ht="19.350000000000001" customHeight="1" x14ac:dyDescent="0.3">
      <c r="A493" s="496" t="s">
        <v>6451</v>
      </c>
      <c r="B493" s="497"/>
      <c r="C493" s="496" t="s">
        <v>6452</v>
      </c>
      <c r="D493" s="497"/>
      <c r="E493" s="498">
        <v>25.07</v>
      </c>
      <c r="F493" s="499"/>
      <c r="G493" s="500"/>
      <c r="H493" s="501" t="s">
        <v>70</v>
      </c>
      <c r="I493" s="512">
        <v>48</v>
      </c>
      <c r="J493" s="513"/>
      <c r="K493" s="523">
        <v>53.16</v>
      </c>
      <c r="L493" s="505">
        <v>0</v>
      </c>
      <c r="M493" s="506"/>
      <c r="N493" s="504">
        <v>0</v>
      </c>
      <c r="O493" s="498">
        <v>53.16</v>
      </c>
      <c r="P493" s="499"/>
      <c r="Q493" s="500"/>
      <c r="R493" s="498">
        <v>66.48</v>
      </c>
      <c r="S493" s="499"/>
      <c r="T493" s="500"/>
      <c r="U493" s="505">
        <v>0</v>
      </c>
      <c r="V493" s="507"/>
      <c r="W493" s="506"/>
      <c r="X493" s="498">
        <v>66.48</v>
      </c>
      <c r="Y493" s="499"/>
      <c r="Z493" s="500"/>
      <c r="AA493" s="508">
        <v>2551.6799999999998</v>
      </c>
      <c r="AB493" s="508">
        <v>3191.04</v>
      </c>
    </row>
    <row r="494" spans="1:28" ht="9.75" customHeight="1" x14ac:dyDescent="0.3">
      <c r="A494" s="486"/>
      <c r="B494" s="487"/>
      <c r="C494" s="486" t="s">
        <v>6240</v>
      </c>
      <c r="D494" s="493"/>
      <c r="E494" s="493"/>
      <c r="F494" s="493"/>
      <c r="G494" s="493"/>
      <c r="H494" s="493"/>
      <c r="I494" s="493"/>
      <c r="J494" s="493"/>
      <c r="K494" s="493"/>
      <c r="L494" s="493"/>
      <c r="M494" s="493"/>
      <c r="N494" s="493"/>
      <c r="O494" s="493"/>
      <c r="P494" s="493"/>
      <c r="Q494" s="493"/>
      <c r="R494" s="493"/>
      <c r="S494" s="493"/>
      <c r="T494" s="493"/>
      <c r="U494" s="493"/>
      <c r="V494" s="493"/>
      <c r="W494" s="493"/>
      <c r="X494" s="493"/>
      <c r="Y494" s="493"/>
      <c r="Z494" s="493"/>
      <c r="AA494" s="493"/>
      <c r="AB494" s="487"/>
    </row>
    <row r="495" spans="1:28" ht="38.85" customHeight="1" x14ac:dyDescent="0.3">
      <c r="A495" s="496" t="s">
        <v>6453</v>
      </c>
      <c r="B495" s="497"/>
      <c r="C495" s="496" t="s">
        <v>6454</v>
      </c>
      <c r="D495" s="497"/>
      <c r="E495" s="498">
        <v>25.07</v>
      </c>
      <c r="F495" s="499"/>
      <c r="G495" s="500"/>
      <c r="H495" s="501" t="s">
        <v>70</v>
      </c>
      <c r="I495" s="512">
        <v>35</v>
      </c>
      <c r="J495" s="513"/>
      <c r="K495" s="508">
        <v>1519.36</v>
      </c>
      <c r="L495" s="498">
        <v>61.24</v>
      </c>
      <c r="M495" s="500"/>
      <c r="N495" s="523">
        <v>14.24</v>
      </c>
      <c r="O495" s="516">
        <v>1580.6</v>
      </c>
      <c r="P495" s="517"/>
      <c r="Q495" s="518"/>
      <c r="R495" s="516">
        <v>1900.26</v>
      </c>
      <c r="S495" s="517"/>
      <c r="T495" s="518"/>
      <c r="U495" s="498">
        <v>76.59</v>
      </c>
      <c r="V495" s="499"/>
      <c r="W495" s="500"/>
      <c r="X495" s="516">
        <v>1976.85</v>
      </c>
      <c r="Y495" s="517"/>
      <c r="Z495" s="518"/>
      <c r="AA495" s="511">
        <v>55321</v>
      </c>
      <c r="AB495" s="511">
        <v>69189.75</v>
      </c>
    </row>
    <row r="496" spans="1:28" ht="48.6" customHeight="1" x14ac:dyDescent="0.3">
      <c r="A496" s="496" t="s">
        <v>6455</v>
      </c>
      <c r="B496" s="497"/>
      <c r="C496" s="496" t="s">
        <v>6456</v>
      </c>
      <c r="D496" s="497"/>
      <c r="E496" s="498">
        <v>25.07</v>
      </c>
      <c r="F496" s="499"/>
      <c r="G496" s="500"/>
      <c r="H496" s="501" t="s">
        <v>70</v>
      </c>
      <c r="I496" s="512">
        <v>12</v>
      </c>
      <c r="J496" s="513"/>
      <c r="K496" s="508">
        <v>3236.86</v>
      </c>
      <c r="L496" s="498">
        <v>61.24</v>
      </c>
      <c r="M496" s="500"/>
      <c r="N496" s="523">
        <v>14.24</v>
      </c>
      <c r="O496" s="516">
        <v>3298.1</v>
      </c>
      <c r="P496" s="517"/>
      <c r="Q496" s="518"/>
      <c r="R496" s="516">
        <v>4048.34</v>
      </c>
      <c r="S496" s="517"/>
      <c r="T496" s="518"/>
      <c r="U496" s="498">
        <v>76.59</v>
      </c>
      <c r="V496" s="499"/>
      <c r="W496" s="500"/>
      <c r="X496" s="516">
        <v>4124.93</v>
      </c>
      <c r="Y496" s="517"/>
      <c r="Z496" s="518"/>
      <c r="AA496" s="511">
        <v>39577.199999999997</v>
      </c>
      <c r="AB496" s="511">
        <v>49499.16</v>
      </c>
    </row>
    <row r="497" spans="1:28" ht="9.75" customHeight="1" x14ac:dyDescent="0.3">
      <c r="A497" s="494">
        <v>270501</v>
      </c>
      <c r="B497" s="495"/>
      <c r="C497" s="496" t="s">
        <v>106</v>
      </c>
      <c r="D497" s="497"/>
      <c r="E497" s="498">
        <v>25.07</v>
      </c>
      <c r="F497" s="499"/>
      <c r="G497" s="500"/>
      <c r="H497" s="501" t="s">
        <v>67</v>
      </c>
      <c r="I497" s="509">
        <v>333.63</v>
      </c>
      <c r="J497" s="510"/>
      <c r="K497" s="504">
        <v>1.85</v>
      </c>
      <c r="L497" s="505">
        <v>3.04</v>
      </c>
      <c r="M497" s="506"/>
      <c r="N497" s="504">
        <v>0</v>
      </c>
      <c r="O497" s="505">
        <v>4.8899999999999997</v>
      </c>
      <c r="P497" s="507"/>
      <c r="Q497" s="506"/>
      <c r="R497" s="505">
        <v>2.31</v>
      </c>
      <c r="S497" s="507"/>
      <c r="T497" s="506"/>
      <c r="U497" s="505">
        <v>3.8</v>
      </c>
      <c r="V497" s="507"/>
      <c r="W497" s="506"/>
      <c r="X497" s="505">
        <v>6.11</v>
      </c>
      <c r="Y497" s="507"/>
      <c r="Z497" s="506"/>
      <c r="AA497" s="508">
        <v>1631.45</v>
      </c>
      <c r="AB497" s="508">
        <v>2038.47</v>
      </c>
    </row>
    <row r="498" spans="1:28" ht="9.75" customHeight="1" x14ac:dyDescent="0.3">
      <c r="A498" s="486"/>
      <c r="B498" s="487"/>
      <c r="C498" s="486" t="s">
        <v>6246</v>
      </c>
      <c r="D498" s="493"/>
      <c r="E498" s="493"/>
      <c r="F498" s="493"/>
      <c r="G498" s="493"/>
      <c r="H498" s="493"/>
      <c r="I498" s="493"/>
      <c r="J498" s="493"/>
      <c r="K498" s="493"/>
      <c r="L498" s="493"/>
      <c r="M498" s="493"/>
      <c r="N498" s="493"/>
      <c r="O498" s="493"/>
      <c r="P498" s="493"/>
      <c r="Q498" s="493"/>
      <c r="R498" s="493"/>
      <c r="S498" s="493"/>
      <c r="T498" s="493"/>
      <c r="U498" s="493"/>
      <c r="V498" s="493"/>
      <c r="W498" s="493"/>
      <c r="X498" s="493"/>
      <c r="Y498" s="493"/>
      <c r="Z498" s="493"/>
      <c r="AA498" s="493"/>
      <c r="AB498" s="487"/>
    </row>
    <row r="499" spans="1:28" ht="19.350000000000001" customHeight="1" x14ac:dyDescent="0.3">
      <c r="A499" s="494">
        <v>271850</v>
      </c>
      <c r="B499" s="495"/>
      <c r="C499" s="496" t="s">
        <v>5903</v>
      </c>
      <c r="D499" s="497"/>
      <c r="E499" s="498">
        <v>25.07</v>
      </c>
      <c r="F499" s="499"/>
      <c r="G499" s="500"/>
      <c r="H499" s="501" t="s">
        <v>66</v>
      </c>
      <c r="I499" s="514">
        <v>5.6</v>
      </c>
      <c r="J499" s="515"/>
      <c r="K499" s="521">
        <v>627.14</v>
      </c>
      <c r="L499" s="505">
        <v>0</v>
      </c>
      <c r="M499" s="506"/>
      <c r="N499" s="504">
        <v>0</v>
      </c>
      <c r="O499" s="519">
        <v>627.14</v>
      </c>
      <c r="P499" s="522"/>
      <c r="Q499" s="520"/>
      <c r="R499" s="519">
        <v>784.36</v>
      </c>
      <c r="S499" s="522"/>
      <c r="T499" s="520"/>
      <c r="U499" s="505">
        <v>0</v>
      </c>
      <c r="V499" s="507"/>
      <c r="W499" s="506"/>
      <c r="X499" s="519">
        <v>784.36</v>
      </c>
      <c r="Y499" s="522"/>
      <c r="Z499" s="520"/>
      <c r="AA499" s="508">
        <v>3511.98</v>
      </c>
      <c r="AB499" s="508">
        <v>4392.41</v>
      </c>
    </row>
    <row r="500" spans="1:28" ht="10.8" customHeight="1" x14ac:dyDescent="0.3">
      <c r="A500" s="478"/>
      <c r="B500" s="478"/>
      <c r="C500" s="478"/>
      <c r="D500" s="478"/>
      <c r="E500" s="478"/>
      <c r="F500" s="478"/>
      <c r="G500" s="478"/>
      <c r="H500" s="478"/>
      <c r="I500" s="478"/>
      <c r="J500" s="478"/>
      <c r="K500" s="478"/>
      <c r="L500" s="478"/>
      <c r="M500" s="478"/>
      <c r="N500" s="478"/>
      <c r="O500" s="478"/>
      <c r="P500" s="478"/>
      <c r="Q500" s="478"/>
      <c r="R500" s="478"/>
      <c r="S500" s="478"/>
      <c r="T500" s="478"/>
      <c r="U500" s="478"/>
      <c r="V500" s="478"/>
      <c r="W500" s="478"/>
      <c r="X500" s="478"/>
      <c r="Y500" s="478"/>
      <c r="Z500" s="478"/>
      <c r="AA500" s="478"/>
      <c r="AB500" s="478"/>
    </row>
    <row r="501" spans="1:28" ht="9.75" customHeight="1" x14ac:dyDescent="0.3">
      <c r="A501" s="484" t="s">
        <v>78</v>
      </c>
      <c r="B501" s="484"/>
      <c r="C501" s="484"/>
      <c r="D501" s="484"/>
      <c r="E501" s="484"/>
      <c r="F501" s="484"/>
      <c r="G501" s="484"/>
      <c r="H501" s="484"/>
      <c r="I501" s="484"/>
      <c r="J501" s="484"/>
      <c r="K501" s="484"/>
      <c r="L501" s="484"/>
      <c r="M501" s="484"/>
      <c r="N501" s="484"/>
      <c r="O501" s="484"/>
      <c r="P501" s="484"/>
      <c r="Q501" s="484"/>
      <c r="R501" s="484"/>
      <c r="S501" s="484"/>
      <c r="T501" s="484"/>
      <c r="U501" s="484"/>
      <c r="V501" s="484"/>
      <c r="W501" s="484"/>
      <c r="X501" s="484"/>
      <c r="Y501" s="484"/>
      <c r="Z501" s="484"/>
      <c r="AA501" s="526">
        <v>351242.92</v>
      </c>
      <c r="AB501" s="526">
        <v>439283.87</v>
      </c>
    </row>
    <row r="502" spans="1:28" ht="10.8" customHeight="1" x14ac:dyDescent="0.3">
      <c r="A502" s="478"/>
      <c r="B502" s="478"/>
      <c r="C502" s="478"/>
      <c r="D502" s="478"/>
      <c r="E502" s="478"/>
      <c r="F502" s="478"/>
      <c r="G502" s="478"/>
      <c r="H502" s="478"/>
      <c r="I502" s="478"/>
      <c r="J502" s="478"/>
      <c r="K502" s="478"/>
      <c r="L502" s="478"/>
      <c r="M502" s="478"/>
      <c r="N502" s="478"/>
      <c r="O502" s="478"/>
      <c r="P502" s="478"/>
      <c r="Q502" s="478"/>
      <c r="R502" s="478"/>
      <c r="S502" s="478"/>
      <c r="T502" s="478"/>
      <c r="U502" s="478"/>
      <c r="V502" s="478"/>
      <c r="W502" s="478"/>
      <c r="X502" s="478"/>
      <c r="Y502" s="478"/>
      <c r="Z502" s="478"/>
      <c r="AA502" s="478"/>
      <c r="AB502" s="478"/>
    </row>
    <row r="503" spans="1:28" ht="9.75" customHeight="1" x14ac:dyDescent="0.3">
      <c r="A503" s="484" t="s">
        <v>112</v>
      </c>
      <c r="B503" s="484"/>
      <c r="C503" s="484"/>
      <c r="D503" s="484"/>
      <c r="E503" s="484"/>
      <c r="F503" s="484"/>
      <c r="G503" s="484"/>
      <c r="H503" s="484"/>
      <c r="I503" s="484"/>
      <c r="J503" s="484"/>
      <c r="K503" s="484"/>
      <c r="L503" s="484"/>
      <c r="M503" s="484"/>
      <c r="N503" s="484"/>
      <c r="O503" s="484"/>
      <c r="P503" s="484"/>
      <c r="Q503" s="484"/>
      <c r="R503" s="484"/>
      <c r="S503" s="484"/>
      <c r="T503" s="484"/>
      <c r="U503" s="484"/>
      <c r="V503" s="484"/>
      <c r="W503" s="484"/>
      <c r="X503" s="484"/>
      <c r="Y503" s="484"/>
      <c r="Z503" s="484"/>
      <c r="AA503" s="530">
        <v>3790081.2</v>
      </c>
      <c r="AB503" s="530">
        <v>4739739.4400000004</v>
      </c>
    </row>
    <row r="504" spans="1:28" ht="10.8" customHeight="1" x14ac:dyDescent="0.3">
      <c r="A504" s="478"/>
      <c r="B504" s="478"/>
      <c r="C504" s="478"/>
      <c r="D504" s="478"/>
      <c r="E504" s="478"/>
      <c r="F504" s="478"/>
      <c r="G504" s="478"/>
      <c r="H504" s="478"/>
      <c r="I504" s="478"/>
      <c r="J504" s="478"/>
      <c r="K504" s="478"/>
      <c r="L504" s="478"/>
      <c r="M504" s="478"/>
      <c r="N504" s="478"/>
      <c r="O504" s="478"/>
      <c r="P504" s="478"/>
      <c r="Q504" s="478"/>
      <c r="R504" s="478"/>
      <c r="S504" s="478"/>
      <c r="T504" s="478"/>
      <c r="U504" s="478"/>
      <c r="V504" s="478"/>
      <c r="W504" s="478"/>
      <c r="X504" s="478"/>
      <c r="Y504" s="478"/>
      <c r="Z504" s="478"/>
      <c r="AA504" s="478"/>
      <c r="AB504" s="478"/>
    </row>
    <row r="505" spans="1:28" ht="10.199999999999999" customHeight="1" x14ac:dyDescent="0.3">
      <c r="A505" s="486"/>
      <c r="B505" s="493"/>
      <c r="C505" s="493"/>
      <c r="D505" s="493"/>
      <c r="E505" s="493"/>
      <c r="F505" s="487"/>
      <c r="G505" s="488" t="s">
        <v>60</v>
      </c>
      <c r="H505" s="489"/>
      <c r="I505" s="489"/>
      <c r="J505" s="489"/>
      <c r="K505" s="490"/>
      <c r="L505" s="488" t="s">
        <v>113</v>
      </c>
      <c r="M505" s="489"/>
      <c r="N505" s="489"/>
      <c r="O505" s="489"/>
      <c r="P505" s="490"/>
      <c r="Q505" s="488" t="s">
        <v>64</v>
      </c>
      <c r="R505" s="489"/>
      <c r="S505" s="489"/>
      <c r="T505" s="489"/>
      <c r="U505" s="489"/>
      <c r="V505" s="489"/>
      <c r="W505" s="489"/>
      <c r="X505" s="490"/>
      <c r="Y505" s="488" t="s">
        <v>65</v>
      </c>
      <c r="Z505" s="489"/>
      <c r="AA505" s="489"/>
      <c r="AB505" s="490"/>
    </row>
    <row r="506" spans="1:28" ht="9.75" customHeight="1" x14ac:dyDescent="0.3">
      <c r="A506" s="496" t="s">
        <v>5431</v>
      </c>
      <c r="B506" s="531"/>
      <c r="C506" s="531"/>
      <c r="D506" s="531"/>
      <c r="E506" s="531"/>
      <c r="F506" s="497"/>
      <c r="G506" s="532">
        <v>2644396.27</v>
      </c>
      <c r="H506" s="533"/>
      <c r="I506" s="533"/>
      <c r="J506" s="533"/>
      <c r="K506" s="534"/>
      <c r="L506" s="532">
        <v>1145684.3500000001</v>
      </c>
      <c r="M506" s="533"/>
      <c r="N506" s="533"/>
      <c r="O506" s="533"/>
      <c r="P506" s="534"/>
      <c r="Q506" s="532">
        <v>3790081.2</v>
      </c>
      <c r="R506" s="533"/>
      <c r="S506" s="533"/>
      <c r="T506" s="533"/>
      <c r="U506" s="533"/>
      <c r="V506" s="533"/>
      <c r="W506" s="533"/>
      <c r="X506" s="534"/>
      <c r="Y506" s="532">
        <v>4739739.4400000004</v>
      </c>
      <c r="Z506" s="533"/>
      <c r="AA506" s="533"/>
      <c r="AB506" s="534"/>
    </row>
    <row r="507" spans="1:28" ht="9.75" customHeight="1" x14ac:dyDescent="0.3">
      <c r="A507" s="496" t="s">
        <v>114</v>
      </c>
      <c r="B507" s="531"/>
      <c r="C507" s="531"/>
      <c r="D507" s="531"/>
      <c r="E507" s="531"/>
      <c r="F507" s="497"/>
      <c r="G507" s="532">
        <v>2644396.27</v>
      </c>
      <c r="H507" s="533"/>
      <c r="I507" s="533"/>
      <c r="J507" s="533"/>
      <c r="K507" s="534"/>
      <c r="L507" s="532">
        <v>1145684.3500000001</v>
      </c>
      <c r="M507" s="533"/>
      <c r="N507" s="533"/>
      <c r="O507" s="533"/>
      <c r="P507" s="534"/>
      <c r="Q507" s="532">
        <v>3790081.2</v>
      </c>
      <c r="R507" s="533"/>
      <c r="S507" s="533"/>
      <c r="T507" s="533"/>
      <c r="U507" s="533"/>
      <c r="V507" s="533"/>
      <c r="W507" s="533"/>
      <c r="X507" s="534"/>
      <c r="Y507" s="532">
        <v>4739739.4400000004</v>
      </c>
      <c r="Z507" s="533"/>
      <c r="AA507" s="533"/>
      <c r="AB507" s="534"/>
    </row>
    <row r="508" spans="1:28" ht="10.8" customHeight="1" x14ac:dyDescent="0.3">
      <c r="A508" s="478"/>
      <c r="B508" s="478"/>
      <c r="C508" s="478"/>
      <c r="D508" s="478"/>
      <c r="E508" s="478"/>
      <c r="F508" s="478"/>
      <c r="G508" s="478"/>
      <c r="H508" s="478"/>
      <c r="I508" s="478"/>
      <c r="J508" s="478"/>
      <c r="K508" s="478"/>
      <c r="L508" s="478"/>
      <c r="M508" s="478"/>
      <c r="N508" s="478"/>
      <c r="O508" s="478"/>
      <c r="P508" s="478"/>
      <c r="Q508" s="478"/>
      <c r="R508" s="478"/>
      <c r="S508" s="478"/>
      <c r="T508" s="478"/>
      <c r="U508" s="478"/>
      <c r="V508" s="478"/>
      <c r="W508" s="478"/>
      <c r="X508" s="478"/>
      <c r="Y508" s="478"/>
      <c r="Z508" s="478"/>
      <c r="AA508" s="478"/>
      <c r="AB508" s="478"/>
    </row>
    <row r="509" spans="1:28" ht="10.199999999999999" customHeight="1" x14ac:dyDescent="0.3">
      <c r="A509" s="483" t="s">
        <v>44</v>
      </c>
      <c r="B509" s="483"/>
      <c r="C509" s="483" t="s">
        <v>5764</v>
      </c>
      <c r="D509" s="483"/>
      <c r="E509" s="483"/>
      <c r="F509" s="483"/>
      <c r="G509" s="483"/>
      <c r="H509" s="483"/>
      <c r="I509" s="483"/>
      <c r="J509" s="483"/>
      <c r="K509" s="483"/>
      <c r="L509" s="483"/>
      <c r="M509" s="483"/>
      <c r="N509" s="483"/>
      <c r="O509" s="483"/>
      <c r="P509" s="483"/>
      <c r="Q509" s="483"/>
      <c r="R509" s="483"/>
      <c r="S509" s="483"/>
      <c r="T509" s="483"/>
      <c r="U509" s="483"/>
      <c r="V509" s="484"/>
      <c r="W509" s="483"/>
      <c r="X509" s="483"/>
      <c r="Y509" s="483"/>
      <c r="Z509" s="483"/>
      <c r="AA509" s="483"/>
      <c r="AB509" s="483"/>
    </row>
    <row r="510" spans="1:28" ht="10.199999999999999" customHeight="1" x14ac:dyDescent="0.3">
      <c r="A510" s="483" t="s">
        <v>45</v>
      </c>
      <c r="B510" s="483"/>
      <c r="C510" s="483" t="s">
        <v>8185</v>
      </c>
      <c r="D510" s="483"/>
      <c r="E510" s="483"/>
      <c r="F510" s="483"/>
      <c r="G510" s="483"/>
      <c r="H510" s="483"/>
      <c r="I510" s="483"/>
      <c r="J510" s="483"/>
      <c r="K510" s="483"/>
      <c r="L510" s="483"/>
      <c r="M510" s="483"/>
      <c r="N510" s="483"/>
      <c r="O510" s="483"/>
      <c r="P510" s="483"/>
      <c r="Q510" s="483"/>
      <c r="R510" s="483"/>
      <c r="S510" s="483"/>
      <c r="T510" s="483"/>
      <c r="U510" s="483"/>
      <c r="V510" s="484" t="s">
        <v>5765</v>
      </c>
      <c r="W510" s="484"/>
      <c r="X510" s="484"/>
      <c r="Y510" s="484"/>
      <c r="Z510" s="484"/>
      <c r="AA510" s="484"/>
      <c r="AB510" s="484"/>
    </row>
    <row r="511" spans="1:28" ht="10.199999999999999" customHeight="1" x14ac:dyDescent="0.3">
      <c r="A511" s="483" t="s">
        <v>46</v>
      </c>
      <c r="B511" s="483"/>
      <c r="C511" s="483" t="s">
        <v>5766</v>
      </c>
      <c r="D511" s="483"/>
      <c r="E511" s="483"/>
      <c r="F511" s="483"/>
      <c r="G511" s="483"/>
      <c r="H511" s="483"/>
      <c r="I511" s="483"/>
      <c r="J511" s="483"/>
      <c r="K511" s="483"/>
      <c r="L511" s="483"/>
      <c r="M511" s="483"/>
      <c r="N511" s="483"/>
      <c r="O511" s="483"/>
      <c r="P511" s="483"/>
      <c r="Q511" s="483"/>
      <c r="R511" s="483"/>
      <c r="S511" s="483"/>
      <c r="T511" s="483"/>
      <c r="U511" s="483"/>
      <c r="V511" s="484"/>
      <c r="W511" s="483"/>
      <c r="X511" s="483"/>
      <c r="Y511" s="483"/>
      <c r="Z511" s="483"/>
      <c r="AA511" s="483"/>
      <c r="AB511" s="483"/>
    </row>
    <row r="512" spans="1:28" ht="10.199999999999999" customHeight="1" x14ac:dyDescent="0.3">
      <c r="A512" s="483" t="s">
        <v>47</v>
      </c>
      <c r="B512" s="483"/>
      <c r="C512" s="483" t="s">
        <v>48</v>
      </c>
      <c r="D512" s="483"/>
      <c r="E512" s="483"/>
      <c r="F512" s="483"/>
      <c r="G512" s="483"/>
      <c r="H512" s="483"/>
      <c r="I512" s="483"/>
      <c r="J512" s="483"/>
      <c r="K512" s="483"/>
      <c r="L512" s="483"/>
      <c r="M512" s="483"/>
      <c r="N512" s="483"/>
      <c r="O512" s="483"/>
      <c r="P512" s="483"/>
      <c r="Q512" s="483"/>
      <c r="R512" s="483"/>
      <c r="S512" s="483"/>
      <c r="T512" s="483"/>
      <c r="U512" s="483"/>
      <c r="V512" s="484"/>
      <c r="W512" s="483"/>
      <c r="X512" s="483"/>
      <c r="Y512" s="483"/>
      <c r="Z512" s="483"/>
      <c r="AA512" s="483"/>
      <c r="AB512" s="483"/>
    </row>
    <row r="513" spans="1:28" ht="10.199999999999999" customHeight="1" x14ac:dyDescent="0.3">
      <c r="A513" s="483" t="s">
        <v>49</v>
      </c>
      <c r="B513" s="483"/>
      <c r="C513" s="483" t="s">
        <v>8186</v>
      </c>
      <c r="D513" s="483"/>
      <c r="E513" s="483"/>
      <c r="F513" s="483"/>
      <c r="G513" s="483"/>
      <c r="H513" s="483"/>
      <c r="I513" s="483"/>
      <c r="J513" s="483"/>
      <c r="K513" s="483"/>
      <c r="L513" s="483"/>
      <c r="M513" s="483"/>
      <c r="N513" s="483"/>
      <c r="O513" s="483"/>
      <c r="P513" s="483"/>
      <c r="Q513" s="483"/>
      <c r="R513" s="483"/>
      <c r="S513" s="483"/>
      <c r="T513" s="483"/>
      <c r="U513" s="483"/>
      <c r="V513" s="484"/>
      <c r="W513" s="483"/>
      <c r="X513" s="483"/>
      <c r="Y513" s="483"/>
      <c r="Z513" s="483"/>
      <c r="AA513" s="483"/>
      <c r="AB513" s="483"/>
    </row>
    <row r="514" spans="1:28" ht="10.199999999999999" customHeight="1" x14ac:dyDescent="0.3">
      <c r="A514" s="483" t="s">
        <v>50</v>
      </c>
      <c r="B514" s="483"/>
      <c r="C514" s="483" t="s">
        <v>51</v>
      </c>
      <c r="D514" s="483"/>
      <c r="E514" s="483"/>
      <c r="F514" s="483"/>
      <c r="G514" s="483"/>
      <c r="H514" s="483"/>
      <c r="I514" s="483"/>
      <c r="J514" s="483"/>
      <c r="K514" s="483"/>
      <c r="L514" s="483"/>
      <c r="M514" s="483"/>
      <c r="N514" s="483"/>
      <c r="O514" s="483"/>
      <c r="P514" s="483"/>
      <c r="Q514" s="483"/>
      <c r="R514" s="483"/>
      <c r="S514" s="483"/>
      <c r="T514" s="483"/>
      <c r="U514" s="483"/>
      <c r="V514" s="484"/>
      <c r="W514" s="483"/>
      <c r="X514" s="483"/>
      <c r="Y514" s="483"/>
      <c r="Z514" s="483"/>
      <c r="AA514" s="483"/>
      <c r="AB514" s="483"/>
    </row>
    <row r="515" spans="1:28" ht="10.199999999999999" customHeight="1" x14ac:dyDescent="0.3">
      <c r="A515" s="483" t="s">
        <v>52</v>
      </c>
      <c r="B515" s="483"/>
      <c r="C515" s="483" t="s">
        <v>5520</v>
      </c>
      <c r="D515" s="483"/>
      <c r="E515" s="483"/>
      <c r="F515" s="483"/>
      <c r="G515" s="483"/>
      <c r="H515" s="483"/>
      <c r="I515" s="483"/>
      <c r="J515" s="483"/>
      <c r="K515" s="483"/>
      <c r="L515" s="483"/>
      <c r="M515" s="483"/>
      <c r="N515" s="483"/>
      <c r="O515" s="483"/>
      <c r="P515" s="483"/>
      <c r="Q515" s="483"/>
      <c r="R515" s="483"/>
      <c r="S515" s="483"/>
      <c r="T515" s="483"/>
      <c r="U515" s="483"/>
      <c r="V515" s="484"/>
      <c r="W515" s="483"/>
      <c r="X515" s="483"/>
      <c r="Y515" s="483"/>
      <c r="Z515" s="483"/>
      <c r="AA515" s="483"/>
      <c r="AB515" s="483"/>
    </row>
    <row r="516" spans="1:28" ht="10.199999999999999" customHeight="1" x14ac:dyDescent="0.3">
      <c r="A516" s="483" t="s">
        <v>53</v>
      </c>
      <c r="B516" s="483"/>
      <c r="C516" s="483" t="s">
        <v>48</v>
      </c>
      <c r="D516" s="483"/>
      <c r="E516" s="483"/>
      <c r="F516" s="483"/>
      <c r="G516" s="483"/>
      <c r="H516" s="483"/>
      <c r="I516" s="483"/>
      <c r="J516" s="483"/>
      <c r="K516" s="483"/>
      <c r="L516" s="483"/>
      <c r="M516" s="483"/>
      <c r="N516" s="483"/>
      <c r="O516" s="483"/>
      <c r="P516" s="483"/>
      <c r="Q516" s="483"/>
      <c r="R516" s="483"/>
      <c r="S516" s="483"/>
      <c r="T516" s="483"/>
      <c r="U516" s="483"/>
      <c r="V516" s="484"/>
      <c r="W516" s="483"/>
      <c r="X516" s="483"/>
      <c r="Y516" s="483"/>
      <c r="Z516" s="483"/>
      <c r="AA516" s="483"/>
      <c r="AB516" s="483"/>
    </row>
    <row r="517" spans="1:28" ht="10.199999999999999" customHeight="1" x14ac:dyDescent="0.3">
      <c r="A517" s="483" t="s">
        <v>54</v>
      </c>
      <c r="B517" s="483"/>
      <c r="C517" s="483" t="s">
        <v>48</v>
      </c>
      <c r="D517" s="483"/>
      <c r="E517" s="483"/>
      <c r="F517" s="483"/>
      <c r="G517" s="483"/>
      <c r="H517" s="483"/>
      <c r="I517" s="483"/>
      <c r="J517" s="483"/>
      <c r="K517" s="483"/>
      <c r="L517" s="483"/>
      <c r="M517" s="483"/>
      <c r="N517" s="483"/>
      <c r="O517" s="483"/>
      <c r="P517" s="483"/>
      <c r="Q517" s="483"/>
      <c r="R517" s="483"/>
      <c r="S517" s="483"/>
      <c r="T517" s="483"/>
      <c r="U517" s="483"/>
      <c r="V517" s="484"/>
      <c r="W517" s="483"/>
      <c r="X517" s="483"/>
      <c r="Y517" s="483"/>
      <c r="Z517" s="483"/>
      <c r="AA517" s="483"/>
      <c r="AB517" s="483"/>
    </row>
    <row r="518" spans="1:28" ht="10.199999999999999" customHeight="1" x14ac:dyDescent="0.3">
      <c r="A518" s="483"/>
      <c r="B518" s="483"/>
      <c r="C518" s="483"/>
      <c r="D518" s="483"/>
      <c r="E518" s="483"/>
      <c r="F518" s="483"/>
      <c r="G518" s="483"/>
      <c r="H518" s="483"/>
      <c r="I518" s="483"/>
      <c r="J518" s="483"/>
      <c r="K518" s="483"/>
      <c r="L518" s="483"/>
      <c r="M518" s="483"/>
      <c r="N518" s="483"/>
      <c r="O518" s="483"/>
      <c r="P518" s="483"/>
      <c r="Q518" s="483"/>
      <c r="R518" s="483"/>
      <c r="S518" s="483"/>
      <c r="T518" s="483"/>
      <c r="U518" s="483"/>
      <c r="V518" s="484" t="s">
        <v>5768</v>
      </c>
      <c r="W518" s="484"/>
      <c r="X518" s="484"/>
      <c r="Y518" s="484"/>
      <c r="Z518" s="484"/>
      <c r="AA518" s="484"/>
      <c r="AB518" s="484"/>
    </row>
    <row r="519" spans="1:28" ht="10.199999999999999" customHeight="1" x14ac:dyDescent="0.3">
      <c r="A519" s="485"/>
      <c r="B519" s="485"/>
      <c r="C519" s="485"/>
      <c r="D519" s="485"/>
      <c r="E519" s="485"/>
      <c r="F519" s="485"/>
      <c r="G519" s="485"/>
      <c r="H519" s="485"/>
      <c r="I519" s="485"/>
      <c r="J519" s="485"/>
      <c r="K519" s="485"/>
      <c r="L519" s="485"/>
      <c r="M519" s="485"/>
      <c r="N519" s="485"/>
      <c r="O519" s="485"/>
      <c r="P519" s="485"/>
      <c r="Q519" s="485"/>
      <c r="R519" s="485"/>
      <c r="S519" s="485"/>
      <c r="T519" s="485"/>
      <c r="U519" s="485"/>
      <c r="V519" s="485"/>
      <c r="W519" s="485"/>
      <c r="X519" s="485"/>
      <c r="Y519" s="485"/>
      <c r="Z519" s="485"/>
      <c r="AA519" s="485"/>
      <c r="AB519" s="485"/>
    </row>
    <row r="520" spans="1:28" ht="10.8" customHeight="1" x14ac:dyDescent="0.3">
      <c r="A520" s="478"/>
      <c r="B520" s="478"/>
      <c r="C520" s="478"/>
      <c r="D520" s="478"/>
      <c r="E520" s="478"/>
      <c r="F520" s="478"/>
      <c r="G520" s="478"/>
      <c r="H520" s="478"/>
      <c r="I520" s="478"/>
      <c r="J520" s="478"/>
      <c r="K520" s="478"/>
      <c r="L520" s="478"/>
      <c r="M520" s="478"/>
      <c r="N520" s="478"/>
      <c r="O520" s="478"/>
      <c r="P520" s="478"/>
      <c r="Q520" s="478"/>
      <c r="R520" s="478"/>
      <c r="S520" s="478"/>
      <c r="T520" s="478"/>
      <c r="U520" s="478"/>
      <c r="V520" s="478"/>
      <c r="W520" s="478"/>
      <c r="X520" s="478"/>
      <c r="Y520" s="478"/>
      <c r="Z520" s="478"/>
      <c r="AA520" s="478"/>
      <c r="AB520" s="478"/>
    </row>
    <row r="521" spans="1:28" ht="9.75" customHeight="1" x14ac:dyDescent="0.3">
      <c r="A521" s="486" t="s">
        <v>21</v>
      </c>
      <c r="B521" s="493"/>
      <c r="C521" s="493"/>
      <c r="D521" s="493"/>
      <c r="E521" s="493"/>
      <c r="F521" s="493"/>
      <c r="G521" s="493"/>
      <c r="H521" s="493"/>
      <c r="I521" s="493"/>
      <c r="J521" s="493"/>
      <c r="K521" s="493"/>
      <c r="L521" s="493"/>
      <c r="M521" s="487"/>
      <c r="N521" s="488" t="s">
        <v>115</v>
      </c>
      <c r="O521" s="489"/>
      <c r="P521" s="489"/>
      <c r="Q521" s="489"/>
      <c r="R521" s="489"/>
      <c r="S521" s="490"/>
      <c r="T521" s="488" t="s">
        <v>116</v>
      </c>
      <c r="U521" s="489"/>
      <c r="V521" s="489"/>
      <c r="W521" s="489"/>
      <c r="X521" s="489"/>
      <c r="Y521" s="490"/>
      <c r="Z521" s="488" t="s">
        <v>117</v>
      </c>
      <c r="AA521" s="489"/>
      <c r="AB521" s="490"/>
    </row>
    <row r="522" spans="1:28" ht="9.75" customHeight="1" x14ac:dyDescent="0.3">
      <c r="A522" s="535" t="s">
        <v>25</v>
      </c>
      <c r="B522" s="536"/>
      <c r="C522" s="536"/>
      <c r="D522" s="536"/>
      <c r="E522" s="536"/>
      <c r="F522" s="536"/>
      <c r="G522" s="536"/>
      <c r="H522" s="536"/>
      <c r="I522" s="536"/>
      <c r="J522" s="536"/>
      <c r="K522" s="536"/>
      <c r="L522" s="536"/>
      <c r="M522" s="537"/>
      <c r="N522" s="538">
        <v>116236.61</v>
      </c>
      <c r="O522" s="539"/>
      <c r="P522" s="539"/>
      <c r="Q522" s="539"/>
      <c r="R522" s="539"/>
      <c r="S522" s="540"/>
      <c r="T522" s="538">
        <v>145293.88</v>
      </c>
      <c r="U522" s="539"/>
      <c r="V522" s="539"/>
      <c r="W522" s="539"/>
      <c r="X522" s="539"/>
      <c r="Y522" s="540"/>
      <c r="Z522" s="538">
        <v>145293.88</v>
      </c>
      <c r="AA522" s="539"/>
      <c r="AB522" s="540"/>
    </row>
    <row r="523" spans="1:28" ht="9.75" customHeight="1" x14ac:dyDescent="0.3">
      <c r="A523" s="535" t="s">
        <v>120</v>
      </c>
      <c r="B523" s="536"/>
      <c r="C523" s="536"/>
      <c r="D523" s="536"/>
      <c r="E523" s="536"/>
      <c r="F523" s="536"/>
      <c r="G523" s="536"/>
      <c r="H523" s="536"/>
      <c r="I523" s="536"/>
      <c r="J523" s="536"/>
      <c r="K523" s="536"/>
      <c r="L523" s="536"/>
      <c r="M523" s="537"/>
      <c r="N523" s="541">
        <v>51228.160000000003</v>
      </c>
      <c r="O523" s="542"/>
      <c r="P523" s="542"/>
      <c r="Q523" s="542"/>
      <c r="R523" s="542"/>
      <c r="S523" s="543"/>
      <c r="T523" s="541">
        <v>64064.94</v>
      </c>
      <c r="U523" s="542"/>
      <c r="V523" s="542"/>
      <c r="W523" s="542"/>
      <c r="X523" s="542"/>
      <c r="Y523" s="543"/>
      <c r="Z523" s="541">
        <v>64064.94</v>
      </c>
      <c r="AA523" s="542"/>
      <c r="AB523" s="543"/>
    </row>
    <row r="524" spans="1:28" ht="9.75" customHeight="1" x14ac:dyDescent="0.3">
      <c r="A524" s="535" t="s">
        <v>27</v>
      </c>
      <c r="B524" s="536"/>
      <c r="C524" s="536"/>
      <c r="D524" s="536"/>
      <c r="E524" s="536"/>
      <c r="F524" s="536"/>
      <c r="G524" s="536"/>
      <c r="H524" s="536"/>
      <c r="I524" s="536"/>
      <c r="J524" s="536"/>
      <c r="K524" s="536"/>
      <c r="L524" s="536"/>
      <c r="M524" s="537"/>
      <c r="N524" s="538">
        <v>135549.93</v>
      </c>
      <c r="O524" s="539"/>
      <c r="P524" s="539"/>
      <c r="Q524" s="539"/>
      <c r="R524" s="539"/>
      <c r="S524" s="540"/>
      <c r="T524" s="538">
        <v>169387.23</v>
      </c>
      <c r="U524" s="539"/>
      <c r="V524" s="539"/>
      <c r="W524" s="539"/>
      <c r="X524" s="539"/>
      <c r="Y524" s="540"/>
      <c r="Z524" s="538">
        <v>169387.23</v>
      </c>
      <c r="AA524" s="539"/>
      <c r="AB524" s="540"/>
    </row>
    <row r="525" spans="1:28" ht="9.75" customHeight="1" x14ac:dyDescent="0.3">
      <c r="A525" s="535" t="s">
        <v>5432</v>
      </c>
      <c r="B525" s="536"/>
      <c r="C525" s="536"/>
      <c r="D525" s="536"/>
      <c r="E525" s="536"/>
      <c r="F525" s="536"/>
      <c r="G525" s="536"/>
      <c r="H525" s="536"/>
      <c r="I525" s="536"/>
      <c r="J525" s="536"/>
      <c r="K525" s="536"/>
      <c r="L525" s="536"/>
      <c r="M525" s="537"/>
      <c r="N525" s="538">
        <v>169931.17</v>
      </c>
      <c r="O525" s="539"/>
      <c r="P525" s="539"/>
      <c r="Q525" s="539"/>
      <c r="R525" s="539"/>
      <c r="S525" s="540"/>
      <c r="T525" s="538">
        <v>212501.6</v>
      </c>
      <c r="U525" s="539"/>
      <c r="V525" s="539"/>
      <c r="W525" s="539"/>
      <c r="X525" s="539"/>
      <c r="Y525" s="540"/>
      <c r="Z525" s="538">
        <v>212501.6</v>
      </c>
      <c r="AA525" s="539"/>
      <c r="AB525" s="540"/>
    </row>
    <row r="526" spans="1:28" ht="9.75" customHeight="1" x14ac:dyDescent="0.3">
      <c r="A526" s="535" t="s">
        <v>28</v>
      </c>
      <c r="B526" s="536"/>
      <c r="C526" s="536"/>
      <c r="D526" s="536"/>
      <c r="E526" s="536"/>
      <c r="F526" s="536"/>
      <c r="G526" s="536"/>
      <c r="H526" s="536"/>
      <c r="I526" s="536"/>
      <c r="J526" s="536"/>
      <c r="K526" s="536"/>
      <c r="L526" s="536"/>
      <c r="M526" s="537"/>
      <c r="N526" s="538">
        <v>315629.15000000002</v>
      </c>
      <c r="O526" s="539"/>
      <c r="P526" s="539"/>
      <c r="Q526" s="539"/>
      <c r="R526" s="539"/>
      <c r="S526" s="540"/>
      <c r="T526" s="538">
        <v>394706.54</v>
      </c>
      <c r="U526" s="539"/>
      <c r="V526" s="539"/>
      <c r="W526" s="539"/>
      <c r="X526" s="539"/>
      <c r="Y526" s="540"/>
      <c r="Z526" s="538">
        <v>394706.54</v>
      </c>
      <c r="AA526" s="539"/>
      <c r="AB526" s="540"/>
    </row>
    <row r="527" spans="1:28" ht="9.75" customHeight="1" x14ac:dyDescent="0.3">
      <c r="A527" s="535" t="s">
        <v>30</v>
      </c>
      <c r="B527" s="536"/>
      <c r="C527" s="536"/>
      <c r="D527" s="536"/>
      <c r="E527" s="536"/>
      <c r="F527" s="536"/>
      <c r="G527" s="536"/>
      <c r="H527" s="536"/>
      <c r="I527" s="536"/>
      <c r="J527" s="536"/>
      <c r="K527" s="536"/>
      <c r="L527" s="536"/>
      <c r="M527" s="537"/>
      <c r="N527" s="538">
        <v>526525.38</v>
      </c>
      <c r="O527" s="539"/>
      <c r="P527" s="539"/>
      <c r="Q527" s="539"/>
      <c r="R527" s="539"/>
      <c r="S527" s="540"/>
      <c r="T527" s="538">
        <v>658458.68000000005</v>
      </c>
      <c r="U527" s="539"/>
      <c r="V527" s="539"/>
      <c r="W527" s="539"/>
      <c r="X527" s="539"/>
      <c r="Y527" s="540"/>
      <c r="Z527" s="538">
        <v>658458.68000000005</v>
      </c>
      <c r="AA527" s="539"/>
      <c r="AB527" s="540"/>
    </row>
    <row r="528" spans="1:28" ht="9.75" customHeight="1" x14ac:dyDescent="0.3">
      <c r="A528" s="535" t="s">
        <v>5757</v>
      </c>
      <c r="B528" s="536"/>
      <c r="C528" s="536"/>
      <c r="D528" s="536"/>
      <c r="E528" s="536"/>
      <c r="F528" s="536"/>
      <c r="G528" s="536"/>
      <c r="H528" s="536"/>
      <c r="I528" s="536"/>
      <c r="J528" s="536"/>
      <c r="K528" s="536"/>
      <c r="L528" s="536"/>
      <c r="M528" s="537"/>
      <c r="N528" s="538">
        <v>141943.92000000001</v>
      </c>
      <c r="O528" s="539"/>
      <c r="P528" s="539"/>
      <c r="Q528" s="539"/>
      <c r="R528" s="539"/>
      <c r="S528" s="540"/>
      <c r="T528" s="538">
        <v>177525.98</v>
      </c>
      <c r="U528" s="539"/>
      <c r="V528" s="539"/>
      <c r="W528" s="539"/>
      <c r="X528" s="539"/>
      <c r="Y528" s="540"/>
      <c r="Z528" s="538">
        <v>177525.98</v>
      </c>
      <c r="AA528" s="539"/>
      <c r="AB528" s="540"/>
    </row>
    <row r="529" spans="1:29" ht="9.75" customHeight="1" x14ac:dyDescent="0.3">
      <c r="A529" s="535" t="s">
        <v>32</v>
      </c>
      <c r="B529" s="536"/>
      <c r="C529" s="536"/>
      <c r="D529" s="536"/>
      <c r="E529" s="536"/>
      <c r="F529" s="536"/>
      <c r="G529" s="536"/>
      <c r="H529" s="536"/>
      <c r="I529" s="536"/>
      <c r="J529" s="536"/>
      <c r="K529" s="536"/>
      <c r="L529" s="536"/>
      <c r="M529" s="537"/>
      <c r="N529" s="541">
        <v>69723.100000000006</v>
      </c>
      <c r="O529" s="542"/>
      <c r="P529" s="542"/>
      <c r="Q529" s="542"/>
      <c r="R529" s="542"/>
      <c r="S529" s="543"/>
      <c r="T529" s="541">
        <v>87198.46</v>
      </c>
      <c r="U529" s="542"/>
      <c r="V529" s="542"/>
      <c r="W529" s="542"/>
      <c r="X529" s="542"/>
      <c r="Y529" s="543"/>
      <c r="Z529" s="541">
        <v>87198.46</v>
      </c>
      <c r="AA529" s="542"/>
      <c r="AB529" s="543"/>
    </row>
    <row r="530" spans="1:29" ht="9.75" customHeight="1" x14ac:dyDescent="0.3">
      <c r="A530" s="535" t="s">
        <v>34</v>
      </c>
      <c r="B530" s="536"/>
      <c r="C530" s="536"/>
      <c r="D530" s="536"/>
      <c r="E530" s="536"/>
      <c r="F530" s="536"/>
      <c r="G530" s="536"/>
      <c r="H530" s="536"/>
      <c r="I530" s="536"/>
      <c r="J530" s="536"/>
      <c r="K530" s="536"/>
      <c r="L530" s="536"/>
      <c r="M530" s="537"/>
      <c r="N530" s="541">
        <v>14568.23</v>
      </c>
      <c r="O530" s="542"/>
      <c r="P530" s="542"/>
      <c r="Q530" s="542"/>
      <c r="R530" s="542"/>
      <c r="S530" s="543"/>
      <c r="T530" s="541">
        <v>18218.689999999999</v>
      </c>
      <c r="U530" s="542"/>
      <c r="V530" s="542"/>
      <c r="W530" s="542"/>
      <c r="X530" s="542"/>
      <c r="Y530" s="543"/>
      <c r="Z530" s="541">
        <v>18218.689999999999</v>
      </c>
      <c r="AA530" s="542"/>
      <c r="AB530" s="543"/>
    </row>
    <row r="531" spans="1:29" ht="9.75" customHeight="1" x14ac:dyDescent="0.3">
      <c r="A531" s="535" t="s">
        <v>29</v>
      </c>
      <c r="B531" s="536"/>
      <c r="C531" s="536"/>
      <c r="D531" s="536"/>
      <c r="E531" s="536"/>
      <c r="F531" s="536"/>
      <c r="G531" s="536"/>
      <c r="H531" s="536"/>
      <c r="I531" s="536"/>
      <c r="J531" s="536"/>
      <c r="K531" s="536"/>
      <c r="L531" s="536"/>
      <c r="M531" s="537"/>
      <c r="N531" s="538">
        <v>391487.16</v>
      </c>
      <c r="O531" s="539"/>
      <c r="P531" s="539"/>
      <c r="Q531" s="539"/>
      <c r="R531" s="539"/>
      <c r="S531" s="540"/>
      <c r="T531" s="538">
        <v>489632.19</v>
      </c>
      <c r="U531" s="539"/>
      <c r="V531" s="539"/>
      <c r="W531" s="539"/>
      <c r="X531" s="539"/>
      <c r="Y531" s="540"/>
      <c r="Z531" s="538">
        <v>489632.19</v>
      </c>
      <c r="AA531" s="539"/>
      <c r="AB531" s="540"/>
    </row>
    <row r="532" spans="1:29" ht="9.75" customHeight="1" x14ac:dyDescent="0.3">
      <c r="A532" s="535" t="s">
        <v>160</v>
      </c>
      <c r="B532" s="536"/>
      <c r="C532" s="536"/>
      <c r="D532" s="536"/>
      <c r="E532" s="536"/>
      <c r="F532" s="536"/>
      <c r="G532" s="536"/>
      <c r="H532" s="536"/>
      <c r="I532" s="536"/>
      <c r="J532" s="536"/>
      <c r="K532" s="536"/>
      <c r="L532" s="536"/>
      <c r="M532" s="537"/>
      <c r="N532" s="538">
        <v>149326.13</v>
      </c>
      <c r="O532" s="539"/>
      <c r="P532" s="539"/>
      <c r="Q532" s="539"/>
      <c r="R532" s="539"/>
      <c r="S532" s="540"/>
      <c r="T532" s="538">
        <v>186761.72</v>
      </c>
      <c r="U532" s="539"/>
      <c r="V532" s="539"/>
      <c r="W532" s="539"/>
      <c r="X532" s="539"/>
      <c r="Y532" s="540"/>
      <c r="Z532" s="538">
        <v>186761.72</v>
      </c>
      <c r="AA532" s="539"/>
      <c r="AB532" s="540"/>
    </row>
    <row r="533" spans="1:29" ht="9.75" customHeight="1" x14ac:dyDescent="0.3">
      <c r="A533" s="535" t="s">
        <v>35</v>
      </c>
      <c r="B533" s="536"/>
      <c r="C533" s="536"/>
      <c r="D533" s="536"/>
      <c r="E533" s="536"/>
      <c r="F533" s="536"/>
      <c r="G533" s="536"/>
      <c r="H533" s="536"/>
      <c r="I533" s="536"/>
      <c r="J533" s="536"/>
      <c r="K533" s="536"/>
      <c r="L533" s="536"/>
      <c r="M533" s="537"/>
      <c r="N533" s="541">
        <v>84687.97</v>
      </c>
      <c r="O533" s="542"/>
      <c r="P533" s="542"/>
      <c r="Q533" s="542"/>
      <c r="R533" s="542"/>
      <c r="S533" s="543"/>
      <c r="T533" s="538">
        <v>105918.26</v>
      </c>
      <c r="U533" s="539"/>
      <c r="V533" s="539"/>
      <c r="W533" s="539"/>
      <c r="X533" s="539"/>
      <c r="Y533" s="540"/>
      <c r="Z533" s="538">
        <v>105918.26</v>
      </c>
      <c r="AA533" s="539"/>
      <c r="AB533" s="540"/>
    </row>
    <row r="534" spans="1:29" ht="9.75" customHeight="1" x14ac:dyDescent="0.3">
      <c r="A534" s="535" t="s">
        <v>33</v>
      </c>
      <c r="B534" s="536"/>
      <c r="C534" s="536"/>
      <c r="D534" s="536"/>
      <c r="E534" s="536"/>
      <c r="F534" s="536"/>
      <c r="G534" s="536"/>
      <c r="H534" s="536"/>
      <c r="I534" s="536"/>
      <c r="J534" s="536"/>
      <c r="K534" s="536"/>
      <c r="L534" s="536"/>
      <c r="M534" s="537"/>
      <c r="N534" s="541">
        <v>61944.94</v>
      </c>
      <c r="O534" s="542"/>
      <c r="P534" s="542"/>
      <c r="Q534" s="542"/>
      <c r="R534" s="542"/>
      <c r="S534" s="543"/>
      <c r="T534" s="541">
        <v>77453.899999999994</v>
      </c>
      <c r="U534" s="542"/>
      <c r="V534" s="542"/>
      <c r="W534" s="542"/>
      <c r="X534" s="542"/>
      <c r="Y534" s="543"/>
      <c r="Z534" s="541">
        <v>77453.899999999994</v>
      </c>
      <c r="AA534" s="542"/>
      <c r="AB534" s="543"/>
    </row>
    <row r="535" spans="1:29" ht="9.75" customHeight="1" x14ac:dyDescent="0.3">
      <c r="A535" s="535" t="s">
        <v>36</v>
      </c>
      <c r="B535" s="536"/>
      <c r="C535" s="536"/>
      <c r="D535" s="536"/>
      <c r="E535" s="536"/>
      <c r="F535" s="536"/>
      <c r="G535" s="536"/>
      <c r="H535" s="536"/>
      <c r="I535" s="536"/>
      <c r="J535" s="536"/>
      <c r="K535" s="536"/>
      <c r="L535" s="536"/>
      <c r="M535" s="537"/>
      <c r="N535" s="538">
        <v>740711.53</v>
      </c>
      <c r="O535" s="539"/>
      <c r="P535" s="539"/>
      <c r="Q535" s="539"/>
      <c r="R535" s="539"/>
      <c r="S535" s="540"/>
      <c r="T535" s="538">
        <v>926367.88</v>
      </c>
      <c r="U535" s="539"/>
      <c r="V535" s="539"/>
      <c r="W535" s="539"/>
      <c r="X535" s="539"/>
      <c r="Y535" s="540"/>
      <c r="Z535" s="538">
        <v>926367.88</v>
      </c>
      <c r="AA535" s="539"/>
      <c r="AB535" s="540"/>
    </row>
    <row r="536" spans="1:29" ht="9.75" customHeight="1" x14ac:dyDescent="0.3">
      <c r="A536" s="535" t="s">
        <v>38</v>
      </c>
      <c r="B536" s="536"/>
      <c r="C536" s="536"/>
      <c r="D536" s="536"/>
      <c r="E536" s="536"/>
      <c r="F536" s="536"/>
      <c r="G536" s="536"/>
      <c r="H536" s="536"/>
      <c r="I536" s="536"/>
      <c r="J536" s="536"/>
      <c r="K536" s="536"/>
      <c r="L536" s="536"/>
      <c r="M536" s="537"/>
      <c r="N536" s="538">
        <v>378930.36</v>
      </c>
      <c r="O536" s="539"/>
      <c r="P536" s="539"/>
      <c r="Q536" s="539"/>
      <c r="R536" s="539"/>
      <c r="S536" s="540"/>
      <c r="T536" s="538">
        <v>473908.47999999998</v>
      </c>
      <c r="U536" s="539"/>
      <c r="V536" s="539"/>
      <c r="W536" s="539"/>
      <c r="X536" s="539"/>
      <c r="Y536" s="540"/>
      <c r="Z536" s="538">
        <v>473908.47999999998</v>
      </c>
      <c r="AA536" s="539"/>
      <c r="AB536" s="540"/>
      <c r="AC536" s="240">
        <f>T536+AC36</f>
        <v>524380.15999999992</v>
      </c>
    </row>
    <row r="537" spans="1:29" ht="9.75" customHeight="1" x14ac:dyDescent="0.3">
      <c r="A537" s="535" t="s">
        <v>37</v>
      </c>
      <c r="B537" s="536"/>
      <c r="C537" s="536"/>
      <c r="D537" s="536"/>
      <c r="E537" s="536"/>
      <c r="F537" s="536"/>
      <c r="G537" s="536"/>
      <c r="H537" s="536"/>
      <c r="I537" s="536"/>
      <c r="J537" s="536"/>
      <c r="K537" s="536"/>
      <c r="L537" s="536"/>
      <c r="M537" s="537"/>
      <c r="N537" s="541">
        <v>90414.54</v>
      </c>
      <c r="O537" s="542"/>
      <c r="P537" s="542"/>
      <c r="Q537" s="542"/>
      <c r="R537" s="542"/>
      <c r="S537" s="543"/>
      <c r="T537" s="538">
        <v>113057.14</v>
      </c>
      <c r="U537" s="539"/>
      <c r="V537" s="539"/>
      <c r="W537" s="539"/>
      <c r="X537" s="539"/>
      <c r="Y537" s="540"/>
      <c r="Z537" s="538">
        <v>113057.14</v>
      </c>
      <c r="AA537" s="539"/>
      <c r="AB537" s="540"/>
    </row>
    <row r="538" spans="1:29" ht="9.75" customHeight="1" x14ac:dyDescent="0.3">
      <c r="A538" s="535" t="s">
        <v>93</v>
      </c>
      <c r="B538" s="536"/>
      <c r="C538" s="536"/>
      <c r="D538" s="536"/>
      <c r="E538" s="536"/>
      <c r="F538" s="536"/>
      <c r="G538" s="536"/>
      <c r="H538" s="536"/>
      <c r="I538" s="536"/>
      <c r="J538" s="536"/>
      <c r="K538" s="536"/>
      <c r="L538" s="536"/>
      <c r="M538" s="537"/>
      <c r="N538" s="538">
        <v>351242.92</v>
      </c>
      <c r="O538" s="539"/>
      <c r="P538" s="539"/>
      <c r="Q538" s="539"/>
      <c r="R538" s="539"/>
      <c r="S538" s="540"/>
      <c r="T538" s="538">
        <v>439283.87</v>
      </c>
      <c r="U538" s="539"/>
      <c r="V538" s="539"/>
      <c r="W538" s="539"/>
      <c r="X538" s="539"/>
      <c r="Y538" s="540"/>
      <c r="Z538" s="538">
        <v>439283.87</v>
      </c>
      <c r="AA538" s="539"/>
      <c r="AB538" s="540"/>
    </row>
    <row r="539" spans="1:29" ht="9.75" customHeight="1" x14ac:dyDescent="0.3">
      <c r="A539" s="496" t="s">
        <v>42</v>
      </c>
      <c r="B539" s="531"/>
      <c r="C539" s="531"/>
      <c r="D539" s="531"/>
      <c r="E539" s="531"/>
      <c r="F539" s="531"/>
      <c r="G539" s="531"/>
      <c r="H539" s="531"/>
      <c r="I539" s="531"/>
      <c r="J539" s="531"/>
      <c r="K539" s="531"/>
      <c r="L539" s="531"/>
      <c r="M539" s="497"/>
      <c r="N539" s="532">
        <v>3790081.2</v>
      </c>
      <c r="O539" s="533"/>
      <c r="P539" s="533"/>
      <c r="Q539" s="533"/>
      <c r="R539" s="533"/>
      <c r="S539" s="534"/>
      <c r="T539" s="532">
        <v>4739739.4400000004</v>
      </c>
      <c r="U539" s="533"/>
      <c r="V539" s="533"/>
      <c r="W539" s="533"/>
      <c r="X539" s="533"/>
      <c r="Y539" s="534"/>
      <c r="Z539" s="532">
        <v>4739739.4400000004</v>
      </c>
      <c r="AA539" s="533"/>
      <c r="AB539" s="534"/>
    </row>
    <row r="540" spans="1:29" ht="11.4" customHeight="1" x14ac:dyDescent="0.3">
      <c r="A540" s="544" t="s">
        <v>118</v>
      </c>
      <c r="B540" s="544"/>
      <c r="C540" s="544"/>
      <c r="D540" s="544"/>
      <c r="E540" s="544"/>
      <c r="F540" s="544"/>
      <c r="G540" s="544"/>
      <c r="H540" s="544"/>
      <c r="I540" s="544"/>
      <c r="J540" s="544"/>
      <c r="K540" s="544"/>
      <c r="L540" s="544"/>
      <c r="M540" s="545"/>
      <c r="N540" s="545"/>
      <c r="O540" s="545"/>
      <c r="P540" s="545"/>
      <c r="Q540" s="545"/>
      <c r="R540" s="545"/>
      <c r="S540" s="545"/>
      <c r="T540" s="545"/>
      <c r="U540" s="545"/>
      <c r="V540" s="545"/>
      <c r="W540" s="545"/>
      <c r="X540" s="545"/>
      <c r="Y540" s="545"/>
      <c r="Z540" s="545"/>
      <c r="AA540" s="545"/>
      <c r="AB540" s="545"/>
    </row>
  </sheetData>
  <mergeCells count="3604">
    <mergeCell ref="A539:M539"/>
    <mergeCell ref="N539:S539"/>
    <mergeCell ref="T539:Y539"/>
    <mergeCell ref="Z539:AB539"/>
    <mergeCell ref="A540:L540"/>
    <mergeCell ref="M540:AB540"/>
    <mergeCell ref="R492:T492"/>
    <mergeCell ref="U492:W492"/>
    <mergeCell ref="X492:Z492"/>
    <mergeCell ref="C494:AB494"/>
    <mergeCell ref="C496:D496"/>
    <mergeCell ref="E496:G496"/>
    <mergeCell ref="I496:J496"/>
    <mergeCell ref="L496:M496"/>
    <mergeCell ref="O496:Q496"/>
    <mergeCell ref="R496:T496"/>
    <mergeCell ref="U496:W496"/>
    <mergeCell ref="X496:Z496"/>
    <mergeCell ref="A498:B498"/>
    <mergeCell ref="C498:AB498"/>
    <mergeCell ref="A499:B499"/>
    <mergeCell ref="C499:D499"/>
    <mergeCell ref="E499:G499"/>
    <mergeCell ref="I499:J499"/>
    <mergeCell ref="L499:M499"/>
    <mergeCell ref="O499:Q499"/>
    <mergeCell ref="R499:T499"/>
    <mergeCell ref="U499:W499"/>
    <mergeCell ref="X499:Z499"/>
    <mergeCell ref="A468:B468"/>
    <mergeCell ref="C468:D468"/>
    <mergeCell ref="E468:G468"/>
    <mergeCell ref="I468:J468"/>
    <mergeCell ref="L468:M468"/>
    <mergeCell ref="O468:Q468"/>
    <mergeCell ref="R468:T468"/>
    <mergeCell ref="U468:W468"/>
    <mergeCell ref="X468:Z468"/>
    <mergeCell ref="A470:Z470"/>
    <mergeCell ref="A471:AB471"/>
    <mergeCell ref="A472:AB472"/>
    <mergeCell ref="C473:D473"/>
    <mergeCell ref="E473:G473"/>
    <mergeCell ref="I473:J473"/>
    <mergeCell ref="L473:M473"/>
    <mergeCell ref="O473:Q473"/>
    <mergeCell ref="R473:T473"/>
    <mergeCell ref="U473:W473"/>
    <mergeCell ref="X473:Z473"/>
    <mergeCell ref="I459:J459"/>
    <mergeCell ref="L459:M459"/>
    <mergeCell ref="O459:Q459"/>
    <mergeCell ref="R459:T459"/>
    <mergeCell ref="U459:W459"/>
    <mergeCell ref="X459:Z459"/>
    <mergeCell ref="C461:AB461"/>
    <mergeCell ref="C465:D465"/>
    <mergeCell ref="E465:G465"/>
    <mergeCell ref="I465:J465"/>
    <mergeCell ref="L465:M465"/>
    <mergeCell ref="O465:Q465"/>
    <mergeCell ref="R465:T465"/>
    <mergeCell ref="U465:W465"/>
    <mergeCell ref="X465:Z465"/>
    <mergeCell ref="A467:B467"/>
    <mergeCell ref="C467:AB467"/>
    <mergeCell ref="A448:B448"/>
    <mergeCell ref="C448:D448"/>
    <mergeCell ref="E448:G448"/>
    <mergeCell ref="I448:J448"/>
    <mergeCell ref="L448:M448"/>
    <mergeCell ref="O448:Q448"/>
    <mergeCell ref="R448:T448"/>
    <mergeCell ref="U448:W448"/>
    <mergeCell ref="X448:Z448"/>
    <mergeCell ref="A450:Z450"/>
    <mergeCell ref="A451:AB451"/>
    <mergeCell ref="A452:AB452"/>
    <mergeCell ref="C453:D453"/>
    <mergeCell ref="E453:G453"/>
    <mergeCell ref="I453:J453"/>
    <mergeCell ref="L453:M453"/>
    <mergeCell ref="O453:Q453"/>
    <mergeCell ref="R453:T453"/>
    <mergeCell ref="U453:W453"/>
    <mergeCell ref="X453:Z453"/>
    <mergeCell ref="X434:Z434"/>
    <mergeCell ref="A436:B436"/>
    <mergeCell ref="C436:AB436"/>
    <mergeCell ref="A437:B437"/>
    <mergeCell ref="C437:D437"/>
    <mergeCell ref="E437:G437"/>
    <mergeCell ref="I437:J437"/>
    <mergeCell ref="L437:M437"/>
    <mergeCell ref="O437:Q437"/>
    <mergeCell ref="R437:T437"/>
    <mergeCell ref="U437:W437"/>
    <mergeCell ref="X437:Z437"/>
    <mergeCell ref="A439:Z439"/>
    <mergeCell ref="A440:AB440"/>
    <mergeCell ref="A441:AB441"/>
    <mergeCell ref="C443:AB443"/>
    <mergeCell ref="A447:B447"/>
    <mergeCell ref="C447:D447"/>
    <mergeCell ref="E447:G447"/>
    <mergeCell ref="I447:J447"/>
    <mergeCell ref="L447:M447"/>
    <mergeCell ref="O447:Q447"/>
    <mergeCell ref="R447:T447"/>
    <mergeCell ref="U447:W447"/>
    <mergeCell ref="X447:Z447"/>
    <mergeCell ref="C417:AB417"/>
    <mergeCell ref="A419:B419"/>
    <mergeCell ref="C419:D419"/>
    <mergeCell ref="E419:G419"/>
    <mergeCell ref="I419:J419"/>
    <mergeCell ref="L419:M419"/>
    <mergeCell ref="O419:Q419"/>
    <mergeCell ref="R419:T419"/>
    <mergeCell ref="U419:W419"/>
    <mergeCell ref="X419:Z419"/>
    <mergeCell ref="A420:AB420"/>
    <mergeCell ref="A421:Z421"/>
    <mergeCell ref="A423:AB423"/>
    <mergeCell ref="C424:D424"/>
    <mergeCell ref="E424:G424"/>
    <mergeCell ref="I424:J424"/>
    <mergeCell ref="L424:M424"/>
    <mergeCell ref="O424:Q424"/>
    <mergeCell ref="R424:T424"/>
    <mergeCell ref="U424:W424"/>
    <mergeCell ref="X424:Z424"/>
    <mergeCell ref="C413:D413"/>
    <mergeCell ref="E413:G413"/>
    <mergeCell ref="I413:J413"/>
    <mergeCell ref="L413:M413"/>
    <mergeCell ref="O413:Q413"/>
    <mergeCell ref="R413:T413"/>
    <mergeCell ref="U413:W413"/>
    <mergeCell ref="X413:Z413"/>
    <mergeCell ref="C414:AB414"/>
    <mergeCell ref="C416:D416"/>
    <mergeCell ref="E416:G416"/>
    <mergeCell ref="I416:J416"/>
    <mergeCell ref="L416:M416"/>
    <mergeCell ref="O416:Q416"/>
    <mergeCell ref="R416:T416"/>
    <mergeCell ref="U416:W416"/>
    <mergeCell ref="X416:Z416"/>
    <mergeCell ref="U395:W395"/>
    <mergeCell ref="X395:Z395"/>
    <mergeCell ref="C397:AB397"/>
    <mergeCell ref="C401:D401"/>
    <mergeCell ref="E401:G401"/>
    <mergeCell ref="I401:J401"/>
    <mergeCell ref="L401:M401"/>
    <mergeCell ref="O401:Q401"/>
    <mergeCell ref="R401:T401"/>
    <mergeCell ref="U401:W401"/>
    <mergeCell ref="X401:Z401"/>
    <mergeCell ref="C402:AB402"/>
    <mergeCell ref="A403:B403"/>
    <mergeCell ref="C403:D403"/>
    <mergeCell ref="E403:G403"/>
    <mergeCell ref="I403:J403"/>
    <mergeCell ref="L403:M403"/>
    <mergeCell ref="O403:Q403"/>
    <mergeCell ref="R403:T403"/>
    <mergeCell ref="U403:W403"/>
    <mergeCell ref="X403:Z403"/>
    <mergeCell ref="I387:J387"/>
    <mergeCell ref="L387:M387"/>
    <mergeCell ref="O387:Q387"/>
    <mergeCell ref="R387:T387"/>
    <mergeCell ref="U387:W387"/>
    <mergeCell ref="X387:Z387"/>
    <mergeCell ref="C389:AB389"/>
    <mergeCell ref="A390:B390"/>
    <mergeCell ref="C390:D390"/>
    <mergeCell ref="E390:G390"/>
    <mergeCell ref="I390:J390"/>
    <mergeCell ref="L390:M390"/>
    <mergeCell ref="O390:Q390"/>
    <mergeCell ref="R390:T390"/>
    <mergeCell ref="U390:W390"/>
    <mergeCell ref="X390:Z390"/>
    <mergeCell ref="A391:AB391"/>
    <mergeCell ref="A378:AB378"/>
    <mergeCell ref="C379:D379"/>
    <mergeCell ref="E379:G379"/>
    <mergeCell ref="I379:J379"/>
    <mergeCell ref="L379:M379"/>
    <mergeCell ref="O379:Q379"/>
    <mergeCell ref="R379:T379"/>
    <mergeCell ref="U379:W379"/>
    <mergeCell ref="X379:Z379"/>
    <mergeCell ref="C381:AB381"/>
    <mergeCell ref="A382:B382"/>
    <mergeCell ref="C382:D382"/>
    <mergeCell ref="E382:G382"/>
    <mergeCell ref="I382:J382"/>
    <mergeCell ref="L382:M382"/>
    <mergeCell ref="O382:Q382"/>
    <mergeCell ref="R382:T382"/>
    <mergeCell ref="U382:W382"/>
    <mergeCell ref="X382:Z382"/>
    <mergeCell ref="A360:B360"/>
    <mergeCell ref="C360:D360"/>
    <mergeCell ref="E360:G360"/>
    <mergeCell ref="I360:J360"/>
    <mergeCell ref="L360:M360"/>
    <mergeCell ref="O360:Q360"/>
    <mergeCell ref="R360:T360"/>
    <mergeCell ref="U360:W360"/>
    <mergeCell ref="X360:Z360"/>
    <mergeCell ref="A361:AB361"/>
    <mergeCell ref="A362:Z362"/>
    <mergeCell ref="A364:AB364"/>
    <mergeCell ref="C365:D365"/>
    <mergeCell ref="E365:G365"/>
    <mergeCell ref="I365:J365"/>
    <mergeCell ref="L365:M365"/>
    <mergeCell ref="O365:Q365"/>
    <mergeCell ref="R365:T365"/>
    <mergeCell ref="U365:W365"/>
    <mergeCell ref="X365:Z365"/>
    <mergeCell ref="A346:B346"/>
    <mergeCell ref="C346:D346"/>
    <mergeCell ref="E346:G346"/>
    <mergeCell ref="I346:J346"/>
    <mergeCell ref="L346:M346"/>
    <mergeCell ref="O346:Q346"/>
    <mergeCell ref="R346:T346"/>
    <mergeCell ref="U346:W346"/>
    <mergeCell ref="X346:Z346"/>
    <mergeCell ref="A347:AB347"/>
    <mergeCell ref="A348:Z348"/>
    <mergeCell ref="A350:AB350"/>
    <mergeCell ref="C351:D351"/>
    <mergeCell ref="E351:G351"/>
    <mergeCell ref="I351:J351"/>
    <mergeCell ref="L351:M351"/>
    <mergeCell ref="O351:Q351"/>
    <mergeCell ref="R351:T351"/>
    <mergeCell ref="U351:W351"/>
    <mergeCell ref="X351:Z351"/>
    <mergeCell ref="I298:J298"/>
    <mergeCell ref="L298:M298"/>
    <mergeCell ref="O298:Q298"/>
    <mergeCell ref="R298:T298"/>
    <mergeCell ref="U298:W298"/>
    <mergeCell ref="X298:Z298"/>
    <mergeCell ref="C299:AB299"/>
    <mergeCell ref="A310:B310"/>
    <mergeCell ref="C310:D310"/>
    <mergeCell ref="E310:G310"/>
    <mergeCell ref="I310:J310"/>
    <mergeCell ref="L310:M310"/>
    <mergeCell ref="O310:Q310"/>
    <mergeCell ref="R310:T310"/>
    <mergeCell ref="U310:W310"/>
    <mergeCell ref="X310:Z310"/>
    <mergeCell ref="A311:AB311"/>
    <mergeCell ref="A184:AB184"/>
    <mergeCell ref="A185:Z185"/>
    <mergeCell ref="A187:AB187"/>
    <mergeCell ref="C188:D188"/>
    <mergeCell ref="E188:G188"/>
    <mergeCell ref="I188:J188"/>
    <mergeCell ref="L188:M188"/>
    <mergeCell ref="O188:Q188"/>
    <mergeCell ref="R188:T188"/>
    <mergeCell ref="U188:W188"/>
    <mergeCell ref="X188:Z188"/>
    <mergeCell ref="C189:AB189"/>
    <mergeCell ref="C250:D250"/>
    <mergeCell ref="E250:G250"/>
    <mergeCell ref="I250:J250"/>
    <mergeCell ref="L250:M250"/>
    <mergeCell ref="O250:Q250"/>
    <mergeCell ref="R250:T250"/>
    <mergeCell ref="U250:W250"/>
    <mergeCell ref="X250:Z250"/>
    <mergeCell ref="R160:T160"/>
    <mergeCell ref="U160:W160"/>
    <mergeCell ref="X160:Z160"/>
    <mergeCell ref="C162:AB162"/>
    <mergeCell ref="C174:D174"/>
    <mergeCell ref="E174:G174"/>
    <mergeCell ref="I174:J174"/>
    <mergeCell ref="L174:M174"/>
    <mergeCell ref="O174:Q174"/>
    <mergeCell ref="R174:T174"/>
    <mergeCell ref="U174:W174"/>
    <mergeCell ref="X174:Z174"/>
    <mergeCell ref="C175:AB175"/>
    <mergeCell ref="A183:B183"/>
    <mergeCell ref="C183:D183"/>
    <mergeCell ref="E183:G183"/>
    <mergeCell ref="I183:J183"/>
    <mergeCell ref="L183:M183"/>
    <mergeCell ref="O183:Q183"/>
    <mergeCell ref="R183:T183"/>
    <mergeCell ref="U183:W183"/>
    <mergeCell ref="X183:Z183"/>
    <mergeCell ref="A120:B120"/>
    <mergeCell ref="C120:D120"/>
    <mergeCell ref="E120:G120"/>
    <mergeCell ref="I120:J120"/>
    <mergeCell ref="L120:M120"/>
    <mergeCell ref="O120:Q120"/>
    <mergeCell ref="R120:T120"/>
    <mergeCell ref="U120:W120"/>
    <mergeCell ref="X120:Z120"/>
    <mergeCell ref="A121:AB121"/>
    <mergeCell ref="A122:Z122"/>
    <mergeCell ref="A124:AB124"/>
    <mergeCell ref="C125:D125"/>
    <mergeCell ref="E125:G125"/>
    <mergeCell ref="I125:J125"/>
    <mergeCell ref="L125:M125"/>
    <mergeCell ref="O125:Q125"/>
    <mergeCell ref="R125:T125"/>
    <mergeCell ref="U125:W125"/>
    <mergeCell ref="X125:Z125"/>
    <mergeCell ref="L67:M67"/>
    <mergeCell ref="O67:Q67"/>
    <mergeCell ref="R67:T67"/>
    <mergeCell ref="U67:W67"/>
    <mergeCell ref="X67:Z67"/>
    <mergeCell ref="C69:AB69"/>
    <mergeCell ref="C76:D76"/>
    <mergeCell ref="E76:G76"/>
    <mergeCell ref="I76:J76"/>
    <mergeCell ref="L76:M76"/>
    <mergeCell ref="O76:Q76"/>
    <mergeCell ref="R76:T76"/>
    <mergeCell ref="U76:W76"/>
    <mergeCell ref="X76:Z76"/>
    <mergeCell ref="C78:AB78"/>
    <mergeCell ref="C87:D87"/>
    <mergeCell ref="E87:G87"/>
    <mergeCell ref="I87:J87"/>
    <mergeCell ref="L87:M87"/>
    <mergeCell ref="O87:Q87"/>
    <mergeCell ref="R87:T87"/>
    <mergeCell ref="U87:W87"/>
    <mergeCell ref="X87:Z87"/>
    <mergeCell ref="I49:J49"/>
    <mergeCell ref="L49:M49"/>
    <mergeCell ref="O49:Q49"/>
    <mergeCell ref="R49:T49"/>
    <mergeCell ref="U49:W49"/>
    <mergeCell ref="X49:Z49"/>
    <mergeCell ref="A50:AB50"/>
    <mergeCell ref="A51:Z51"/>
    <mergeCell ref="A53:AB53"/>
    <mergeCell ref="C54:D54"/>
    <mergeCell ref="E54:G54"/>
    <mergeCell ref="I54:J54"/>
    <mergeCell ref="L54:M54"/>
    <mergeCell ref="O54:Q54"/>
    <mergeCell ref="R54:T54"/>
    <mergeCell ref="U54:W54"/>
    <mergeCell ref="X54:Z54"/>
    <mergeCell ref="Z535:AB535"/>
    <mergeCell ref="A530:M530"/>
    <mergeCell ref="A537:M537"/>
    <mergeCell ref="N537:S537"/>
    <mergeCell ref="T537:Y537"/>
    <mergeCell ref="Z537:AB537"/>
    <mergeCell ref="A538:M538"/>
    <mergeCell ref="N538:S538"/>
    <mergeCell ref="T538:Y538"/>
    <mergeCell ref="Z538:AB538"/>
    <mergeCell ref="A502:AB502"/>
    <mergeCell ref="A505:F505"/>
    <mergeCell ref="G505:K505"/>
    <mergeCell ref="L505:P505"/>
    <mergeCell ref="Q505:X505"/>
    <mergeCell ref="Y505:AB505"/>
    <mergeCell ref="A506:F506"/>
    <mergeCell ref="G506:K506"/>
    <mergeCell ref="L506:P506"/>
    <mergeCell ref="Q506:X506"/>
    <mergeCell ref="Y506:AB506"/>
    <mergeCell ref="C474:AB474"/>
    <mergeCell ref="A535:M535"/>
    <mergeCell ref="N535:S535"/>
    <mergeCell ref="A454:B454"/>
    <mergeCell ref="A455:B455"/>
    <mergeCell ref="A465:B465"/>
    <mergeCell ref="A466:B466"/>
    <mergeCell ref="C466:D466"/>
    <mergeCell ref="E466:G466"/>
    <mergeCell ref="I466:J466"/>
    <mergeCell ref="L466:M466"/>
    <mergeCell ref="O466:Q466"/>
    <mergeCell ref="R466:T466"/>
    <mergeCell ref="U466:W466"/>
    <mergeCell ref="X466:Z466"/>
    <mergeCell ref="N532:S532"/>
    <mergeCell ref="T532:Y532"/>
    <mergeCell ref="Z532:AB532"/>
    <mergeCell ref="A533:M533"/>
    <mergeCell ref="N533:S533"/>
    <mergeCell ref="T533:Y533"/>
    <mergeCell ref="T535:Y535"/>
    <mergeCell ref="C457:D457"/>
    <mergeCell ref="E457:G457"/>
    <mergeCell ref="I457:J457"/>
    <mergeCell ref="L457:M457"/>
    <mergeCell ref="O457:Q457"/>
    <mergeCell ref="R457:T457"/>
    <mergeCell ref="U457:W457"/>
    <mergeCell ref="X457:Z457"/>
    <mergeCell ref="C454:AB454"/>
    <mergeCell ref="C455:AB455"/>
    <mergeCell ref="A438:AB438"/>
    <mergeCell ref="A445:B445"/>
    <mergeCell ref="C445:D445"/>
    <mergeCell ref="E445:G445"/>
    <mergeCell ref="I445:J445"/>
    <mergeCell ref="L445:M445"/>
    <mergeCell ref="O445:Q445"/>
    <mergeCell ref="R445:T445"/>
    <mergeCell ref="U445:W445"/>
    <mergeCell ref="X445:Z445"/>
    <mergeCell ref="A442:B442"/>
    <mergeCell ref="C442:D442"/>
    <mergeCell ref="E442:G442"/>
    <mergeCell ref="I442:J442"/>
    <mergeCell ref="L442:M442"/>
    <mergeCell ref="O442:Q442"/>
    <mergeCell ref="R442:T442"/>
    <mergeCell ref="U442:W442"/>
    <mergeCell ref="X442:Z442"/>
    <mergeCell ref="A443:B443"/>
    <mergeCell ref="A418:B418"/>
    <mergeCell ref="C418:D418"/>
    <mergeCell ref="E418:G418"/>
    <mergeCell ref="I418:J418"/>
    <mergeCell ref="L418:M418"/>
    <mergeCell ref="O418:Q418"/>
    <mergeCell ref="R418:T418"/>
    <mergeCell ref="U418:W418"/>
    <mergeCell ref="X418:Z418"/>
    <mergeCell ref="A422:AB422"/>
    <mergeCell ref="A398:B398"/>
    <mergeCell ref="C398:D398"/>
    <mergeCell ref="E398:G398"/>
    <mergeCell ref="I398:J398"/>
    <mergeCell ref="L398:M398"/>
    <mergeCell ref="O398:Q398"/>
    <mergeCell ref="R398:T398"/>
    <mergeCell ref="U398:W398"/>
    <mergeCell ref="X398:Z398"/>
    <mergeCell ref="A399:B399"/>
    <mergeCell ref="A400:B400"/>
    <mergeCell ref="C400:D400"/>
    <mergeCell ref="E400:G400"/>
    <mergeCell ref="I400:J400"/>
    <mergeCell ref="L400:M400"/>
    <mergeCell ref="O400:Q400"/>
    <mergeCell ref="R400:T400"/>
    <mergeCell ref="U400:W400"/>
    <mergeCell ref="X400:Z400"/>
    <mergeCell ref="C399:D399"/>
    <mergeCell ref="E399:G399"/>
    <mergeCell ref="I399:J399"/>
    <mergeCell ref="L399:M399"/>
    <mergeCell ref="O399:Q399"/>
    <mergeCell ref="R399:T399"/>
    <mergeCell ref="U399:W399"/>
    <mergeCell ref="X399:Z399"/>
    <mergeCell ref="A401:B401"/>
    <mergeCell ref="A402:B402"/>
    <mergeCell ref="A377:AB377"/>
    <mergeCell ref="A380:B380"/>
    <mergeCell ref="C380:AB380"/>
    <mergeCell ref="A385:AB385"/>
    <mergeCell ref="A374:B374"/>
    <mergeCell ref="C374:D374"/>
    <mergeCell ref="E374:G374"/>
    <mergeCell ref="I374:J374"/>
    <mergeCell ref="L374:M374"/>
    <mergeCell ref="O374:Q374"/>
    <mergeCell ref="R374:T374"/>
    <mergeCell ref="A372:B372"/>
    <mergeCell ref="C372:D372"/>
    <mergeCell ref="E372:G372"/>
    <mergeCell ref="I372:J372"/>
    <mergeCell ref="L372:M372"/>
    <mergeCell ref="O372:Q372"/>
    <mergeCell ref="R372:T372"/>
    <mergeCell ref="U372:W372"/>
    <mergeCell ref="X372:Z372"/>
    <mergeCell ref="A373:B373"/>
    <mergeCell ref="C373:D373"/>
    <mergeCell ref="E373:G373"/>
    <mergeCell ref="I373:J373"/>
    <mergeCell ref="L373:M373"/>
    <mergeCell ref="O373:Q373"/>
    <mergeCell ref="U374:W374"/>
    <mergeCell ref="X374:Z374"/>
    <mergeCell ref="A375:AB375"/>
    <mergeCell ref="A376:Z376"/>
    <mergeCell ref="A351:B351"/>
    <mergeCell ref="A363:AB363"/>
    <mergeCell ref="R373:T373"/>
    <mergeCell ref="U373:W373"/>
    <mergeCell ref="X373:Z373"/>
    <mergeCell ref="C353:AB353"/>
    <mergeCell ref="C355:D355"/>
    <mergeCell ref="E355:G355"/>
    <mergeCell ref="I355:J355"/>
    <mergeCell ref="L355:M355"/>
    <mergeCell ref="O355:Q355"/>
    <mergeCell ref="R355:T355"/>
    <mergeCell ref="U355:W355"/>
    <mergeCell ref="X355:Z355"/>
    <mergeCell ref="C356:AB356"/>
    <mergeCell ref="C357:D357"/>
    <mergeCell ref="E357:G357"/>
    <mergeCell ref="I357:J357"/>
    <mergeCell ref="L357:M357"/>
    <mergeCell ref="O357:Q357"/>
    <mergeCell ref="C352:AB352"/>
    <mergeCell ref="A359:B359"/>
    <mergeCell ref="C359:D359"/>
    <mergeCell ref="E359:G359"/>
    <mergeCell ref="I359:J359"/>
    <mergeCell ref="L359:M359"/>
    <mergeCell ref="O359:Q359"/>
    <mergeCell ref="R359:T359"/>
    <mergeCell ref="U359:W359"/>
    <mergeCell ref="X359:Z359"/>
    <mergeCell ref="R357:T357"/>
    <mergeCell ref="U357:W357"/>
    <mergeCell ref="X357:Z357"/>
    <mergeCell ref="C358:AB358"/>
    <mergeCell ref="A309:B309"/>
    <mergeCell ref="C309:D309"/>
    <mergeCell ref="E309:G309"/>
    <mergeCell ref="I309:J309"/>
    <mergeCell ref="L309:M309"/>
    <mergeCell ref="O309:Q309"/>
    <mergeCell ref="R309:T309"/>
    <mergeCell ref="U309:W309"/>
    <mergeCell ref="X309:Z309"/>
    <mergeCell ref="A313:AB313"/>
    <mergeCell ref="A344:B344"/>
    <mergeCell ref="C344:D344"/>
    <mergeCell ref="E344:G344"/>
    <mergeCell ref="I344:J344"/>
    <mergeCell ref="L344:M344"/>
    <mergeCell ref="O344:Q344"/>
    <mergeCell ref="R344:T344"/>
    <mergeCell ref="U344:W344"/>
    <mergeCell ref="X344:Z344"/>
    <mergeCell ref="A341:B341"/>
    <mergeCell ref="C341:D341"/>
    <mergeCell ref="E341:G341"/>
    <mergeCell ref="I341:J341"/>
    <mergeCell ref="L341:M341"/>
    <mergeCell ref="O341:Q341"/>
    <mergeCell ref="R341:T341"/>
    <mergeCell ref="U341:W341"/>
    <mergeCell ref="X341:Z341"/>
    <mergeCell ref="A342:B342"/>
    <mergeCell ref="A186:AB186"/>
    <mergeCell ref="C248:D248"/>
    <mergeCell ref="E248:G248"/>
    <mergeCell ref="I248:J248"/>
    <mergeCell ref="L248:M248"/>
    <mergeCell ref="O248:Q248"/>
    <mergeCell ref="R248:T248"/>
    <mergeCell ref="U248:W248"/>
    <mergeCell ref="X248:Z248"/>
    <mergeCell ref="C296:D296"/>
    <mergeCell ref="E296:G296"/>
    <mergeCell ref="I296:J296"/>
    <mergeCell ref="L296:M296"/>
    <mergeCell ref="O296:Q296"/>
    <mergeCell ref="R296:T296"/>
    <mergeCell ref="U296:W296"/>
    <mergeCell ref="X296:Z296"/>
    <mergeCell ref="A293:B293"/>
    <mergeCell ref="C293:D293"/>
    <mergeCell ref="E293:G293"/>
    <mergeCell ref="I293:J293"/>
    <mergeCell ref="L293:M293"/>
    <mergeCell ref="O293:Q293"/>
    <mergeCell ref="R293:T293"/>
    <mergeCell ref="U293:W293"/>
    <mergeCell ref="X293:Z293"/>
    <mergeCell ref="A294:B294"/>
    <mergeCell ref="C158:D158"/>
    <mergeCell ref="E158:G158"/>
    <mergeCell ref="I158:J158"/>
    <mergeCell ref="L158:M158"/>
    <mergeCell ref="O158:Q158"/>
    <mergeCell ref="R158:T158"/>
    <mergeCell ref="U158:W158"/>
    <mergeCell ref="X158:Z158"/>
    <mergeCell ref="C161:AB161"/>
    <mergeCell ref="C171:D171"/>
    <mergeCell ref="E171:G171"/>
    <mergeCell ref="I171:J171"/>
    <mergeCell ref="L171:M171"/>
    <mergeCell ref="O171:Q171"/>
    <mergeCell ref="R171:T171"/>
    <mergeCell ref="U171:W171"/>
    <mergeCell ref="X171:Z171"/>
    <mergeCell ref="U163:W163"/>
    <mergeCell ref="X163:Z163"/>
    <mergeCell ref="R166:T166"/>
    <mergeCell ref="U166:W166"/>
    <mergeCell ref="X166:Z166"/>
    <mergeCell ref="X168:Z168"/>
    <mergeCell ref="C160:D160"/>
    <mergeCell ref="E160:G160"/>
    <mergeCell ref="I160:J160"/>
    <mergeCell ref="L160:M160"/>
    <mergeCell ref="O160:Q160"/>
    <mergeCell ref="C157:D157"/>
    <mergeCell ref="E157:G157"/>
    <mergeCell ref="I157:J157"/>
    <mergeCell ref="L157:M157"/>
    <mergeCell ref="O157:Q157"/>
    <mergeCell ref="R157:T157"/>
    <mergeCell ref="U157:W157"/>
    <mergeCell ref="X157:Z157"/>
    <mergeCell ref="U141:W141"/>
    <mergeCell ref="X141:Z141"/>
    <mergeCell ref="R144:T144"/>
    <mergeCell ref="U144:W144"/>
    <mergeCell ref="X144:Z144"/>
    <mergeCell ref="X146:Z146"/>
    <mergeCell ref="X149:Z149"/>
    <mergeCell ref="R140:T140"/>
    <mergeCell ref="U140:W140"/>
    <mergeCell ref="X140:Z140"/>
    <mergeCell ref="U139:W139"/>
    <mergeCell ref="C138:AB138"/>
    <mergeCell ref="C151:D151"/>
    <mergeCell ref="E151:G151"/>
    <mergeCell ref="I151:J151"/>
    <mergeCell ref="L151:M151"/>
    <mergeCell ref="O151:Q151"/>
    <mergeCell ref="R151:T151"/>
    <mergeCell ref="U151:W151"/>
    <mergeCell ref="X151:Z151"/>
    <mergeCell ref="C152:AB152"/>
    <mergeCell ref="U128:W128"/>
    <mergeCell ref="X128:Z128"/>
    <mergeCell ref="A127:B127"/>
    <mergeCell ref="C137:AB137"/>
    <mergeCell ref="C148:D148"/>
    <mergeCell ref="E148:G148"/>
    <mergeCell ref="I148:J148"/>
    <mergeCell ref="L148:M148"/>
    <mergeCell ref="O148:Q148"/>
    <mergeCell ref="R148:T148"/>
    <mergeCell ref="U148:W148"/>
    <mergeCell ref="X148:Z148"/>
    <mergeCell ref="C127:AB127"/>
    <mergeCell ref="C136:D136"/>
    <mergeCell ref="E136:G136"/>
    <mergeCell ref="I136:J136"/>
    <mergeCell ref="L136:M136"/>
    <mergeCell ref="O136:Q136"/>
    <mergeCell ref="R136:T136"/>
    <mergeCell ref="U136:W136"/>
    <mergeCell ref="X136:Z136"/>
    <mergeCell ref="A119:B119"/>
    <mergeCell ref="C119:D119"/>
    <mergeCell ref="E119:G119"/>
    <mergeCell ref="I119:J119"/>
    <mergeCell ref="L119:M119"/>
    <mergeCell ref="O119:Q119"/>
    <mergeCell ref="R119:T119"/>
    <mergeCell ref="U119:W119"/>
    <mergeCell ref="X119:Z119"/>
    <mergeCell ref="A123:AB123"/>
    <mergeCell ref="C126:AB126"/>
    <mergeCell ref="C133:D133"/>
    <mergeCell ref="E133:G133"/>
    <mergeCell ref="I133:J133"/>
    <mergeCell ref="L133:M133"/>
    <mergeCell ref="O133:Q133"/>
    <mergeCell ref="R133:T133"/>
    <mergeCell ref="U133:W133"/>
    <mergeCell ref="X133:Z133"/>
    <mergeCell ref="A126:B126"/>
    <mergeCell ref="A125:B125"/>
    <mergeCell ref="A128:B128"/>
    <mergeCell ref="C128:D128"/>
    <mergeCell ref="E128:G128"/>
    <mergeCell ref="I128:J128"/>
    <mergeCell ref="L128:M128"/>
    <mergeCell ref="O128:Q128"/>
    <mergeCell ref="R128:T128"/>
    <mergeCell ref="R98:T98"/>
    <mergeCell ref="U98:W98"/>
    <mergeCell ref="X98:Z98"/>
    <mergeCell ref="C101:AB101"/>
    <mergeCell ref="C106:D106"/>
    <mergeCell ref="E106:G106"/>
    <mergeCell ref="I106:J106"/>
    <mergeCell ref="L106:M106"/>
    <mergeCell ref="O106:Q106"/>
    <mergeCell ref="R106:T106"/>
    <mergeCell ref="U106:W106"/>
    <mergeCell ref="X106:Z106"/>
    <mergeCell ref="E118:G118"/>
    <mergeCell ref="I118:J118"/>
    <mergeCell ref="L118:M118"/>
    <mergeCell ref="O118:Q118"/>
    <mergeCell ref="R118:T118"/>
    <mergeCell ref="U118:W118"/>
    <mergeCell ref="X118:Z118"/>
    <mergeCell ref="C100:D100"/>
    <mergeCell ref="E100:G100"/>
    <mergeCell ref="I100:J100"/>
    <mergeCell ref="L100:M100"/>
    <mergeCell ref="O100:Q100"/>
    <mergeCell ref="R100:T100"/>
    <mergeCell ref="U100:W100"/>
    <mergeCell ref="X100:Z100"/>
    <mergeCell ref="C102:AB102"/>
    <mergeCell ref="C109:D109"/>
    <mergeCell ref="E109:G109"/>
    <mergeCell ref="I109:J109"/>
    <mergeCell ref="I74:J74"/>
    <mergeCell ref="L74:M74"/>
    <mergeCell ref="O74:Q74"/>
    <mergeCell ref="R74:T74"/>
    <mergeCell ref="U74:W74"/>
    <mergeCell ref="X74:Z74"/>
    <mergeCell ref="C77:AB77"/>
    <mergeCell ref="C84:D84"/>
    <mergeCell ref="E84:G84"/>
    <mergeCell ref="I84:J84"/>
    <mergeCell ref="L84:M84"/>
    <mergeCell ref="O84:Q84"/>
    <mergeCell ref="R84:T84"/>
    <mergeCell ref="U84:W84"/>
    <mergeCell ref="X84:Z84"/>
    <mergeCell ref="L82:M82"/>
    <mergeCell ref="O82:Q82"/>
    <mergeCell ref="R82:T82"/>
    <mergeCell ref="U82:W82"/>
    <mergeCell ref="X82:Z82"/>
    <mergeCell ref="C85:D85"/>
    <mergeCell ref="E85:G85"/>
    <mergeCell ref="I85:J85"/>
    <mergeCell ref="L85:M85"/>
    <mergeCell ref="O85:Q85"/>
    <mergeCell ref="R85:T85"/>
    <mergeCell ref="U85:W85"/>
    <mergeCell ref="X85:Z85"/>
    <mergeCell ref="R83:T83"/>
    <mergeCell ref="U83:W83"/>
    <mergeCell ref="C68:AB68"/>
    <mergeCell ref="C73:D73"/>
    <mergeCell ref="E73:G73"/>
    <mergeCell ref="I73:J73"/>
    <mergeCell ref="L73:M73"/>
    <mergeCell ref="O73:Q73"/>
    <mergeCell ref="R73:T73"/>
    <mergeCell ref="U73:W73"/>
    <mergeCell ref="X73:Z73"/>
    <mergeCell ref="A68:B68"/>
    <mergeCell ref="A69:B69"/>
    <mergeCell ref="A70:B70"/>
    <mergeCell ref="C70:D70"/>
    <mergeCell ref="E70:G70"/>
    <mergeCell ref="I70:J70"/>
    <mergeCell ref="L70:M70"/>
    <mergeCell ref="O70:Q70"/>
    <mergeCell ref="A67:B67"/>
    <mergeCell ref="U71:W71"/>
    <mergeCell ref="X71:Z71"/>
    <mergeCell ref="A72:B72"/>
    <mergeCell ref="C72:D72"/>
    <mergeCell ref="E72:G72"/>
    <mergeCell ref="I72:J72"/>
    <mergeCell ref="L72:M72"/>
    <mergeCell ref="O72:Q72"/>
    <mergeCell ref="A62:B62"/>
    <mergeCell ref="C57:D57"/>
    <mergeCell ref="E57:G57"/>
    <mergeCell ref="I57:J57"/>
    <mergeCell ref="L57:M57"/>
    <mergeCell ref="O57:Q57"/>
    <mergeCell ref="R57:T57"/>
    <mergeCell ref="U57:W57"/>
    <mergeCell ref="C56:D56"/>
    <mergeCell ref="E56:G56"/>
    <mergeCell ref="I56:J56"/>
    <mergeCell ref="L56:M56"/>
    <mergeCell ref="O56:Q56"/>
    <mergeCell ref="R56:T56"/>
    <mergeCell ref="X57:Z57"/>
    <mergeCell ref="A55:B55"/>
    <mergeCell ref="C55:AB55"/>
    <mergeCell ref="C62:D62"/>
    <mergeCell ref="E62:G62"/>
    <mergeCell ref="I62:J62"/>
    <mergeCell ref="L62:M62"/>
    <mergeCell ref="O62:Q62"/>
    <mergeCell ref="R62:T62"/>
    <mergeCell ref="U62:W62"/>
    <mergeCell ref="X62:Z62"/>
    <mergeCell ref="A63:AB63"/>
    <mergeCell ref="A64:Z64"/>
    <mergeCell ref="A66:AB66"/>
    <mergeCell ref="C67:D67"/>
    <mergeCell ref="E67:G67"/>
    <mergeCell ref="I67:J67"/>
    <mergeCell ref="Z533:AB533"/>
    <mergeCell ref="A534:M534"/>
    <mergeCell ref="N534:S534"/>
    <mergeCell ref="T534:Y534"/>
    <mergeCell ref="Z534:AB534"/>
    <mergeCell ref="A46:B46"/>
    <mergeCell ref="C46:D46"/>
    <mergeCell ref="E46:G46"/>
    <mergeCell ref="I46:J46"/>
    <mergeCell ref="L46:M46"/>
    <mergeCell ref="O46:Q46"/>
    <mergeCell ref="R46:T46"/>
    <mergeCell ref="U46:W46"/>
    <mergeCell ref="X46:Z46"/>
    <mergeCell ref="A47:B47"/>
    <mergeCell ref="C47:D47"/>
    <mergeCell ref="E47:G47"/>
    <mergeCell ref="I47:J47"/>
    <mergeCell ref="L47:M47"/>
    <mergeCell ref="O47:Q47"/>
    <mergeCell ref="R47:T47"/>
    <mergeCell ref="U47:W47"/>
    <mergeCell ref="X47:Z47"/>
    <mergeCell ref="A48:B48"/>
    <mergeCell ref="C48:D48"/>
    <mergeCell ref="E48:G48"/>
    <mergeCell ref="A521:M521"/>
    <mergeCell ref="N521:S521"/>
    <mergeCell ref="A536:M536"/>
    <mergeCell ref="N536:S536"/>
    <mergeCell ref="T536:Y536"/>
    <mergeCell ref="Z536:AB536"/>
    <mergeCell ref="A525:M525"/>
    <mergeCell ref="N525:S525"/>
    <mergeCell ref="T525:Y525"/>
    <mergeCell ref="Z525:AB525"/>
    <mergeCell ref="A526:M526"/>
    <mergeCell ref="N526:S526"/>
    <mergeCell ref="T526:Y526"/>
    <mergeCell ref="Z526:AB526"/>
    <mergeCell ref="A527:M527"/>
    <mergeCell ref="N527:S527"/>
    <mergeCell ref="T527:Y527"/>
    <mergeCell ref="Z527:AB527"/>
    <mergeCell ref="A528:M528"/>
    <mergeCell ref="N528:S528"/>
    <mergeCell ref="T528:Y528"/>
    <mergeCell ref="Z528:AB528"/>
    <mergeCell ref="A529:M529"/>
    <mergeCell ref="N529:S529"/>
    <mergeCell ref="T529:Y529"/>
    <mergeCell ref="Z529:AB529"/>
    <mergeCell ref="N530:S530"/>
    <mergeCell ref="T530:Y530"/>
    <mergeCell ref="Z530:AB530"/>
    <mergeCell ref="A531:M531"/>
    <mergeCell ref="N531:S531"/>
    <mergeCell ref="T531:Y531"/>
    <mergeCell ref="Z531:AB531"/>
    <mergeCell ref="A532:M532"/>
    <mergeCell ref="T521:Y521"/>
    <mergeCell ref="Z521:AB521"/>
    <mergeCell ref="A522:M522"/>
    <mergeCell ref="N522:S522"/>
    <mergeCell ref="T522:Y522"/>
    <mergeCell ref="Z522:AB522"/>
    <mergeCell ref="A523:M523"/>
    <mergeCell ref="N523:S523"/>
    <mergeCell ref="T523:Y523"/>
    <mergeCell ref="Z523:AB523"/>
    <mergeCell ref="A524:M524"/>
    <mergeCell ref="N524:S524"/>
    <mergeCell ref="T524:Y524"/>
    <mergeCell ref="Z524:AB524"/>
    <mergeCell ref="A513:B513"/>
    <mergeCell ref="C513:AB513"/>
    <mergeCell ref="A514:B514"/>
    <mergeCell ref="C514:AB514"/>
    <mergeCell ref="A515:B515"/>
    <mergeCell ref="C515:AB515"/>
    <mergeCell ref="A516:B516"/>
    <mergeCell ref="C516:AB516"/>
    <mergeCell ref="A517:B517"/>
    <mergeCell ref="A519:AB519"/>
    <mergeCell ref="C517:AB517"/>
    <mergeCell ref="A518:B518"/>
    <mergeCell ref="C518:U518"/>
    <mergeCell ref="V518:AB518"/>
    <mergeCell ref="A520:AB520"/>
    <mergeCell ref="A509:B509"/>
    <mergeCell ref="A510:B510"/>
    <mergeCell ref="A511:B511"/>
    <mergeCell ref="C511:AB511"/>
    <mergeCell ref="A512:B512"/>
    <mergeCell ref="C512:AB512"/>
    <mergeCell ref="A500:AB500"/>
    <mergeCell ref="A503:Z503"/>
    <mergeCell ref="A504:AB504"/>
    <mergeCell ref="A507:F507"/>
    <mergeCell ref="G507:K507"/>
    <mergeCell ref="L507:P507"/>
    <mergeCell ref="Q507:X507"/>
    <mergeCell ref="Y507:AB507"/>
    <mergeCell ref="A508:AB508"/>
    <mergeCell ref="C509:AB509"/>
    <mergeCell ref="C510:U510"/>
    <mergeCell ref="V510:AB510"/>
    <mergeCell ref="A496:B496"/>
    <mergeCell ref="A497:B497"/>
    <mergeCell ref="C497:D497"/>
    <mergeCell ref="E497:G497"/>
    <mergeCell ref="I497:J497"/>
    <mergeCell ref="L497:M497"/>
    <mergeCell ref="O497:Q497"/>
    <mergeCell ref="R497:T497"/>
    <mergeCell ref="U497:W497"/>
    <mergeCell ref="X497:Z497"/>
    <mergeCell ref="A501:Z501"/>
    <mergeCell ref="A493:B493"/>
    <mergeCell ref="C493:D493"/>
    <mergeCell ref="E493:G493"/>
    <mergeCell ref="I493:J493"/>
    <mergeCell ref="L493:M493"/>
    <mergeCell ref="O493:Q493"/>
    <mergeCell ref="R493:T493"/>
    <mergeCell ref="U493:W493"/>
    <mergeCell ref="X493:Z493"/>
    <mergeCell ref="A494:B494"/>
    <mergeCell ref="A495:B495"/>
    <mergeCell ref="C495:D495"/>
    <mergeCell ref="E495:G495"/>
    <mergeCell ref="I495:J495"/>
    <mergeCell ref="L495:M495"/>
    <mergeCell ref="O495:Q495"/>
    <mergeCell ref="R495:T495"/>
    <mergeCell ref="U495:W495"/>
    <mergeCell ref="X495:Z495"/>
    <mergeCell ref="A490:B490"/>
    <mergeCell ref="A491:B491"/>
    <mergeCell ref="C491:D491"/>
    <mergeCell ref="E491:G491"/>
    <mergeCell ref="I491:J491"/>
    <mergeCell ref="L491:M491"/>
    <mergeCell ref="O491:Q491"/>
    <mergeCell ref="R491:T491"/>
    <mergeCell ref="U491:W491"/>
    <mergeCell ref="X491:Z491"/>
    <mergeCell ref="A492:B492"/>
    <mergeCell ref="C490:D490"/>
    <mergeCell ref="E490:G490"/>
    <mergeCell ref="I490:J490"/>
    <mergeCell ref="L490:M490"/>
    <mergeCell ref="O490:Q490"/>
    <mergeCell ref="R490:T490"/>
    <mergeCell ref="U490:W490"/>
    <mergeCell ref="X490:Z490"/>
    <mergeCell ref="C492:D492"/>
    <mergeCell ref="E492:G492"/>
    <mergeCell ref="I492:J492"/>
    <mergeCell ref="L492:M492"/>
    <mergeCell ref="O492:Q492"/>
    <mergeCell ref="A488:B488"/>
    <mergeCell ref="C488:D488"/>
    <mergeCell ref="E488:G488"/>
    <mergeCell ref="I488:J488"/>
    <mergeCell ref="L488:M488"/>
    <mergeCell ref="O488:Q488"/>
    <mergeCell ref="R488:T488"/>
    <mergeCell ref="U488:W488"/>
    <mergeCell ref="X488:Z488"/>
    <mergeCell ref="A489:B489"/>
    <mergeCell ref="C489:D489"/>
    <mergeCell ref="E489:G489"/>
    <mergeCell ref="I489:J489"/>
    <mergeCell ref="L489:M489"/>
    <mergeCell ref="O489:Q489"/>
    <mergeCell ref="R489:T489"/>
    <mergeCell ref="U489:W489"/>
    <mergeCell ref="X489:Z489"/>
    <mergeCell ref="A486:B486"/>
    <mergeCell ref="C486:D486"/>
    <mergeCell ref="E486:G486"/>
    <mergeCell ref="I486:J486"/>
    <mergeCell ref="L486:M486"/>
    <mergeCell ref="O486:Q486"/>
    <mergeCell ref="R486:T486"/>
    <mergeCell ref="U486:W486"/>
    <mergeCell ref="X486:Z486"/>
    <mergeCell ref="A487:B487"/>
    <mergeCell ref="C487:D487"/>
    <mergeCell ref="E487:G487"/>
    <mergeCell ref="I487:J487"/>
    <mergeCell ref="L487:M487"/>
    <mergeCell ref="O487:Q487"/>
    <mergeCell ref="R487:T487"/>
    <mergeCell ref="U487:W487"/>
    <mergeCell ref="X487:Z487"/>
    <mergeCell ref="A484:B484"/>
    <mergeCell ref="C484:D484"/>
    <mergeCell ref="E484:G484"/>
    <mergeCell ref="I484:J484"/>
    <mergeCell ref="L484:M484"/>
    <mergeCell ref="O484:Q484"/>
    <mergeCell ref="R484:T484"/>
    <mergeCell ref="U484:W484"/>
    <mergeCell ref="X484:Z484"/>
    <mergeCell ref="A485:B485"/>
    <mergeCell ref="C485:D485"/>
    <mergeCell ref="E485:G485"/>
    <mergeCell ref="I485:J485"/>
    <mergeCell ref="L485:M485"/>
    <mergeCell ref="O485:Q485"/>
    <mergeCell ref="R485:T485"/>
    <mergeCell ref="U485:W485"/>
    <mergeCell ref="X485:Z485"/>
    <mergeCell ref="A482:B482"/>
    <mergeCell ref="C482:D482"/>
    <mergeCell ref="E482:G482"/>
    <mergeCell ref="I482:J482"/>
    <mergeCell ref="L482:M482"/>
    <mergeCell ref="O482:Q482"/>
    <mergeCell ref="R482:T482"/>
    <mergeCell ref="U482:W482"/>
    <mergeCell ref="X482:Z482"/>
    <mergeCell ref="A483:B483"/>
    <mergeCell ref="C483:D483"/>
    <mergeCell ref="E483:G483"/>
    <mergeCell ref="I483:J483"/>
    <mergeCell ref="L483:M483"/>
    <mergeCell ref="O483:Q483"/>
    <mergeCell ref="R483:T483"/>
    <mergeCell ref="U483:W483"/>
    <mergeCell ref="X483:Z483"/>
    <mergeCell ref="A480:B480"/>
    <mergeCell ref="C480:D480"/>
    <mergeCell ref="E480:G480"/>
    <mergeCell ref="I480:J480"/>
    <mergeCell ref="L480:M480"/>
    <mergeCell ref="O480:Q480"/>
    <mergeCell ref="R480:T480"/>
    <mergeCell ref="U480:W480"/>
    <mergeCell ref="X480:Z480"/>
    <mergeCell ref="A481:B481"/>
    <mergeCell ref="C481:D481"/>
    <mergeCell ref="E481:G481"/>
    <mergeCell ref="I481:J481"/>
    <mergeCell ref="L481:M481"/>
    <mergeCell ref="O481:Q481"/>
    <mergeCell ref="R481:T481"/>
    <mergeCell ref="U481:W481"/>
    <mergeCell ref="X481:Z481"/>
    <mergeCell ref="A478:B478"/>
    <mergeCell ref="C478:D478"/>
    <mergeCell ref="E478:G478"/>
    <mergeCell ref="I478:J478"/>
    <mergeCell ref="L478:M478"/>
    <mergeCell ref="O478:Q478"/>
    <mergeCell ref="R478:T478"/>
    <mergeCell ref="U478:W478"/>
    <mergeCell ref="X478:Z478"/>
    <mergeCell ref="A479:B479"/>
    <mergeCell ref="C479:D479"/>
    <mergeCell ref="E479:G479"/>
    <mergeCell ref="I479:J479"/>
    <mergeCell ref="L479:M479"/>
    <mergeCell ref="O479:Q479"/>
    <mergeCell ref="R479:T479"/>
    <mergeCell ref="U479:W479"/>
    <mergeCell ref="X479:Z479"/>
    <mergeCell ref="A476:B476"/>
    <mergeCell ref="C476:D476"/>
    <mergeCell ref="E476:G476"/>
    <mergeCell ref="I476:J476"/>
    <mergeCell ref="L476:M476"/>
    <mergeCell ref="O476:Q476"/>
    <mergeCell ref="R476:T476"/>
    <mergeCell ref="U476:W476"/>
    <mergeCell ref="X476:Z476"/>
    <mergeCell ref="A477:B477"/>
    <mergeCell ref="C477:D477"/>
    <mergeCell ref="E477:G477"/>
    <mergeCell ref="I477:J477"/>
    <mergeCell ref="L477:M477"/>
    <mergeCell ref="O477:Q477"/>
    <mergeCell ref="R477:T477"/>
    <mergeCell ref="U477:W477"/>
    <mergeCell ref="X477:Z477"/>
    <mergeCell ref="A474:B474"/>
    <mergeCell ref="A475:B475"/>
    <mergeCell ref="C475:AB475"/>
    <mergeCell ref="A473:B473"/>
    <mergeCell ref="A463:B463"/>
    <mergeCell ref="A464:B464"/>
    <mergeCell ref="C464:D464"/>
    <mergeCell ref="E464:G464"/>
    <mergeCell ref="I464:J464"/>
    <mergeCell ref="L464:M464"/>
    <mergeCell ref="O464:Q464"/>
    <mergeCell ref="R464:T464"/>
    <mergeCell ref="U464:W464"/>
    <mergeCell ref="X464:Z464"/>
    <mergeCell ref="C463:D463"/>
    <mergeCell ref="E463:G463"/>
    <mergeCell ref="I463:J463"/>
    <mergeCell ref="L463:M463"/>
    <mergeCell ref="O463:Q463"/>
    <mergeCell ref="R463:T463"/>
    <mergeCell ref="U463:W463"/>
    <mergeCell ref="X463:Z463"/>
    <mergeCell ref="A469:AB469"/>
    <mergeCell ref="A461:B461"/>
    <mergeCell ref="A462:B462"/>
    <mergeCell ref="C462:D462"/>
    <mergeCell ref="E462:G462"/>
    <mergeCell ref="I462:J462"/>
    <mergeCell ref="L462:M462"/>
    <mergeCell ref="O462:Q462"/>
    <mergeCell ref="R462:T462"/>
    <mergeCell ref="U462:W462"/>
    <mergeCell ref="X462:Z462"/>
    <mergeCell ref="A459:B459"/>
    <mergeCell ref="A460:B460"/>
    <mergeCell ref="C460:D460"/>
    <mergeCell ref="E460:G460"/>
    <mergeCell ref="I460:J460"/>
    <mergeCell ref="L460:M460"/>
    <mergeCell ref="O460:Q460"/>
    <mergeCell ref="R460:T460"/>
    <mergeCell ref="U460:W460"/>
    <mergeCell ref="X460:Z460"/>
    <mergeCell ref="A456:B456"/>
    <mergeCell ref="C456:D456"/>
    <mergeCell ref="E456:G456"/>
    <mergeCell ref="I456:J456"/>
    <mergeCell ref="L456:M456"/>
    <mergeCell ref="O456:Q456"/>
    <mergeCell ref="R456:T456"/>
    <mergeCell ref="U456:W456"/>
    <mergeCell ref="X456:Z456"/>
    <mergeCell ref="A457:B457"/>
    <mergeCell ref="A458:B458"/>
    <mergeCell ref="C458:D458"/>
    <mergeCell ref="E458:G458"/>
    <mergeCell ref="I458:J458"/>
    <mergeCell ref="L458:M458"/>
    <mergeCell ref="O458:Q458"/>
    <mergeCell ref="R458:T458"/>
    <mergeCell ref="U458:W458"/>
    <mergeCell ref="X458:Z458"/>
    <mergeCell ref="C459:D459"/>
    <mergeCell ref="E459:G459"/>
    <mergeCell ref="A453:B453"/>
    <mergeCell ref="A444:B444"/>
    <mergeCell ref="C444:D444"/>
    <mergeCell ref="E444:G444"/>
    <mergeCell ref="I444:J444"/>
    <mergeCell ref="L444:M444"/>
    <mergeCell ref="O444:Q444"/>
    <mergeCell ref="R444:T444"/>
    <mergeCell ref="U444:W444"/>
    <mergeCell ref="X444:Z444"/>
    <mergeCell ref="A446:B446"/>
    <mergeCell ref="C446:D446"/>
    <mergeCell ref="E446:G446"/>
    <mergeCell ref="I446:J446"/>
    <mergeCell ref="L446:M446"/>
    <mergeCell ref="O446:Q446"/>
    <mergeCell ref="R446:T446"/>
    <mergeCell ref="U446:W446"/>
    <mergeCell ref="X446:Z446"/>
    <mergeCell ref="A449:AB449"/>
    <mergeCell ref="A432:B432"/>
    <mergeCell ref="A433:B433"/>
    <mergeCell ref="C433:D433"/>
    <mergeCell ref="E433:G433"/>
    <mergeCell ref="I433:J433"/>
    <mergeCell ref="L433:M433"/>
    <mergeCell ref="O433:Q433"/>
    <mergeCell ref="R433:T433"/>
    <mergeCell ref="U433:W433"/>
    <mergeCell ref="X433:Z433"/>
    <mergeCell ref="C432:D432"/>
    <mergeCell ref="E432:G432"/>
    <mergeCell ref="I432:J432"/>
    <mergeCell ref="L432:M432"/>
    <mergeCell ref="O432:Q432"/>
    <mergeCell ref="R432:T432"/>
    <mergeCell ref="U432:W432"/>
    <mergeCell ref="X432:Z432"/>
    <mergeCell ref="A434:B434"/>
    <mergeCell ref="A435:B435"/>
    <mergeCell ref="C435:D435"/>
    <mergeCell ref="E435:G435"/>
    <mergeCell ref="I435:J435"/>
    <mergeCell ref="L435:M435"/>
    <mergeCell ref="O435:Q435"/>
    <mergeCell ref="R435:T435"/>
    <mergeCell ref="U435:W435"/>
    <mergeCell ref="X435:Z435"/>
    <mergeCell ref="A430:B430"/>
    <mergeCell ref="C430:D430"/>
    <mergeCell ref="E430:G430"/>
    <mergeCell ref="I430:J430"/>
    <mergeCell ref="L430:M430"/>
    <mergeCell ref="O430:Q430"/>
    <mergeCell ref="R430:T430"/>
    <mergeCell ref="U430:W430"/>
    <mergeCell ref="X430:Z430"/>
    <mergeCell ref="A431:B431"/>
    <mergeCell ref="C431:D431"/>
    <mergeCell ref="E431:G431"/>
    <mergeCell ref="I431:J431"/>
    <mergeCell ref="L431:M431"/>
    <mergeCell ref="O431:Q431"/>
    <mergeCell ref="R431:T431"/>
    <mergeCell ref="U431:W431"/>
    <mergeCell ref="X431:Z431"/>
    <mergeCell ref="C434:D434"/>
    <mergeCell ref="E434:G434"/>
    <mergeCell ref="I434:J434"/>
    <mergeCell ref="L434:M434"/>
    <mergeCell ref="O434:Q434"/>
    <mergeCell ref="R434:T434"/>
    <mergeCell ref="U434:W434"/>
    <mergeCell ref="A428:B428"/>
    <mergeCell ref="C428:D428"/>
    <mergeCell ref="E428:G428"/>
    <mergeCell ref="I428:J428"/>
    <mergeCell ref="L428:M428"/>
    <mergeCell ref="O428:Q428"/>
    <mergeCell ref="R428:T428"/>
    <mergeCell ref="U428:W428"/>
    <mergeCell ref="X428:Z428"/>
    <mergeCell ref="A429:B429"/>
    <mergeCell ref="C429:D429"/>
    <mergeCell ref="E429:G429"/>
    <mergeCell ref="I429:J429"/>
    <mergeCell ref="L429:M429"/>
    <mergeCell ref="O429:Q429"/>
    <mergeCell ref="R429:T429"/>
    <mergeCell ref="U429:W429"/>
    <mergeCell ref="X429:Z429"/>
    <mergeCell ref="A426:B426"/>
    <mergeCell ref="A427:B427"/>
    <mergeCell ref="C427:D427"/>
    <mergeCell ref="E427:G427"/>
    <mergeCell ref="I427:J427"/>
    <mergeCell ref="L427:M427"/>
    <mergeCell ref="O427:Q427"/>
    <mergeCell ref="R427:T427"/>
    <mergeCell ref="U427:W427"/>
    <mergeCell ref="X427:Z427"/>
    <mergeCell ref="C426:AB426"/>
    <mergeCell ref="A424:B424"/>
    <mergeCell ref="A425:B425"/>
    <mergeCell ref="C425:AB425"/>
    <mergeCell ref="A416:B416"/>
    <mergeCell ref="A417:B417"/>
    <mergeCell ref="A413:B413"/>
    <mergeCell ref="A414:B414"/>
    <mergeCell ref="A415:B415"/>
    <mergeCell ref="C415:D415"/>
    <mergeCell ref="E415:G415"/>
    <mergeCell ref="I415:J415"/>
    <mergeCell ref="L415:M415"/>
    <mergeCell ref="O415:Q415"/>
    <mergeCell ref="R415:T415"/>
    <mergeCell ref="U415:W415"/>
    <mergeCell ref="X415:Z415"/>
    <mergeCell ref="A410:B410"/>
    <mergeCell ref="A411:B411"/>
    <mergeCell ref="A412:B412"/>
    <mergeCell ref="C412:D412"/>
    <mergeCell ref="E412:G412"/>
    <mergeCell ref="I412:J412"/>
    <mergeCell ref="L412:M412"/>
    <mergeCell ref="O412:Q412"/>
    <mergeCell ref="R412:T412"/>
    <mergeCell ref="U412:W412"/>
    <mergeCell ref="X412:Z412"/>
    <mergeCell ref="C411:D411"/>
    <mergeCell ref="E411:G411"/>
    <mergeCell ref="I411:J411"/>
    <mergeCell ref="L411:M411"/>
    <mergeCell ref="O411:Q411"/>
    <mergeCell ref="R411:T411"/>
    <mergeCell ref="U411:W411"/>
    <mergeCell ref="X411:Z411"/>
    <mergeCell ref="C410:AB410"/>
    <mergeCell ref="A408:B408"/>
    <mergeCell ref="A409:B409"/>
    <mergeCell ref="C409:AB409"/>
    <mergeCell ref="A406:AB406"/>
    <mergeCell ref="A404:AB404"/>
    <mergeCell ref="A405:Z405"/>
    <mergeCell ref="A407:AB407"/>
    <mergeCell ref="C408:D408"/>
    <mergeCell ref="E408:G408"/>
    <mergeCell ref="I408:J408"/>
    <mergeCell ref="L408:M408"/>
    <mergeCell ref="O408:Q408"/>
    <mergeCell ref="R408:T408"/>
    <mergeCell ref="U408:W408"/>
    <mergeCell ref="X408:Z408"/>
    <mergeCell ref="A396:B396"/>
    <mergeCell ref="A397:B397"/>
    <mergeCell ref="A395:B395"/>
    <mergeCell ref="A393:AB393"/>
    <mergeCell ref="C396:AB396"/>
    <mergeCell ref="A392:Z392"/>
    <mergeCell ref="A394:AB394"/>
    <mergeCell ref="C395:D395"/>
    <mergeCell ref="E395:G395"/>
    <mergeCell ref="I395:J395"/>
    <mergeCell ref="L395:M395"/>
    <mergeCell ref="O395:Q395"/>
    <mergeCell ref="R395:T395"/>
    <mergeCell ref="A387:B387"/>
    <mergeCell ref="A379:B379"/>
    <mergeCell ref="A381:B381"/>
    <mergeCell ref="A388:B388"/>
    <mergeCell ref="C388:AB388"/>
    <mergeCell ref="A389:B389"/>
    <mergeCell ref="A383:AB383"/>
    <mergeCell ref="A384:Z384"/>
    <mergeCell ref="A386:AB386"/>
    <mergeCell ref="C387:D387"/>
    <mergeCell ref="E387:G387"/>
    <mergeCell ref="A370:B370"/>
    <mergeCell ref="A371:B371"/>
    <mergeCell ref="C371:D371"/>
    <mergeCell ref="E371:G371"/>
    <mergeCell ref="I371:J371"/>
    <mergeCell ref="L371:M371"/>
    <mergeCell ref="O371:Q371"/>
    <mergeCell ref="R371:T371"/>
    <mergeCell ref="U371:W371"/>
    <mergeCell ref="X371:Z371"/>
    <mergeCell ref="C370:AB370"/>
    <mergeCell ref="A367:B367"/>
    <mergeCell ref="A368:B368"/>
    <mergeCell ref="C368:D368"/>
    <mergeCell ref="E368:G368"/>
    <mergeCell ref="I368:J368"/>
    <mergeCell ref="L368:M368"/>
    <mergeCell ref="O368:Q368"/>
    <mergeCell ref="R368:T368"/>
    <mergeCell ref="U368:W368"/>
    <mergeCell ref="X368:Z368"/>
    <mergeCell ref="A369:B369"/>
    <mergeCell ref="C367:AB367"/>
    <mergeCell ref="C369:D369"/>
    <mergeCell ref="E369:G369"/>
    <mergeCell ref="I369:J369"/>
    <mergeCell ref="L369:M369"/>
    <mergeCell ref="O369:Q369"/>
    <mergeCell ref="R369:T369"/>
    <mergeCell ref="U369:W369"/>
    <mergeCell ref="X369:Z369"/>
    <mergeCell ref="A365:B365"/>
    <mergeCell ref="A366:B366"/>
    <mergeCell ref="C366:AB366"/>
    <mergeCell ref="A357:B357"/>
    <mergeCell ref="A358:B358"/>
    <mergeCell ref="A353:B353"/>
    <mergeCell ref="A354:B354"/>
    <mergeCell ref="C354:D354"/>
    <mergeCell ref="E354:G354"/>
    <mergeCell ref="I354:J354"/>
    <mergeCell ref="L354:M354"/>
    <mergeCell ref="O354:Q354"/>
    <mergeCell ref="R354:T354"/>
    <mergeCell ref="U354:W354"/>
    <mergeCell ref="X354:Z354"/>
    <mergeCell ref="A355:B355"/>
    <mergeCell ref="A356:B356"/>
    <mergeCell ref="A352:B352"/>
    <mergeCell ref="A343:B343"/>
    <mergeCell ref="C343:D343"/>
    <mergeCell ref="E343:G343"/>
    <mergeCell ref="I343:J343"/>
    <mergeCell ref="L343:M343"/>
    <mergeCell ref="O343:Q343"/>
    <mergeCell ref="R343:T343"/>
    <mergeCell ref="U343:W343"/>
    <mergeCell ref="X343:Z343"/>
    <mergeCell ref="A345:B345"/>
    <mergeCell ref="C345:D345"/>
    <mergeCell ref="E345:G345"/>
    <mergeCell ref="I345:J345"/>
    <mergeCell ref="L345:M345"/>
    <mergeCell ref="O345:Q345"/>
    <mergeCell ref="R345:T345"/>
    <mergeCell ref="U345:W345"/>
    <mergeCell ref="X345:Z345"/>
    <mergeCell ref="A349:AB349"/>
    <mergeCell ref="C342:D342"/>
    <mergeCell ref="E342:G342"/>
    <mergeCell ref="I342:J342"/>
    <mergeCell ref="L342:M342"/>
    <mergeCell ref="O342:Q342"/>
    <mergeCell ref="R342:T342"/>
    <mergeCell ref="U342:W342"/>
    <mergeCell ref="X342:Z342"/>
    <mergeCell ref="A339:B339"/>
    <mergeCell ref="C339:D339"/>
    <mergeCell ref="E339:G339"/>
    <mergeCell ref="I339:J339"/>
    <mergeCell ref="L339:M339"/>
    <mergeCell ref="O339:Q339"/>
    <mergeCell ref="R339:T339"/>
    <mergeCell ref="U339:W339"/>
    <mergeCell ref="X339:Z339"/>
    <mergeCell ref="A340:B340"/>
    <mergeCell ref="C340:D340"/>
    <mergeCell ref="E340:G340"/>
    <mergeCell ref="I340:J340"/>
    <mergeCell ref="L340:M340"/>
    <mergeCell ref="O340:Q340"/>
    <mergeCell ref="R340:T340"/>
    <mergeCell ref="U340:W340"/>
    <mergeCell ref="X340:Z340"/>
    <mergeCell ref="A337:B337"/>
    <mergeCell ref="C337:D337"/>
    <mergeCell ref="E337:G337"/>
    <mergeCell ref="I337:J337"/>
    <mergeCell ref="L337:M337"/>
    <mergeCell ref="O337:Q337"/>
    <mergeCell ref="R337:T337"/>
    <mergeCell ref="U337:W337"/>
    <mergeCell ref="X337:Z337"/>
    <mergeCell ref="A338:B338"/>
    <mergeCell ref="C338:D338"/>
    <mergeCell ref="E338:G338"/>
    <mergeCell ref="I338:J338"/>
    <mergeCell ref="L338:M338"/>
    <mergeCell ref="O338:Q338"/>
    <mergeCell ref="R338:T338"/>
    <mergeCell ref="U338:W338"/>
    <mergeCell ref="X338:Z338"/>
    <mergeCell ref="A335:B335"/>
    <mergeCell ref="C335:D335"/>
    <mergeCell ref="E335:G335"/>
    <mergeCell ref="I335:J335"/>
    <mergeCell ref="L335:M335"/>
    <mergeCell ref="O335:Q335"/>
    <mergeCell ref="R335:T335"/>
    <mergeCell ref="U335:W335"/>
    <mergeCell ref="X335:Z335"/>
    <mergeCell ref="A336:B336"/>
    <mergeCell ref="C336:D336"/>
    <mergeCell ref="E336:G336"/>
    <mergeCell ref="I336:J336"/>
    <mergeCell ref="L336:M336"/>
    <mergeCell ref="O336:Q336"/>
    <mergeCell ref="R336:T336"/>
    <mergeCell ref="U336:W336"/>
    <mergeCell ref="X336:Z336"/>
    <mergeCell ref="A333:B333"/>
    <mergeCell ref="C333:D333"/>
    <mergeCell ref="E333:G333"/>
    <mergeCell ref="I333:J333"/>
    <mergeCell ref="L333:M333"/>
    <mergeCell ref="O333:Q333"/>
    <mergeCell ref="R333:T333"/>
    <mergeCell ref="U333:W333"/>
    <mergeCell ref="X333:Z333"/>
    <mergeCell ref="A334:B334"/>
    <mergeCell ref="C334:D334"/>
    <mergeCell ref="E334:G334"/>
    <mergeCell ref="I334:J334"/>
    <mergeCell ref="L334:M334"/>
    <mergeCell ref="O334:Q334"/>
    <mergeCell ref="R334:T334"/>
    <mergeCell ref="U334:W334"/>
    <mergeCell ref="X334:Z334"/>
    <mergeCell ref="A331:B331"/>
    <mergeCell ref="C331:D331"/>
    <mergeCell ref="E331:G331"/>
    <mergeCell ref="I331:J331"/>
    <mergeCell ref="L331:M331"/>
    <mergeCell ref="O331:Q331"/>
    <mergeCell ref="R331:T331"/>
    <mergeCell ref="U331:W331"/>
    <mergeCell ref="X331:Z331"/>
    <mergeCell ref="A332:B332"/>
    <mergeCell ref="C332:D332"/>
    <mergeCell ref="E332:G332"/>
    <mergeCell ref="I332:J332"/>
    <mergeCell ref="L332:M332"/>
    <mergeCell ref="O332:Q332"/>
    <mergeCell ref="R332:T332"/>
    <mergeCell ref="U332:W332"/>
    <mergeCell ref="X332:Z332"/>
    <mergeCell ref="A329:B329"/>
    <mergeCell ref="C329:D329"/>
    <mergeCell ref="E329:G329"/>
    <mergeCell ref="I329:J329"/>
    <mergeCell ref="L329:M329"/>
    <mergeCell ref="O329:Q329"/>
    <mergeCell ref="R329:T329"/>
    <mergeCell ref="U329:W329"/>
    <mergeCell ref="X329:Z329"/>
    <mergeCell ref="A330:B330"/>
    <mergeCell ref="C330:D330"/>
    <mergeCell ref="E330:G330"/>
    <mergeCell ref="I330:J330"/>
    <mergeCell ref="L330:M330"/>
    <mergeCell ref="O330:Q330"/>
    <mergeCell ref="R330:T330"/>
    <mergeCell ref="U330:W330"/>
    <mergeCell ref="X330:Z330"/>
    <mergeCell ref="A327:B327"/>
    <mergeCell ref="C327:D327"/>
    <mergeCell ref="E327:G327"/>
    <mergeCell ref="I327:J327"/>
    <mergeCell ref="L327:M327"/>
    <mergeCell ref="O327:Q327"/>
    <mergeCell ref="R327:T327"/>
    <mergeCell ref="U327:W327"/>
    <mergeCell ref="X327:Z327"/>
    <mergeCell ref="A328:B328"/>
    <mergeCell ref="C328:D328"/>
    <mergeCell ref="E328:G328"/>
    <mergeCell ref="I328:J328"/>
    <mergeCell ref="L328:M328"/>
    <mergeCell ref="O328:Q328"/>
    <mergeCell ref="R328:T328"/>
    <mergeCell ref="U328:W328"/>
    <mergeCell ref="X328:Z328"/>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A321:B321"/>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A319:B319"/>
    <mergeCell ref="C319:D319"/>
    <mergeCell ref="E319:G319"/>
    <mergeCell ref="I319:J319"/>
    <mergeCell ref="L319:M319"/>
    <mergeCell ref="O319:Q319"/>
    <mergeCell ref="R319:T319"/>
    <mergeCell ref="U319:W319"/>
    <mergeCell ref="X319:Z319"/>
    <mergeCell ref="A320:B320"/>
    <mergeCell ref="C320:D320"/>
    <mergeCell ref="E320:G320"/>
    <mergeCell ref="I320:J320"/>
    <mergeCell ref="L320:M320"/>
    <mergeCell ref="O320:Q320"/>
    <mergeCell ref="R320:T320"/>
    <mergeCell ref="U320:W320"/>
    <mergeCell ref="X320:Z320"/>
    <mergeCell ref="A317:B317"/>
    <mergeCell ref="C317:D317"/>
    <mergeCell ref="E317:G317"/>
    <mergeCell ref="I317:J317"/>
    <mergeCell ref="L317:M317"/>
    <mergeCell ref="O317:Q317"/>
    <mergeCell ref="R317:T317"/>
    <mergeCell ref="U317:W317"/>
    <mergeCell ref="X317:Z317"/>
    <mergeCell ref="A318:B318"/>
    <mergeCell ref="C318:D318"/>
    <mergeCell ref="E318:G318"/>
    <mergeCell ref="I318:J318"/>
    <mergeCell ref="L318:M318"/>
    <mergeCell ref="O318:Q318"/>
    <mergeCell ref="R318:T318"/>
    <mergeCell ref="U318:W318"/>
    <mergeCell ref="X318:Z318"/>
    <mergeCell ref="A315:B315"/>
    <mergeCell ref="A316:B316"/>
    <mergeCell ref="A312:Z312"/>
    <mergeCell ref="A314:AB314"/>
    <mergeCell ref="C315:D315"/>
    <mergeCell ref="E315:G315"/>
    <mergeCell ref="I315:J315"/>
    <mergeCell ref="L315:M315"/>
    <mergeCell ref="O315:Q315"/>
    <mergeCell ref="R315:T315"/>
    <mergeCell ref="U315:W315"/>
    <mergeCell ref="X315:Z315"/>
    <mergeCell ref="C316:AB316"/>
    <mergeCell ref="A308:B308"/>
    <mergeCell ref="C308:D308"/>
    <mergeCell ref="E308:G308"/>
    <mergeCell ref="I308:J308"/>
    <mergeCell ref="L308:M308"/>
    <mergeCell ref="O308:Q308"/>
    <mergeCell ref="R308:T308"/>
    <mergeCell ref="U308:W308"/>
    <mergeCell ref="A306:B306"/>
    <mergeCell ref="C306:D306"/>
    <mergeCell ref="E306:G306"/>
    <mergeCell ref="I306:J306"/>
    <mergeCell ref="L306:M306"/>
    <mergeCell ref="O306:Q306"/>
    <mergeCell ref="R306:T306"/>
    <mergeCell ref="U306:W306"/>
    <mergeCell ref="X306:Z306"/>
    <mergeCell ref="A307:B307"/>
    <mergeCell ref="C307:D307"/>
    <mergeCell ref="E307:G307"/>
    <mergeCell ref="I307:J307"/>
    <mergeCell ref="L307:M307"/>
    <mergeCell ref="O307:Q307"/>
    <mergeCell ref="R307:T307"/>
    <mergeCell ref="U307:W307"/>
    <mergeCell ref="X307:Z307"/>
    <mergeCell ref="X308:Z308"/>
    <mergeCell ref="A304:B304"/>
    <mergeCell ref="C304:D304"/>
    <mergeCell ref="E304:G304"/>
    <mergeCell ref="I304:J304"/>
    <mergeCell ref="L304:M304"/>
    <mergeCell ref="O304:Q304"/>
    <mergeCell ref="R304:T304"/>
    <mergeCell ref="U304:W304"/>
    <mergeCell ref="X304:Z304"/>
    <mergeCell ref="A305:B305"/>
    <mergeCell ref="C305:D305"/>
    <mergeCell ref="E305:G305"/>
    <mergeCell ref="I305:J305"/>
    <mergeCell ref="L305:M305"/>
    <mergeCell ref="O305:Q305"/>
    <mergeCell ref="R305:T305"/>
    <mergeCell ref="U305:W305"/>
    <mergeCell ref="X305:Z305"/>
    <mergeCell ref="A302:B302"/>
    <mergeCell ref="C302:D302"/>
    <mergeCell ref="E302:G302"/>
    <mergeCell ref="I302:J302"/>
    <mergeCell ref="L302:M302"/>
    <mergeCell ref="O302:Q302"/>
    <mergeCell ref="R302:T302"/>
    <mergeCell ref="U302:W302"/>
    <mergeCell ref="X302:Z302"/>
    <mergeCell ref="A303:B303"/>
    <mergeCell ref="C303:D303"/>
    <mergeCell ref="E303:G303"/>
    <mergeCell ref="I303:J303"/>
    <mergeCell ref="L303:M303"/>
    <mergeCell ref="O303:Q303"/>
    <mergeCell ref="R303:T303"/>
    <mergeCell ref="U303:W303"/>
    <mergeCell ref="X303:Z303"/>
    <mergeCell ref="A300:B300"/>
    <mergeCell ref="C300:D300"/>
    <mergeCell ref="E300:G300"/>
    <mergeCell ref="I300:J300"/>
    <mergeCell ref="L300:M300"/>
    <mergeCell ref="O300:Q300"/>
    <mergeCell ref="R300:T300"/>
    <mergeCell ref="U300:W300"/>
    <mergeCell ref="X300:Z300"/>
    <mergeCell ref="A301:B301"/>
    <mergeCell ref="C301:D301"/>
    <mergeCell ref="E301:G301"/>
    <mergeCell ref="I301:J301"/>
    <mergeCell ref="L301:M301"/>
    <mergeCell ref="O301:Q301"/>
    <mergeCell ref="R301:T301"/>
    <mergeCell ref="U301:W301"/>
    <mergeCell ref="X301:Z301"/>
    <mergeCell ref="A298:B298"/>
    <mergeCell ref="A299:B299"/>
    <mergeCell ref="A295:B295"/>
    <mergeCell ref="C295:D295"/>
    <mergeCell ref="E295:G295"/>
    <mergeCell ref="I295:J295"/>
    <mergeCell ref="L295:M295"/>
    <mergeCell ref="O295:Q295"/>
    <mergeCell ref="R295:T295"/>
    <mergeCell ref="U295:W295"/>
    <mergeCell ref="X295:Z295"/>
    <mergeCell ref="A296:B296"/>
    <mergeCell ref="A297:B297"/>
    <mergeCell ref="C297:D297"/>
    <mergeCell ref="E297:G297"/>
    <mergeCell ref="I297:J297"/>
    <mergeCell ref="L297:M297"/>
    <mergeCell ref="O297:Q297"/>
    <mergeCell ref="R297:T297"/>
    <mergeCell ref="U297:W297"/>
    <mergeCell ref="X297:Z297"/>
    <mergeCell ref="C298:D298"/>
    <mergeCell ref="E298:G298"/>
    <mergeCell ref="I294:J294"/>
    <mergeCell ref="L294:M294"/>
    <mergeCell ref="O294:Q294"/>
    <mergeCell ref="R294:T294"/>
    <mergeCell ref="U294:W294"/>
    <mergeCell ref="X294:Z294"/>
    <mergeCell ref="A291:B291"/>
    <mergeCell ref="C291:D291"/>
    <mergeCell ref="E291:G291"/>
    <mergeCell ref="I291:J291"/>
    <mergeCell ref="L291:M291"/>
    <mergeCell ref="O291:Q291"/>
    <mergeCell ref="R291:T291"/>
    <mergeCell ref="U291:W291"/>
    <mergeCell ref="X291:Z291"/>
    <mergeCell ref="A292:B292"/>
    <mergeCell ref="C292:D292"/>
    <mergeCell ref="E292:G292"/>
    <mergeCell ref="I292:J292"/>
    <mergeCell ref="L292:M292"/>
    <mergeCell ref="O292:Q292"/>
    <mergeCell ref="R292:T292"/>
    <mergeCell ref="U292:W292"/>
    <mergeCell ref="X292:Z292"/>
    <mergeCell ref="C294:D294"/>
    <mergeCell ref="E294:G294"/>
    <mergeCell ref="A289:B289"/>
    <mergeCell ref="C289:D289"/>
    <mergeCell ref="E289:G289"/>
    <mergeCell ref="I289:J289"/>
    <mergeCell ref="L289:M289"/>
    <mergeCell ref="O289:Q289"/>
    <mergeCell ref="R289:T289"/>
    <mergeCell ref="U289:W289"/>
    <mergeCell ref="X289:Z289"/>
    <mergeCell ref="A290:B290"/>
    <mergeCell ref="C290:D290"/>
    <mergeCell ref="E290:G290"/>
    <mergeCell ref="I290:J290"/>
    <mergeCell ref="L290:M290"/>
    <mergeCell ref="O290:Q290"/>
    <mergeCell ref="R290:T290"/>
    <mergeCell ref="U290:W290"/>
    <mergeCell ref="X290:Z290"/>
    <mergeCell ref="A287:B287"/>
    <mergeCell ref="C287:D287"/>
    <mergeCell ref="E287:G287"/>
    <mergeCell ref="I287:J287"/>
    <mergeCell ref="L287:M287"/>
    <mergeCell ref="O287:Q287"/>
    <mergeCell ref="R287:T287"/>
    <mergeCell ref="U287:W287"/>
    <mergeCell ref="X287:Z287"/>
    <mergeCell ref="A288:B288"/>
    <mergeCell ref="C288:D288"/>
    <mergeCell ref="E288:G288"/>
    <mergeCell ref="I288:J288"/>
    <mergeCell ref="L288:M288"/>
    <mergeCell ref="O288:Q288"/>
    <mergeCell ref="R288:T288"/>
    <mergeCell ref="U288:W288"/>
    <mergeCell ref="X288:Z288"/>
    <mergeCell ref="A285:B285"/>
    <mergeCell ref="C285:D285"/>
    <mergeCell ref="E285:G285"/>
    <mergeCell ref="I285:J285"/>
    <mergeCell ref="L285:M285"/>
    <mergeCell ref="O285:Q285"/>
    <mergeCell ref="R285:T285"/>
    <mergeCell ref="U285:W285"/>
    <mergeCell ref="X285:Z285"/>
    <mergeCell ref="A286:B286"/>
    <mergeCell ref="C286:D286"/>
    <mergeCell ref="E286:G286"/>
    <mergeCell ref="I286:J286"/>
    <mergeCell ref="L286:M286"/>
    <mergeCell ref="O286:Q286"/>
    <mergeCell ref="R286:T286"/>
    <mergeCell ref="U286:W286"/>
    <mergeCell ref="X286:Z286"/>
    <mergeCell ref="I279:J279"/>
    <mergeCell ref="L279:M279"/>
    <mergeCell ref="O279:Q279"/>
    <mergeCell ref="R279:T279"/>
    <mergeCell ref="U279:W279"/>
    <mergeCell ref="X279:Z279"/>
    <mergeCell ref="C280:D280"/>
    <mergeCell ref="E280:G280"/>
    <mergeCell ref="I280:J280"/>
    <mergeCell ref="L280:M280"/>
    <mergeCell ref="O280:Q280"/>
    <mergeCell ref="R280:T280"/>
    <mergeCell ref="U280:W280"/>
    <mergeCell ref="X280:Z280"/>
    <mergeCell ref="C281:D281"/>
    <mergeCell ref="E281:G281"/>
    <mergeCell ref="I281:J281"/>
    <mergeCell ref="L281:M281"/>
    <mergeCell ref="O281:Q281"/>
    <mergeCell ref="R281:T281"/>
    <mergeCell ref="U281:W281"/>
    <mergeCell ref="X281:Z281"/>
    <mergeCell ref="C273:D273"/>
    <mergeCell ref="E273:G273"/>
    <mergeCell ref="I273:J273"/>
    <mergeCell ref="L273:M273"/>
    <mergeCell ref="O273:Q273"/>
    <mergeCell ref="R273:T273"/>
    <mergeCell ref="U273:W273"/>
    <mergeCell ref="X273:Z273"/>
    <mergeCell ref="C274:D274"/>
    <mergeCell ref="E274:G274"/>
    <mergeCell ref="I274:J274"/>
    <mergeCell ref="L274:M274"/>
    <mergeCell ref="O274:Q274"/>
    <mergeCell ref="R274:T274"/>
    <mergeCell ref="U274:W274"/>
    <mergeCell ref="X274:Z274"/>
    <mergeCell ref="C275:D275"/>
    <mergeCell ref="E275:G275"/>
    <mergeCell ref="I275:J275"/>
    <mergeCell ref="L275:M275"/>
    <mergeCell ref="O275:Q275"/>
    <mergeCell ref="R275:T275"/>
    <mergeCell ref="U275:W275"/>
    <mergeCell ref="X275:Z275"/>
    <mergeCell ref="A271:B271"/>
    <mergeCell ref="C271:D271"/>
    <mergeCell ref="E271:G271"/>
    <mergeCell ref="I271:J271"/>
    <mergeCell ref="L271:M271"/>
    <mergeCell ref="O271:Q271"/>
    <mergeCell ref="R271:T271"/>
    <mergeCell ref="U271:W271"/>
    <mergeCell ref="X271:Z271"/>
    <mergeCell ref="C272:D272"/>
    <mergeCell ref="E272:G272"/>
    <mergeCell ref="I272:J272"/>
    <mergeCell ref="L272:M272"/>
    <mergeCell ref="O272:Q272"/>
    <mergeCell ref="R272:T272"/>
    <mergeCell ref="U272:W272"/>
    <mergeCell ref="X272:Z272"/>
    <mergeCell ref="C269:D269"/>
    <mergeCell ref="E269:G269"/>
    <mergeCell ref="I269:J269"/>
    <mergeCell ref="L269:M269"/>
    <mergeCell ref="O269:Q269"/>
    <mergeCell ref="R269:T269"/>
    <mergeCell ref="U269:W269"/>
    <mergeCell ref="X269:Z269"/>
    <mergeCell ref="A270:B270"/>
    <mergeCell ref="C270:D270"/>
    <mergeCell ref="E270:G270"/>
    <mergeCell ref="I270:J270"/>
    <mergeCell ref="L270:M270"/>
    <mergeCell ref="O270:Q270"/>
    <mergeCell ref="R270:T270"/>
    <mergeCell ref="U270:W270"/>
    <mergeCell ref="X270:Z270"/>
    <mergeCell ref="E265:G265"/>
    <mergeCell ref="I265:J265"/>
    <mergeCell ref="L265:M265"/>
    <mergeCell ref="O265:Q265"/>
    <mergeCell ref="R265:T265"/>
    <mergeCell ref="U265:W265"/>
    <mergeCell ref="X265:Z265"/>
    <mergeCell ref="A266:B266"/>
    <mergeCell ref="C266:D266"/>
    <mergeCell ref="E266:G266"/>
    <mergeCell ref="I266:J266"/>
    <mergeCell ref="L266:M266"/>
    <mergeCell ref="O266:Q266"/>
    <mergeCell ref="R266:T266"/>
    <mergeCell ref="U266:W266"/>
    <mergeCell ref="X266:Z266"/>
    <mergeCell ref="A267:B267"/>
    <mergeCell ref="C267:D267"/>
    <mergeCell ref="E267:G267"/>
    <mergeCell ref="I267:J267"/>
    <mergeCell ref="L267:M267"/>
    <mergeCell ref="O267:Q267"/>
    <mergeCell ref="R267:T267"/>
    <mergeCell ref="U267:W267"/>
    <mergeCell ref="X267:Z267"/>
    <mergeCell ref="O255:Q255"/>
    <mergeCell ref="R255:T255"/>
    <mergeCell ref="U255:W255"/>
    <mergeCell ref="X255:Z255"/>
    <mergeCell ref="A256:B256"/>
    <mergeCell ref="C256:D256"/>
    <mergeCell ref="E256:G256"/>
    <mergeCell ref="I256:J256"/>
    <mergeCell ref="L256:M256"/>
    <mergeCell ref="O256:Q256"/>
    <mergeCell ref="R256:T256"/>
    <mergeCell ref="U256:W256"/>
    <mergeCell ref="X256:Z256"/>
    <mergeCell ref="X243:Z243"/>
    <mergeCell ref="U241:W241"/>
    <mergeCell ref="X241:Z241"/>
    <mergeCell ref="A242:B242"/>
    <mergeCell ref="C242:D242"/>
    <mergeCell ref="E242:G242"/>
    <mergeCell ref="I242:J242"/>
    <mergeCell ref="L242:M242"/>
    <mergeCell ref="A246:B246"/>
    <mergeCell ref="C246:D246"/>
    <mergeCell ref="E246:G246"/>
    <mergeCell ref="I246:J246"/>
    <mergeCell ref="L246:M246"/>
    <mergeCell ref="O246:Q246"/>
    <mergeCell ref="R246:T246"/>
    <mergeCell ref="U246:W246"/>
    <mergeCell ref="R244:T244"/>
    <mergeCell ref="U244:W244"/>
    <mergeCell ref="X244:Z244"/>
    <mergeCell ref="C235:D235"/>
    <mergeCell ref="E235:G235"/>
    <mergeCell ref="I235:J235"/>
    <mergeCell ref="L235:M235"/>
    <mergeCell ref="O235:Q235"/>
    <mergeCell ref="R235:T235"/>
    <mergeCell ref="U235:W235"/>
    <mergeCell ref="X235:Z235"/>
    <mergeCell ref="A253:B253"/>
    <mergeCell ref="C253:D253"/>
    <mergeCell ref="E253:G253"/>
    <mergeCell ref="I253:J253"/>
    <mergeCell ref="L253:M253"/>
    <mergeCell ref="O253:Q253"/>
    <mergeCell ref="R253:T253"/>
    <mergeCell ref="U253:W253"/>
    <mergeCell ref="X253:Z253"/>
    <mergeCell ref="A235:B235"/>
    <mergeCell ref="L236:M236"/>
    <mergeCell ref="O236:Q236"/>
    <mergeCell ref="R240:T240"/>
    <mergeCell ref="U240:W240"/>
    <mergeCell ref="X240:Z240"/>
    <mergeCell ref="A241:B241"/>
    <mergeCell ref="C241:D241"/>
    <mergeCell ref="E241:G241"/>
    <mergeCell ref="I241:J241"/>
    <mergeCell ref="L241:M241"/>
    <mergeCell ref="O241:Q241"/>
    <mergeCell ref="R241:T241"/>
    <mergeCell ref="A240:B240"/>
    <mergeCell ref="I237:J237"/>
    <mergeCell ref="A225:B225"/>
    <mergeCell ref="C225:D225"/>
    <mergeCell ref="E225:G225"/>
    <mergeCell ref="I225:J225"/>
    <mergeCell ref="L225:M225"/>
    <mergeCell ref="A228:B228"/>
    <mergeCell ref="C228:D228"/>
    <mergeCell ref="E228:G228"/>
    <mergeCell ref="I228:J228"/>
    <mergeCell ref="R231:T231"/>
    <mergeCell ref="U231:W231"/>
    <mergeCell ref="X231:Z231"/>
    <mergeCell ref="A232:B232"/>
    <mergeCell ref="C232:D232"/>
    <mergeCell ref="E232:G232"/>
    <mergeCell ref="I232:J232"/>
    <mergeCell ref="L232:M232"/>
    <mergeCell ref="O232:Q232"/>
    <mergeCell ref="R232:T232"/>
    <mergeCell ref="U232:W232"/>
    <mergeCell ref="X232:Z232"/>
    <mergeCell ref="O225:Q225"/>
    <mergeCell ref="R225:T225"/>
    <mergeCell ref="U225:W225"/>
    <mergeCell ref="X225:Z225"/>
    <mergeCell ref="A226:B226"/>
    <mergeCell ref="X226:Z226"/>
    <mergeCell ref="L215:M215"/>
    <mergeCell ref="O215:Q215"/>
    <mergeCell ref="R215:T215"/>
    <mergeCell ref="U215:W215"/>
    <mergeCell ref="X215:Z215"/>
    <mergeCell ref="A221:B221"/>
    <mergeCell ref="C221:D221"/>
    <mergeCell ref="E221:G221"/>
    <mergeCell ref="I221:J221"/>
    <mergeCell ref="L221:M221"/>
    <mergeCell ref="O221:Q221"/>
    <mergeCell ref="R221:T221"/>
    <mergeCell ref="U221:W221"/>
    <mergeCell ref="X221:Z221"/>
    <mergeCell ref="A222:B222"/>
    <mergeCell ref="C222:D222"/>
    <mergeCell ref="E222:G222"/>
    <mergeCell ref="I222:J222"/>
    <mergeCell ref="L222:M222"/>
    <mergeCell ref="O222:Q222"/>
    <mergeCell ref="R222:T222"/>
    <mergeCell ref="U222:W222"/>
    <mergeCell ref="X222:Z222"/>
    <mergeCell ref="U217:W217"/>
    <mergeCell ref="X217:Z217"/>
    <mergeCell ref="X220:Z220"/>
    <mergeCell ref="U219:W219"/>
    <mergeCell ref="X219:Z219"/>
    <mergeCell ref="A220:B220"/>
    <mergeCell ref="C220:D220"/>
    <mergeCell ref="E220:G220"/>
    <mergeCell ref="I220:J220"/>
    <mergeCell ref="A196:B196"/>
    <mergeCell ref="C211:D211"/>
    <mergeCell ref="E211:G211"/>
    <mergeCell ref="I211:J211"/>
    <mergeCell ref="L211:M211"/>
    <mergeCell ref="O211:Q211"/>
    <mergeCell ref="R211:T211"/>
    <mergeCell ref="U211:W211"/>
    <mergeCell ref="X211:Z211"/>
    <mergeCell ref="A212:B212"/>
    <mergeCell ref="C212:D212"/>
    <mergeCell ref="E212:G212"/>
    <mergeCell ref="I212:J212"/>
    <mergeCell ref="L212:M212"/>
    <mergeCell ref="O212:Q212"/>
    <mergeCell ref="R212:T212"/>
    <mergeCell ref="U212:W212"/>
    <mergeCell ref="X212:Z212"/>
    <mergeCell ref="U198:W198"/>
    <mergeCell ref="X198:Z198"/>
    <mergeCell ref="A199:B199"/>
    <mergeCell ref="C199:D199"/>
    <mergeCell ref="E199:G199"/>
    <mergeCell ref="I199:J199"/>
    <mergeCell ref="L199:M199"/>
    <mergeCell ref="O199:Q199"/>
    <mergeCell ref="R199:T199"/>
    <mergeCell ref="U199:W199"/>
    <mergeCell ref="R197:T197"/>
    <mergeCell ref="U197:W197"/>
    <mergeCell ref="X197:Z197"/>
    <mergeCell ref="A198:B198"/>
    <mergeCell ref="L194:M194"/>
    <mergeCell ref="O194:Q194"/>
    <mergeCell ref="R194:T194"/>
    <mergeCell ref="U194:W194"/>
    <mergeCell ref="X194:Z194"/>
    <mergeCell ref="C196:D196"/>
    <mergeCell ref="E196:G196"/>
    <mergeCell ref="I196:J196"/>
    <mergeCell ref="L196:M196"/>
    <mergeCell ref="O196:Q196"/>
    <mergeCell ref="R196:T196"/>
    <mergeCell ref="U196:W196"/>
    <mergeCell ref="X196:Z196"/>
    <mergeCell ref="O195:Q195"/>
    <mergeCell ref="R195:T195"/>
    <mergeCell ref="U195:W195"/>
    <mergeCell ref="X195:Z195"/>
    <mergeCell ref="X81:Z81"/>
    <mergeCell ref="R191:T191"/>
    <mergeCell ref="U191:W191"/>
    <mergeCell ref="X191:Z191"/>
    <mergeCell ref="A192:B192"/>
    <mergeCell ref="C192:D192"/>
    <mergeCell ref="E192:G192"/>
    <mergeCell ref="I192:J192"/>
    <mergeCell ref="L192:M192"/>
    <mergeCell ref="O192:Q192"/>
    <mergeCell ref="R192:T192"/>
    <mergeCell ref="U192:W192"/>
    <mergeCell ref="X192:Z192"/>
    <mergeCell ref="L191:M191"/>
    <mergeCell ref="O191:Q191"/>
    <mergeCell ref="E181:G181"/>
    <mergeCell ref="I181:J181"/>
    <mergeCell ref="L181:M181"/>
    <mergeCell ref="O181:Q181"/>
    <mergeCell ref="R181:T181"/>
    <mergeCell ref="U181:W181"/>
    <mergeCell ref="X181:Z181"/>
    <mergeCell ref="A182:B182"/>
    <mergeCell ref="C182:D182"/>
    <mergeCell ref="E182:G182"/>
    <mergeCell ref="I182:J182"/>
    <mergeCell ref="L182:M182"/>
    <mergeCell ref="X190:Z190"/>
    <mergeCell ref="E98:G98"/>
    <mergeCell ref="I98:J98"/>
    <mergeCell ref="L98:M98"/>
    <mergeCell ref="O98:Q98"/>
    <mergeCell ref="I48:J48"/>
    <mergeCell ref="L48:M48"/>
    <mergeCell ref="O48:Q48"/>
    <mergeCell ref="R48:T48"/>
    <mergeCell ref="U48:W48"/>
    <mergeCell ref="X139:Z139"/>
    <mergeCell ref="R155:T155"/>
    <mergeCell ref="U153:W153"/>
    <mergeCell ref="X154:Z154"/>
    <mergeCell ref="A79:B79"/>
    <mergeCell ref="C79:D79"/>
    <mergeCell ref="E79:G79"/>
    <mergeCell ref="I79:J79"/>
    <mergeCell ref="L79:M79"/>
    <mergeCell ref="O79:Q79"/>
    <mergeCell ref="R79:T79"/>
    <mergeCell ref="U79:W79"/>
    <mergeCell ref="X79:Z79"/>
    <mergeCell ref="A80:B80"/>
    <mergeCell ref="C80:D80"/>
    <mergeCell ref="E80:G80"/>
    <mergeCell ref="I80:J80"/>
    <mergeCell ref="L80:M80"/>
    <mergeCell ref="O80:Q80"/>
    <mergeCell ref="R80:T80"/>
    <mergeCell ref="U80:W80"/>
    <mergeCell ref="X80:Z80"/>
    <mergeCell ref="A81:B81"/>
    <mergeCell ref="E32:G32"/>
    <mergeCell ref="I32:J32"/>
    <mergeCell ref="L32:M32"/>
    <mergeCell ref="O32:Q32"/>
    <mergeCell ref="R32:T32"/>
    <mergeCell ref="U32:W32"/>
    <mergeCell ref="X32:Z32"/>
    <mergeCell ref="A54:B54"/>
    <mergeCell ref="U35:W35"/>
    <mergeCell ref="U34:W34"/>
    <mergeCell ref="X34:Z34"/>
    <mergeCell ref="C36:D36"/>
    <mergeCell ref="E36:G36"/>
    <mergeCell ref="I36:J36"/>
    <mergeCell ref="L36:M36"/>
    <mergeCell ref="O36:Q36"/>
    <mergeCell ref="R36:T36"/>
    <mergeCell ref="U36:W36"/>
    <mergeCell ref="X36:Z36"/>
    <mergeCell ref="R35:T35"/>
    <mergeCell ref="X48:Z48"/>
    <mergeCell ref="A52:AB52"/>
    <mergeCell ref="A49:B49"/>
    <mergeCell ref="C49:D49"/>
    <mergeCell ref="E49:G49"/>
    <mergeCell ref="A1:A3"/>
    <mergeCell ref="B1:X1"/>
    <mergeCell ref="Y1:AB1"/>
    <mergeCell ref="B2:X2"/>
    <mergeCell ref="Y2:AB2"/>
    <mergeCell ref="B3:X3"/>
    <mergeCell ref="Y3:AB3"/>
    <mergeCell ref="A10:B10"/>
    <mergeCell ref="C10:AB10"/>
    <mergeCell ref="A11:B11"/>
    <mergeCell ref="C11:A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O22:Q22"/>
    <mergeCell ref="R22:T22"/>
    <mergeCell ref="U22:W22"/>
    <mergeCell ref="X22:Z22"/>
    <mergeCell ref="A23:B23"/>
    <mergeCell ref="C23:D23"/>
    <mergeCell ref="E23:G23"/>
    <mergeCell ref="I23:J23"/>
    <mergeCell ref="L23:M23"/>
    <mergeCell ref="O23:Q23"/>
    <mergeCell ref="A21:B21"/>
    <mergeCell ref="A22:B22"/>
    <mergeCell ref="C22:D22"/>
    <mergeCell ref="E22:G22"/>
    <mergeCell ref="I22:J22"/>
    <mergeCell ref="L22:M22"/>
    <mergeCell ref="C21:D21"/>
    <mergeCell ref="E21:G21"/>
    <mergeCell ref="I21:J21"/>
    <mergeCell ref="L21:M21"/>
    <mergeCell ref="O21:Q21"/>
    <mergeCell ref="R21:T21"/>
    <mergeCell ref="U21:W21"/>
    <mergeCell ref="X21:Z21"/>
    <mergeCell ref="U24:W24"/>
    <mergeCell ref="X24:Z24"/>
    <mergeCell ref="A25:B25"/>
    <mergeCell ref="C25:D25"/>
    <mergeCell ref="E25:G25"/>
    <mergeCell ref="I25:J25"/>
    <mergeCell ref="L25:M25"/>
    <mergeCell ref="O25:Q25"/>
    <mergeCell ref="R25:T25"/>
    <mergeCell ref="U25:W25"/>
    <mergeCell ref="R23:T23"/>
    <mergeCell ref="U23:W23"/>
    <mergeCell ref="X23:Z23"/>
    <mergeCell ref="A24:B24"/>
    <mergeCell ref="C24:D24"/>
    <mergeCell ref="E24:G24"/>
    <mergeCell ref="I24:J24"/>
    <mergeCell ref="L24:M24"/>
    <mergeCell ref="O24:Q24"/>
    <mergeCell ref="R24:T24"/>
    <mergeCell ref="R27:T27"/>
    <mergeCell ref="U27:W27"/>
    <mergeCell ref="X27:Z27"/>
    <mergeCell ref="A28:B28"/>
    <mergeCell ref="C28:D28"/>
    <mergeCell ref="E28:G28"/>
    <mergeCell ref="I28:J28"/>
    <mergeCell ref="L28:M28"/>
    <mergeCell ref="O28:Q28"/>
    <mergeCell ref="R28:T28"/>
    <mergeCell ref="A27:B27"/>
    <mergeCell ref="C27:D27"/>
    <mergeCell ref="E27:G27"/>
    <mergeCell ref="I27:J27"/>
    <mergeCell ref="L27:M27"/>
    <mergeCell ref="O27:Q27"/>
    <mergeCell ref="X25:Z25"/>
    <mergeCell ref="A26:B26"/>
    <mergeCell ref="C26:D26"/>
    <mergeCell ref="E26:G26"/>
    <mergeCell ref="I26:J26"/>
    <mergeCell ref="L26:M26"/>
    <mergeCell ref="O26:Q26"/>
    <mergeCell ref="R26:T26"/>
    <mergeCell ref="U26:W26"/>
    <mergeCell ref="X26:Z26"/>
    <mergeCell ref="X29:Z29"/>
    <mergeCell ref="A30:B30"/>
    <mergeCell ref="C30:D30"/>
    <mergeCell ref="E30:G30"/>
    <mergeCell ref="I30:J30"/>
    <mergeCell ref="L30:M30"/>
    <mergeCell ref="O30:Q30"/>
    <mergeCell ref="R30:T30"/>
    <mergeCell ref="U30:W30"/>
    <mergeCell ref="X30:Z30"/>
    <mergeCell ref="U28:W28"/>
    <mergeCell ref="X28:Z28"/>
    <mergeCell ref="A29:B29"/>
    <mergeCell ref="C29:D29"/>
    <mergeCell ref="E29:G29"/>
    <mergeCell ref="I29:J29"/>
    <mergeCell ref="L29:M29"/>
    <mergeCell ref="O29:Q29"/>
    <mergeCell ref="R29:T29"/>
    <mergeCell ref="U29:W29"/>
    <mergeCell ref="A31:B31"/>
    <mergeCell ref="C31:D31"/>
    <mergeCell ref="E31:G31"/>
    <mergeCell ref="I31:J31"/>
    <mergeCell ref="L31:M31"/>
    <mergeCell ref="O31:Q31"/>
    <mergeCell ref="R31:T31"/>
    <mergeCell ref="U31:W31"/>
    <mergeCell ref="X31:Z31"/>
    <mergeCell ref="A32:B32"/>
    <mergeCell ref="C32:D32"/>
    <mergeCell ref="E37:G37"/>
    <mergeCell ref="A33:B33"/>
    <mergeCell ref="C33:D33"/>
    <mergeCell ref="E33:G33"/>
    <mergeCell ref="I33:J33"/>
    <mergeCell ref="L33:M33"/>
    <mergeCell ref="O33:Q33"/>
    <mergeCell ref="R33:T33"/>
    <mergeCell ref="U33:W33"/>
    <mergeCell ref="X33:Z33"/>
    <mergeCell ref="A34:B34"/>
    <mergeCell ref="C34:D34"/>
    <mergeCell ref="E34:G34"/>
    <mergeCell ref="I34:J34"/>
    <mergeCell ref="L34:M34"/>
    <mergeCell ref="O37:Q37"/>
    <mergeCell ref="R37:T37"/>
    <mergeCell ref="U37:W37"/>
    <mergeCell ref="X37:Z37"/>
    <mergeCell ref="O34:Q34"/>
    <mergeCell ref="R34:T34"/>
    <mergeCell ref="I37:J37"/>
    <mergeCell ref="L37:M37"/>
    <mergeCell ref="A35:B35"/>
    <mergeCell ref="C35:D35"/>
    <mergeCell ref="E35:G35"/>
    <mergeCell ref="I35:J35"/>
    <mergeCell ref="L35:M35"/>
    <mergeCell ref="O35:Q35"/>
    <mergeCell ref="A38:AB38"/>
    <mergeCell ref="A39:Z39"/>
    <mergeCell ref="A40:AB40"/>
    <mergeCell ref="A41:AB41"/>
    <mergeCell ref="A42:B42"/>
    <mergeCell ref="C42:D42"/>
    <mergeCell ref="E42:G42"/>
    <mergeCell ref="I42:J42"/>
    <mergeCell ref="L42:M42"/>
    <mergeCell ref="O42:Q42"/>
    <mergeCell ref="R42:T42"/>
    <mergeCell ref="U42:W42"/>
    <mergeCell ref="X42:Z42"/>
    <mergeCell ref="X35:Z35"/>
    <mergeCell ref="A36:B36"/>
    <mergeCell ref="A37:B37"/>
    <mergeCell ref="C37:D37"/>
    <mergeCell ref="A43:B43"/>
    <mergeCell ref="C43:AB43"/>
    <mergeCell ref="A44:B44"/>
    <mergeCell ref="C44:D44"/>
    <mergeCell ref="E44:G44"/>
    <mergeCell ref="I44:J44"/>
    <mergeCell ref="L44:M44"/>
    <mergeCell ref="O44:Q44"/>
    <mergeCell ref="R44:T44"/>
    <mergeCell ref="U44:W44"/>
    <mergeCell ref="X44:Z44"/>
    <mergeCell ref="A45:B45"/>
    <mergeCell ref="C45:D45"/>
    <mergeCell ref="E45:G45"/>
    <mergeCell ref="I45:J45"/>
    <mergeCell ref="U56:W56"/>
    <mergeCell ref="X56:Z56"/>
    <mergeCell ref="L45:M45"/>
    <mergeCell ref="O45:Q45"/>
    <mergeCell ref="R45:T45"/>
    <mergeCell ref="U45:W45"/>
    <mergeCell ref="X45:Z45"/>
    <mergeCell ref="A56:B56"/>
    <mergeCell ref="A58:B58"/>
    <mergeCell ref="C58:D58"/>
    <mergeCell ref="E58:G58"/>
    <mergeCell ref="I58:J58"/>
    <mergeCell ref="L58:M58"/>
    <mergeCell ref="O58:Q58"/>
    <mergeCell ref="R58:T58"/>
    <mergeCell ref="U58:W58"/>
    <mergeCell ref="X58:Z58"/>
    <mergeCell ref="A60:B60"/>
    <mergeCell ref="C60:D60"/>
    <mergeCell ref="E60:G60"/>
    <mergeCell ref="I60:J60"/>
    <mergeCell ref="L60:M60"/>
    <mergeCell ref="O60:Q60"/>
    <mergeCell ref="R60:T60"/>
    <mergeCell ref="U60:W60"/>
    <mergeCell ref="X60:Z60"/>
    <mergeCell ref="A59:B59"/>
    <mergeCell ref="C59:D59"/>
    <mergeCell ref="E59:G59"/>
    <mergeCell ref="I59:J59"/>
    <mergeCell ref="L59:M59"/>
    <mergeCell ref="O59:Q59"/>
    <mergeCell ref="R59:T59"/>
    <mergeCell ref="U59:W59"/>
    <mergeCell ref="X59:Z59"/>
    <mergeCell ref="A57:B57"/>
    <mergeCell ref="A61:B61"/>
    <mergeCell ref="C61:D61"/>
    <mergeCell ref="E61:G61"/>
    <mergeCell ref="I61:J61"/>
    <mergeCell ref="L61:M61"/>
    <mergeCell ref="O61:Q61"/>
    <mergeCell ref="R61:T61"/>
    <mergeCell ref="U61:W61"/>
    <mergeCell ref="X61:Z61"/>
    <mergeCell ref="A65:AB65"/>
    <mergeCell ref="R72:T72"/>
    <mergeCell ref="U72:W72"/>
    <mergeCell ref="R70:T70"/>
    <mergeCell ref="U70:W70"/>
    <mergeCell ref="X70:Z70"/>
    <mergeCell ref="A71:B71"/>
    <mergeCell ref="C71:D71"/>
    <mergeCell ref="E71:G71"/>
    <mergeCell ref="I71:J71"/>
    <mergeCell ref="L71:M71"/>
    <mergeCell ref="O71:Q71"/>
    <mergeCell ref="R71:T71"/>
    <mergeCell ref="X72:Z72"/>
    <mergeCell ref="A73:B73"/>
    <mergeCell ref="A78:B78"/>
    <mergeCell ref="A77:B77"/>
    <mergeCell ref="X75:Z75"/>
    <mergeCell ref="A76:B76"/>
    <mergeCell ref="C74:D74"/>
    <mergeCell ref="E74:G74"/>
    <mergeCell ref="A74:B74"/>
    <mergeCell ref="A75:B75"/>
    <mergeCell ref="C75:D75"/>
    <mergeCell ref="E75:G75"/>
    <mergeCell ref="I75:J75"/>
    <mergeCell ref="L75:M75"/>
    <mergeCell ref="O75:Q75"/>
    <mergeCell ref="R75:T75"/>
    <mergeCell ref="A82:B82"/>
    <mergeCell ref="C82:D82"/>
    <mergeCell ref="E82:G82"/>
    <mergeCell ref="I82:J82"/>
    <mergeCell ref="A88:B88"/>
    <mergeCell ref="R86:T86"/>
    <mergeCell ref="U86:W86"/>
    <mergeCell ref="U75:W75"/>
    <mergeCell ref="C81:D81"/>
    <mergeCell ref="E81:G81"/>
    <mergeCell ref="I81:J81"/>
    <mergeCell ref="L81:M81"/>
    <mergeCell ref="O81:Q81"/>
    <mergeCell ref="R81:T81"/>
    <mergeCell ref="U81:W81"/>
    <mergeCell ref="C88:AB88"/>
    <mergeCell ref="X86:Z86"/>
    <mergeCell ref="A87:B87"/>
    <mergeCell ref="E86:G86"/>
    <mergeCell ref="I86:J86"/>
    <mergeCell ref="L86:M86"/>
    <mergeCell ref="O86:Q86"/>
    <mergeCell ref="X83:Z83"/>
    <mergeCell ref="A84:B84"/>
    <mergeCell ref="A85:B85"/>
    <mergeCell ref="A83:B83"/>
    <mergeCell ref="C83:D83"/>
    <mergeCell ref="E83:G83"/>
    <mergeCell ref="I83:J83"/>
    <mergeCell ref="L83:M83"/>
    <mergeCell ref="O83:Q83"/>
    <mergeCell ref="A86:B86"/>
    <mergeCell ref="C86:D86"/>
    <mergeCell ref="R90:T90"/>
    <mergeCell ref="U90:W90"/>
    <mergeCell ref="X90:Z90"/>
    <mergeCell ref="A91:B91"/>
    <mergeCell ref="C91:D91"/>
    <mergeCell ref="E91:G91"/>
    <mergeCell ref="I91:J91"/>
    <mergeCell ref="L91:M91"/>
    <mergeCell ref="O91:Q91"/>
    <mergeCell ref="R91:T91"/>
    <mergeCell ref="A90:B90"/>
    <mergeCell ref="C90:D90"/>
    <mergeCell ref="E90:G90"/>
    <mergeCell ref="I90:J90"/>
    <mergeCell ref="L90:M90"/>
    <mergeCell ref="O90:Q90"/>
    <mergeCell ref="A89:B89"/>
    <mergeCell ref="C89:D89"/>
    <mergeCell ref="E89:G89"/>
    <mergeCell ref="I89:J89"/>
    <mergeCell ref="L89:M89"/>
    <mergeCell ref="O89:Q89"/>
    <mergeCell ref="R89:T89"/>
    <mergeCell ref="U89:W89"/>
    <mergeCell ref="X89:Z89"/>
    <mergeCell ref="X92:Z92"/>
    <mergeCell ref="A93:B93"/>
    <mergeCell ref="C93:D93"/>
    <mergeCell ref="E93:G93"/>
    <mergeCell ref="I93:J93"/>
    <mergeCell ref="L93:M93"/>
    <mergeCell ref="O93:Q93"/>
    <mergeCell ref="R93:T93"/>
    <mergeCell ref="U93:W93"/>
    <mergeCell ref="X93:Z93"/>
    <mergeCell ref="U91:W91"/>
    <mergeCell ref="X91:Z91"/>
    <mergeCell ref="A92:B92"/>
    <mergeCell ref="C92:D92"/>
    <mergeCell ref="E92:G92"/>
    <mergeCell ref="I92:J92"/>
    <mergeCell ref="L92:M92"/>
    <mergeCell ref="O92:Q92"/>
    <mergeCell ref="R92:T92"/>
    <mergeCell ref="U92:W92"/>
    <mergeCell ref="U95:W95"/>
    <mergeCell ref="X95:Z95"/>
    <mergeCell ref="A96:B96"/>
    <mergeCell ref="C96:D96"/>
    <mergeCell ref="E96:G96"/>
    <mergeCell ref="I96:J96"/>
    <mergeCell ref="L96:M96"/>
    <mergeCell ref="O96:Q96"/>
    <mergeCell ref="R96:T96"/>
    <mergeCell ref="U96:W96"/>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102:B102"/>
    <mergeCell ref="A99:B99"/>
    <mergeCell ref="C99:D99"/>
    <mergeCell ref="E99:G99"/>
    <mergeCell ref="I99:J99"/>
    <mergeCell ref="L99:M99"/>
    <mergeCell ref="O99:Q99"/>
    <mergeCell ref="R99:T99"/>
    <mergeCell ref="A98:B98"/>
    <mergeCell ref="X96:Z96"/>
    <mergeCell ref="A97:B97"/>
    <mergeCell ref="A101:B101"/>
    <mergeCell ref="U99:W99"/>
    <mergeCell ref="X99:Z99"/>
    <mergeCell ref="A100:B100"/>
    <mergeCell ref="C97:D97"/>
    <mergeCell ref="E97:G97"/>
    <mergeCell ref="I97:J97"/>
    <mergeCell ref="L97:M97"/>
    <mergeCell ref="O97:Q97"/>
    <mergeCell ref="R97:T97"/>
    <mergeCell ref="U97:W97"/>
    <mergeCell ref="X97:Z97"/>
    <mergeCell ref="C98:D98"/>
    <mergeCell ref="A106:B106"/>
    <mergeCell ref="X104:Z104"/>
    <mergeCell ref="A105:B105"/>
    <mergeCell ref="C105:D105"/>
    <mergeCell ref="E105:G105"/>
    <mergeCell ref="I105:J105"/>
    <mergeCell ref="L105:M105"/>
    <mergeCell ref="O105:Q105"/>
    <mergeCell ref="R105:T105"/>
    <mergeCell ref="U105:W105"/>
    <mergeCell ref="X105:Z105"/>
    <mergeCell ref="U103:W103"/>
    <mergeCell ref="X103:Z103"/>
    <mergeCell ref="A104:B104"/>
    <mergeCell ref="C104:D104"/>
    <mergeCell ref="E104:G104"/>
    <mergeCell ref="I104:J104"/>
    <mergeCell ref="L104:M104"/>
    <mergeCell ref="O104:Q104"/>
    <mergeCell ref="R104:T104"/>
    <mergeCell ref="U104:W104"/>
    <mergeCell ref="A103:B103"/>
    <mergeCell ref="C103:D103"/>
    <mergeCell ref="E103:G103"/>
    <mergeCell ref="I103:J103"/>
    <mergeCell ref="L103:M103"/>
    <mergeCell ref="O103:Q103"/>
    <mergeCell ref="R103:T103"/>
    <mergeCell ref="X108:Z108"/>
    <mergeCell ref="A109:B109"/>
    <mergeCell ref="U107:W107"/>
    <mergeCell ref="X107:Z107"/>
    <mergeCell ref="A108:B108"/>
    <mergeCell ref="C108:D108"/>
    <mergeCell ref="E108:G108"/>
    <mergeCell ref="I108:J108"/>
    <mergeCell ref="L108:M108"/>
    <mergeCell ref="O108:Q108"/>
    <mergeCell ref="R108:T108"/>
    <mergeCell ref="U108:W108"/>
    <mergeCell ref="A107:B107"/>
    <mergeCell ref="C107:D107"/>
    <mergeCell ref="E107:G107"/>
    <mergeCell ref="I107:J107"/>
    <mergeCell ref="L107:M107"/>
    <mergeCell ref="O107:Q107"/>
    <mergeCell ref="R107:T107"/>
    <mergeCell ref="L109:M109"/>
    <mergeCell ref="O109:Q109"/>
    <mergeCell ref="R109:T109"/>
    <mergeCell ref="U109:W109"/>
    <mergeCell ref="X109:Z109"/>
    <mergeCell ref="U111:W111"/>
    <mergeCell ref="X111:Z111"/>
    <mergeCell ref="A112:B112"/>
    <mergeCell ref="C112:D112"/>
    <mergeCell ref="E112:G112"/>
    <mergeCell ref="I112:J112"/>
    <mergeCell ref="L112:M112"/>
    <mergeCell ref="O112:Q112"/>
    <mergeCell ref="R112:T112"/>
    <mergeCell ref="U112:W112"/>
    <mergeCell ref="A111:B111"/>
    <mergeCell ref="C111:D111"/>
    <mergeCell ref="E111:G111"/>
    <mergeCell ref="I111:J111"/>
    <mergeCell ref="L111:M111"/>
    <mergeCell ref="O111:Q111"/>
    <mergeCell ref="R111:T111"/>
    <mergeCell ref="A110:B110"/>
    <mergeCell ref="C110:AB110"/>
    <mergeCell ref="R114:T114"/>
    <mergeCell ref="U114:W114"/>
    <mergeCell ref="X114:Z114"/>
    <mergeCell ref="A115:B115"/>
    <mergeCell ref="C115:D115"/>
    <mergeCell ref="E115:G115"/>
    <mergeCell ref="I115:J115"/>
    <mergeCell ref="L115:M115"/>
    <mergeCell ref="O115:Q115"/>
    <mergeCell ref="R115:T115"/>
    <mergeCell ref="A114:B114"/>
    <mergeCell ref="C114:D114"/>
    <mergeCell ref="E114:G114"/>
    <mergeCell ref="I114:J114"/>
    <mergeCell ref="L114:M114"/>
    <mergeCell ref="O114:Q114"/>
    <mergeCell ref="X112:Z112"/>
    <mergeCell ref="A113:B113"/>
    <mergeCell ref="C113:D113"/>
    <mergeCell ref="E113:G113"/>
    <mergeCell ref="I113:J113"/>
    <mergeCell ref="L113:M113"/>
    <mergeCell ref="O113:Q113"/>
    <mergeCell ref="R113:T113"/>
    <mergeCell ref="U113:W113"/>
    <mergeCell ref="X113:Z113"/>
    <mergeCell ref="X116:Z116"/>
    <mergeCell ref="U115:W115"/>
    <mergeCell ref="X115:Z115"/>
    <mergeCell ref="A116:B116"/>
    <mergeCell ref="C116:D116"/>
    <mergeCell ref="E116:G116"/>
    <mergeCell ref="I116:J116"/>
    <mergeCell ref="L116:M116"/>
    <mergeCell ref="O116:Q116"/>
    <mergeCell ref="R116:T116"/>
    <mergeCell ref="U116:W116"/>
    <mergeCell ref="A117:B117"/>
    <mergeCell ref="C117:D117"/>
    <mergeCell ref="E117:G117"/>
    <mergeCell ref="I117:J117"/>
    <mergeCell ref="L117:M117"/>
    <mergeCell ref="O117:Q117"/>
    <mergeCell ref="R117:T117"/>
    <mergeCell ref="U117:W117"/>
    <mergeCell ref="X117:Z117"/>
    <mergeCell ref="A118:B118"/>
    <mergeCell ref="C118:D118"/>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E131:G131"/>
    <mergeCell ref="I131:J131"/>
    <mergeCell ref="L131:M131"/>
    <mergeCell ref="O131:Q131"/>
    <mergeCell ref="R131:T131"/>
    <mergeCell ref="U131:W131"/>
    <mergeCell ref="X131:Z131"/>
    <mergeCell ref="U130:W130"/>
    <mergeCell ref="X130:Z130"/>
    <mergeCell ref="A131:B131"/>
    <mergeCell ref="A132:B132"/>
    <mergeCell ref="C132:D132"/>
    <mergeCell ref="E132:G132"/>
    <mergeCell ref="I132:J132"/>
    <mergeCell ref="L132:M132"/>
    <mergeCell ref="O132:Q132"/>
    <mergeCell ref="C134:D134"/>
    <mergeCell ref="E134:G134"/>
    <mergeCell ref="I134:J134"/>
    <mergeCell ref="L134:M134"/>
    <mergeCell ref="O134:Q134"/>
    <mergeCell ref="R134:T134"/>
    <mergeCell ref="U134:W134"/>
    <mergeCell ref="X134:Z134"/>
    <mergeCell ref="A138:B138"/>
    <mergeCell ref="A134:B134"/>
    <mergeCell ref="R132:T132"/>
    <mergeCell ref="U132:W132"/>
    <mergeCell ref="X132:Z132"/>
    <mergeCell ref="A133:B133"/>
    <mergeCell ref="A137:B137"/>
    <mergeCell ref="A136:B136"/>
    <mergeCell ref="A135:B135"/>
    <mergeCell ref="C131:D131"/>
    <mergeCell ref="C135:D135"/>
    <mergeCell ref="E135:G135"/>
    <mergeCell ref="I135:J135"/>
    <mergeCell ref="L135:M135"/>
    <mergeCell ref="O135:Q135"/>
    <mergeCell ref="R135:T135"/>
    <mergeCell ref="U135:W135"/>
    <mergeCell ref="X135:Z135"/>
    <mergeCell ref="A141:B141"/>
    <mergeCell ref="C141:D141"/>
    <mergeCell ref="E141:G141"/>
    <mergeCell ref="I141:J141"/>
    <mergeCell ref="L141:M141"/>
    <mergeCell ref="O141:Q141"/>
    <mergeCell ref="R141:T141"/>
    <mergeCell ref="A140:B140"/>
    <mergeCell ref="C140:D140"/>
    <mergeCell ref="E140:G140"/>
    <mergeCell ref="I140:J140"/>
    <mergeCell ref="L140:M140"/>
    <mergeCell ref="O140:Q140"/>
    <mergeCell ref="A139:B139"/>
    <mergeCell ref="C139:D139"/>
    <mergeCell ref="E139:G139"/>
    <mergeCell ref="I139:J139"/>
    <mergeCell ref="L139:M139"/>
    <mergeCell ref="O139:Q139"/>
    <mergeCell ref="R139:T139"/>
    <mergeCell ref="A144:B144"/>
    <mergeCell ref="C144:D144"/>
    <mergeCell ref="E144:G144"/>
    <mergeCell ref="I144:J144"/>
    <mergeCell ref="L144:M144"/>
    <mergeCell ref="O144:Q144"/>
    <mergeCell ref="X142:Z142"/>
    <mergeCell ref="A143:B143"/>
    <mergeCell ref="C143:D143"/>
    <mergeCell ref="E143:G143"/>
    <mergeCell ref="I143:J143"/>
    <mergeCell ref="L143:M143"/>
    <mergeCell ref="O143:Q143"/>
    <mergeCell ref="R143:T143"/>
    <mergeCell ref="U143:W143"/>
    <mergeCell ref="X143:Z143"/>
    <mergeCell ref="A142:B142"/>
    <mergeCell ref="C142:D142"/>
    <mergeCell ref="E142:G142"/>
    <mergeCell ref="I142:J142"/>
    <mergeCell ref="L142:M142"/>
    <mergeCell ref="O142:Q142"/>
    <mergeCell ref="R142:T142"/>
    <mergeCell ref="U142:W142"/>
    <mergeCell ref="A147:B147"/>
    <mergeCell ref="C147:D147"/>
    <mergeCell ref="E147:G147"/>
    <mergeCell ref="I147:J147"/>
    <mergeCell ref="L147:M147"/>
    <mergeCell ref="O147:Q147"/>
    <mergeCell ref="R147:T147"/>
    <mergeCell ref="U147:W147"/>
    <mergeCell ref="X147:Z147"/>
    <mergeCell ref="U145:W145"/>
    <mergeCell ref="X145:Z145"/>
    <mergeCell ref="A146:B146"/>
    <mergeCell ref="C146:D146"/>
    <mergeCell ref="E146:G146"/>
    <mergeCell ref="I146:J146"/>
    <mergeCell ref="L146:M146"/>
    <mergeCell ref="O146:Q146"/>
    <mergeCell ref="R146:T146"/>
    <mergeCell ref="U146:W146"/>
    <mergeCell ref="A145:B145"/>
    <mergeCell ref="C145:D145"/>
    <mergeCell ref="E145:G145"/>
    <mergeCell ref="I145:J145"/>
    <mergeCell ref="L145:M145"/>
    <mergeCell ref="O145:Q145"/>
    <mergeCell ref="R145:T145"/>
    <mergeCell ref="O154:Q154"/>
    <mergeCell ref="R154:T154"/>
    <mergeCell ref="U154:W154"/>
    <mergeCell ref="A150:B150"/>
    <mergeCell ref="C150:D150"/>
    <mergeCell ref="E150:G150"/>
    <mergeCell ref="I150:J150"/>
    <mergeCell ref="L150:M150"/>
    <mergeCell ref="O150:Q150"/>
    <mergeCell ref="R150:T150"/>
    <mergeCell ref="U150:W150"/>
    <mergeCell ref="X150:Z150"/>
    <mergeCell ref="A148:B148"/>
    <mergeCell ref="A149:B149"/>
    <mergeCell ref="C149:D149"/>
    <mergeCell ref="E149:G149"/>
    <mergeCell ref="I149:J149"/>
    <mergeCell ref="L149:M149"/>
    <mergeCell ref="O149:Q149"/>
    <mergeCell ref="R149:T149"/>
    <mergeCell ref="U149:W149"/>
    <mergeCell ref="I159:J159"/>
    <mergeCell ref="L159:M159"/>
    <mergeCell ref="O159:Q159"/>
    <mergeCell ref="A152:B152"/>
    <mergeCell ref="A151:B151"/>
    <mergeCell ref="U155:W155"/>
    <mergeCell ref="X155:Z155"/>
    <mergeCell ref="A156:B156"/>
    <mergeCell ref="C156:D156"/>
    <mergeCell ref="E156:G156"/>
    <mergeCell ref="I156:J156"/>
    <mergeCell ref="L156:M156"/>
    <mergeCell ref="O156:Q156"/>
    <mergeCell ref="R156:T156"/>
    <mergeCell ref="A155:B155"/>
    <mergeCell ref="C155:D155"/>
    <mergeCell ref="E155:G155"/>
    <mergeCell ref="I155:J155"/>
    <mergeCell ref="L155:M155"/>
    <mergeCell ref="O155:Q155"/>
    <mergeCell ref="X153:Z153"/>
    <mergeCell ref="A154:B154"/>
    <mergeCell ref="C154:D154"/>
    <mergeCell ref="E154:G154"/>
    <mergeCell ref="I154:J154"/>
    <mergeCell ref="L154:M154"/>
    <mergeCell ref="A163:B163"/>
    <mergeCell ref="C163:D163"/>
    <mergeCell ref="E163:G163"/>
    <mergeCell ref="I163:J163"/>
    <mergeCell ref="L163:M163"/>
    <mergeCell ref="O163:Q163"/>
    <mergeCell ref="R163:T163"/>
    <mergeCell ref="A153:B153"/>
    <mergeCell ref="C153:D153"/>
    <mergeCell ref="E153:G153"/>
    <mergeCell ref="I153:J153"/>
    <mergeCell ref="L153:M153"/>
    <mergeCell ref="O153:Q153"/>
    <mergeCell ref="R153:T153"/>
    <mergeCell ref="A158:B158"/>
    <mergeCell ref="U156:W156"/>
    <mergeCell ref="X156:Z156"/>
    <mergeCell ref="A157:B157"/>
    <mergeCell ref="A162:B162"/>
    <mergeCell ref="R159:T159"/>
    <mergeCell ref="U159:W159"/>
    <mergeCell ref="X159:Z159"/>
    <mergeCell ref="A160:B160"/>
    <mergeCell ref="A161:B161"/>
    <mergeCell ref="A159:B159"/>
    <mergeCell ref="C159:D159"/>
    <mergeCell ref="E159:G159"/>
    <mergeCell ref="A166:B166"/>
    <mergeCell ref="C166:D166"/>
    <mergeCell ref="E166:G166"/>
    <mergeCell ref="I166:J166"/>
    <mergeCell ref="L166:M166"/>
    <mergeCell ref="O166:Q166"/>
    <mergeCell ref="X164:Z164"/>
    <mergeCell ref="A165:B165"/>
    <mergeCell ref="C165:D165"/>
    <mergeCell ref="E165:G165"/>
    <mergeCell ref="I165:J165"/>
    <mergeCell ref="L165:M165"/>
    <mergeCell ref="O165:Q165"/>
    <mergeCell ref="R165:T165"/>
    <mergeCell ref="U165:W165"/>
    <mergeCell ref="X165:Z165"/>
    <mergeCell ref="A164:B164"/>
    <mergeCell ref="C164:D164"/>
    <mergeCell ref="E164:G164"/>
    <mergeCell ref="I164:J164"/>
    <mergeCell ref="L164:M164"/>
    <mergeCell ref="O164:Q164"/>
    <mergeCell ref="R164:T164"/>
    <mergeCell ref="U164:W164"/>
    <mergeCell ref="A169:B169"/>
    <mergeCell ref="C169:D169"/>
    <mergeCell ref="E169:G169"/>
    <mergeCell ref="I169:J169"/>
    <mergeCell ref="L169:M169"/>
    <mergeCell ref="O169:Q169"/>
    <mergeCell ref="R169:T169"/>
    <mergeCell ref="U169:W169"/>
    <mergeCell ref="X169:Z169"/>
    <mergeCell ref="U167:W167"/>
    <mergeCell ref="X167:Z167"/>
    <mergeCell ref="A168:B168"/>
    <mergeCell ref="C168:D168"/>
    <mergeCell ref="E168:G168"/>
    <mergeCell ref="I168:J168"/>
    <mergeCell ref="L168:M168"/>
    <mergeCell ref="O168:Q168"/>
    <mergeCell ref="R168:T168"/>
    <mergeCell ref="U168:W168"/>
    <mergeCell ref="A167:B167"/>
    <mergeCell ref="C167:D167"/>
    <mergeCell ref="E167:G167"/>
    <mergeCell ref="I167:J167"/>
    <mergeCell ref="L167:M167"/>
    <mergeCell ref="O167:Q167"/>
    <mergeCell ref="R167:T167"/>
    <mergeCell ref="A172:B172"/>
    <mergeCell ref="A173:B173"/>
    <mergeCell ref="C173:D173"/>
    <mergeCell ref="E173:G173"/>
    <mergeCell ref="I173:J173"/>
    <mergeCell ref="L173:M173"/>
    <mergeCell ref="O173:Q173"/>
    <mergeCell ref="R170:T170"/>
    <mergeCell ref="U170:W170"/>
    <mergeCell ref="X170:Z170"/>
    <mergeCell ref="A171:B171"/>
    <mergeCell ref="A170:B170"/>
    <mergeCell ref="C170:D170"/>
    <mergeCell ref="E170:G170"/>
    <mergeCell ref="I170:J170"/>
    <mergeCell ref="L170:M170"/>
    <mergeCell ref="O170:Q170"/>
    <mergeCell ref="C172:D172"/>
    <mergeCell ref="E172:G172"/>
    <mergeCell ref="I172:J172"/>
    <mergeCell ref="L172:M172"/>
    <mergeCell ref="O172:Q172"/>
    <mergeCell ref="R172:T172"/>
    <mergeCell ref="U172:W172"/>
    <mergeCell ref="X172:Z172"/>
    <mergeCell ref="A175:B175"/>
    <mergeCell ref="R173:T173"/>
    <mergeCell ref="U173:W173"/>
    <mergeCell ref="X173:Z173"/>
    <mergeCell ref="A174:B174"/>
    <mergeCell ref="R177:T177"/>
    <mergeCell ref="U177:W177"/>
    <mergeCell ref="X177:Z177"/>
    <mergeCell ref="A178:B178"/>
    <mergeCell ref="C178:D178"/>
    <mergeCell ref="E178:G178"/>
    <mergeCell ref="I178:J178"/>
    <mergeCell ref="L178:M178"/>
    <mergeCell ref="O178:Q178"/>
    <mergeCell ref="R178:T178"/>
    <mergeCell ref="A177:B177"/>
    <mergeCell ref="C177:D177"/>
    <mergeCell ref="E177:G177"/>
    <mergeCell ref="I177:J177"/>
    <mergeCell ref="L177:M177"/>
    <mergeCell ref="O177:Q177"/>
    <mergeCell ref="A176:B176"/>
    <mergeCell ref="C176:D176"/>
    <mergeCell ref="E176:G176"/>
    <mergeCell ref="I176:J176"/>
    <mergeCell ref="L176:M176"/>
    <mergeCell ref="O176:Q176"/>
    <mergeCell ref="R176:T176"/>
    <mergeCell ref="U176:W176"/>
    <mergeCell ref="X176:Z176"/>
    <mergeCell ref="X179:Z179"/>
    <mergeCell ref="U178:W178"/>
    <mergeCell ref="X178:Z178"/>
    <mergeCell ref="A179:B179"/>
    <mergeCell ref="C179:D179"/>
    <mergeCell ref="E179:G179"/>
    <mergeCell ref="I179:J179"/>
    <mergeCell ref="L179:M179"/>
    <mergeCell ref="O179:Q179"/>
    <mergeCell ref="R179:T179"/>
    <mergeCell ref="U179:W179"/>
    <mergeCell ref="A180:B180"/>
    <mergeCell ref="C180:D180"/>
    <mergeCell ref="E180:G180"/>
    <mergeCell ref="I180:J180"/>
    <mergeCell ref="L180:M180"/>
    <mergeCell ref="O180:Q180"/>
    <mergeCell ref="R180:T180"/>
    <mergeCell ref="U180:W180"/>
    <mergeCell ref="X180:Z180"/>
    <mergeCell ref="A181:B181"/>
    <mergeCell ref="C181:D181"/>
    <mergeCell ref="A189:B189"/>
    <mergeCell ref="A188:B188"/>
    <mergeCell ref="O182:Q182"/>
    <mergeCell ref="R182:T182"/>
    <mergeCell ref="U182:W182"/>
    <mergeCell ref="X182:Z182"/>
    <mergeCell ref="A195:B195"/>
    <mergeCell ref="C195:D195"/>
    <mergeCell ref="E195:G195"/>
    <mergeCell ref="I195:J195"/>
    <mergeCell ref="L195:M195"/>
    <mergeCell ref="A190:B190"/>
    <mergeCell ref="C190:D190"/>
    <mergeCell ref="E190:G190"/>
    <mergeCell ref="I190:J190"/>
    <mergeCell ref="L190:M190"/>
    <mergeCell ref="O190:Q190"/>
    <mergeCell ref="R190:T190"/>
    <mergeCell ref="U190:W190"/>
    <mergeCell ref="A191:B191"/>
    <mergeCell ref="C191:D191"/>
    <mergeCell ref="E191:G191"/>
    <mergeCell ref="I191:J191"/>
    <mergeCell ref="A193:B193"/>
    <mergeCell ref="C193:D193"/>
    <mergeCell ref="E193:G193"/>
    <mergeCell ref="I193:J193"/>
    <mergeCell ref="L193:M193"/>
    <mergeCell ref="O193:Q193"/>
    <mergeCell ref="R193:T193"/>
    <mergeCell ref="U193:W193"/>
    <mergeCell ref="X193:Z193"/>
    <mergeCell ref="A194:B194"/>
    <mergeCell ref="C194:D194"/>
    <mergeCell ref="E194:G194"/>
    <mergeCell ref="I194:J194"/>
    <mergeCell ref="C198:D198"/>
    <mergeCell ref="E198:G198"/>
    <mergeCell ref="I198:J198"/>
    <mergeCell ref="L198:M198"/>
    <mergeCell ref="O198:Q198"/>
    <mergeCell ref="R198:T198"/>
    <mergeCell ref="A197:B197"/>
    <mergeCell ref="C197:D197"/>
    <mergeCell ref="E197:G197"/>
    <mergeCell ref="I197:J197"/>
    <mergeCell ref="L197:M197"/>
    <mergeCell ref="O197:Q197"/>
    <mergeCell ref="R201:T201"/>
    <mergeCell ref="U201:W201"/>
    <mergeCell ref="X201:Z201"/>
    <mergeCell ref="A202:B202"/>
    <mergeCell ref="C202:D202"/>
    <mergeCell ref="E202:G202"/>
    <mergeCell ref="I202:J202"/>
    <mergeCell ref="L202:M202"/>
    <mergeCell ref="O202:Q202"/>
    <mergeCell ref="R202:T202"/>
    <mergeCell ref="A201:B201"/>
    <mergeCell ref="C201:D201"/>
    <mergeCell ref="E201:G201"/>
    <mergeCell ref="I201:J201"/>
    <mergeCell ref="L201:M201"/>
    <mergeCell ref="O201:Q201"/>
    <mergeCell ref="X199:Z199"/>
    <mergeCell ref="A200:B200"/>
    <mergeCell ref="C200:D200"/>
    <mergeCell ref="E200:G200"/>
    <mergeCell ref="I200:J200"/>
    <mergeCell ref="L200:M200"/>
    <mergeCell ref="O200:Q200"/>
    <mergeCell ref="R200:T200"/>
    <mergeCell ref="U200:W200"/>
    <mergeCell ref="X200:Z200"/>
    <mergeCell ref="X203:Z203"/>
    <mergeCell ref="A204:B204"/>
    <mergeCell ref="C204:D204"/>
    <mergeCell ref="E204:G204"/>
    <mergeCell ref="I204:J204"/>
    <mergeCell ref="L204:M204"/>
    <mergeCell ref="O204:Q204"/>
    <mergeCell ref="R204:T204"/>
    <mergeCell ref="U204:W204"/>
    <mergeCell ref="X204:Z204"/>
    <mergeCell ref="U202:W202"/>
    <mergeCell ref="X202:Z202"/>
    <mergeCell ref="A203:B203"/>
    <mergeCell ref="C203:D203"/>
    <mergeCell ref="E203:G203"/>
    <mergeCell ref="I203:J203"/>
    <mergeCell ref="L203:M203"/>
    <mergeCell ref="O203:Q203"/>
    <mergeCell ref="R203:T203"/>
    <mergeCell ref="U203:W203"/>
    <mergeCell ref="U206:W206"/>
    <mergeCell ref="X206:Z206"/>
    <mergeCell ref="A207:B207"/>
    <mergeCell ref="C207:D207"/>
    <mergeCell ref="E207:G207"/>
    <mergeCell ref="I207:J207"/>
    <mergeCell ref="L207:M207"/>
    <mergeCell ref="O207:Q207"/>
    <mergeCell ref="R207:T207"/>
    <mergeCell ref="U207:W207"/>
    <mergeCell ref="R205:T205"/>
    <mergeCell ref="U205:W205"/>
    <mergeCell ref="X205:Z205"/>
    <mergeCell ref="A206:B206"/>
    <mergeCell ref="C206:D206"/>
    <mergeCell ref="E206:G206"/>
    <mergeCell ref="I206:J206"/>
    <mergeCell ref="L206:M206"/>
    <mergeCell ref="O206:Q206"/>
    <mergeCell ref="R206:T206"/>
    <mergeCell ref="A205:B205"/>
    <mergeCell ref="C205:D205"/>
    <mergeCell ref="E205:G205"/>
    <mergeCell ref="I205:J205"/>
    <mergeCell ref="L205:M205"/>
    <mergeCell ref="O205:Q205"/>
    <mergeCell ref="R209:T209"/>
    <mergeCell ref="U209:W209"/>
    <mergeCell ref="X209:Z209"/>
    <mergeCell ref="A209:B209"/>
    <mergeCell ref="C209:D209"/>
    <mergeCell ref="E209:G209"/>
    <mergeCell ref="I209:J209"/>
    <mergeCell ref="L209:M209"/>
    <mergeCell ref="O209:Q209"/>
    <mergeCell ref="X207:Z207"/>
    <mergeCell ref="A208:B208"/>
    <mergeCell ref="C208:D208"/>
    <mergeCell ref="E208:G208"/>
    <mergeCell ref="I208:J208"/>
    <mergeCell ref="L208:M208"/>
    <mergeCell ref="O208:Q208"/>
    <mergeCell ref="R208:T208"/>
    <mergeCell ref="U208:W208"/>
    <mergeCell ref="X208:Z208"/>
    <mergeCell ref="A210:B210"/>
    <mergeCell ref="C210:D210"/>
    <mergeCell ref="E210:G210"/>
    <mergeCell ref="I210:J210"/>
    <mergeCell ref="L210:M210"/>
    <mergeCell ref="O210:Q210"/>
    <mergeCell ref="R210:T210"/>
    <mergeCell ref="U210:W210"/>
    <mergeCell ref="X210:Z210"/>
    <mergeCell ref="A211:B211"/>
    <mergeCell ref="A215:B215"/>
    <mergeCell ref="A216:B216"/>
    <mergeCell ref="C216:D216"/>
    <mergeCell ref="E216:G216"/>
    <mergeCell ref="I216:J216"/>
    <mergeCell ref="L216:M216"/>
    <mergeCell ref="O216:Q216"/>
    <mergeCell ref="R216:T216"/>
    <mergeCell ref="U216:W216"/>
    <mergeCell ref="A214:B214"/>
    <mergeCell ref="C214:D214"/>
    <mergeCell ref="E214:G214"/>
    <mergeCell ref="I214:J214"/>
    <mergeCell ref="L214:M214"/>
    <mergeCell ref="O214:Q214"/>
    <mergeCell ref="R214:T214"/>
    <mergeCell ref="U214:W214"/>
    <mergeCell ref="X214:Z214"/>
    <mergeCell ref="A213:B213"/>
    <mergeCell ref="C213:D213"/>
    <mergeCell ref="E213:G213"/>
    <mergeCell ref="I213:J213"/>
    <mergeCell ref="L213:M213"/>
    <mergeCell ref="O213:Q213"/>
    <mergeCell ref="R213:T213"/>
    <mergeCell ref="U213:W213"/>
    <mergeCell ref="X213:Z213"/>
    <mergeCell ref="C215:D215"/>
    <mergeCell ref="E215:G215"/>
    <mergeCell ref="I215:J215"/>
    <mergeCell ref="R218:T218"/>
    <mergeCell ref="U218:W218"/>
    <mergeCell ref="X218:Z218"/>
    <mergeCell ref="A219:B219"/>
    <mergeCell ref="C219:D219"/>
    <mergeCell ref="E219:G219"/>
    <mergeCell ref="I219:J219"/>
    <mergeCell ref="L219:M219"/>
    <mergeCell ref="O219:Q219"/>
    <mergeCell ref="R219:T219"/>
    <mergeCell ref="A218:B218"/>
    <mergeCell ref="C218:D218"/>
    <mergeCell ref="E218:G218"/>
    <mergeCell ref="I218:J218"/>
    <mergeCell ref="L218:M218"/>
    <mergeCell ref="O218:Q218"/>
    <mergeCell ref="X216:Z216"/>
    <mergeCell ref="A217:B217"/>
    <mergeCell ref="C217:D217"/>
    <mergeCell ref="E217:G217"/>
    <mergeCell ref="I217:J217"/>
    <mergeCell ref="L217:M217"/>
    <mergeCell ref="O217:Q217"/>
    <mergeCell ref="R217:T217"/>
    <mergeCell ref="L220:M220"/>
    <mergeCell ref="O220:Q220"/>
    <mergeCell ref="R220:T220"/>
    <mergeCell ref="U220:W220"/>
    <mergeCell ref="A223:B223"/>
    <mergeCell ref="C223:D223"/>
    <mergeCell ref="E223:G223"/>
    <mergeCell ref="I223:J223"/>
    <mergeCell ref="L223:M223"/>
    <mergeCell ref="O223:Q223"/>
    <mergeCell ref="R223:T223"/>
    <mergeCell ref="U223:W223"/>
    <mergeCell ref="X223:Z223"/>
    <mergeCell ref="A224:B224"/>
    <mergeCell ref="C224:D224"/>
    <mergeCell ref="E224:G224"/>
    <mergeCell ref="R227:T227"/>
    <mergeCell ref="U227:W227"/>
    <mergeCell ref="X227:Z227"/>
    <mergeCell ref="I224:J224"/>
    <mergeCell ref="L224:M224"/>
    <mergeCell ref="O224:Q224"/>
    <mergeCell ref="R224:T224"/>
    <mergeCell ref="U224:W224"/>
    <mergeCell ref="X224:Z224"/>
    <mergeCell ref="C226:D226"/>
    <mergeCell ref="E226:G226"/>
    <mergeCell ref="I226:J226"/>
    <mergeCell ref="L226:M226"/>
    <mergeCell ref="O226:Q226"/>
    <mergeCell ref="R226:T226"/>
    <mergeCell ref="U226:W226"/>
    <mergeCell ref="U234:W234"/>
    <mergeCell ref="X234:Z234"/>
    <mergeCell ref="X229:Z229"/>
    <mergeCell ref="A234:B234"/>
    <mergeCell ref="C234:D234"/>
    <mergeCell ref="E234:G234"/>
    <mergeCell ref="I234:J234"/>
    <mergeCell ref="L234:M234"/>
    <mergeCell ref="U228:W228"/>
    <mergeCell ref="X228:Z228"/>
    <mergeCell ref="A229:B229"/>
    <mergeCell ref="C229:D229"/>
    <mergeCell ref="E229:G229"/>
    <mergeCell ref="I229:J229"/>
    <mergeCell ref="L229:M229"/>
    <mergeCell ref="O229:Q229"/>
    <mergeCell ref="A230:B230"/>
    <mergeCell ref="C230:D230"/>
    <mergeCell ref="E230:G230"/>
    <mergeCell ref="I230:J230"/>
    <mergeCell ref="L230:M230"/>
    <mergeCell ref="O230:Q230"/>
    <mergeCell ref="R230:T230"/>
    <mergeCell ref="U230:W230"/>
    <mergeCell ref="U229:W229"/>
    <mergeCell ref="X230:Z230"/>
    <mergeCell ref="U233:W233"/>
    <mergeCell ref="X233:Z233"/>
    <mergeCell ref="L237:M237"/>
    <mergeCell ref="O237:Q237"/>
    <mergeCell ref="R237:T237"/>
    <mergeCell ref="A236:B236"/>
    <mergeCell ref="C236:D236"/>
    <mergeCell ref="E236:G236"/>
    <mergeCell ref="I236:J236"/>
    <mergeCell ref="L228:M228"/>
    <mergeCell ref="O228:Q228"/>
    <mergeCell ref="R228:T228"/>
    <mergeCell ref="A227:B227"/>
    <mergeCell ref="C227:D227"/>
    <mergeCell ref="E227:G227"/>
    <mergeCell ref="I227:J227"/>
    <mergeCell ref="L227:M227"/>
    <mergeCell ref="O227:Q227"/>
    <mergeCell ref="A233:B233"/>
    <mergeCell ref="C233:D233"/>
    <mergeCell ref="E233:G233"/>
    <mergeCell ref="I233:J233"/>
    <mergeCell ref="L233:M233"/>
    <mergeCell ref="O233:Q233"/>
    <mergeCell ref="R233:T233"/>
    <mergeCell ref="R229:T229"/>
    <mergeCell ref="A231:B231"/>
    <mergeCell ref="C231:D231"/>
    <mergeCell ref="E231:G231"/>
    <mergeCell ref="I231:J231"/>
    <mergeCell ref="L231:M231"/>
    <mergeCell ref="O231:Q231"/>
    <mergeCell ref="O234:Q234"/>
    <mergeCell ref="R234:T234"/>
    <mergeCell ref="U237:W237"/>
    <mergeCell ref="X237:Z237"/>
    <mergeCell ref="A238:B238"/>
    <mergeCell ref="C238:D238"/>
    <mergeCell ref="E238:G238"/>
    <mergeCell ref="I238:J238"/>
    <mergeCell ref="L238:M238"/>
    <mergeCell ref="O238:Q238"/>
    <mergeCell ref="R238:T238"/>
    <mergeCell ref="U238:W238"/>
    <mergeCell ref="R236:T236"/>
    <mergeCell ref="U236:W236"/>
    <mergeCell ref="X236:Z236"/>
    <mergeCell ref="A237:B237"/>
    <mergeCell ref="C237:D237"/>
    <mergeCell ref="E237:G237"/>
    <mergeCell ref="O245:Q245"/>
    <mergeCell ref="R245:T245"/>
    <mergeCell ref="A244:B244"/>
    <mergeCell ref="C244:D244"/>
    <mergeCell ref="E244:G244"/>
    <mergeCell ref="I244:J244"/>
    <mergeCell ref="L244:M244"/>
    <mergeCell ref="O244:Q244"/>
    <mergeCell ref="C240:D240"/>
    <mergeCell ref="E240:G240"/>
    <mergeCell ref="I240:J240"/>
    <mergeCell ref="L240:M240"/>
    <mergeCell ref="O240:Q240"/>
    <mergeCell ref="X238:Z238"/>
    <mergeCell ref="A239:B239"/>
    <mergeCell ref="C239:D239"/>
    <mergeCell ref="E239:G239"/>
    <mergeCell ref="I239:J239"/>
    <mergeCell ref="L239:M239"/>
    <mergeCell ref="O239:Q239"/>
    <mergeCell ref="R239:T239"/>
    <mergeCell ref="U239:W239"/>
    <mergeCell ref="X239:Z239"/>
    <mergeCell ref="X242:Z242"/>
    <mergeCell ref="A243:B243"/>
    <mergeCell ref="C243:D243"/>
    <mergeCell ref="E243:G243"/>
    <mergeCell ref="I243:J243"/>
    <mergeCell ref="L243:M243"/>
    <mergeCell ref="O243:Q243"/>
    <mergeCell ref="R243:T243"/>
    <mergeCell ref="U243:W243"/>
    <mergeCell ref="A248:B248"/>
    <mergeCell ref="X246:Z246"/>
    <mergeCell ref="A247:B247"/>
    <mergeCell ref="C247:D247"/>
    <mergeCell ref="E247:G247"/>
    <mergeCell ref="I247:J247"/>
    <mergeCell ref="L247:M247"/>
    <mergeCell ref="O247:Q247"/>
    <mergeCell ref="R247:T247"/>
    <mergeCell ref="U247:W247"/>
    <mergeCell ref="X247:Z247"/>
    <mergeCell ref="O242:Q242"/>
    <mergeCell ref="R242:T242"/>
    <mergeCell ref="U242:W242"/>
    <mergeCell ref="U245:W245"/>
    <mergeCell ref="X245:Z245"/>
    <mergeCell ref="A245:B245"/>
    <mergeCell ref="C245:D245"/>
    <mergeCell ref="E245:G245"/>
    <mergeCell ref="I245:J245"/>
    <mergeCell ref="L245:M245"/>
    <mergeCell ref="A251:B251"/>
    <mergeCell ref="U249:W249"/>
    <mergeCell ref="X249:Z249"/>
    <mergeCell ref="A250:B250"/>
    <mergeCell ref="A249:B249"/>
    <mergeCell ref="C249:D249"/>
    <mergeCell ref="E249:G249"/>
    <mergeCell ref="I249:J249"/>
    <mergeCell ref="L249:M249"/>
    <mergeCell ref="O249:Q249"/>
    <mergeCell ref="R249:T249"/>
    <mergeCell ref="C251:AB251"/>
    <mergeCell ref="A257:B257"/>
    <mergeCell ref="C257:D257"/>
    <mergeCell ref="E257:G257"/>
    <mergeCell ref="I257:J257"/>
    <mergeCell ref="L257:M257"/>
    <mergeCell ref="O257:Q257"/>
    <mergeCell ref="R257:T257"/>
    <mergeCell ref="U257:W257"/>
    <mergeCell ref="X257:Z257"/>
    <mergeCell ref="R252:T252"/>
    <mergeCell ref="U252:W252"/>
    <mergeCell ref="X252:Z252"/>
    <mergeCell ref="A252:B252"/>
    <mergeCell ref="C252:D252"/>
    <mergeCell ref="E252:G252"/>
    <mergeCell ref="I252:J252"/>
    <mergeCell ref="L252:M252"/>
    <mergeCell ref="O252:Q252"/>
    <mergeCell ref="A254:B254"/>
    <mergeCell ref="C254:D254"/>
    <mergeCell ref="E254:G254"/>
    <mergeCell ref="I254:J254"/>
    <mergeCell ref="L254:M254"/>
    <mergeCell ref="O254:Q254"/>
    <mergeCell ref="R254:T254"/>
    <mergeCell ref="U254:W254"/>
    <mergeCell ref="X254:Z254"/>
    <mergeCell ref="A255:B255"/>
    <mergeCell ref="C255:D255"/>
    <mergeCell ref="E255:G255"/>
    <mergeCell ref="I255:J255"/>
    <mergeCell ref="L255:M255"/>
    <mergeCell ref="X259:Z259"/>
    <mergeCell ref="A260:B260"/>
    <mergeCell ref="C260:D260"/>
    <mergeCell ref="E260:G260"/>
    <mergeCell ref="I260:J260"/>
    <mergeCell ref="L260:M260"/>
    <mergeCell ref="O260:Q260"/>
    <mergeCell ref="R260:T260"/>
    <mergeCell ref="U260:W260"/>
    <mergeCell ref="X260:Z260"/>
    <mergeCell ref="A258:B258"/>
    <mergeCell ref="A259:B259"/>
    <mergeCell ref="C259:D259"/>
    <mergeCell ref="E259:G259"/>
    <mergeCell ref="I259:J259"/>
    <mergeCell ref="L259:M259"/>
    <mergeCell ref="O259:Q259"/>
    <mergeCell ref="R259:T259"/>
    <mergeCell ref="U259:W259"/>
    <mergeCell ref="C258:D258"/>
    <mergeCell ref="E258:G258"/>
    <mergeCell ref="I258:J258"/>
    <mergeCell ref="L258:M258"/>
    <mergeCell ref="O258:Q258"/>
    <mergeCell ref="R258:T258"/>
    <mergeCell ref="U258:W258"/>
    <mergeCell ref="X258:Z258"/>
    <mergeCell ref="U262:W262"/>
    <mergeCell ref="X262:Z262"/>
    <mergeCell ref="R261:T261"/>
    <mergeCell ref="U261:W261"/>
    <mergeCell ref="X261:Z261"/>
    <mergeCell ref="A262:B262"/>
    <mergeCell ref="C262:D262"/>
    <mergeCell ref="E262:G262"/>
    <mergeCell ref="I262:J262"/>
    <mergeCell ref="L262:M262"/>
    <mergeCell ref="O262:Q262"/>
    <mergeCell ref="R262:T262"/>
    <mergeCell ref="A261:B261"/>
    <mergeCell ref="C261:D261"/>
    <mergeCell ref="E261:G261"/>
    <mergeCell ref="I261:J261"/>
    <mergeCell ref="L261:M261"/>
    <mergeCell ref="O261:Q261"/>
    <mergeCell ref="A263:B263"/>
    <mergeCell ref="C263:D263"/>
    <mergeCell ref="E263:G263"/>
    <mergeCell ref="I263:J263"/>
    <mergeCell ref="L263:M263"/>
    <mergeCell ref="O263:Q263"/>
    <mergeCell ref="R263:T263"/>
    <mergeCell ref="U263:W263"/>
    <mergeCell ref="X263:Z263"/>
    <mergeCell ref="A264:B264"/>
    <mergeCell ref="A272:B272"/>
    <mergeCell ref="A273:B273"/>
    <mergeCell ref="A268:B268"/>
    <mergeCell ref="C268:D268"/>
    <mergeCell ref="E268:G268"/>
    <mergeCell ref="I268:J268"/>
    <mergeCell ref="L268:M268"/>
    <mergeCell ref="O268:Q268"/>
    <mergeCell ref="R268:T268"/>
    <mergeCell ref="U268:W268"/>
    <mergeCell ref="X268:Z268"/>
    <mergeCell ref="A269:B269"/>
    <mergeCell ref="C264:D264"/>
    <mergeCell ref="E264:G264"/>
    <mergeCell ref="I264:J264"/>
    <mergeCell ref="L264:M264"/>
    <mergeCell ref="O264:Q264"/>
    <mergeCell ref="R264:T264"/>
    <mergeCell ref="U264:W264"/>
    <mergeCell ref="X264:Z264"/>
    <mergeCell ref="A265:B265"/>
    <mergeCell ref="C265:D265"/>
    <mergeCell ref="A277:B277"/>
    <mergeCell ref="A278:B278"/>
    <mergeCell ref="A279:B279"/>
    <mergeCell ref="A274:B274"/>
    <mergeCell ref="A275:B275"/>
    <mergeCell ref="A276:B276"/>
    <mergeCell ref="C276:D276"/>
    <mergeCell ref="E276:G276"/>
    <mergeCell ref="I276:J276"/>
    <mergeCell ref="L276:M276"/>
    <mergeCell ref="O276:Q276"/>
    <mergeCell ref="R276:T276"/>
    <mergeCell ref="U276:W276"/>
    <mergeCell ref="X276:Z276"/>
    <mergeCell ref="C277:D277"/>
    <mergeCell ref="E277:G277"/>
    <mergeCell ref="I277:J277"/>
    <mergeCell ref="L277:M277"/>
    <mergeCell ref="O277:Q277"/>
    <mergeCell ref="R277:T277"/>
    <mergeCell ref="U277:W277"/>
    <mergeCell ref="X277:Z277"/>
    <mergeCell ref="C278:D278"/>
    <mergeCell ref="E278:G278"/>
    <mergeCell ref="I278:J278"/>
    <mergeCell ref="L278:M278"/>
    <mergeCell ref="O278:Q278"/>
    <mergeCell ref="R278:T278"/>
    <mergeCell ref="U278:W278"/>
    <mergeCell ref="X278:Z278"/>
    <mergeCell ref="C279:D279"/>
    <mergeCell ref="E279:G279"/>
    <mergeCell ref="A283:B283"/>
    <mergeCell ref="C283:D283"/>
    <mergeCell ref="E283:G283"/>
    <mergeCell ref="I283:J283"/>
    <mergeCell ref="L283:M283"/>
    <mergeCell ref="O283:Q283"/>
    <mergeCell ref="R283:T283"/>
    <mergeCell ref="U283:W283"/>
    <mergeCell ref="X283:Z283"/>
    <mergeCell ref="A284:B284"/>
    <mergeCell ref="C284:D284"/>
    <mergeCell ref="E284:G284"/>
    <mergeCell ref="I284:J284"/>
    <mergeCell ref="L284:M284"/>
    <mergeCell ref="A280:B280"/>
    <mergeCell ref="A281:B281"/>
    <mergeCell ref="A282:B282"/>
    <mergeCell ref="C282:D282"/>
    <mergeCell ref="E282:G282"/>
    <mergeCell ref="I282:J282"/>
    <mergeCell ref="L282:M282"/>
    <mergeCell ref="O282:Q282"/>
    <mergeCell ref="R282:T282"/>
    <mergeCell ref="U282:W282"/>
    <mergeCell ref="X282:Z282"/>
    <mergeCell ref="O284:Q284"/>
    <mergeCell ref="R284:T284"/>
    <mergeCell ref="U284:W284"/>
    <mergeCell ref="X284:Z284"/>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colBreaks count="1" manualBreakCount="1">
    <brk id="2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9988-EB03-4D19-98BC-9402526AE696}">
  <dimension ref="A1:AB414"/>
  <sheetViews>
    <sheetView view="pageBreakPreview" zoomScaleNormal="160" zoomScaleSheetLayoutView="100" workbookViewId="0">
      <selection activeCell="C362" sqref="C362:D362"/>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56" width="8.88671875" style="86"/>
    <col min="257" max="257" width="4.6640625" style="86" bestFit="1" customWidth="1"/>
    <col min="258" max="258" width="9.109375" style="86" bestFit="1" customWidth="1"/>
    <col min="259" max="260" width="13.6640625" style="86" bestFit="1" customWidth="1"/>
    <col min="261" max="262" width="1.33203125" style="86" bestFit="1" customWidth="1"/>
    <col min="263" max="263" width="2.664062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33203125" style="86" bestFit="1" customWidth="1"/>
    <col min="271" max="271" width="5.5546875" style="86" bestFit="1" customWidth="1"/>
    <col min="272" max="273" width="1.33203125" style="86" bestFit="1" customWidth="1"/>
    <col min="274" max="274" width="2.6640625" style="86" bestFit="1" customWidth="1"/>
    <col min="275" max="275" width="1.33203125" style="86" bestFit="1" customWidth="1"/>
    <col min="276" max="276" width="4.109375" style="86" bestFit="1" customWidth="1"/>
    <col min="277" max="279" width="2.6640625" style="86" bestFit="1" customWidth="1"/>
    <col min="280" max="280" width="5.5546875" style="86" bestFit="1" customWidth="1"/>
    <col min="281" max="281" width="2.664062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6640625" style="86" bestFit="1" customWidth="1"/>
    <col min="517" max="518" width="1.33203125" style="86" bestFit="1" customWidth="1"/>
    <col min="519" max="519" width="2.664062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33203125" style="86" bestFit="1" customWidth="1"/>
    <col min="527" max="527" width="5.5546875" style="86" bestFit="1" customWidth="1"/>
    <col min="528" max="529" width="1.33203125" style="86" bestFit="1" customWidth="1"/>
    <col min="530" max="530" width="2.6640625" style="86" bestFit="1" customWidth="1"/>
    <col min="531" max="531" width="1.33203125" style="86" bestFit="1" customWidth="1"/>
    <col min="532" max="532" width="4.109375" style="86" bestFit="1" customWidth="1"/>
    <col min="533" max="535" width="2.6640625" style="86" bestFit="1" customWidth="1"/>
    <col min="536" max="536" width="5.5546875" style="86" bestFit="1" customWidth="1"/>
    <col min="537" max="537" width="2.664062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6640625" style="86" bestFit="1" customWidth="1"/>
    <col min="773" max="774" width="1.33203125" style="86" bestFit="1" customWidth="1"/>
    <col min="775" max="775" width="2.664062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33203125" style="86" bestFit="1" customWidth="1"/>
    <col min="783" max="783" width="5.5546875" style="86" bestFit="1" customWidth="1"/>
    <col min="784" max="785" width="1.33203125" style="86" bestFit="1" customWidth="1"/>
    <col min="786" max="786" width="2.6640625" style="86" bestFit="1" customWidth="1"/>
    <col min="787" max="787" width="1.33203125" style="86" bestFit="1" customWidth="1"/>
    <col min="788" max="788" width="4.109375" style="86" bestFit="1" customWidth="1"/>
    <col min="789" max="791" width="2.6640625" style="86" bestFit="1" customWidth="1"/>
    <col min="792" max="792" width="5.5546875" style="86" bestFit="1" customWidth="1"/>
    <col min="793" max="793" width="2.664062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6640625" style="86" bestFit="1" customWidth="1"/>
    <col min="1029" max="1030" width="1.33203125" style="86" bestFit="1" customWidth="1"/>
    <col min="1031" max="1031" width="2.664062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33203125" style="86" bestFit="1" customWidth="1"/>
    <col min="1039" max="1039" width="5.5546875" style="86" bestFit="1" customWidth="1"/>
    <col min="1040" max="1041" width="1.33203125" style="86" bestFit="1" customWidth="1"/>
    <col min="1042" max="1042" width="2.6640625" style="86" bestFit="1" customWidth="1"/>
    <col min="1043" max="1043" width="1.33203125" style="86" bestFit="1" customWidth="1"/>
    <col min="1044" max="1044" width="4.109375" style="86" bestFit="1" customWidth="1"/>
    <col min="1045" max="1047" width="2.6640625" style="86" bestFit="1" customWidth="1"/>
    <col min="1048" max="1048" width="5.5546875" style="86" bestFit="1" customWidth="1"/>
    <col min="1049" max="1049" width="2.664062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6640625" style="86" bestFit="1" customWidth="1"/>
    <col min="1285" max="1286" width="1.33203125" style="86" bestFit="1" customWidth="1"/>
    <col min="1287" max="1287" width="2.664062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33203125" style="86" bestFit="1" customWidth="1"/>
    <col min="1295" max="1295" width="5.5546875" style="86" bestFit="1" customWidth="1"/>
    <col min="1296" max="1297" width="1.33203125" style="86" bestFit="1" customWidth="1"/>
    <col min="1298" max="1298" width="2.6640625" style="86" bestFit="1" customWidth="1"/>
    <col min="1299" max="1299" width="1.33203125" style="86" bestFit="1" customWidth="1"/>
    <col min="1300" max="1300" width="4.109375" style="86" bestFit="1" customWidth="1"/>
    <col min="1301" max="1303" width="2.6640625" style="86" bestFit="1" customWidth="1"/>
    <col min="1304" max="1304" width="5.5546875" style="86" bestFit="1" customWidth="1"/>
    <col min="1305" max="1305" width="2.664062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6640625" style="86" bestFit="1" customWidth="1"/>
    <col min="1541" max="1542" width="1.33203125" style="86" bestFit="1" customWidth="1"/>
    <col min="1543" max="1543" width="2.664062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33203125" style="86" bestFit="1" customWidth="1"/>
    <col min="1551" max="1551" width="5.5546875" style="86" bestFit="1" customWidth="1"/>
    <col min="1552" max="1553" width="1.33203125" style="86" bestFit="1" customWidth="1"/>
    <col min="1554" max="1554" width="2.6640625" style="86" bestFit="1" customWidth="1"/>
    <col min="1555" max="1555" width="1.33203125" style="86" bestFit="1" customWidth="1"/>
    <col min="1556" max="1556" width="4.109375" style="86" bestFit="1" customWidth="1"/>
    <col min="1557" max="1559" width="2.6640625" style="86" bestFit="1" customWidth="1"/>
    <col min="1560" max="1560" width="5.5546875" style="86" bestFit="1" customWidth="1"/>
    <col min="1561" max="1561" width="2.664062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6640625" style="86" bestFit="1" customWidth="1"/>
    <col min="1797" max="1798" width="1.33203125" style="86" bestFit="1" customWidth="1"/>
    <col min="1799" max="1799" width="2.664062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33203125" style="86" bestFit="1" customWidth="1"/>
    <col min="1807" max="1807" width="5.5546875" style="86" bestFit="1" customWidth="1"/>
    <col min="1808" max="1809" width="1.33203125" style="86" bestFit="1" customWidth="1"/>
    <col min="1810" max="1810" width="2.6640625" style="86" bestFit="1" customWidth="1"/>
    <col min="1811" max="1811" width="1.33203125" style="86" bestFit="1" customWidth="1"/>
    <col min="1812" max="1812" width="4.109375" style="86" bestFit="1" customWidth="1"/>
    <col min="1813" max="1815" width="2.6640625" style="86" bestFit="1" customWidth="1"/>
    <col min="1816" max="1816" width="5.5546875" style="86" bestFit="1" customWidth="1"/>
    <col min="1817" max="1817" width="2.664062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6640625" style="86" bestFit="1" customWidth="1"/>
    <col min="2053" max="2054" width="1.33203125" style="86" bestFit="1" customWidth="1"/>
    <col min="2055" max="2055" width="2.664062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33203125" style="86" bestFit="1" customWidth="1"/>
    <col min="2063" max="2063" width="5.5546875" style="86" bestFit="1" customWidth="1"/>
    <col min="2064" max="2065" width="1.33203125" style="86" bestFit="1" customWidth="1"/>
    <col min="2066" max="2066" width="2.6640625" style="86" bestFit="1" customWidth="1"/>
    <col min="2067" max="2067" width="1.33203125" style="86" bestFit="1" customWidth="1"/>
    <col min="2068" max="2068" width="4.109375" style="86" bestFit="1" customWidth="1"/>
    <col min="2069" max="2071" width="2.6640625" style="86" bestFit="1" customWidth="1"/>
    <col min="2072" max="2072" width="5.5546875" style="86" bestFit="1" customWidth="1"/>
    <col min="2073" max="2073" width="2.664062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6640625" style="86" bestFit="1" customWidth="1"/>
    <col min="2309" max="2310" width="1.33203125" style="86" bestFit="1" customWidth="1"/>
    <col min="2311" max="2311" width="2.664062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33203125" style="86" bestFit="1" customWidth="1"/>
    <col min="2319" max="2319" width="5.5546875" style="86" bestFit="1" customWidth="1"/>
    <col min="2320" max="2321" width="1.33203125" style="86" bestFit="1" customWidth="1"/>
    <col min="2322" max="2322" width="2.6640625" style="86" bestFit="1" customWidth="1"/>
    <col min="2323" max="2323" width="1.33203125" style="86" bestFit="1" customWidth="1"/>
    <col min="2324" max="2324" width="4.109375" style="86" bestFit="1" customWidth="1"/>
    <col min="2325" max="2327" width="2.6640625" style="86" bestFit="1" customWidth="1"/>
    <col min="2328" max="2328" width="5.5546875" style="86" bestFit="1" customWidth="1"/>
    <col min="2329" max="2329" width="2.664062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6640625" style="86" bestFit="1" customWidth="1"/>
    <col min="2565" max="2566" width="1.33203125" style="86" bestFit="1" customWidth="1"/>
    <col min="2567" max="2567" width="2.664062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33203125" style="86" bestFit="1" customWidth="1"/>
    <col min="2575" max="2575" width="5.5546875" style="86" bestFit="1" customWidth="1"/>
    <col min="2576" max="2577" width="1.33203125" style="86" bestFit="1" customWidth="1"/>
    <col min="2578" max="2578" width="2.6640625" style="86" bestFit="1" customWidth="1"/>
    <col min="2579" max="2579" width="1.33203125" style="86" bestFit="1" customWidth="1"/>
    <col min="2580" max="2580" width="4.109375" style="86" bestFit="1" customWidth="1"/>
    <col min="2581" max="2583" width="2.6640625" style="86" bestFit="1" customWidth="1"/>
    <col min="2584" max="2584" width="5.5546875" style="86" bestFit="1" customWidth="1"/>
    <col min="2585" max="2585" width="2.664062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6640625" style="86" bestFit="1" customWidth="1"/>
    <col min="2821" max="2822" width="1.33203125" style="86" bestFit="1" customWidth="1"/>
    <col min="2823" max="2823" width="2.664062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33203125" style="86" bestFit="1" customWidth="1"/>
    <col min="2831" max="2831" width="5.5546875" style="86" bestFit="1" customWidth="1"/>
    <col min="2832" max="2833" width="1.33203125" style="86" bestFit="1" customWidth="1"/>
    <col min="2834" max="2834" width="2.6640625" style="86" bestFit="1" customWidth="1"/>
    <col min="2835" max="2835" width="1.33203125" style="86" bestFit="1" customWidth="1"/>
    <col min="2836" max="2836" width="4.109375" style="86" bestFit="1" customWidth="1"/>
    <col min="2837" max="2839" width="2.6640625" style="86" bestFit="1" customWidth="1"/>
    <col min="2840" max="2840" width="5.5546875" style="86" bestFit="1" customWidth="1"/>
    <col min="2841" max="2841" width="2.664062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6640625" style="86" bestFit="1" customWidth="1"/>
    <col min="3077" max="3078" width="1.33203125" style="86" bestFit="1" customWidth="1"/>
    <col min="3079" max="3079" width="2.664062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33203125" style="86" bestFit="1" customWidth="1"/>
    <col min="3087" max="3087" width="5.5546875" style="86" bestFit="1" customWidth="1"/>
    <col min="3088" max="3089" width="1.33203125" style="86" bestFit="1" customWidth="1"/>
    <col min="3090" max="3090" width="2.6640625" style="86" bestFit="1" customWidth="1"/>
    <col min="3091" max="3091" width="1.33203125" style="86" bestFit="1" customWidth="1"/>
    <col min="3092" max="3092" width="4.109375" style="86" bestFit="1" customWidth="1"/>
    <col min="3093" max="3095" width="2.6640625" style="86" bestFit="1" customWidth="1"/>
    <col min="3096" max="3096" width="5.5546875" style="86" bestFit="1" customWidth="1"/>
    <col min="3097" max="3097" width="2.664062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6640625" style="86" bestFit="1" customWidth="1"/>
    <col min="3333" max="3334" width="1.33203125" style="86" bestFit="1" customWidth="1"/>
    <col min="3335" max="3335" width="2.664062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33203125" style="86" bestFit="1" customWidth="1"/>
    <col min="3343" max="3343" width="5.5546875" style="86" bestFit="1" customWidth="1"/>
    <col min="3344" max="3345" width="1.33203125" style="86" bestFit="1" customWidth="1"/>
    <col min="3346" max="3346" width="2.6640625" style="86" bestFit="1" customWidth="1"/>
    <col min="3347" max="3347" width="1.33203125" style="86" bestFit="1" customWidth="1"/>
    <col min="3348" max="3348" width="4.109375" style="86" bestFit="1" customWidth="1"/>
    <col min="3349" max="3351" width="2.6640625" style="86" bestFit="1" customWidth="1"/>
    <col min="3352" max="3352" width="5.5546875" style="86" bestFit="1" customWidth="1"/>
    <col min="3353" max="3353" width="2.664062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6640625" style="86" bestFit="1" customWidth="1"/>
    <col min="3589" max="3590" width="1.33203125" style="86" bestFit="1" customWidth="1"/>
    <col min="3591" max="3591" width="2.664062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33203125" style="86" bestFit="1" customWidth="1"/>
    <col min="3599" max="3599" width="5.5546875" style="86" bestFit="1" customWidth="1"/>
    <col min="3600" max="3601" width="1.33203125" style="86" bestFit="1" customWidth="1"/>
    <col min="3602" max="3602" width="2.6640625" style="86" bestFit="1" customWidth="1"/>
    <col min="3603" max="3603" width="1.33203125" style="86" bestFit="1" customWidth="1"/>
    <col min="3604" max="3604" width="4.109375" style="86" bestFit="1" customWidth="1"/>
    <col min="3605" max="3607" width="2.6640625" style="86" bestFit="1" customWidth="1"/>
    <col min="3608" max="3608" width="5.5546875" style="86" bestFit="1" customWidth="1"/>
    <col min="3609" max="3609" width="2.664062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6640625" style="86" bestFit="1" customWidth="1"/>
    <col min="3845" max="3846" width="1.33203125" style="86" bestFit="1" customWidth="1"/>
    <col min="3847" max="3847" width="2.664062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33203125" style="86" bestFit="1" customWidth="1"/>
    <col min="3855" max="3855" width="5.5546875" style="86" bestFit="1" customWidth="1"/>
    <col min="3856" max="3857" width="1.33203125" style="86" bestFit="1" customWidth="1"/>
    <col min="3858" max="3858" width="2.6640625" style="86" bestFit="1" customWidth="1"/>
    <col min="3859" max="3859" width="1.33203125" style="86" bestFit="1" customWidth="1"/>
    <col min="3860" max="3860" width="4.109375" style="86" bestFit="1" customWidth="1"/>
    <col min="3861" max="3863" width="2.6640625" style="86" bestFit="1" customWidth="1"/>
    <col min="3864" max="3864" width="5.5546875" style="86" bestFit="1" customWidth="1"/>
    <col min="3865" max="3865" width="2.664062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6640625" style="86" bestFit="1" customWidth="1"/>
    <col min="4101" max="4102" width="1.33203125" style="86" bestFit="1" customWidth="1"/>
    <col min="4103" max="4103" width="2.664062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33203125" style="86" bestFit="1" customWidth="1"/>
    <col min="4111" max="4111" width="5.5546875" style="86" bestFit="1" customWidth="1"/>
    <col min="4112" max="4113" width="1.33203125" style="86" bestFit="1" customWidth="1"/>
    <col min="4114" max="4114" width="2.6640625" style="86" bestFit="1" customWidth="1"/>
    <col min="4115" max="4115" width="1.33203125" style="86" bestFit="1" customWidth="1"/>
    <col min="4116" max="4116" width="4.109375" style="86" bestFit="1" customWidth="1"/>
    <col min="4117" max="4119" width="2.6640625" style="86" bestFit="1" customWidth="1"/>
    <col min="4120" max="4120" width="5.5546875" style="86" bestFit="1" customWidth="1"/>
    <col min="4121" max="4121" width="2.664062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6640625" style="86" bestFit="1" customWidth="1"/>
    <col min="4357" max="4358" width="1.33203125" style="86" bestFit="1" customWidth="1"/>
    <col min="4359" max="4359" width="2.664062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33203125" style="86" bestFit="1" customWidth="1"/>
    <col min="4367" max="4367" width="5.5546875" style="86" bestFit="1" customWidth="1"/>
    <col min="4368" max="4369" width="1.33203125" style="86" bestFit="1" customWidth="1"/>
    <col min="4370" max="4370" width="2.6640625" style="86" bestFit="1" customWidth="1"/>
    <col min="4371" max="4371" width="1.33203125" style="86" bestFit="1" customWidth="1"/>
    <col min="4372" max="4372" width="4.109375" style="86" bestFit="1" customWidth="1"/>
    <col min="4373" max="4375" width="2.6640625" style="86" bestFit="1" customWidth="1"/>
    <col min="4376" max="4376" width="5.5546875" style="86" bestFit="1" customWidth="1"/>
    <col min="4377" max="4377" width="2.664062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6640625" style="86" bestFit="1" customWidth="1"/>
    <col min="4613" max="4614" width="1.33203125" style="86" bestFit="1" customWidth="1"/>
    <col min="4615" max="4615" width="2.664062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33203125" style="86" bestFit="1" customWidth="1"/>
    <col min="4623" max="4623" width="5.5546875" style="86" bestFit="1" customWidth="1"/>
    <col min="4624" max="4625" width="1.33203125" style="86" bestFit="1" customWidth="1"/>
    <col min="4626" max="4626" width="2.6640625" style="86" bestFit="1" customWidth="1"/>
    <col min="4627" max="4627" width="1.33203125" style="86" bestFit="1" customWidth="1"/>
    <col min="4628" max="4628" width="4.109375" style="86" bestFit="1" customWidth="1"/>
    <col min="4629" max="4631" width="2.6640625" style="86" bestFit="1" customWidth="1"/>
    <col min="4632" max="4632" width="5.5546875" style="86" bestFit="1" customWidth="1"/>
    <col min="4633" max="4633" width="2.664062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6640625" style="86" bestFit="1" customWidth="1"/>
    <col min="4869" max="4870" width="1.33203125" style="86" bestFit="1" customWidth="1"/>
    <col min="4871" max="4871" width="2.664062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33203125" style="86" bestFit="1" customWidth="1"/>
    <col min="4879" max="4879" width="5.5546875" style="86" bestFit="1" customWidth="1"/>
    <col min="4880" max="4881" width="1.33203125" style="86" bestFit="1" customWidth="1"/>
    <col min="4882" max="4882" width="2.6640625" style="86" bestFit="1" customWidth="1"/>
    <col min="4883" max="4883" width="1.33203125" style="86" bestFit="1" customWidth="1"/>
    <col min="4884" max="4884" width="4.109375" style="86" bestFit="1" customWidth="1"/>
    <col min="4885" max="4887" width="2.6640625" style="86" bestFit="1" customWidth="1"/>
    <col min="4888" max="4888" width="5.5546875" style="86" bestFit="1" customWidth="1"/>
    <col min="4889" max="4889" width="2.664062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6640625" style="86" bestFit="1" customWidth="1"/>
    <col min="5125" max="5126" width="1.33203125" style="86" bestFit="1" customWidth="1"/>
    <col min="5127" max="5127" width="2.664062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33203125" style="86" bestFit="1" customWidth="1"/>
    <col min="5135" max="5135" width="5.5546875" style="86" bestFit="1" customWidth="1"/>
    <col min="5136" max="5137" width="1.33203125" style="86" bestFit="1" customWidth="1"/>
    <col min="5138" max="5138" width="2.6640625" style="86" bestFit="1" customWidth="1"/>
    <col min="5139" max="5139" width="1.33203125" style="86" bestFit="1" customWidth="1"/>
    <col min="5140" max="5140" width="4.109375" style="86" bestFit="1" customWidth="1"/>
    <col min="5141" max="5143" width="2.6640625" style="86" bestFit="1" customWidth="1"/>
    <col min="5144" max="5144" width="5.5546875" style="86" bestFit="1" customWidth="1"/>
    <col min="5145" max="5145" width="2.664062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6640625" style="86" bestFit="1" customWidth="1"/>
    <col min="5381" max="5382" width="1.33203125" style="86" bestFit="1" customWidth="1"/>
    <col min="5383" max="5383" width="2.664062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33203125" style="86" bestFit="1" customWidth="1"/>
    <col min="5391" max="5391" width="5.5546875" style="86" bestFit="1" customWidth="1"/>
    <col min="5392" max="5393" width="1.33203125" style="86" bestFit="1" customWidth="1"/>
    <col min="5394" max="5394" width="2.6640625" style="86" bestFit="1" customWidth="1"/>
    <col min="5395" max="5395" width="1.33203125" style="86" bestFit="1" customWidth="1"/>
    <col min="5396" max="5396" width="4.109375" style="86" bestFit="1" customWidth="1"/>
    <col min="5397" max="5399" width="2.6640625" style="86" bestFit="1" customWidth="1"/>
    <col min="5400" max="5400" width="5.5546875" style="86" bestFit="1" customWidth="1"/>
    <col min="5401" max="5401" width="2.664062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6640625" style="86" bestFit="1" customWidth="1"/>
    <col min="5637" max="5638" width="1.33203125" style="86" bestFit="1" customWidth="1"/>
    <col min="5639" max="5639" width="2.664062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33203125" style="86" bestFit="1" customWidth="1"/>
    <col min="5647" max="5647" width="5.5546875" style="86" bestFit="1" customWidth="1"/>
    <col min="5648" max="5649" width="1.33203125" style="86" bestFit="1" customWidth="1"/>
    <col min="5650" max="5650" width="2.6640625" style="86" bestFit="1" customWidth="1"/>
    <col min="5651" max="5651" width="1.33203125" style="86" bestFit="1" customWidth="1"/>
    <col min="5652" max="5652" width="4.109375" style="86" bestFit="1" customWidth="1"/>
    <col min="5653" max="5655" width="2.6640625" style="86" bestFit="1" customWidth="1"/>
    <col min="5656" max="5656" width="5.5546875" style="86" bestFit="1" customWidth="1"/>
    <col min="5657" max="5657" width="2.664062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6640625" style="86" bestFit="1" customWidth="1"/>
    <col min="5893" max="5894" width="1.33203125" style="86" bestFit="1" customWidth="1"/>
    <col min="5895" max="5895" width="2.664062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33203125" style="86" bestFit="1" customWidth="1"/>
    <col min="5903" max="5903" width="5.5546875" style="86" bestFit="1" customWidth="1"/>
    <col min="5904" max="5905" width="1.33203125" style="86" bestFit="1" customWidth="1"/>
    <col min="5906" max="5906" width="2.6640625" style="86" bestFit="1" customWidth="1"/>
    <col min="5907" max="5907" width="1.33203125" style="86" bestFit="1" customWidth="1"/>
    <col min="5908" max="5908" width="4.109375" style="86" bestFit="1" customWidth="1"/>
    <col min="5909" max="5911" width="2.6640625" style="86" bestFit="1" customWidth="1"/>
    <col min="5912" max="5912" width="5.5546875" style="86" bestFit="1" customWidth="1"/>
    <col min="5913" max="5913" width="2.664062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6640625" style="86" bestFit="1" customWidth="1"/>
    <col min="6149" max="6150" width="1.33203125" style="86" bestFit="1" customWidth="1"/>
    <col min="6151" max="6151" width="2.664062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33203125" style="86" bestFit="1" customWidth="1"/>
    <col min="6159" max="6159" width="5.5546875" style="86" bestFit="1" customWidth="1"/>
    <col min="6160" max="6161" width="1.33203125" style="86" bestFit="1" customWidth="1"/>
    <col min="6162" max="6162" width="2.6640625" style="86" bestFit="1" customWidth="1"/>
    <col min="6163" max="6163" width="1.33203125" style="86" bestFit="1" customWidth="1"/>
    <col min="6164" max="6164" width="4.109375" style="86" bestFit="1" customWidth="1"/>
    <col min="6165" max="6167" width="2.6640625" style="86" bestFit="1" customWidth="1"/>
    <col min="6168" max="6168" width="5.5546875" style="86" bestFit="1" customWidth="1"/>
    <col min="6169" max="6169" width="2.664062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6640625" style="86" bestFit="1" customWidth="1"/>
    <col min="6405" max="6406" width="1.33203125" style="86" bestFit="1" customWidth="1"/>
    <col min="6407" max="6407" width="2.664062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33203125" style="86" bestFit="1" customWidth="1"/>
    <col min="6415" max="6415" width="5.5546875" style="86" bestFit="1" customWidth="1"/>
    <col min="6416" max="6417" width="1.33203125" style="86" bestFit="1" customWidth="1"/>
    <col min="6418" max="6418" width="2.6640625" style="86" bestFit="1" customWidth="1"/>
    <col min="6419" max="6419" width="1.33203125" style="86" bestFit="1" customWidth="1"/>
    <col min="6420" max="6420" width="4.109375" style="86" bestFit="1" customWidth="1"/>
    <col min="6421" max="6423" width="2.6640625" style="86" bestFit="1" customWidth="1"/>
    <col min="6424" max="6424" width="5.5546875" style="86" bestFit="1" customWidth="1"/>
    <col min="6425" max="6425" width="2.664062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6640625" style="86" bestFit="1" customWidth="1"/>
    <col min="6661" max="6662" width="1.33203125" style="86" bestFit="1" customWidth="1"/>
    <col min="6663" max="6663" width="2.664062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33203125" style="86" bestFit="1" customWidth="1"/>
    <col min="6671" max="6671" width="5.5546875" style="86" bestFit="1" customWidth="1"/>
    <col min="6672" max="6673" width="1.33203125" style="86" bestFit="1" customWidth="1"/>
    <col min="6674" max="6674" width="2.6640625" style="86" bestFit="1" customWidth="1"/>
    <col min="6675" max="6675" width="1.33203125" style="86" bestFit="1" customWidth="1"/>
    <col min="6676" max="6676" width="4.109375" style="86" bestFit="1" customWidth="1"/>
    <col min="6677" max="6679" width="2.6640625" style="86" bestFit="1" customWidth="1"/>
    <col min="6680" max="6680" width="5.5546875" style="86" bestFit="1" customWidth="1"/>
    <col min="6681" max="6681" width="2.664062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6640625" style="86" bestFit="1" customWidth="1"/>
    <col min="6917" max="6918" width="1.33203125" style="86" bestFit="1" customWidth="1"/>
    <col min="6919" max="6919" width="2.664062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33203125" style="86" bestFit="1" customWidth="1"/>
    <col min="6927" max="6927" width="5.5546875" style="86" bestFit="1" customWidth="1"/>
    <col min="6928" max="6929" width="1.33203125" style="86" bestFit="1" customWidth="1"/>
    <col min="6930" max="6930" width="2.6640625" style="86" bestFit="1" customWidth="1"/>
    <col min="6931" max="6931" width="1.33203125" style="86" bestFit="1" customWidth="1"/>
    <col min="6932" max="6932" width="4.109375" style="86" bestFit="1" customWidth="1"/>
    <col min="6933" max="6935" width="2.6640625" style="86" bestFit="1" customWidth="1"/>
    <col min="6936" max="6936" width="5.5546875" style="86" bestFit="1" customWidth="1"/>
    <col min="6937" max="6937" width="2.664062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6640625" style="86" bestFit="1" customWidth="1"/>
    <col min="7173" max="7174" width="1.33203125" style="86" bestFit="1" customWidth="1"/>
    <col min="7175" max="7175" width="2.664062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33203125" style="86" bestFit="1" customWidth="1"/>
    <col min="7183" max="7183" width="5.5546875" style="86" bestFit="1" customWidth="1"/>
    <col min="7184" max="7185" width="1.33203125" style="86" bestFit="1" customWidth="1"/>
    <col min="7186" max="7186" width="2.6640625" style="86" bestFit="1" customWidth="1"/>
    <col min="7187" max="7187" width="1.33203125" style="86" bestFit="1" customWidth="1"/>
    <col min="7188" max="7188" width="4.109375" style="86" bestFit="1" customWidth="1"/>
    <col min="7189" max="7191" width="2.6640625" style="86" bestFit="1" customWidth="1"/>
    <col min="7192" max="7192" width="5.5546875" style="86" bestFit="1" customWidth="1"/>
    <col min="7193" max="7193" width="2.664062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6640625" style="86" bestFit="1" customWidth="1"/>
    <col min="7429" max="7430" width="1.33203125" style="86" bestFit="1" customWidth="1"/>
    <col min="7431" max="7431" width="2.664062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33203125" style="86" bestFit="1" customWidth="1"/>
    <col min="7439" max="7439" width="5.5546875" style="86" bestFit="1" customWidth="1"/>
    <col min="7440" max="7441" width="1.33203125" style="86" bestFit="1" customWidth="1"/>
    <col min="7442" max="7442" width="2.6640625" style="86" bestFit="1" customWidth="1"/>
    <col min="7443" max="7443" width="1.33203125" style="86" bestFit="1" customWidth="1"/>
    <col min="7444" max="7444" width="4.109375" style="86" bestFit="1" customWidth="1"/>
    <col min="7445" max="7447" width="2.6640625" style="86" bestFit="1" customWidth="1"/>
    <col min="7448" max="7448" width="5.5546875" style="86" bestFit="1" customWidth="1"/>
    <col min="7449" max="7449" width="2.664062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6640625" style="86" bestFit="1" customWidth="1"/>
    <col min="7685" max="7686" width="1.33203125" style="86" bestFit="1" customWidth="1"/>
    <col min="7687" max="7687" width="2.664062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33203125" style="86" bestFit="1" customWidth="1"/>
    <col min="7695" max="7695" width="5.5546875" style="86" bestFit="1" customWidth="1"/>
    <col min="7696" max="7697" width="1.33203125" style="86" bestFit="1" customWidth="1"/>
    <col min="7698" max="7698" width="2.6640625" style="86" bestFit="1" customWidth="1"/>
    <col min="7699" max="7699" width="1.33203125" style="86" bestFit="1" customWidth="1"/>
    <col min="7700" max="7700" width="4.109375" style="86" bestFit="1" customWidth="1"/>
    <col min="7701" max="7703" width="2.6640625" style="86" bestFit="1" customWidth="1"/>
    <col min="7704" max="7704" width="5.5546875" style="86" bestFit="1" customWidth="1"/>
    <col min="7705" max="7705" width="2.664062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6640625" style="86" bestFit="1" customWidth="1"/>
    <col min="7941" max="7942" width="1.33203125" style="86" bestFit="1" customWidth="1"/>
    <col min="7943" max="7943" width="2.664062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33203125" style="86" bestFit="1" customWidth="1"/>
    <col min="7951" max="7951" width="5.5546875" style="86" bestFit="1" customWidth="1"/>
    <col min="7952" max="7953" width="1.33203125" style="86" bestFit="1" customWidth="1"/>
    <col min="7954" max="7954" width="2.6640625" style="86" bestFit="1" customWidth="1"/>
    <col min="7955" max="7955" width="1.33203125" style="86" bestFit="1" customWidth="1"/>
    <col min="7956" max="7956" width="4.109375" style="86" bestFit="1" customWidth="1"/>
    <col min="7957" max="7959" width="2.6640625" style="86" bestFit="1" customWidth="1"/>
    <col min="7960" max="7960" width="5.5546875" style="86" bestFit="1" customWidth="1"/>
    <col min="7961" max="7961" width="2.664062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6640625" style="86" bestFit="1" customWidth="1"/>
    <col min="8197" max="8198" width="1.33203125" style="86" bestFit="1" customWidth="1"/>
    <col min="8199" max="8199" width="2.664062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33203125" style="86" bestFit="1" customWidth="1"/>
    <col min="8207" max="8207" width="5.5546875" style="86" bestFit="1" customWidth="1"/>
    <col min="8208" max="8209" width="1.33203125" style="86" bestFit="1" customWidth="1"/>
    <col min="8210" max="8210" width="2.6640625" style="86" bestFit="1" customWidth="1"/>
    <col min="8211" max="8211" width="1.33203125" style="86" bestFit="1" customWidth="1"/>
    <col min="8212" max="8212" width="4.109375" style="86" bestFit="1" customWidth="1"/>
    <col min="8213" max="8215" width="2.6640625" style="86" bestFit="1" customWidth="1"/>
    <col min="8216" max="8216" width="5.5546875" style="86" bestFit="1" customWidth="1"/>
    <col min="8217" max="8217" width="2.664062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6640625" style="86" bestFit="1" customWidth="1"/>
    <col min="8453" max="8454" width="1.33203125" style="86" bestFit="1" customWidth="1"/>
    <col min="8455" max="8455" width="2.664062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33203125" style="86" bestFit="1" customWidth="1"/>
    <col min="8463" max="8463" width="5.5546875" style="86" bestFit="1" customWidth="1"/>
    <col min="8464" max="8465" width="1.33203125" style="86" bestFit="1" customWidth="1"/>
    <col min="8466" max="8466" width="2.6640625" style="86" bestFit="1" customWidth="1"/>
    <col min="8467" max="8467" width="1.33203125" style="86" bestFit="1" customWidth="1"/>
    <col min="8468" max="8468" width="4.109375" style="86" bestFit="1" customWidth="1"/>
    <col min="8469" max="8471" width="2.6640625" style="86" bestFit="1" customWidth="1"/>
    <col min="8472" max="8472" width="5.5546875" style="86" bestFit="1" customWidth="1"/>
    <col min="8473" max="8473" width="2.664062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6640625" style="86" bestFit="1" customWidth="1"/>
    <col min="8709" max="8710" width="1.33203125" style="86" bestFit="1" customWidth="1"/>
    <col min="8711" max="8711" width="2.664062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33203125" style="86" bestFit="1" customWidth="1"/>
    <col min="8719" max="8719" width="5.5546875" style="86" bestFit="1" customWidth="1"/>
    <col min="8720" max="8721" width="1.33203125" style="86" bestFit="1" customWidth="1"/>
    <col min="8722" max="8722" width="2.6640625" style="86" bestFit="1" customWidth="1"/>
    <col min="8723" max="8723" width="1.33203125" style="86" bestFit="1" customWidth="1"/>
    <col min="8724" max="8724" width="4.109375" style="86" bestFit="1" customWidth="1"/>
    <col min="8725" max="8727" width="2.6640625" style="86" bestFit="1" customWidth="1"/>
    <col min="8728" max="8728" width="5.5546875" style="86" bestFit="1" customWidth="1"/>
    <col min="8729" max="8729" width="2.664062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6640625" style="86" bestFit="1" customWidth="1"/>
    <col min="8965" max="8966" width="1.33203125" style="86" bestFit="1" customWidth="1"/>
    <col min="8967" max="8967" width="2.664062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33203125" style="86" bestFit="1" customWidth="1"/>
    <col min="8975" max="8975" width="5.5546875" style="86" bestFit="1" customWidth="1"/>
    <col min="8976" max="8977" width="1.33203125" style="86" bestFit="1" customWidth="1"/>
    <col min="8978" max="8978" width="2.6640625" style="86" bestFit="1" customWidth="1"/>
    <col min="8979" max="8979" width="1.33203125" style="86" bestFit="1" customWidth="1"/>
    <col min="8980" max="8980" width="4.109375" style="86" bestFit="1" customWidth="1"/>
    <col min="8981" max="8983" width="2.6640625" style="86" bestFit="1" customWidth="1"/>
    <col min="8984" max="8984" width="5.5546875" style="86" bestFit="1" customWidth="1"/>
    <col min="8985" max="8985" width="2.664062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6640625" style="86" bestFit="1" customWidth="1"/>
    <col min="9221" max="9222" width="1.33203125" style="86" bestFit="1" customWidth="1"/>
    <col min="9223" max="9223" width="2.664062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33203125" style="86" bestFit="1" customWidth="1"/>
    <col min="9231" max="9231" width="5.5546875" style="86" bestFit="1" customWidth="1"/>
    <col min="9232" max="9233" width="1.33203125" style="86" bestFit="1" customWidth="1"/>
    <col min="9234" max="9234" width="2.6640625" style="86" bestFit="1" customWidth="1"/>
    <col min="9235" max="9235" width="1.33203125" style="86" bestFit="1" customWidth="1"/>
    <col min="9236" max="9236" width="4.109375" style="86" bestFit="1" customWidth="1"/>
    <col min="9237" max="9239" width="2.6640625" style="86" bestFit="1" customWidth="1"/>
    <col min="9240" max="9240" width="5.5546875" style="86" bestFit="1" customWidth="1"/>
    <col min="9241" max="9241" width="2.664062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6640625" style="86" bestFit="1" customWidth="1"/>
    <col min="9477" max="9478" width="1.33203125" style="86" bestFit="1" customWidth="1"/>
    <col min="9479" max="9479" width="2.664062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33203125" style="86" bestFit="1" customWidth="1"/>
    <col min="9487" max="9487" width="5.5546875" style="86" bestFit="1" customWidth="1"/>
    <col min="9488" max="9489" width="1.33203125" style="86" bestFit="1" customWidth="1"/>
    <col min="9490" max="9490" width="2.6640625" style="86" bestFit="1" customWidth="1"/>
    <col min="9491" max="9491" width="1.33203125" style="86" bestFit="1" customWidth="1"/>
    <col min="9492" max="9492" width="4.109375" style="86" bestFit="1" customWidth="1"/>
    <col min="9493" max="9495" width="2.6640625" style="86" bestFit="1" customWidth="1"/>
    <col min="9496" max="9496" width="5.5546875" style="86" bestFit="1" customWidth="1"/>
    <col min="9497" max="9497" width="2.664062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6640625" style="86" bestFit="1" customWidth="1"/>
    <col min="9733" max="9734" width="1.33203125" style="86" bestFit="1" customWidth="1"/>
    <col min="9735" max="9735" width="2.664062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33203125" style="86" bestFit="1" customWidth="1"/>
    <col min="9743" max="9743" width="5.5546875" style="86" bestFit="1" customWidth="1"/>
    <col min="9744" max="9745" width="1.33203125" style="86" bestFit="1" customWidth="1"/>
    <col min="9746" max="9746" width="2.6640625" style="86" bestFit="1" customWidth="1"/>
    <col min="9747" max="9747" width="1.33203125" style="86" bestFit="1" customWidth="1"/>
    <col min="9748" max="9748" width="4.109375" style="86" bestFit="1" customWidth="1"/>
    <col min="9749" max="9751" width="2.6640625" style="86" bestFit="1" customWidth="1"/>
    <col min="9752" max="9752" width="5.5546875" style="86" bestFit="1" customWidth="1"/>
    <col min="9753" max="9753" width="2.664062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6640625" style="86" bestFit="1" customWidth="1"/>
    <col min="9989" max="9990" width="1.33203125" style="86" bestFit="1" customWidth="1"/>
    <col min="9991" max="9991" width="2.664062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33203125" style="86" bestFit="1" customWidth="1"/>
    <col min="9999" max="9999" width="5.5546875" style="86" bestFit="1" customWidth="1"/>
    <col min="10000" max="10001" width="1.33203125" style="86" bestFit="1" customWidth="1"/>
    <col min="10002" max="10002" width="2.6640625" style="86" bestFit="1" customWidth="1"/>
    <col min="10003" max="10003" width="1.33203125" style="86" bestFit="1" customWidth="1"/>
    <col min="10004" max="10004" width="4.109375" style="86" bestFit="1" customWidth="1"/>
    <col min="10005" max="10007" width="2.6640625" style="86" bestFit="1" customWidth="1"/>
    <col min="10008" max="10008" width="5.5546875" style="86" bestFit="1" customWidth="1"/>
    <col min="10009" max="10009" width="2.664062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6640625" style="86" bestFit="1" customWidth="1"/>
    <col min="10245" max="10246" width="1.33203125" style="86" bestFit="1" customWidth="1"/>
    <col min="10247" max="10247" width="2.664062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33203125" style="86" bestFit="1" customWidth="1"/>
    <col min="10255" max="10255" width="5.5546875" style="86" bestFit="1" customWidth="1"/>
    <col min="10256" max="10257" width="1.33203125" style="86" bestFit="1" customWidth="1"/>
    <col min="10258" max="10258" width="2.6640625" style="86" bestFit="1" customWidth="1"/>
    <col min="10259" max="10259" width="1.33203125" style="86" bestFit="1" customWidth="1"/>
    <col min="10260" max="10260" width="4.109375" style="86" bestFit="1" customWidth="1"/>
    <col min="10261" max="10263" width="2.6640625" style="86" bestFit="1" customWidth="1"/>
    <col min="10264" max="10264" width="5.5546875" style="86" bestFit="1" customWidth="1"/>
    <col min="10265" max="10265" width="2.664062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6640625" style="86" bestFit="1" customWidth="1"/>
    <col min="10501" max="10502" width="1.33203125" style="86" bestFit="1" customWidth="1"/>
    <col min="10503" max="10503" width="2.664062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33203125" style="86" bestFit="1" customWidth="1"/>
    <col min="10511" max="10511" width="5.5546875" style="86" bestFit="1" customWidth="1"/>
    <col min="10512" max="10513" width="1.33203125" style="86" bestFit="1" customWidth="1"/>
    <col min="10514" max="10514" width="2.6640625" style="86" bestFit="1" customWidth="1"/>
    <col min="10515" max="10515" width="1.33203125" style="86" bestFit="1" customWidth="1"/>
    <col min="10516" max="10516" width="4.109375" style="86" bestFit="1" customWidth="1"/>
    <col min="10517" max="10519" width="2.6640625" style="86" bestFit="1" customWidth="1"/>
    <col min="10520" max="10520" width="5.5546875" style="86" bestFit="1" customWidth="1"/>
    <col min="10521" max="10521" width="2.664062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6640625" style="86" bestFit="1" customWidth="1"/>
    <col min="10757" max="10758" width="1.33203125" style="86" bestFit="1" customWidth="1"/>
    <col min="10759" max="10759" width="2.664062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33203125" style="86" bestFit="1" customWidth="1"/>
    <col min="10767" max="10767" width="5.5546875" style="86" bestFit="1" customWidth="1"/>
    <col min="10768" max="10769" width="1.33203125" style="86" bestFit="1" customWidth="1"/>
    <col min="10770" max="10770" width="2.6640625" style="86" bestFit="1" customWidth="1"/>
    <col min="10771" max="10771" width="1.33203125" style="86" bestFit="1" customWidth="1"/>
    <col min="10772" max="10772" width="4.109375" style="86" bestFit="1" customWidth="1"/>
    <col min="10773" max="10775" width="2.6640625" style="86" bestFit="1" customWidth="1"/>
    <col min="10776" max="10776" width="5.5546875" style="86" bestFit="1" customWidth="1"/>
    <col min="10777" max="10777" width="2.664062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6640625" style="86" bestFit="1" customWidth="1"/>
    <col min="11013" max="11014" width="1.33203125" style="86" bestFit="1" customWidth="1"/>
    <col min="11015" max="11015" width="2.664062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33203125" style="86" bestFit="1" customWidth="1"/>
    <col min="11023" max="11023" width="5.5546875" style="86" bestFit="1" customWidth="1"/>
    <col min="11024" max="11025" width="1.33203125" style="86" bestFit="1" customWidth="1"/>
    <col min="11026" max="11026" width="2.6640625" style="86" bestFit="1" customWidth="1"/>
    <col min="11027" max="11027" width="1.33203125" style="86" bestFit="1" customWidth="1"/>
    <col min="11028" max="11028" width="4.109375" style="86" bestFit="1" customWidth="1"/>
    <col min="11029" max="11031" width="2.6640625" style="86" bestFit="1" customWidth="1"/>
    <col min="11032" max="11032" width="5.5546875" style="86" bestFit="1" customWidth="1"/>
    <col min="11033" max="11033" width="2.664062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6640625" style="86" bestFit="1" customWidth="1"/>
    <col min="11269" max="11270" width="1.33203125" style="86" bestFit="1" customWidth="1"/>
    <col min="11271" max="11271" width="2.664062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33203125" style="86" bestFit="1" customWidth="1"/>
    <col min="11279" max="11279" width="5.5546875" style="86" bestFit="1" customWidth="1"/>
    <col min="11280" max="11281" width="1.33203125" style="86" bestFit="1" customWidth="1"/>
    <col min="11282" max="11282" width="2.6640625" style="86" bestFit="1" customWidth="1"/>
    <col min="11283" max="11283" width="1.33203125" style="86" bestFit="1" customWidth="1"/>
    <col min="11284" max="11284" width="4.109375" style="86" bestFit="1" customWidth="1"/>
    <col min="11285" max="11287" width="2.6640625" style="86" bestFit="1" customWidth="1"/>
    <col min="11288" max="11288" width="5.5546875" style="86" bestFit="1" customWidth="1"/>
    <col min="11289" max="11289" width="2.664062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6640625" style="86" bestFit="1" customWidth="1"/>
    <col min="11525" max="11526" width="1.33203125" style="86" bestFit="1" customWidth="1"/>
    <col min="11527" max="11527" width="2.664062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33203125" style="86" bestFit="1" customWidth="1"/>
    <col min="11535" max="11535" width="5.5546875" style="86" bestFit="1" customWidth="1"/>
    <col min="11536" max="11537" width="1.33203125" style="86" bestFit="1" customWidth="1"/>
    <col min="11538" max="11538" width="2.6640625" style="86" bestFit="1" customWidth="1"/>
    <col min="11539" max="11539" width="1.33203125" style="86" bestFit="1" customWidth="1"/>
    <col min="11540" max="11540" width="4.109375" style="86" bestFit="1" customWidth="1"/>
    <col min="11541" max="11543" width="2.6640625" style="86" bestFit="1" customWidth="1"/>
    <col min="11544" max="11544" width="5.5546875" style="86" bestFit="1" customWidth="1"/>
    <col min="11545" max="11545" width="2.664062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6640625" style="86" bestFit="1" customWidth="1"/>
    <col min="11781" max="11782" width="1.33203125" style="86" bestFit="1" customWidth="1"/>
    <col min="11783" max="11783" width="2.664062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33203125" style="86" bestFit="1" customWidth="1"/>
    <col min="11791" max="11791" width="5.5546875" style="86" bestFit="1" customWidth="1"/>
    <col min="11792" max="11793" width="1.33203125" style="86" bestFit="1" customWidth="1"/>
    <col min="11794" max="11794" width="2.6640625" style="86" bestFit="1" customWidth="1"/>
    <col min="11795" max="11795" width="1.33203125" style="86" bestFit="1" customWidth="1"/>
    <col min="11796" max="11796" width="4.109375" style="86" bestFit="1" customWidth="1"/>
    <col min="11797" max="11799" width="2.6640625" style="86" bestFit="1" customWidth="1"/>
    <col min="11800" max="11800" width="5.5546875" style="86" bestFit="1" customWidth="1"/>
    <col min="11801" max="11801" width="2.664062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6640625" style="86" bestFit="1" customWidth="1"/>
    <col min="12037" max="12038" width="1.33203125" style="86" bestFit="1" customWidth="1"/>
    <col min="12039" max="12039" width="2.664062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33203125" style="86" bestFit="1" customWidth="1"/>
    <col min="12047" max="12047" width="5.5546875" style="86" bestFit="1" customWidth="1"/>
    <col min="12048" max="12049" width="1.33203125" style="86" bestFit="1" customWidth="1"/>
    <col min="12050" max="12050" width="2.6640625" style="86" bestFit="1" customWidth="1"/>
    <col min="12051" max="12051" width="1.33203125" style="86" bestFit="1" customWidth="1"/>
    <col min="12052" max="12052" width="4.109375" style="86" bestFit="1" customWidth="1"/>
    <col min="12053" max="12055" width="2.6640625" style="86" bestFit="1" customWidth="1"/>
    <col min="12056" max="12056" width="5.5546875" style="86" bestFit="1" customWidth="1"/>
    <col min="12057" max="12057" width="2.664062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6640625" style="86" bestFit="1" customWidth="1"/>
    <col min="12293" max="12294" width="1.33203125" style="86" bestFit="1" customWidth="1"/>
    <col min="12295" max="12295" width="2.664062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33203125" style="86" bestFit="1" customWidth="1"/>
    <col min="12303" max="12303" width="5.5546875" style="86" bestFit="1" customWidth="1"/>
    <col min="12304" max="12305" width="1.33203125" style="86" bestFit="1" customWidth="1"/>
    <col min="12306" max="12306" width="2.6640625" style="86" bestFit="1" customWidth="1"/>
    <col min="12307" max="12307" width="1.33203125" style="86" bestFit="1" customWidth="1"/>
    <col min="12308" max="12308" width="4.109375" style="86" bestFit="1" customWidth="1"/>
    <col min="12309" max="12311" width="2.6640625" style="86" bestFit="1" customWidth="1"/>
    <col min="12312" max="12312" width="5.5546875" style="86" bestFit="1" customWidth="1"/>
    <col min="12313" max="12313" width="2.664062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6640625" style="86" bestFit="1" customWidth="1"/>
    <col min="12549" max="12550" width="1.33203125" style="86" bestFit="1" customWidth="1"/>
    <col min="12551" max="12551" width="2.664062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33203125" style="86" bestFit="1" customWidth="1"/>
    <col min="12559" max="12559" width="5.5546875" style="86" bestFit="1" customWidth="1"/>
    <col min="12560" max="12561" width="1.33203125" style="86" bestFit="1" customWidth="1"/>
    <col min="12562" max="12562" width="2.6640625" style="86" bestFit="1" customWidth="1"/>
    <col min="12563" max="12563" width="1.33203125" style="86" bestFit="1" customWidth="1"/>
    <col min="12564" max="12564" width="4.109375" style="86" bestFit="1" customWidth="1"/>
    <col min="12565" max="12567" width="2.6640625" style="86" bestFit="1" customWidth="1"/>
    <col min="12568" max="12568" width="5.5546875" style="86" bestFit="1" customWidth="1"/>
    <col min="12569" max="12569" width="2.664062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6640625" style="86" bestFit="1" customWidth="1"/>
    <col min="12805" max="12806" width="1.33203125" style="86" bestFit="1" customWidth="1"/>
    <col min="12807" max="12807" width="2.664062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33203125" style="86" bestFit="1" customWidth="1"/>
    <col min="12815" max="12815" width="5.5546875" style="86" bestFit="1" customWidth="1"/>
    <col min="12816" max="12817" width="1.33203125" style="86" bestFit="1" customWidth="1"/>
    <col min="12818" max="12818" width="2.6640625" style="86" bestFit="1" customWidth="1"/>
    <col min="12819" max="12819" width="1.33203125" style="86" bestFit="1" customWidth="1"/>
    <col min="12820" max="12820" width="4.109375" style="86" bestFit="1" customWidth="1"/>
    <col min="12821" max="12823" width="2.6640625" style="86" bestFit="1" customWidth="1"/>
    <col min="12824" max="12824" width="5.5546875" style="86" bestFit="1" customWidth="1"/>
    <col min="12825" max="12825" width="2.664062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6640625" style="86" bestFit="1" customWidth="1"/>
    <col min="13061" max="13062" width="1.33203125" style="86" bestFit="1" customWidth="1"/>
    <col min="13063" max="13063" width="2.664062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33203125" style="86" bestFit="1" customWidth="1"/>
    <col min="13071" max="13071" width="5.5546875" style="86" bestFit="1" customWidth="1"/>
    <col min="13072" max="13073" width="1.33203125" style="86" bestFit="1" customWidth="1"/>
    <col min="13074" max="13074" width="2.6640625" style="86" bestFit="1" customWidth="1"/>
    <col min="13075" max="13075" width="1.33203125" style="86" bestFit="1" customWidth="1"/>
    <col min="13076" max="13076" width="4.109375" style="86" bestFit="1" customWidth="1"/>
    <col min="13077" max="13079" width="2.6640625" style="86" bestFit="1" customWidth="1"/>
    <col min="13080" max="13080" width="5.5546875" style="86" bestFit="1" customWidth="1"/>
    <col min="13081" max="13081" width="2.664062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6640625" style="86" bestFit="1" customWidth="1"/>
    <col min="13317" max="13318" width="1.33203125" style="86" bestFit="1" customWidth="1"/>
    <col min="13319" max="13319" width="2.664062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33203125" style="86" bestFit="1" customWidth="1"/>
    <col min="13327" max="13327" width="5.5546875" style="86" bestFit="1" customWidth="1"/>
    <col min="13328" max="13329" width="1.33203125" style="86" bestFit="1" customWidth="1"/>
    <col min="13330" max="13330" width="2.6640625" style="86" bestFit="1" customWidth="1"/>
    <col min="13331" max="13331" width="1.33203125" style="86" bestFit="1" customWidth="1"/>
    <col min="13332" max="13332" width="4.109375" style="86" bestFit="1" customWidth="1"/>
    <col min="13333" max="13335" width="2.6640625" style="86" bestFit="1" customWidth="1"/>
    <col min="13336" max="13336" width="5.5546875" style="86" bestFit="1" customWidth="1"/>
    <col min="13337" max="13337" width="2.664062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6640625" style="86" bestFit="1" customWidth="1"/>
    <col min="13573" max="13574" width="1.33203125" style="86" bestFit="1" customWidth="1"/>
    <col min="13575" max="13575" width="2.664062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33203125" style="86" bestFit="1" customWidth="1"/>
    <col min="13583" max="13583" width="5.5546875" style="86" bestFit="1" customWidth="1"/>
    <col min="13584" max="13585" width="1.33203125" style="86" bestFit="1" customWidth="1"/>
    <col min="13586" max="13586" width="2.6640625" style="86" bestFit="1" customWidth="1"/>
    <col min="13587" max="13587" width="1.33203125" style="86" bestFit="1" customWidth="1"/>
    <col min="13588" max="13588" width="4.109375" style="86" bestFit="1" customWidth="1"/>
    <col min="13589" max="13591" width="2.6640625" style="86" bestFit="1" customWidth="1"/>
    <col min="13592" max="13592" width="5.5546875" style="86" bestFit="1" customWidth="1"/>
    <col min="13593" max="13593" width="2.664062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6640625" style="86" bestFit="1" customWidth="1"/>
    <col min="13829" max="13830" width="1.33203125" style="86" bestFit="1" customWidth="1"/>
    <col min="13831" max="13831" width="2.664062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33203125" style="86" bestFit="1" customWidth="1"/>
    <col min="13839" max="13839" width="5.5546875" style="86" bestFit="1" customWidth="1"/>
    <col min="13840" max="13841" width="1.33203125" style="86" bestFit="1" customWidth="1"/>
    <col min="13842" max="13842" width="2.6640625" style="86" bestFit="1" customWidth="1"/>
    <col min="13843" max="13843" width="1.33203125" style="86" bestFit="1" customWidth="1"/>
    <col min="13844" max="13844" width="4.109375" style="86" bestFit="1" customWidth="1"/>
    <col min="13845" max="13847" width="2.6640625" style="86" bestFit="1" customWidth="1"/>
    <col min="13848" max="13848" width="5.5546875" style="86" bestFit="1" customWidth="1"/>
    <col min="13849" max="13849" width="2.664062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6640625" style="86" bestFit="1" customWidth="1"/>
    <col min="14085" max="14086" width="1.33203125" style="86" bestFit="1" customWidth="1"/>
    <col min="14087" max="14087" width="2.664062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33203125" style="86" bestFit="1" customWidth="1"/>
    <col min="14095" max="14095" width="5.5546875" style="86" bestFit="1" customWidth="1"/>
    <col min="14096" max="14097" width="1.33203125" style="86" bestFit="1" customWidth="1"/>
    <col min="14098" max="14098" width="2.6640625" style="86" bestFit="1" customWidth="1"/>
    <col min="14099" max="14099" width="1.33203125" style="86" bestFit="1" customWidth="1"/>
    <col min="14100" max="14100" width="4.109375" style="86" bestFit="1" customWidth="1"/>
    <col min="14101" max="14103" width="2.6640625" style="86" bestFit="1" customWidth="1"/>
    <col min="14104" max="14104" width="5.5546875" style="86" bestFit="1" customWidth="1"/>
    <col min="14105" max="14105" width="2.664062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6640625" style="86" bestFit="1" customWidth="1"/>
    <col min="14341" max="14342" width="1.33203125" style="86" bestFit="1" customWidth="1"/>
    <col min="14343" max="14343" width="2.664062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33203125" style="86" bestFit="1" customWidth="1"/>
    <col min="14351" max="14351" width="5.5546875" style="86" bestFit="1" customWidth="1"/>
    <col min="14352" max="14353" width="1.33203125" style="86" bestFit="1" customWidth="1"/>
    <col min="14354" max="14354" width="2.6640625" style="86" bestFit="1" customWidth="1"/>
    <col min="14355" max="14355" width="1.33203125" style="86" bestFit="1" customWidth="1"/>
    <col min="14356" max="14356" width="4.109375" style="86" bestFit="1" customWidth="1"/>
    <col min="14357" max="14359" width="2.6640625" style="86" bestFit="1" customWidth="1"/>
    <col min="14360" max="14360" width="5.5546875" style="86" bestFit="1" customWidth="1"/>
    <col min="14361" max="14361" width="2.664062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6640625" style="86" bestFit="1" customWidth="1"/>
    <col min="14597" max="14598" width="1.33203125" style="86" bestFit="1" customWidth="1"/>
    <col min="14599" max="14599" width="2.664062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33203125" style="86" bestFit="1" customWidth="1"/>
    <col min="14607" max="14607" width="5.5546875" style="86" bestFit="1" customWidth="1"/>
    <col min="14608" max="14609" width="1.33203125" style="86" bestFit="1" customWidth="1"/>
    <col min="14610" max="14610" width="2.6640625" style="86" bestFit="1" customWidth="1"/>
    <col min="14611" max="14611" width="1.33203125" style="86" bestFit="1" customWidth="1"/>
    <col min="14612" max="14612" width="4.109375" style="86" bestFit="1" customWidth="1"/>
    <col min="14613" max="14615" width="2.6640625" style="86" bestFit="1" customWidth="1"/>
    <col min="14616" max="14616" width="5.5546875" style="86" bestFit="1" customWidth="1"/>
    <col min="14617" max="14617" width="2.664062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6640625" style="86" bestFit="1" customWidth="1"/>
    <col min="14853" max="14854" width="1.33203125" style="86" bestFit="1" customWidth="1"/>
    <col min="14855" max="14855" width="2.664062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33203125" style="86" bestFit="1" customWidth="1"/>
    <col min="14863" max="14863" width="5.5546875" style="86" bestFit="1" customWidth="1"/>
    <col min="14864" max="14865" width="1.33203125" style="86" bestFit="1" customWidth="1"/>
    <col min="14866" max="14866" width="2.6640625" style="86" bestFit="1" customWidth="1"/>
    <col min="14867" max="14867" width="1.33203125" style="86" bestFit="1" customWidth="1"/>
    <col min="14868" max="14868" width="4.109375" style="86" bestFit="1" customWidth="1"/>
    <col min="14869" max="14871" width="2.6640625" style="86" bestFit="1" customWidth="1"/>
    <col min="14872" max="14872" width="5.5546875" style="86" bestFit="1" customWidth="1"/>
    <col min="14873" max="14873" width="2.664062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6640625" style="86" bestFit="1" customWidth="1"/>
    <col min="15109" max="15110" width="1.33203125" style="86" bestFit="1" customWidth="1"/>
    <col min="15111" max="15111" width="2.664062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33203125" style="86" bestFit="1" customWidth="1"/>
    <col min="15119" max="15119" width="5.5546875" style="86" bestFit="1" customWidth="1"/>
    <col min="15120" max="15121" width="1.33203125" style="86" bestFit="1" customWidth="1"/>
    <col min="15122" max="15122" width="2.6640625" style="86" bestFit="1" customWidth="1"/>
    <col min="15123" max="15123" width="1.33203125" style="86" bestFit="1" customWidth="1"/>
    <col min="15124" max="15124" width="4.109375" style="86" bestFit="1" customWidth="1"/>
    <col min="15125" max="15127" width="2.6640625" style="86" bestFit="1" customWidth="1"/>
    <col min="15128" max="15128" width="5.5546875" style="86" bestFit="1" customWidth="1"/>
    <col min="15129" max="15129" width="2.664062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6640625" style="86" bestFit="1" customWidth="1"/>
    <col min="15365" max="15366" width="1.33203125" style="86" bestFit="1" customWidth="1"/>
    <col min="15367" max="15367" width="2.664062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33203125" style="86" bestFit="1" customWidth="1"/>
    <col min="15375" max="15375" width="5.5546875" style="86" bestFit="1" customWidth="1"/>
    <col min="15376" max="15377" width="1.33203125" style="86" bestFit="1" customWidth="1"/>
    <col min="15378" max="15378" width="2.6640625" style="86" bestFit="1" customWidth="1"/>
    <col min="15379" max="15379" width="1.33203125" style="86" bestFit="1" customWidth="1"/>
    <col min="15380" max="15380" width="4.109375" style="86" bestFit="1" customWidth="1"/>
    <col min="15381" max="15383" width="2.6640625" style="86" bestFit="1" customWidth="1"/>
    <col min="15384" max="15384" width="5.5546875" style="86" bestFit="1" customWidth="1"/>
    <col min="15385" max="15385" width="2.664062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6640625" style="86" bestFit="1" customWidth="1"/>
    <col min="15621" max="15622" width="1.33203125" style="86" bestFit="1" customWidth="1"/>
    <col min="15623" max="15623" width="2.664062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33203125" style="86" bestFit="1" customWidth="1"/>
    <col min="15631" max="15631" width="5.5546875" style="86" bestFit="1" customWidth="1"/>
    <col min="15632" max="15633" width="1.33203125" style="86" bestFit="1" customWidth="1"/>
    <col min="15634" max="15634" width="2.6640625" style="86" bestFit="1" customWidth="1"/>
    <col min="15635" max="15635" width="1.33203125" style="86" bestFit="1" customWidth="1"/>
    <col min="15636" max="15636" width="4.109375" style="86" bestFit="1" customWidth="1"/>
    <col min="15637" max="15639" width="2.6640625" style="86" bestFit="1" customWidth="1"/>
    <col min="15640" max="15640" width="5.5546875" style="86" bestFit="1" customWidth="1"/>
    <col min="15641" max="15641" width="2.664062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6640625" style="86" bestFit="1" customWidth="1"/>
    <col min="15877" max="15878" width="1.33203125" style="86" bestFit="1" customWidth="1"/>
    <col min="15879" max="15879" width="2.664062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33203125" style="86" bestFit="1" customWidth="1"/>
    <col min="15887" max="15887" width="5.5546875" style="86" bestFit="1" customWidth="1"/>
    <col min="15888" max="15889" width="1.33203125" style="86" bestFit="1" customWidth="1"/>
    <col min="15890" max="15890" width="2.6640625" style="86" bestFit="1" customWidth="1"/>
    <col min="15891" max="15891" width="1.33203125" style="86" bestFit="1" customWidth="1"/>
    <col min="15892" max="15892" width="4.109375" style="86" bestFit="1" customWidth="1"/>
    <col min="15893" max="15895" width="2.6640625" style="86" bestFit="1" customWidth="1"/>
    <col min="15896" max="15896" width="5.5546875" style="86" bestFit="1" customWidth="1"/>
    <col min="15897" max="15897" width="2.664062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6640625" style="86" bestFit="1" customWidth="1"/>
    <col min="16133" max="16134" width="1.33203125" style="86" bestFit="1" customWidth="1"/>
    <col min="16135" max="16135" width="2.664062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33203125" style="86" bestFit="1" customWidth="1"/>
    <col min="16143" max="16143" width="5.5546875" style="86" bestFit="1" customWidth="1"/>
    <col min="16144" max="16145" width="1.33203125" style="86" bestFit="1" customWidth="1"/>
    <col min="16146" max="16146" width="2.6640625" style="86" bestFit="1" customWidth="1"/>
    <col min="16147" max="16147" width="1.33203125" style="86" bestFit="1" customWidth="1"/>
    <col min="16148" max="16148" width="4.109375" style="86" bestFit="1" customWidth="1"/>
    <col min="16149" max="16151" width="2.6640625" style="86" bestFit="1" customWidth="1"/>
    <col min="16152" max="16152" width="5.5546875" style="86" bestFit="1" customWidth="1"/>
    <col min="16153" max="16153" width="2.6640625" style="86" bestFit="1" customWidth="1"/>
    <col min="16154" max="16154" width="1.33203125" style="86" bestFit="1" customWidth="1"/>
    <col min="16155" max="16156" width="9.6640625" style="86" bestFit="1" customWidth="1"/>
    <col min="16157" max="16384" width="8.88671875" style="86"/>
  </cols>
  <sheetData>
    <row r="1" spans="1:28" ht="10.95" customHeight="1" x14ac:dyDescent="0.3">
      <c r="A1" s="280"/>
      <c r="B1" s="280" t="s">
        <v>43</v>
      </c>
      <c r="C1" s="280"/>
      <c r="D1" s="280"/>
      <c r="E1" s="280"/>
      <c r="F1" s="280"/>
      <c r="G1" s="280"/>
      <c r="H1" s="280"/>
      <c r="I1" s="280"/>
      <c r="J1" s="280"/>
      <c r="K1" s="280"/>
      <c r="L1" s="280"/>
      <c r="M1" s="280"/>
      <c r="N1" s="280"/>
      <c r="O1" s="280"/>
      <c r="P1" s="280"/>
      <c r="Q1" s="280"/>
      <c r="R1" s="280"/>
      <c r="S1" s="280"/>
      <c r="T1" s="280"/>
      <c r="U1" s="280"/>
      <c r="V1" s="280"/>
      <c r="W1" s="280"/>
      <c r="X1" s="280"/>
      <c r="Y1" s="285" t="s">
        <v>8200</v>
      </c>
      <c r="Z1" s="285"/>
      <c r="AA1" s="285"/>
      <c r="AB1" s="285"/>
    </row>
    <row r="2" spans="1:28" ht="10.95" customHeight="1" x14ac:dyDescent="0.3">
      <c r="A2" s="280"/>
      <c r="B2" s="280"/>
      <c r="C2" s="280"/>
      <c r="D2" s="280"/>
      <c r="E2" s="280"/>
      <c r="F2" s="280"/>
      <c r="G2" s="280"/>
      <c r="H2" s="280"/>
      <c r="I2" s="280"/>
      <c r="J2" s="280"/>
      <c r="K2" s="280"/>
      <c r="L2" s="280"/>
      <c r="M2" s="280"/>
      <c r="N2" s="280"/>
      <c r="O2" s="280"/>
      <c r="P2" s="280"/>
      <c r="Q2" s="280"/>
      <c r="R2" s="280"/>
      <c r="S2" s="280"/>
      <c r="T2" s="280"/>
      <c r="U2" s="280"/>
      <c r="V2" s="280"/>
      <c r="W2" s="280"/>
      <c r="X2" s="280"/>
      <c r="Y2" s="285"/>
      <c r="Z2" s="285"/>
      <c r="AA2" s="285"/>
      <c r="AB2" s="285"/>
    </row>
    <row r="3" spans="1:28" ht="10.95" customHeight="1" x14ac:dyDescent="0.3">
      <c r="A3" s="284"/>
      <c r="B3" s="284" t="s">
        <v>5461</v>
      </c>
      <c r="C3" s="284"/>
      <c r="D3" s="284"/>
      <c r="E3" s="284"/>
      <c r="F3" s="284"/>
      <c r="G3" s="284"/>
      <c r="H3" s="284"/>
      <c r="I3" s="284"/>
      <c r="J3" s="284"/>
      <c r="K3" s="284"/>
      <c r="L3" s="284"/>
      <c r="M3" s="284"/>
      <c r="N3" s="284"/>
      <c r="O3" s="284"/>
      <c r="P3" s="284"/>
      <c r="Q3" s="284"/>
      <c r="R3" s="284"/>
      <c r="S3" s="284"/>
      <c r="T3" s="284"/>
      <c r="U3" s="284"/>
      <c r="V3" s="284"/>
      <c r="W3" s="284"/>
      <c r="X3" s="284"/>
      <c r="Y3" s="286"/>
      <c r="Z3" s="286"/>
      <c r="AA3" s="286"/>
      <c r="AB3" s="286"/>
    </row>
    <row r="4" spans="1:28" ht="10.95" customHeight="1" x14ac:dyDescent="0.3">
      <c r="A4" s="88"/>
      <c r="B4" s="280"/>
      <c r="C4" s="280"/>
      <c r="D4" s="280"/>
      <c r="E4" s="280"/>
      <c r="F4" s="280"/>
      <c r="G4" s="280"/>
      <c r="H4" s="280"/>
      <c r="I4" s="280"/>
      <c r="J4" s="280"/>
      <c r="K4" s="280"/>
      <c r="L4" s="280"/>
      <c r="M4" s="280"/>
      <c r="N4" s="280"/>
      <c r="O4" s="280"/>
      <c r="P4" s="280"/>
      <c r="Q4" s="280"/>
      <c r="R4" s="280"/>
      <c r="S4" s="280"/>
      <c r="T4" s="280"/>
      <c r="U4" s="280"/>
      <c r="V4" s="280"/>
      <c r="W4" s="280"/>
      <c r="X4" s="280"/>
      <c r="Y4" s="285"/>
      <c r="Z4" s="285"/>
      <c r="AA4" s="285"/>
      <c r="AB4" s="285"/>
    </row>
    <row r="5" spans="1:28" ht="10.199999999999999" customHeight="1" x14ac:dyDescent="0.3">
      <c r="A5" s="282" t="s">
        <v>44</v>
      </c>
      <c r="B5" s="282"/>
      <c r="C5" s="282" t="s">
        <v>5764</v>
      </c>
      <c r="D5" s="282"/>
      <c r="E5" s="282"/>
      <c r="F5" s="282"/>
      <c r="G5" s="282"/>
      <c r="H5" s="282"/>
      <c r="I5" s="282"/>
      <c r="J5" s="282"/>
      <c r="K5" s="282"/>
      <c r="L5" s="282"/>
      <c r="M5" s="282"/>
      <c r="N5" s="282"/>
      <c r="O5" s="282"/>
      <c r="P5" s="282"/>
      <c r="Q5" s="282"/>
      <c r="R5" s="282"/>
      <c r="S5" s="282"/>
      <c r="T5" s="282"/>
      <c r="U5" s="282"/>
      <c r="V5" s="281"/>
      <c r="W5" s="282"/>
      <c r="X5" s="282"/>
      <c r="Y5" s="282"/>
      <c r="Z5" s="282"/>
      <c r="AA5" s="282"/>
      <c r="AB5" s="282"/>
    </row>
    <row r="6" spans="1:28" ht="10.199999999999999" customHeight="1" x14ac:dyDescent="0.3">
      <c r="A6" s="282" t="s">
        <v>45</v>
      </c>
      <c r="B6" s="282"/>
      <c r="C6" s="282" t="s">
        <v>8201</v>
      </c>
      <c r="D6" s="282"/>
      <c r="E6" s="282"/>
      <c r="F6" s="282"/>
      <c r="G6" s="282"/>
      <c r="H6" s="282"/>
      <c r="I6" s="282"/>
      <c r="J6" s="282"/>
      <c r="K6" s="282"/>
      <c r="L6" s="282"/>
      <c r="M6" s="282"/>
      <c r="N6" s="282"/>
      <c r="O6" s="282"/>
      <c r="P6" s="282"/>
      <c r="Q6" s="282"/>
      <c r="R6" s="282"/>
      <c r="S6" s="282"/>
      <c r="T6" s="282"/>
      <c r="U6" s="282"/>
      <c r="V6" s="281" t="s">
        <v>5765</v>
      </c>
      <c r="W6" s="281"/>
      <c r="X6" s="281"/>
      <c r="Y6" s="281"/>
      <c r="Z6" s="281"/>
      <c r="AA6" s="281"/>
      <c r="AB6" s="281"/>
    </row>
    <row r="7" spans="1:28" ht="10.199999999999999" customHeight="1" x14ac:dyDescent="0.3">
      <c r="A7" s="282" t="s">
        <v>46</v>
      </c>
      <c r="B7" s="282"/>
      <c r="C7" s="282" t="s">
        <v>5766</v>
      </c>
      <c r="D7" s="282"/>
      <c r="E7" s="282"/>
      <c r="F7" s="282"/>
      <c r="G7" s="282"/>
      <c r="H7" s="282"/>
      <c r="I7" s="282"/>
      <c r="J7" s="282"/>
      <c r="K7" s="282"/>
      <c r="L7" s="282"/>
      <c r="M7" s="282"/>
      <c r="N7" s="282"/>
      <c r="O7" s="282"/>
      <c r="P7" s="282"/>
      <c r="Q7" s="282"/>
      <c r="R7" s="282"/>
      <c r="S7" s="282"/>
      <c r="T7" s="282"/>
      <c r="U7" s="282"/>
      <c r="V7" s="281"/>
      <c r="W7" s="282"/>
      <c r="X7" s="282"/>
      <c r="Y7" s="282"/>
      <c r="Z7" s="282"/>
      <c r="AA7" s="282"/>
      <c r="AB7" s="282"/>
    </row>
    <row r="8" spans="1:28" ht="10.199999999999999" customHeight="1" x14ac:dyDescent="0.3">
      <c r="A8" s="282" t="s">
        <v>47</v>
      </c>
      <c r="B8" s="282"/>
      <c r="C8" s="282" t="s">
        <v>48</v>
      </c>
      <c r="D8" s="282"/>
      <c r="E8" s="282"/>
      <c r="F8" s="282"/>
      <c r="G8" s="282"/>
      <c r="H8" s="282"/>
      <c r="I8" s="282"/>
      <c r="J8" s="282"/>
      <c r="K8" s="282"/>
      <c r="L8" s="282"/>
      <c r="M8" s="282"/>
      <c r="N8" s="282"/>
      <c r="O8" s="282"/>
      <c r="P8" s="282"/>
      <c r="Q8" s="282"/>
      <c r="R8" s="282"/>
      <c r="S8" s="282"/>
      <c r="T8" s="282"/>
      <c r="U8" s="282"/>
      <c r="V8" s="281"/>
      <c r="W8" s="282"/>
      <c r="X8" s="282"/>
      <c r="Y8" s="282"/>
      <c r="Z8" s="282"/>
      <c r="AA8" s="282"/>
      <c r="AB8" s="282"/>
    </row>
    <row r="9" spans="1:28" ht="10.199999999999999" customHeight="1" x14ac:dyDescent="0.3">
      <c r="A9" s="282" t="s">
        <v>49</v>
      </c>
      <c r="B9" s="282"/>
      <c r="C9" s="282" t="s">
        <v>8202</v>
      </c>
      <c r="D9" s="282"/>
      <c r="E9" s="282"/>
      <c r="F9" s="282"/>
      <c r="G9" s="282"/>
      <c r="H9" s="282"/>
      <c r="I9" s="282"/>
      <c r="J9" s="282"/>
      <c r="K9" s="282"/>
      <c r="L9" s="282"/>
      <c r="M9" s="282"/>
      <c r="N9" s="282"/>
      <c r="O9" s="282"/>
      <c r="P9" s="282"/>
      <c r="Q9" s="282"/>
      <c r="R9" s="282"/>
      <c r="S9" s="282"/>
      <c r="T9" s="282"/>
      <c r="U9" s="282"/>
      <c r="V9" s="281"/>
      <c r="W9" s="282"/>
      <c r="X9" s="282"/>
      <c r="Y9" s="282"/>
      <c r="Z9" s="282"/>
      <c r="AA9" s="282"/>
      <c r="AB9" s="282"/>
    </row>
    <row r="10" spans="1:28" ht="10.199999999999999" customHeight="1" x14ac:dyDescent="0.3">
      <c r="A10" s="282" t="s">
        <v>50</v>
      </c>
      <c r="B10" s="282"/>
      <c r="C10" s="282" t="s">
        <v>51</v>
      </c>
      <c r="D10" s="282"/>
      <c r="E10" s="282"/>
      <c r="F10" s="282"/>
      <c r="G10" s="282"/>
      <c r="H10" s="282"/>
      <c r="I10" s="282"/>
      <c r="J10" s="282"/>
      <c r="K10" s="282"/>
      <c r="L10" s="282"/>
      <c r="M10" s="282"/>
      <c r="N10" s="282"/>
      <c r="O10" s="282"/>
      <c r="P10" s="282"/>
      <c r="Q10" s="282"/>
      <c r="R10" s="282"/>
      <c r="S10" s="282"/>
      <c r="T10" s="282"/>
      <c r="U10" s="282"/>
      <c r="V10" s="281"/>
      <c r="W10" s="282"/>
      <c r="X10" s="282"/>
      <c r="Y10" s="282"/>
      <c r="Z10" s="282"/>
      <c r="AA10" s="282"/>
      <c r="AB10" s="282"/>
    </row>
    <row r="11" spans="1:28" ht="10.199999999999999" customHeight="1" x14ac:dyDescent="0.3">
      <c r="A11" s="282" t="s">
        <v>52</v>
      </c>
      <c r="B11" s="282"/>
      <c r="C11" s="282" t="s">
        <v>6154</v>
      </c>
      <c r="D11" s="282"/>
      <c r="E11" s="282"/>
      <c r="F11" s="282"/>
      <c r="G11" s="282"/>
      <c r="H11" s="282"/>
      <c r="I11" s="282"/>
      <c r="J11" s="282"/>
      <c r="K11" s="282"/>
      <c r="L11" s="282"/>
      <c r="M11" s="282"/>
      <c r="N11" s="282"/>
      <c r="O11" s="282"/>
      <c r="P11" s="282"/>
      <c r="Q11" s="282"/>
      <c r="R11" s="282"/>
      <c r="S11" s="282"/>
      <c r="T11" s="282"/>
      <c r="U11" s="282"/>
      <c r="V11" s="281"/>
      <c r="W11" s="282"/>
      <c r="X11" s="282"/>
      <c r="Y11" s="282"/>
      <c r="Z11" s="282"/>
      <c r="AA11" s="282"/>
      <c r="AB11" s="282"/>
    </row>
    <row r="12" spans="1:28" ht="10.199999999999999" customHeight="1" x14ac:dyDescent="0.3">
      <c r="A12" s="282" t="s">
        <v>53</v>
      </c>
      <c r="B12" s="282"/>
      <c r="C12" s="282" t="s">
        <v>48</v>
      </c>
      <c r="D12" s="282"/>
      <c r="E12" s="282"/>
      <c r="F12" s="282"/>
      <c r="G12" s="282"/>
      <c r="H12" s="282"/>
      <c r="I12" s="282"/>
      <c r="J12" s="282"/>
      <c r="K12" s="282"/>
      <c r="L12" s="282"/>
      <c r="M12" s="282"/>
      <c r="N12" s="282"/>
      <c r="O12" s="282"/>
      <c r="P12" s="282"/>
      <c r="Q12" s="282"/>
      <c r="R12" s="282"/>
      <c r="S12" s="282"/>
      <c r="T12" s="282"/>
      <c r="U12" s="282"/>
      <c r="V12" s="281"/>
      <c r="W12" s="282"/>
      <c r="X12" s="282"/>
      <c r="Y12" s="282"/>
      <c r="Z12" s="282"/>
      <c r="AA12" s="282"/>
      <c r="AB12" s="282"/>
    </row>
    <row r="13" spans="1:28" ht="10.199999999999999" customHeight="1" x14ac:dyDescent="0.3">
      <c r="A13" s="282" t="s">
        <v>54</v>
      </c>
      <c r="B13" s="282"/>
      <c r="C13" s="282" t="s">
        <v>48</v>
      </c>
      <c r="D13" s="282"/>
      <c r="E13" s="282"/>
      <c r="F13" s="282"/>
      <c r="G13" s="282"/>
      <c r="H13" s="282"/>
      <c r="I13" s="282"/>
      <c r="J13" s="282"/>
      <c r="K13" s="282"/>
      <c r="L13" s="282"/>
      <c r="M13" s="282"/>
      <c r="N13" s="282"/>
      <c r="O13" s="282"/>
      <c r="P13" s="282"/>
      <c r="Q13" s="282"/>
      <c r="R13" s="282"/>
      <c r="S13" s="282"/>
      <c r="T13" s="282"/>
      <c r="U13" s="282"/>
      <c r="V13" s="281"/>
      <c r="W13" s="282"/>
      <c r="X13" s="282"/>
      <c r="Y13" s="282"/>
      <c r="Z13" s="282"/>
      <c r="AA13" s="282"/>
      <c r="AB13" s="282"/>
    </row>
    <row r="14" spans="1:28" ht="10.199999999999999" customHeight="1" x14ac:dyDescent="0.3">
      <c r="A14" s="282"/>
      <c r="B14" s="282"/>
      <c r="C14" s="282"/>
      <c r="D14" s="282"/>
      <c r="E14" s="282"/>
      <c r="F14" s="282"/>
      <c r="G14" s="282"/>
      <c r="H14" s="282"/>
      <c r="I14" s="282"/>
      <c r="J14" s="282"/>
      <c r="K14" s="282"/>
      <c r="L14" s="282"/>
      <c r="M14" s="282"/>
      <c r="N14" s="282"/>
      <c r="O14" s="282"/>
      <c r="P14" s="282"/>
      <c r="Q14" s="282"/>
      <c r="R14" s="282"/>
      <c r="S14" s="282"/>
      <c r="T14" s="282"/>
      <c r="U14" s="282"/>
      <c r="V14" s="281" t="s">
        <v>5768</v>
      </c>
      <c r="W14" s="281"/>
      <c r="X14" s="281"/>
      <c r="Y14" s="281"/>
      <c r="Z14" s="281"/>
      <c r="AA14" s="281"/>
      <c r="AB14" s="281"/>
    </row>
    <row r="15" spans="1:28" ht="10.199999999999999" customHeight="1" x14ac:dyDescent="0.3">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row>
    <row r="16" spans="1:28" ht="10.95" customHeight="1" x14ac:dyDescent="0.3">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row>
    <row r="17" spans="1:28" ht="10.95" customHeight="1"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row>
    <row r="18" spans="1:28" ht="10.95" customHeight="1" x14ac:dyDescent="0.3">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row>
    <row r="19" spans="1:28" ht="9.75" customHeight="1" x14ac:dyDescent="0.3">
      <c r="A19" s="272" t="s">
        <v>55</v>
      </c>
      <c r="B19" s="273"/>
      <c r="C19" s="272" t="s">
        <v>56</v>
      </c>
      <c r="D19" s="273"/>
      <c r="E19" s="276" t="s">
        <v>57</v>
      </c>
      <c r="F19" s="277"/>
      <c r="G19" s="278"/>
      <c r="H19" s="89" t="s">
        <v>58</v>
      </c>
      <c r="I19" s="276" t="s">
        <v>59</v>
      </c>
      <c r="J19" s="278"/>
      <c r="K19" s="90" t="s">
        <v>60</v>
      </c>
      <c r="L19" s="276" t="s">
        <v>61</v>
      </c>
      <c r="M19" s="278"/>
      <c r="N19" s="90" t="s">
        <v>56</v>
      </c>
      <c r="O19" s="276" t="s">
        <v>62</v>
      </c>
      <c r="P19" s="277"/>
      <c r="Q19" s="278"/>
      <c r="R19" s="276" t="s">
        <v>5449</v>
      </c>
      <c r="S19" s="277"/>
      <c r="T19" s="278"/>
      <c r="U19" s="276" t="s">
        <v>63</v>
      </c>
      <c r="V19" s="277"/>
      <c r="W19" s="278"/>
      <c r="X19" s="276" t="s">
        <v>5450</v>
      </c>
      <c r="Y19" s="277"/>
      <c r="Z19" s="278"/>
      <c r="AA19" s="90" t="s">
        <v>64</v>
      </c>
      <c r="AB19" s="90" t="s">
        <v>65</v>
      </c>
    </row>
    <row r="20" spans="1:28" ht="9.75" customHeight="1" x14ac:dyDescent="0.3">
      <c r="A20" s="272"/>
      <c r="B20" s="273"/>
      <c r="C20" s="272" t="s">
        <v>25</v>
      </c>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3"/>
    </row>
    <row r="21" spans="1:28" ht="48.6" customHeight="1" x14ac:dyDescent="0.3">
      <c r="A21" s="250">
        <v>20701</v>
      </c>
      <c r="B21" s="251"/>
      <c r="C21" s="252" t="s">
        <v>5769</v>
      </c>
      <c r="D21" s="253"/>
      <c r="E21" s="254">
        <v>25.07</v>
      </c>
      <c r="F21" s="255"/>
      <c r="G21" s="256"/>
      <c r="H21" s="91" t="s">
        <v>67</v>
      </c>
      <c r="I21" s="270">
        <v>63.5</v>
      </c>
      <c r="J21" s="271"/>
      <c r="K21" s="92">
        <v>3.86</v>
      </c>
      <c r="L21" s="262">
        <v>2.2599999999999998</v>
      </c>
      <c r="M21" s="263"/>
      <c r="N21" s="92">
        <v>0</v>
      </c>
      <c r="O21" s="262">
        <v>6.12</v>
      </c>
      <c r="P21" s="264"/>
      <c r="Q21" s="263"/>
      <c r="R21" s="262">
        <v>4.82</v>
      </c>
      <c r="S21" s="264"/>
      <c r="T21" s="263"/>
      <c r="U21" s="262">
        <v>2.82</v>
      </c>
      <c r="V21" s="264"/>
      <c r="W21" s="263"/>
      <c r="X21" s="262">
        <v>7.65</v>
      </c>
      <c r="Y21" s="264"/>
      <c r="Z21" s="263"/>
      <c r="AA21" s="93">
        <v>388.62</v>
      </c>
      <c r="AB21" s="93">
        <v>485.77</v>
      </c>
    </row>
    <row r="22" spans="1:28" ht="10.95" customHeight="1" x14ac:dyDescent="0.3">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row>
    <row r="23" spans="1:28" ht="9.75" customHeight="1" x14ac:dyDescent="0.3">
      <c r="A23" s="281" t="s">
        <v>78</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93">
        <v>388.62</v>
      </c>
      <c r="AB23" s="93">
        <v>485.77</v>
      </c>
    </row>
    <row r="24" spans="1:28" ht="10.95" customHeight="1" x14ac:dyDescent="0.3">
      <c r="A24" s="280"/>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row>
    <row r="25" spans="1:28" ht="10.95" customHeight="1" x14ac:dyDescent="0.3">
      <c r="A25" s="280"/>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row>
    <row r="26" spans="1:28" ht="9.75" customHeight="1" x14ac:dyDescent="0.3">
      <c r="A26" s="272" t="s">
        <v>55</v>
      </c>
      <c r="B26" s="273"/>
      <c r="C26" s="272" t="s">
        <v>56</v>
      </c>
      <c r="D26" s="273"/>
      <c r="E26" s="276" t="s">
        <v>57</v>
      </c>
      <c r="F26" s="277"/>
      <c r="G26" s="278"/>
      <c r="H26" s="89" t="s">
        <v>58</v>
      </c>
      <c r="I26" s="276" t="s">
        <v>59</v>
      </c>
      <c r="J26" s="278"/>
      <c r="K26" s="90" t="s">
        <v>60</v>
      </c>
      <c r="L26" s="276" t="s">
        <v>61</v>
      </c>
      <c r="M26" s="278"/>
      <c r="N26" s="90" t="s">
        <v>56</v>
      </c>
      <c r="O26" s="276" t="s">
        <v>62</v>
      </c>
      <c r="P26" s="277"/>
      <c r="Q26" s="278"/>
      <c r="R26" s="276" t="s">
        <v>5449</v>
      </c>
      <c r="S26" s="277"/>
      <c r="T26" s="278"/>
      <c r="U26" s="276" t="s">
        <v>63</v>
      </c>
      <c r="V26" s="277"/>
      <c r="W26" s="278"/>
      <c r="X26" s="276" t="s">
        <v>5450</v>
      </c>
      <c r="Y26" s="277"/>
      <c r="Z26" s="278"/>
      <c r="AA26" s="90" t="s">
        <v>64</v>
      </c>
      <c r="AB26" s="90" t="s">
        <v>65</v>
      </c>
    </row>
    <row r="27" spans="1:28" ht="9.75" customHeight="1" x14ac:dyDescent="0.3">
      <c r="A27" s="272"/>
      <c r="B27" s="273"/>
      <c r="C27" s="272" t="s">
        <v>5432</v>
      </c>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3"/>
    </row>
    <row r="28" spans="1:28" ht="9.75" customHeight="1" x14ac:dyDescent="0.3">
      <c r="A28" s="272"/>
      <c r="B28" s="273"/>
      <c r="C28" s="272" t="s">
        <v>6155</v>
      </c>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3"/>
    </row>
    <row r="29" spans="1:28" ht="38.85" customHeight="1" x14ac:dyDescent="0.3">
      <c r="A29" s="252" t="s">
        <v>5770</v>
      </c>
      <c r="B29" s="253"/>
      <c r="C29" s="252" t="s">
        <v>5771</v>
      </c>
      <c r="D29" s="253"/>
      <c r="E29" s="254">
        <v>25.07</v>
      </c>
      <c r="F29" s="255"/>
      <c r="G29" s="256"/>
      <c r="H29" s="91" t="s">
        <v>66</v>
      </c>
      <c r="I29" s="268">
        <v>105</v>
      </c>
      <c r="J29" s="269"/>
      <c r="K29" s="95">
        <v>22.1</v>
      </c>
      <c r="L29" s="262">
        <v>8.7899999999999991</v>
      </c>
      <c r="M29" s="263"/>
      <c r="N29" s="95">
        <v>25.21</v>
      </c>
      <c r="O29" s="254">
        <v>30.89</v>
      </c>
      <c r="P29" s="255"/>
      <c r="Q29" s="256"/>
      <c r="R29" s="254">
        <v>27.64</v>
      </c>
      <c r="S29" s="255"/>
      <c r="T29" s="256"/>
      <c r="U29" s="254">
        <v>10.99</v>
      </c>
      <c r="V29" s="255"/>
      <c r="W29" s="256"/>
      <c r="X29" s="254">
        <v>38.630000000000003</v>
      </c>
      <c r="Y29" s="255"/>
      <c r="Z29" s="256"/>
      <c r="AA29" s="94">
        <v>3243.45</v>
      </c>
      <c r="AB29" s="94">
        <v>4056.15</v>
      </c>
    </row>
    <row r="30" spans="1:28" ht="29.1" customHeight="1" x14ac:dyDescent="0.3">
      <c r="A30" s="250">
        <v>60520</v>
      </c>
      <c r="B30" s="251"/>
      <c r="C30" s="252" t="s">
        <v>5778</v>
      </c>
      <c r="D30" s="253"/>
      <c r="E30" s="254">
        <v>25.07</v>
      </c>
      <c r="F30" s="255"/>
      <c r="G30" s="256"/>
      <c r="H30" s="91" t="s">
        <v>72</v>
      </c>
      <c r="I30" s="270">
        <v>13.44</v>
      </c>
      <c r="J30" s="271"/>
      <c r="K30" s="93">
        <v>549.09</v>
      </c>
      <c r="L30" s="254">
        <v>52.43</v>
      </c>
      <c r="M30" s="256"/>
      <c r="N30" s="92">
        <v>0</v>
      </c>
      <c r="O30" s="259">
        <v>601.52</v>
      </c>
      <c r="P30" s="260"/>
      <c r="Q30" s="261"/>
      <c r="R30" s="259">
        <v>686.74</v>
      </c>
      <c r="S30" s="260"/>
      <c r="T30" s="261"/>
      <c r="U30" s="254">
        <v>65.569999999999993</v>
      </c>
      <c r="V30" s="255"/>
      <c r="W30" s="256"/>
      <c r="X30" s="259">
        <v>752.32</v>
      </c>
      <c r="Y30" s="260"/>
      <c r="Z30" s="261"/>
      <c r="AA30" s="94">
        <v>8084.42</v>
      </c>
      <c r="AB30" s="96">
        <v>10111.18</v>
      </c>
    </row>
    <row r="31" spans="1:28" ht="29.1" customHeight="1" x14ac:dyDescent="0.3">
      <c r="A31" s="250">
        <v>51060</v>
      </c>
      <c r="B31" s="251"/>
      <c r="C31" s="252" t="s">
        <v>5512</v>
      </c>
      <c r="D31" s="253"/>
      <c r="E31" s="254">
        <v>25.07</v>
      </c>
      <c r="F31" s="255"/>
      <c r="G31" s="256"/>
      <c r="H31" s="91" t="s">
        <v>72</v>
      </c>
      <c r="I31" s="270">
        <v>13.44</v>
      </c>
      <c r="J31" s="271"/>
      <c r="K31" s="92">
        <v>0.11</v>
      </c>
      <c r="L31" s="254">
        <v>58.1</v>
      </c>
      <c r="M31" s="256"/>
      <c r="N31" s="92">
        <v>0</v>
      </c>
      <c r="O31" s="254">
        <v>58.21</v>
      </c>
      <c r="P31" s="255"/>
      <c r="Q31" s="256"/>
      <c r="R31" s="262">
        <v>0.13</v>
      </c>
      <c r="S31" s="264"/>
      <c r="T31" s="263"/>
      <c r="U31" s="254">
        <v>72.66</v>
      </c>
      <c r="V31" s="255"/>
      <c r="W31" s="256"/>
      <c r="X31" s="254">
        <v>72.8</v>
      </c>
      <c r="Y31" s="255"/>
      <c r="Z31" s="256"/>
      <c r="AA31" s="93">
        <v>782.34</v>
      </c>
      <c r="AB31" s="93">
        <v>978.43</v>
      </c>
    </row>
    <row r="32" spans="1:28" ht="9.75" customHeight="1" x14ac:dyDescent="0.3">
      <c r="A32" s="250">
        <v>52003</v>
      </c>
      <c r="B32" s="251"/>
      <c r="C32" s="252" t="s">
        <v>5456</v>
      </c>
      <c r="D32" s="253"/>
      <c r="E32" s="254">
        <v>25.07</v>
      </c>
      <c r="F32" s="255"/>
      <c r="G32" s="256"/>
      <c r="H32" s="91" t="s">
        <v>79</v>
      </c>
      <c r="I32" s="268">
        <v>201.42</v>
      </c>
      <c r="J32" s="269"/>
      <c r="K32" s="92">
        <v>8.3800000000000008</v>
      </c>
      <c r="L32" s="262">
        <v>4.0999999999999996</v>
      </c>
      <c r="M32" s="263"/>
      <c r="N32" s="92">
        <v>0</v>
      </c>
      <c r="O32" s="254">
        <v>12.48</v>
      </c>
      <c r="P32" s="255"/>
      <c r="Q32" s="256"/>
      <c r="R32" s="254">
        <v>10.48</v>
      </c>
      <c r="S32" s="255"/>
      <c r="T32" s="256"/>
      <c r="U32" s="262">
        <v>5.12</v>
      </c>
      <c r="V32" s="264"/>
      <c r="W32" s="263"/>
      <c r="X32" s="254">
        <v>15.6</v>
      </c>
      <c r="Y32" s="255"/>
      <c r="Z32" s="256"/>
      <c r="AA32" s="94">
        <v>2513.7199999999998</v>
      </c>
      <c r="AB32" s="94">
        <v>3142.15</v>
      </c>
    </row>
    <row r="33" spans="1:28" ht="9.75" customHeight="1" x14ac:dyDescent="0.3">
      <c r="A33" s="250">
        <v>52005</v>
      </c>
      <c r="B33" s="251"/>
      <c r="C33" s="252" t="s">
        <v>5458</v>
      </c>
      <c r="D33" s="253"/>
      <c r="E33" s="254">
        <v>25.07</v>
      </c>
      <c r="F33" s="255"/>
      <c r="G33" s="256"/>
      <c r="H33" s="91" t="s">
        <v>79</v>
      </c>
      <c r="I33" s="268">
        <v>429.66</v>
      </c>
      <c r="J33" s="269"/>
      <c r="K33" s="92">
        <v>7.68</v>
      </c>
      <c r="L33" s="262">
        <v>4.0999999999999996</v>
      </c>
      <c r="M33" s="263"/>
      <c r="N33" s="92">
        <v>0</v>
      </c>
      <c r="O33" s="254">
        <v>11.78</v>
      </c>
      <c r="P33" s="255"/>
      <c r="Q33" s="256"/>
      <c r="R33" s="262">
        <v>9.6</v>
      </c>
      <c r="S33" s="264"/>
      <c r="T33" s="263"/>
      <c r="U33" s="262">
        <v>5.12</v>
      </c>
      <c r="V33" s="264"/>
      <c r="W33" s="263"/>
      <c r="X33" s="254">
        <v>14.73</v>
      </c>
      <c r="Y33" s="255"/>
      <c r="Z33" s="256"/>
      <c r="AA33" s="94">
        <v>5061.3900000000003</v>
      </c>
      <c r="AB33" s="94">
        <v>6328.89</v>
      </c>
    </row>
    <row r="34" spans="1:28" ht="29.1" customHeight="1" x14ac:dyDescent="0.3">
      <c r="A34" s="252" t="s">
        <v>5911</v>
      </c>
      <c r="B34" s="253"/>
      <c r="C34" s="252" t="s">
        <v>5912</v>
      </c>
      <c r="D34" s="253"/>
      <c r="E34" s="254">
        <v>25.07</v>
      </c>
      <c r="F34" s="255"/>
      <c r="G34" s="256"/>
      <c r="H34" s="91" t="s">
        <v>70</v>
      </c>
      <c r="I34" s="270">
        <v>22</v>
      </c>
      <c r="J34" s="271"/>
      <c r="K34" s="92">
        <v>0</v>
      </c>
      <c r="L34" s="262">
        <v>7.37</v>
      </c>
      <c r="M34" s="263"/>
      <c r="N34" s="92">
        <v>0</v>
      </c>
      <c r="O34" s="262">
        <v>7.37</v>
      </c>
      <c r="P34" s="264"/>
      <c r="Q34" s="263"/>
      <c r="R34" s="262">
        <v>0</v>
      </c>
      <c r="S34" s="264"/>
      <c r="T34" s="263"/>
      <c r="U34" s="262">
        <v>9.2100000000000009</v>
      </c>
      <c r="V34" s="264"/>
      <c r="W34" s="263"/>
      <c r="X34" s="262">
        <v>9.2100000000000009</v>
      </c>
      <c r="Y34" s="264"/>
      <c r="Z34" s="263"/>
      <c r="AA34" s="93">
        <v>162.13999999999999</v>
      </c>
      <c r="AB34" s="93">
        <v>202.62</v>
      </c>
    </row>
    <row r="35" spans="1:28" ht="9.75" customHeight="1" x14ac:dyDescent="0.3">
      <c r="A35" s="272"/>
      <c r="B35" s="273"/>
      <c r="C35" s="272" t="s">
        <v>5531</v>
      </c>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3"/>
    </row>
    <row r="36" spans="1:28" ht="19.350000000000001" customHeight="1" x14ac:dyDescent="0.3">
      <c r="A36" s="250">
        <v>50901</v>
      </c>
      <c r="B36" s="251"/>
      <c r="C36" s="252" t="s">
        <v>5510</v>
      </c>
      <c r="D36" s="253"/>
      <c r="E36" s="254">
        <v>25.07</v>
      </c>
      <c r="F36" s="255"/>
      <c r="G36" s="256"/>
      <c r="H36" s="91" t="s">
        <v>72</v>
      </c>
      <c r="I36" s="270">
        <v>21.01</v>
      </c>
      <c r="J36" s="271"/>
      <c r="K36" s="92">
        <v>0</v>
      </c>
      <c r="L36" s="254">
        <v>66.05</v>
      </c>
      <c r="M36" s="256"/>
      <c r="N36" s="92">
        <v>0</v>
      </c>
      <c r="O36" s="254">
        <v>66.05</v>
      </c>
      <c r="P36" s="255"/>
      <c r="Q36" s="256"/>
      <c r="R36" s="262">
        <v>0</v>
      </c>
      <c r="S36" s="264"/>
      <c r="T36" s="263"/>
      <c r="U36" s="254">
        <v>82.6</v>
      </c>
      <c r="V36" s="255"/>
      <c r="W36" s="256"/>
      <c r="X36" s="254">
        <v>82.6</v>
      </c>
      <c r="Y36" s="255"/>
      <c r="Z36" s="256"/>
      <c r="AA36" s="94">
        <v>1387.71</v>
      </c>
      <c r="AB36" s="94">
        <v>1735.42</v>
      </c>
    </row>
    <row r="37" spans="1:28" ht="9.75" customHeight="1" x14ac:dyDescent="0.3">
      <c r="A37" s="250">
        <v>41002</v>
      </c>
      <c r="B37" s="251"/>
      <c r="C37" s="252" t="s">
        <v>5496</v>
      </c>
      <c r="D37" s="253"/>
      <c r="E37" s="254">
        <v>25.07</v>
      </c>
      <c r="F37" s="255"/>
      <c r="G37" s="256"/>
      <c r="H37" s="91" t="s">
        <v>67</v>
      </c>
      <c r="I37" s="270">
        <v>20.52</v>
      </c>
      <c r="J37" s="271"/>
      <c r="K37" s="92">
        <v>0</v>
      </c>
      <c r="L37" s="262">
        <v>8.1300000000000008</v>
      </c>
      <c r="M37" s="263"/>
      <c r="N37" s="92">
        <v>0</v>
      </c>
      <c r="O37" s="262">
        <v>8.1300000000000008</v>
      </c>
      <c r="P37" s="264"/>
      <c r="Q37" s="263"/>
      <c r="R37" s="262">
        <v>0</v>
      </c>
      <c r="S37" s="264"/>
      <c r="T37" s="263"/>
      <c r="U37" s="254">
        <v>10.16</v>
      </c>
      <c r="V37" s="255"/>
      <c r="W37" s="256"/>
      <c r="X37" s="254">
        <v>10.16</v>
      </c>
      <c r="Y37" s="255"/>
      <c r="Z37" s="256"/>
      <c r="AA37" s="93">
        <v>166.82</v>
      </c>
      <c r="AB37" s="93">
        <v>208.48</v>
      </c>
    </row>
    <row r="38" spans="1:28" ht="19.350000000000001" customHeight="1" x14ac:dyDescent="0.3">
      <c r="A38" s="250">
        <v>220050</v>
      </c>
      <c r="B38" s="251"/>
      <c r="C38" s="252" t="s">
        <v>5913</v>
      </c>
      <c r="D38" s="253"/>
      <c r="E38" s="254">
        <v>25.07</v>
      </c>
      <c r="F38" s="255"/>
      <c r="G38" s="256"/>
      <c r="H38" s="91" t="s">
        <v>67</v>
      </c>
      <c r="I38" s="270">
        <v>11.52</v>
      </c>
      <c r="J38" s="271"/>
      <c r="K38" s="95">
        <v>19.79</v>
      </c>
      <c r="L38" s="254">
        <v>14.66</v>
      </c>
      <c r="M38" s="256"/>
      <c r="N38" s="92">
        <v>0</v>
      </c>
      <c r="O38" s="254">
        <v>34.450000000000003</v>
      </c>
      <c r="P38" s="255"/>
      <c r="Q38" s="256"/>
      <c r="R38" s="254">
        <v>24.75</v>
      </c>
      <c r="S38" s="255"/>
      <c r="T38" s="256"/>
      <c r="U38" s="254">
        <v>18.329999999999998</v>
      </c>
      <c r="V38" s="255"/>
      <c r="W38" s="256"/>
      <c r="X38" s="254">
        <v>43.08</v>
      </c>
      <c r="Y38" s="255"/>
      <c r="Z38" s="256"/>
      <c r="AA38" s="93">
        <v>396.86</v>
      </c>
      <c r="AB38" s="93">
        <v>496.28</v>
      </c>
    </row>
    <row r="39" spans="1:28" ht="19.350000000000001" customHeight="1" x14ac:dyDescent="0.3">
      <c r="A39" s="250">
        <v>51009</v>
      </c>
      <c r="B39" s="251"/>
      <c r="C39" s="252" t="s">
        <v>5463</v>
      </c>
      <c r="D39" s="253"/>
      <c r="E39" s="254">
        <v>25.07</v>
      </c>
      <c r="F39" s="255"/>
      <c r="G39" s="256"/>
      <c r="H39" s="91" t="s">
        <v>67</v>
      </c>
      <c r="I39" s="270">
        <v>38.69</v>
      </c>
      <c r="J39" s="271"/>
      <c r="K39" s="95">
        <v>28.06</v>
      </c>
      <c r="L39" s="254">
        <v>66.78</v>
      </c>
      <c r="M39" s="256"/>
      <c r="N39" s="92">
        <v>0</v>
      </c>
      <c r="O39" s="254">
        <v>94.84</v>
      </c>
      <c r="P39" s="255"/>
      <c r="Q39" s="256"/>
      <c r="R39" s="254">
        <v>35.090000000000003</v>
      </c>
      <c r="S39" s="255"/>
      <c r="T39" s="256"/>
      <c r="U39" s="254">
        <v>83.52</v>
      </c>
      <c r="V39" s="255"/>
      <c r="W39" s="256"/>
      <c r="X39" s="259">
        <v>118.61</v>
      </c>
      <c r="Y39" s="260"/>
      <c r="Z39" s="261"/>
      <c r="AA39" s="94">
        <v>3669.35</v>
      </c>
      <c r="AB39" s="94">
        <v>4589.0200000000004</v>
      </c>
    </row>
    <row r="40" spans="1:28" ht="9.75" customHeight="1" x14ac:dyDescent="0.3">
      <c r="A40" s="250">
        <v>60314</v>
      </c>
      <c r="B40" s="251"/>
      <c r="C40" s="252" t="s">
        <v>5434</v>
      </c>
      <c r="D40" s="253"/>
      <c r="E40" s="254">
        <v>25.07</v>
      </c>
      <c r="F40" s="255"/>
      <c r="G40" s="256"/>
      <c r="H40" s="91" t="s">
        <v>79</v>
      </c>
      <c r="I40" s="270">
        <v>10.8</v>
      </c>
      <c r="J40" s="271"/>
      <c r="K40" s="92">
        <v>9.18</v>
      </c>
      <c r="L40" s="262">
        <v>3.59</v>
      </c>
      <c r="M40" s="263"/>
      <c r="N40" s="92">
        <v>0</v>
      </c>
      <c r="O40" s="254">
        <v>12.77</v>
      </c>
      <c r="P40" s="255"/>
      <c r="Q40" s="256"/>
      <c r="R40" s="254">
        <v>11.48</v>
      </c>
      <c r="S40" s="255"/>
      <c r="T40" s="256"/>
      <c r="U40" s="262">
        <v>4.49</v>
      </c>
      <c r="V40" s="264"/>
      <c r="W40" s="263"/>
      <c r="X40" s="254">
        <v>15.97</v>
      </c>
      <c r="Y40" s="255"/>
      <c r="Z40" s="256"/>
      <c r="AA40" s="93">
        <v>137.91</v>
      </c>
      <c r="AB40" s="93">
        <v>172.47</v>
      </c>
    </row>
    <row r="41" spans="1:28" ht="9.75" customHeight="1" x14ac:dyDescent="0.3">
      <c r="A41" s="250">
        <v>52003</v>
      </c>
      <c r="B41" s="251"/>
      <c r="C41" s="252" t="s">
        <v>5456</v>
      </c>
      <c r="D41" s="253"/>
      <c r="E41" s="254">
        <v>25.07</v>
      </c>
      <c r="F41" s="255"/>
      <c r="G41" s="256"/>
      <c r="H41" s="91" t="s">
        <v>79</v>
      </c>
      <c r="I41" s="268">
        <v>122.04</v>
      </c>
      <c r="J41" s="269"/>
      <c r="K41" s="92">
        <v>8.3800000000000008</v>
      </c>
      <c r="L41" s="262">
        <v>4.0999999999999996</v>
      </c>
      <c r="M41" s="263"/>
      <c r="N41" s="92">
        <v>0</v>
      </c>
      <c r="O41" s="254">
        <v>12.48</v>
      </c>
      <c r="P41" s="255"/>
      <c r="Q41" s="256"/>
      <c r="R41" s="254">
        <v>10.48</v>
      </c>
      <c r="S41" s="255"/>
      <c r="T41" s="256"/>
      <c r="U41" s="262">
        <v>5.12</v>
      </c>
      <c r="V41" s="264"/>
      <c r="W41" s="263"/>
      <c r="X41" s="254">
        <v>15.6</v>
      </c>
      <c r="Y41" s="255"/>
      <c r="Z41" s="256"/>
      <c r="AA41" s="94">
        <v>1523.05</v>
      </c>
      <c r="AB41" s="94">
        <v>1903.82</v>
      </c>
    </row>
    <row r="42" spans="1:28" ht="9.75" customHeight="1" x14ac:dyDescent="0.3">
      <c r="A42" s="250">
        <v>52004</v>
      </c>
      <c r="B42" s="251"/>
      <c r="C42" s="252" t="s">
        <v>5457</v>
      </c>
      <c r="D42" s="253"/>
      <c r="E42" s="254">
        <v>25.07</v>
      </c>
      <c r="F42" s="255"/>
      <c r="G42" s="256"/>
      <c r="H42" s="91" t="s">
        <v>79</v>
      </c>
      <c r="I42" s="257">
        <v>8.19</v>
      </c>
      <c r="J42" s="258"/>
      <c r="K42" s="92">
        <v>7.69</v>
      </c>
      <c r="L42" s="262">
        <v>4.0999999999999996</v>
      </c>
      <c r="M42" s="263"/>
      <c r="N42" s="92">
        <v>0</v>
      </c>
      <c r="O42" s="254">
        <v>11.79</v>
      </c>
      <c r="P42" s="255"/>
      <c r="Q42" s="256"/>
      <c r="R42" s="262">
        <v>9.61</v>
      </c>
      <c r="S42" s="264"/>
      <c r="T42" s="263"/>
      <c r="U42" s="262">
        <v>5.12</v>
      </c>
      <c r="V42" s="264"/>
      <c r="W42" s="263"/>
      <c r="X42" s="254">
        <v>14.74</v>
      </c>
      <c r="Y42" s="255"/>
      <c r="Z42" s="256"/>
      <c r="AA42" s="95">
        <v>96.56</v>
      </c>
      <c r="AB42" s="93">
        <v>120.72</v>
      </c>
    </row>
    <row r="43" spans="1:28" ht="9.75" customHeight="1" x14ac:dyDescent="0.3">
      <c r="A43" s="250">
        <v>52005</v>
      </c>
      <c r="B43" s="251"/>
      <c r="C43" s="252" t="s">
        <v>5458</v>
      </c>
      <c r="D43" s="253"/>
      <c r="E43" s="254">
        <v>25.07</v>
      </c>
      <c r="F43" s="255"/>
      <c r="G43" s="256"/>
      <c r="H43" s="91" t="s">
        <v>79</v>
      </c>
      <c r="I43" s="270">
        <v>99.36</v>
      </c>
      <c r="J43" s="271"/>
      <c r="K43" s="92">
        <v>7.68</v>
      </c>
      <c r="L43" s="262">
        <v>4.0999999999999996</v>
      </c>
      <c r="M43" s="263"/>
      <c r="N43" s="92">
        <v>0</v>
      </c>
      <c r="O43" s="254">
        <v>11.78</v>
      </c>
      <c r="P43" s="255"/>
      <c r="Q43" s="256"/>
      <c r="R43" s="262">
        <v>9.6</v>
      </c>
      <c r="S43" s="264"/>
      <c r="T43" s="263"/>
      <c r="U43" s="262">
        <v>5.12</v>
      </c>
      <c r="V43" s="264"/>
      <c r="W43" s="263"/>
      <c r="X43" s="254">
        <v>14.73</v>
      </c>
      <c r="Y43" s="255"/>
      <c r="Z43" s="256"/>
      <c r="AA43" s="94">
        <v>1170.46</v>
      </c>
      <c r="AB43" s="94">
        <v>1463.57</v>
      </c>
    </row>
    <row r="44" spans="1:28" ht="29.1" customHeight="1" x14ac:dyDescent="0.3">
      <c r="A44" s="250">
        <v>60520</v>
      </c>
      <c r="B44" s="251"/>
      <c r="C44" s="252" t="s">
        <v>5778</v>
      </c>
      <c r="D44" s="253"/>
      <c r="E44" s="254">
        <v>25.07</v>
      </c>
      <c r="F44" s="255"/>
      <c r="G44" s="256"/>
      <c r="H44" s="91" t="s">
        <v>72</v>
      </c>
      <c r="I44" s="257">
        <v>7.65</v>
      </c>
      <c r="J44" s="258"/>
      <c r="K44" s="93">
        <v>549.09</v>
      </c>
      <c r="L44" s="254">
        <v>52.43</v>
      </c>
      <c r="M44" s="256"/>
      <c r="N44" s="92">
        <v>0</v>
      </c>
      <c r="O44" s="259">
        <v>601.52</v>
      </c>
      <c r="P44" s="260"/>
      <c r="Q44" s="261"/>
      <c r="R44" s="259">
        <v>686.74</v>
      </c>
      <c r="S44" s="260"/>
      <c r="T44" s="261"/>
      <c r="U44" s="254">
        <v>65.569999999999993</v>
      </c>
      <c r="V44" s="255"/>
      <c r="W44" s="256"/>
      <c r="X44" s="259">
        <v>752.32</v>
      </c>
      <c r="Y44" s="260"/>
      <c r="Z44" s="261"/>
      <c r="AA44" s="94">
        <v>4601.62</v>
      </c>
      <c r="AB44" s="94">
        <v>5755.24</v>
      </c>
    </row>
    <row r="45" spans="1:28" ht="19.350000000000001" customHeight="1" x14ac:dyDescent="0.3">
      <c r="A45" s="250">
        <v>51026</v>
      </c>
      <c r="B45" s="251"/>
      <c r="C45" s="252" t="s">
        <v>5464</v>
      </c>
      <c r="D45" s="253"/>
      <c r="E45" s="254">
        <v>25.07</v>
      </c>
      <c r="F45" s="255"/>
      <c r="G45" s="256"/>
      <c r="H45" s="91" t="s">
        <v>72</v>
      </c>
      <c r="I45" s="257">
        <v>7.65</v>
      </c>
      <c r="J45" s="258"/>
      <c r="K45" s="92">
        <v>0.11</v>
      </c>
      <c r="L45" s="254">
        <v>58.1</v>
      </c>
      <c r="M45" s="256"/>
      <c r="N45" s="92">
        <v>0</v>
      </c>
      <c r="O45" s="254">
        <v>58.21</v>
      </c>
      <c r="P45" s="255"/>
      <c r="Q45" s="256"/>
      <c r="R45" s="262">
        <v>0.13</v>
      </c>
      <c r="S45" s="264"/>
      <c r="T45" s="263"/>
      <c r="U45" s="254">
        <v>72.66</v>
      </c>
      <c r="V45" s="255"/>
      <c r="W45" s="256"/>
      <c r="X45" s="254">
        <v>72.8</v>
      </c>
      <c r="Y45" s="255"/>
      <c r="Z45" s="256"/>
      <c r="AA45" s="93">
        <v>445.3</v>
      </c>
      <c r="AB45" s="93">
        <v>556.91999999999996</v>
      </c>
    </row>
    <row r="46" spans="1:28" ht="19.350000000000001" customHeight="1" x14ac:dyDescent="0.3">
      <c r="A46" s="250">
        <v>50903</v>
      </c>
      <c r="B46" s="251"/>
      <c r="C46" s="252" t="s">
        <v>5773</v>
      </c>
      <c r="D46" s="253"/>
      <c r="E46" s="254">
        <v>25.07</v>
      </c>
      <c r="F46" s="255"/>
      <c r="G46" s="256"/>
      <c r="H46" s="91" t="s">
        <v>72</v>
      </c>
      <c r="I46" s="270">
        <v>13.36</v>
      </c>
      <c r="J46" s="271"/>
      <c r="K46" s="92">
        <v>0</v>
      </c>
      <c r="L46" s="254">
        <v>34.56</v>
      </c>
      <c r="M46" s="256"/>
      <c r="N46" s="92">
        <v>0</v>
      </c>
      <c r="O46" s="254">
        <v>34.56</v>
      </c>
      <c r="P46" s="255"/>
      <c r="Q46" s="256"/>
      <c r="R46" s="262">
        <v>0</v>
      </c>
      <c r="S46" s="264"/>
      <c r="T46" s="263"/>
      <c r="U46" s="254">
        <v>43.22</v>
      </c>
      <c r="V46" s="255"/>
      <c r="W46" s="256"/>
      <c r="X46" s="254">
        <v>43.22</v>
      </c>
      <c r="Y46" s="255"/>
      <c r="Z46" s="256"/>
      <c r="AA46" s="93">
        <v>461.72</v>
      </c>
      <c r="AB46" s="93">
        <v>577.41</v>
      </c>
    </row>
    <row r="47" spans="1:28" ht="9.75" customHeight="1" x14ac:dyDescent="0.3">
      <c r="A47" s="272"/>
      <c r="B47" s="273"/>
      <c r="C47" s="272" t="s">
        <v>5513</v>
      </c>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3"/>
    </row>
    <row r="48" spans="1:28" ht="19.350000000000001" customHeight="1" x14ac:dyDescent="0.3">
      <c r="A48" s="250">
        <v>40101</v>
      </c>
      <c r="B48" s="251"/>
      <c r="C48" s="252" t="s">
        <v>182</v>
      </c>
      <c r="D48" s="253"/>
      <c r="E48" s="254">
        <v>25.07</v>
      </c>
      <c r="F48" s="255"/>
      <c r="G48" s="256"/>
      <c r="H48" s="91" t="s">
        <v>72</v>
      </c>
      <c r="I48" s="257">
        <v>8.51</v>
      </c>
      <c r="J48" s="258"/>
      <c r="K48" s="92">
        <v>0</v>
      </c>
      <c r="L48" s="254">
        <v>52.16</v>
      </c>
      <c r="M48" s="256"/>
      <c r="N48" s="92">
        <v>0</v>
      </c>
      <c r="O48" s="254">
        <v>52.16</v>
      </c>
      <c r="P48" s="255"/>
      <c r="Q48" s="256"/>
      <c r="R48" s="262">
        <v>0</v>
      </c>
      <c r="S48" s="264"/>
      <c r="T48" s="263"/>
      <c r="U48" s="254">
        <v>65.23</v>
      </c>
      <c r="V48" s="255"/>
      <c r="W48" s="256"/>
      <c r="X48" s="254">
        <v>65.23</v>
      </c>
      <c r="Y48" s="255"/>
      <c r="Z48" s="256"/>
      <c r="AA48" s="93">
        <v>443.88</v>
      </c>
      <c r="AB48" s="93">
        <v>555.1</v>
      </c>
    </row>
    <row r="49" spans="1:28" ht="9.75" customHeight="1" x14ac:dyDescent="0.3">
      <c r="A49" s="250">
        <v>41002</v>
      </c>
      <c r="B49" s="251"/>
      <c r="C49" s="252" t="s">
        <v>5496</v>
      </c>
      <c r="D49" s="253"/>
      <c r="E49" s="254">
        <v>25.07</v>
      </c>
      <c r="F49" s="255"/>
      <c r="G49" s="256"/>
      <c r="H49" s="91" t="s">
        <v>67</v>
      </c>
      <c r="I49" s="270">
        <v>28.38</v>
      </c>
      <c r="J49" s="271"/>
      <c r="K49" s="92">
        <v>0</v>
      </c>
      <c r="L49" s="262">
        <v>8.1300000000000008</v>
      </c>
      <c r="M49" s="263"/>
      <c r="N49" s="92">
        <v>0</v>
      </c>
      <c r="O49" s="262">
        <v>8.1300000000000008</v>
      </c>
      <c r="P49" s="264"/>
      <c r="Q49" s="263"/>
      <c r="R49" s="262">
        <v>0</v>
      </c>
      <c r="S49" s="264"/>
      <c r="T49" s="263"/>
      <c r="U49" s="254">
        <v>10.16</v>
      </c>
      <c r="V49" s="255"/>
      <c r="W49" s="256"/>
      <c r="X49" s="254">
        <v>10.16</v>
      </c>
      <c r="Y49" s="255"/>
      <c r="Z49" s="256"/>
      <c r="AA49" s="93">
        <v>230.72</v>
      </c>
      <c r="AB49" s="93">
        <v>288.33999999999997</v>
      </c>
    </row>
    <row r="50" spans="1:28" ht="19.350000000000001" customHeight="1" x14ac:dyDescent="0.3">
      <c r="A50" s="250">
        <v>51009</v>
      </c>
      <c r="B50" s="251"/>
      <c r="C50" s="252" t="s">
        <v>5463</v>
      </c>
      <c r="D50" s="253"/>
      <c r="E50" s="254">
        <v>25.07</v>
      </c>
      <c r="F50" s="255"/>
      <c r="G50" s="256"/>
      <c r="H50" s="91" t="s">
        <v>67</v>
      </c>
      <c r="I50" s="270">
        <v>38.01</v>
      </c>
      <c r="J50" s="271"/>
      <c r="K50" s="95">
        <v>28.06</v>
      </c>
      <c r="L50" s="254">
        <v>66.78</v>
      </c>
      <c r="M50" s="256"/>
      <c r="N50" s="92">
        <v>0</v>
      </c>
      <c r="O50" s="254">
        <v>94.84</v>
      </c>
      <c r="P50" s="255"/>
      <c r="Q50" s="256"/>
      <c r="R50" s="254">
        <v>35.090000000000003</v>
      </c>
      <c r="S50" s="255"/>
      <c r="T50" s="256"/>
      <c r="U50" s="254">
        <v>83.52</v>
      </c>
      <c r="V50" s="255"/>
      <c r="W50" s="256"/>
      <c r="X50" s="259">
        <v>118.61</v>
      </c>
      <c r="Y50" s="260"/>
      <c r="Z50" s="261"/>
      <c r="AA50" s="94">
        <v>3604.86</v>
      </c>
      <c r="AB50" s="94">
        <v>4508.3599999999997</v>
      </c>
    </row>
    <row r="51" spans="1:28" ht="19.350000000000001" customHeight="1" x14ac:dyDescent="0.3">
      <c r="A51" s="250">
        <v>220050</v>
      </c>
      <c r="B51" s="251"/>
      <c r="C51" s="252" t="s">
        <v>5913</v>
      </c>
      <c r="D51" s="253"/>
      <c r="E51" s="254">
        <v>25.07</v>
      </c>
      <c r="F51" s="255"/>
      <c r="G51" s="256"/>
      <c r="H51" s="91" t="s">
        <v>67</v>
      </c>
      <c r="I51" s="257">
        <v>7.2</v>
      </c>
      <c r="J51" s="258"/>
      <c r="K51" s="95">
        <v>19.79</v>
      </c>
      <c r="L51" s="254">
        <v>14.66</v>
      </c>
      <c r="M51" s="256"/>
      <c r="N51" s="92">
        <v>0</v>
      </c>
      <c r="O51" s="254">
        <v>34.450000000000003</v>
      </c>
      <c r="P51" s="255"/>
      <c r="Q51" s="256"/>
      <c r="R51" s="254">
        <v>24.75</v>
      </c>
      <c r="S51" s="255"/>
      <c r="T51" s="256"/>
      <c r="U51" s="254">
        <v>18.329999999999998</v>
      </c>
      <c r="V51" s="255"/>
      <c r="W51" s="256"/>
      <c r="X51" s="254">
        <v>43.08</v>
      </c>
      <c r="Y51" s="255"/>
      <c r="Z51" s="256"/>
      <c r="AA51" s="93">
        <v>248.04</v>
      </c>
      <c r="AB51" s="93">
        <v>310.17</v>
      </c>
    </row>
    <row r="52" spans="1:28" ht="9.75" customHeight="1" x14ac:dyDescent="0.3">
      <c r="A52" s="250">
        <v>60314</v>
      </c>
      <c r="B52" s="251"/>
      <c r="C52" s="252" t="s">
        <v>5434</v>
      </c>
      <c r="D52" s="253"/>
      <c r="E52" s="254">
        <v>25.07</v>
      </c>
      <c r="F52" s="255"/>
      <c r="G52" s="256"/>
      <c r="H52" s="91" t="s">
        <v>79</v>
      </c>
      <c r="I52" s="270">
        <v>40.049999999999997</v>
      </c>
      <c r="J52" s="271"/>
      <c r="K52" s="92">
        <v>9.18</v>
      </c>
      <c r="L52" s="262">
        <v>3.59</v>
      </c>
      <c r="M52" s="263"/>
      <c r="N52" s="92">
        <v>0</v>
      </c>
      <c r="O52" s="254">
        <v>12.77</v>
      </c>
      <c r="P52" s="255"/>
      <c r="Q52" s="256"/>
      <c r="R52" s="254">
        <v>11.48</v>
      </c>
      <c r="S52" s="255"/>
      <c r="T52" s="256"/>
      <c r="U52" s="262">
        <v>4.49</v>
      </c>
      <c r="V52" s="264"/>
      <c r="W52" s="263"/>
      <c r="X52" s="254">
        <v>15.97</v>
      </c>
      <c r="Y52" s="255"/>
      <c r="Z52" s="256"/>
      <c r="AA52" s="93">
        <v>511.43</v>
      </c>
      <c r="AB52" s="93">
        <v>639.59</v>
      </c>
    </row>
    <row r="53" spans="1:28" ht="9.75" customHeight="1" x14ac:dyDescent="0.3">
      <c r="A53" s="250">
        <v>52004</v>
      </c>
      <c r="B53" s="251"/>
      <c r="C53" s="252" t="s">
        <v>5457</v>
      </c>
      <c r="D53" s="253"/>
      <c r="E53" s="254">
        <v>25.07</v>
      </c>
      <c r="F53" s="255"/>
      <c r="G53" s="256"/>
      <c r="H53" s="91" t="s">
        <v>79</v>
      </c>
      <c r="I53" s="270">
        <v>17.46</v>
      </c>
      <c r="J53" s="271"/>
      <c r="K53" s="92">
        <v>7.69</v>
      </c>
      <c r="L53" s="262">
        <v>4.0999999999999996</v>
      </c>
      <c r="M53" s="263"/>
      <c r="N53" s="92">
        <v>0</v>
      </c>
      <c r="O53" s="254">
        <v>11.79</v>
      </c>
      <c r="P53" s="255"/>
      <c r="Q53" s="256"/>
      <c r="R53" s="262">
        <v>9.61</v>
      </c>
      <c r="S53" s="264"/>
      <c r="T53" s="263"/>
      <c r="U53" s="262">
        <v>5.12</v>
      </c>
      <c r="V53" s="264"/>
      <c r="W53" s="263"/>
      <c r="X53" s="254">
        <v>14.74</v>
      </c>
      <c r="Y53" s="255"/>
      <c r="Z53" s="256"/>
      <c r="AA53" s="93">
        <v>205.85</v>
      </c>
      <c r="AB53" s="93">
        <v>257.36</v>
      </c>
    </row>
    <row r="54" spans="1:28" ht="9.75" customHeight="1" x14ac:dyDescent="0.3">
      <c r="A54" s="250">
        <v>52005</v>
      </c>
      <c r="B54" s="251"/>
      <c r="C54" s="252" t="s">
        <v>5458</v>
      </c>
      <c r="D54" s="253"/>
      <c r="E54" s="254">
        <v>25.07</v>
      </c>
      <c r="F54" s="255"/>
      <c r="G54" s="256"/>
      <c r="H54" s="91" t="s">
        <v>79</v>
      </c>
      <c r="I54" s="268">
        <v>115.74</v>
      </c>
      <c r="J54" s="269"/>
      <c r="K54" s="92">
        <v>7.68</v>
      </c>
      <c r="L54" s="262">
        <v>4.0999999999999996</v>
      </c>
      <c r="M54" s="263"/>
      <c r="N54" s="92">
        <v>0</v>
      </c>
      <c r="O54" s="254">
        <v>11.78</v>
      </c>
      <c r="P54" s="255"/>
      <c r="Q54" s="256"/>
      <c r="R54" s="262">
        <v>9.6</v>
      </c>
      <c r="S54" s="264"/>
      <c r="T54" s="263"/>
      <c r="U54" s="262">
        <v>5.12</v>
      </c>
      <c r="V54" s="264"/>
      <c r="W54" s="263"/>
      <c r="X54" s="254">
        <v>14.73</v>
      </c>
      <c r="Y54" s="255"/>
      <c r="Z54" s="256"/>
      <c r="AA54" s="94">
        <v>1363.41</v>
      </c>
      <c r="AB54" s="94">
        <v>1704.85</v>
      </c>
    </row>
    <row r="55" spans="1:28" ht="29.1" customHeight="1" x14ac:dyDescent="0.3">
      <c r="A55" s="250">
        <v>60520</v>
      </c>
      <c r="B55" s="251"/>
      <c r="C55" s="252" t="s">
        <v>5778</v>
      </c>
      <c r="D55" s="253"/>
      <c r="E55" s="254">
        <v>25.07</v>
      </c>
      <c r="F55" s="255"/>
      <c r="G55" s="256"/>
      <c r="H55" s="91" t="s">
        <v>72</v>
      </c>
      <c r="I55" s="257">
        <v>2.16</v>
      </c>
      <c r="J55" s="258"/>
      <c r="K55" s="93">
        <v>549.09</v>
      </c>
      <c r="L55" s="254">
        <v>52.43</v>
      </c>
      <c r="M55" s="256"/>
      <c r="N55" s="92">
        <v>0</v>
      </c>
      <c r="O55" s="259">
        <v>601.52</v>
      </c>
      <c r="P55" s="260"/>
      <c r="Q55" s="261"/>
      <c r="R55" s="259">
        <v>686.74</v>
      </c>
      <c r="S55" s="260"/>
      <c r="T55" s="261"/>
      <c r="U55" s="254">
        <v>65.569999999999993</v>
      </c>
      <c r="V55" s="255"/>
      <c r="W55" s="256"/>
      <c r="X55" s="259">
        <v>752.32</v>
      </c>
      <c r="Y55" s="260"/>
      <c r="Z55" s="261"/>
      <c r="AA55" s="94">
        <v>1299.28</v>
      </c>
      <c r="AB55" s="94">
        <v>1625.01</v>
      </c>
    </row>
    <row r="56" spans="1:28" ht="19.350000000000001" customHeight="1" x14ac:dyDescent="0.3">
      <c r="A56" s="250">
        <v>51026</v>
      </c>
      <c r="B56" s="251"/>
      <c r="C56" s="252" t="s">
        <v>5464</v>
      </c>
      <c r="D56" s="253"/>
      <c r="E56" s="254">
        <v>25.07</v>
      </c>
      <c r="F56" s="255"/>
      <c r="G56" s="256"/>
      <c r="H56" s="91" t="s">
        <v>72</v>
      </c>
      <c r="I56" s="257">
        <v>2.16</v>
      </c>
      <c r="J56" s="258"/>
      <c r="K56" s="92">
        <v>0.11</v>
      </c>
      <c r="L56" s="254">
        <v>58.1</v>
      </c>
      <c r="M56" s="256"/>
      <c r="N56" s="92">
        <v>0</v>
      </c>
      <c r="O56" s="254">
        <v>58.21</v>
      </c>
      <c r="P56" s="255"/>
      <c r="Q56" s="256"/>
      <c r="R56" s="262">
        <v>0.13</v>
      </c>
      <c r="S56" s="264"/>
      <c r="T56" s="263"/>
      <c r="U56" s="254">
        <v>72.66</v>
      </c>
      <c r="V56" s="255"/>
      <c r="W56" s="256"/>
      <c r="X56" s="254">
        <v>72.8</v>
      </c>
      <c r="Y56" s="255"/>
      <c r="Z56" s="256"/>
      <c r="AA56" s="93">
        <v>125.73</v>
      </c>
      <c r="AB56" s="93">
        <v>157.24</v>
      </c>
    </row>
    <row r="57" spans="1:28" ht="38.85" customHeight="1" x14ac:dyDescent="0.3">
      <c r="A57" s="250">
        <v>120902</v>
      </c>
      <c r="B57" s="251"/>
      <c r="C57" s="252" t="s">
        <v>5916</v>
      </c>
      <c r="D57" s="253"/>
      <c r="E57" s="254">
        <v>25.07</v>
      </c>
      <c r="F57" s="255"/>
      <c r="G57" s="256"/>
      <c r="H57" s="91" t="s">
        <v>67</v>
      </c>
      <c r="I57" s="270">
        <v>28.38</v>
      </c>
      <c r="J57" s="271"/>
      <c r="K57" s="95">
        <v>13.7</v>
      </c>
      <c r="L57" s="254">
        <v>29.96</v>
      </c>
      <c r="M57" s="256"/>
      <c r="N57" s="92">
        <v>0</v>
      </c>
      <c r="O57" s="254">
        <v>43.66</v>
      </c>
      <c r="P57" s="255"/>
      <c r="Q57" s="256"/>
      <c r="R57" s="254">
        <v>17.13</v>
      </c>
      <c r="S57" s="255"/>
      <c r="T57" s="256"/>
      <c r="U57" s="254">
        <v>37.47</v>
      </c>
      <c r="V57" s="255"/>
      <c r="W57" s="256"/>
      <c r="X57" s="254">
        <v>54.6</v>
      </c>
      <c r="Y57" s="255"/>
      <c r="Z57" s="256"/>
      <c r="AA57" s="94">
        <v>1239.07</v>
      </c>
      <c r="AB57" s="94">
        <v>1549.54</v>
      </c>
    </row>
    <row r="58" spans="1:28" ht="19.350000000000001" customHeight="1" x14ac:dyDescent="0.3">
      <c r="A58" s="250">
        <v>50903</v>
      </c>
      <c r="B58" s="251"/>
      <c r="C58" s="252" t="s">
        <v>5773</v>
      </c>
      <c r="D58" s="253"/>
      <c r="E58" s="254">
        <v>25.07</v>
      </c>
      <c r="F58" s="255"/>
      <c r="G58" s="256"/>
      <c r="H58" s="91" t="s">
        <v>72</v>
      </c>
      <c r="I58" s="257">
        <v>6.35</v>
      </c>
      <c r="J58" s="258"/>
      <c r="K58" s="92">
        <v>0</v>
      </c>
      <c r="L58" s="254">
        <v>34.56</v>
      </c>
      <c r="M58" s="256"/>
      <c r="N58" s="92">
        <v>0</v>
      </c>
      <c r="O58" s="254">
        <v>34.56</v>
      </c>
      <c r="P58" s="255"/>
      <c r="Q58" s="256"/>
      <c r="R58" s="262">
        <v>0</v>
      </c>
      <c r="S58" s="264"/>
      <c r="T58" s="263"/>
      <c r="U58" s="254">
        <v>43.22</v>
      </c>
      <c r="V58" s="255"/>
      <c r="W58" s="256"/>
      <c r="X58" s="254">
        <v>43.22</v>
      </c>
      <c r="Y58" s="255"/>
      <c r="Z58" s="256"/>
      <c r="AA58" s="93">
        <v>219.45</v>
      </c>
      <c r="AB58" s="93">
        <v>274.44</v>
      </c>
    </row>
    <row r="59" spans="1:28" ht="9.75" customHeight="1" x14ac:dyDescent="0.3">
      <c r="A59" s="272"/>
      <c r="B59" s="273"/>
      <c r="C59" s="272" t="s">
        <v>5923</v>
      </c>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3"/>
    </row>
    <row r="60" spans="1:28" ht="9.75" customHeight="1" x14ac:dyDescent="0.3">
      <c r="A60" s="250">
        <v>50251</v>
      </c>
      <c r="B60" s="251"/>
      <c r="C60" s="252" t="s">
        <v>5508</v>
      </c>
      <c r="D60" s="253"/>
      <c r="E60" s="254">
        <v>25.07</v>
      </c>
      <c r="F60" s="255"/>
      <c r="G60" s="256"/>
      <c r="H60" s="91" t="s">
        <v>68</v>
      </c>
      <c r="I60" s="270">
        <v>12</v>
      </c>
      <c r="J60" s="271"/>
      <c r="K60" s="95">
        <v>15.83</v>
      </c>
      <c r="L60" s="262">
        <v>0</v>
      </c>
      <c r="M60" s="263"/>
      <c r="N60" s="92">
        <v>0</v>
      </c>
      <c r="O60" s="254">
        <v>15.83</v>
      </c>
      <c r="P60" s="255"/>
      <c r="Q60" s="256"/>
      <c r="R60" s="254">
        <v>19.79</v>
      </c>
      <c r="S60" s="255"/>
      <c r="T60" s="256"/>
      <c r="U60" s="262">
        <v>0</v>
      </c>
      <c r="V60" s="264"/>
      <c r="W60" s="263"/>
      <c r="X60" s="254">
        <v>19.79</v>
      </c>
      <c r="Y60" s="255"/>
      <c r="Z60" s="256"/>
      <c r="AA60" s="93">
        <v>189.96</v>
      </c>
      <c r="AB60" s="93">
        <v>237.48</v>
      </c>
    </row>
    <row r="61" spans="1:28" ht="10.95" customHeight="1" x14ac:dyDescent="0.3">
      <c r="A61" s="280"/>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row>
    <row r="62" spans="1:28" ht="9.75" customHeight="1" x14ac:dyDescent="0.3">
      <c r="A62" s="281" t="s">
        <v>78</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96">
        <v>43586.5</v>
      </c>
      <c r="AB62" s="96">
        <v>54506.25</v>
      </c>
    </row>
    <row r="63" spans="1:28" ht="10.95" customHeight="1" x14ac:dyDescent="0.3">
      <c r="A63" s="280"/>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row>
    <row r="64" spans="1:28" ht="10.95" customHeight="1" x14ac:dyDescent="0.3">
      <c r="A64" s="280"/>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row>
    <row r="65" spans="1:28" ht="9.75" customHeight="1" x14ac:dyDescent="0.3">
      <c r="A65" s="272" t="s">
        <v>55</v>
      </c>
      <c r="B65" s="273"/>
      <c r="C65" s="272" t="s">
        <v>56</v>
      </c>
      <c r="D65" s="273"/>
      <c r="E65" s="276" t="s">
        <v>57</v>
      </c>
      <c r="F65" s="277"/>
      <c r="G65" s="278"/>
      <c r="H65" s="89" t="s">
        <v>58</v>
      </c>
      <c r="I65" s="276" t="s">
        <v>59</v>
      </c>
      <c r="J65" s="278"/>
      <c r="K65" s="90" t="s">
        <v>60</v>
      </c>
      <c r="L65" s="276" t="s">
        <v>61</v>
      </c>
      <c r="M65" s="278"/>
      <c r="N65" s="90" t="s">
        <v>56</v>
      </c>
      <c r="O65" s="276" t="s">
        <v>62</v>
      </c>
      <c r="P65" s="277"/>
      <c r="Q65" s="278"/>
      <c r="R65" s="276" t="s">
        <v>5449</v>
      </c>
      <c r="S65" s="277"/>
      <c r="T65" s="278"/>
      <c r="U65" s="276" t="s">
        <v>63</v>
      </c>
      <c r="V65" s="277"/>
      <c r="W65" s="278"/>
      <c r="X65" s="276" t="s">
        <v>5450</v>
      </c>
      <c r="Y65" s="277"/>
      <c r="Z65" s="278"/>
      <c r="AA65" s="90" t="s">
        <v>64</v>
      </c>
      <c r="AB65" s="90" t="s">
        <v>65</v>
      </c>
    </row>
    <row r="66" spans="1:28" ht="9.75" customHeight="1" x14ac:dyDescent="0.3">
      <c r="A66" s="272"/>
      <c r="B66" s="273"/>
      <c r="C66" s="272" t="s">
        <v>28</v>
      </c>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3"/>
    </row>
    <row r="67" spans="1:28" ht="9.75" customHeight="1" x14ac:dyDescent="0.3">
      <c r="A67" s="272"/>
      <c r="B67" s="273"/>
      <c r="C67" s="272" t="s">
        <v>5514</v>
      </c>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3"/>
    </row>
    <row r="68" spans="1:28" ht="19.350000000000001" customHeight="1" x14ac:dyDescent="0.3">
      <c r="A68" s="250">
        <v>60210</v>
      </c>
      <c r="B68" s="251"/>
      <c r="C68" s="252" t="s">
        <v>5777</v>
      </c>
      <c r="D68" s="253"/>
      <c r="E68" s="254">
        <v>25.07</v>
      </c>
      <c r="F68" s="255"/>
      <c r="G68" s="256"/>
      <c r="H68" s="91" t="s">
        <v>67</v>
      </c>
      <c r="I68" s="270">
        <v>53.72</v>
      </c>
      <c r="J68" s="271"/>
      <c r="K68" s="95">
        <v>45.86</v>
      </c>
      <c r="L68" s="254">
        <v>66.790000000000006</v>
      </c>
      <c r="M68" s="256"/>
      <c r="N68" s="92">
        <v>0</v>
      </c>
      <c r="O68" s="259">
        <v>112.65</v>
      </c>
      <c r="P68" s="260"/>
      <c r="Q68" s="261"/>
      <c r="R68" s="254">
        <v>57.35</v>
      </c>
      <c r="S68" s="255"/>
      <c r="T68" s="256"/>
      <c r="U68" s="254">
        <v>83.53</v>
      </c>
      <c r="V68" s="255"/>
      <c r="W68" s="256"/>
      <c r="X68" s="259">
        <v>140.88999999999999</v>
      </c>
      <c r="Y68" s="260"/>
      <c r="Z68" s="261"/>
      <c r="AA68" s="94">
        <v>6051.55</v>
      </c>
      <c r="AB68" s="94">
        <v>7568.61</v>
      </c>
    </row>
    <row r="69" spans="1:28" ht="9.75" customHeight="1" x14ac:dyDescent="0.3">
      <c r="A69" s="250">
        <v>60314</v>
      </c>
      <c r="B69" s="251"/>
      <c r="C69" s="252" t="s">
        <v>5434</v>
      </c>
      <c r="D69" s="253"/>
      <c r="E69" s="254">
        <v>25.07</v>
      </c>
      <c r="F69" s="255"/>
      <c r="G69" s="256"/>
      <c r="H69" s="91" t="s">
        <v>79</v>
      </c>
      <c r="I69" s="270">
        <v>58.59</v>
      </c>
      <c r="J69" s="271"/>
      <c r="K69" s="92">
        <v>9.18</v>
      </c>
      <c r="L69" s="262">
        <v>3.59</v>
      </c>
      <c r="M69" s="263"/>
      <c r="N69" s="92">
        <v>0</v>
      </c>
      <c r="O69" s="254">
        <v>12.77</v>
      </c>
      <c r="P69" s="255"/>
      <c r="Q69" s="256"/>
      <c r="R69" s="254">
        <v>11.48</v>
      </c>
      <c r="S69" s="255"/>
      <c r="T69" s="256"/>
      <c r="U69" s="262">
        <v>4.49</v>
      </c>
      <c r="V69" s="264"/>
      <c r="W69" s="263"/>
      <c r="X69" s="254">
        <v>15.97</v>
      </c>
      <c r="Y69" s="255"/>
      <c r="Z69" s="256"/>
      <c r="AA69" s="93">
        <v>748.19</v>
      </c>
      <c r="AB69" s="93">
        <v>935.68</v>
      </c>
    </row>
    <row r="70" spans="1:28" ht="9.75" customHeight="1" x14ac:dyDescent="0.3">
      <c r="A70" s="250">
        <v>52005</v>
      </c>
      <c r="B70" s="251"/>
      <c r="C70" s="252" t="s">
        <v>5458</v>
      </c>
      <c r="D70" s="253"/>
      <c r="E70" s="254">
        <v>25.07</v>
      </c>
      <c r="F70" s="255"/>
      <c r="G70" s="256"/>
      <c r="H70" s="91" t="s">
        <v>79</v>
      </c>
      <c r="I70" s="268">
        <v>226.89</v>
      </c>
      <c r="J70" s="269"/>
      <c r="K70" s="92">
        <v>7.68</v>
      </c>
      <c r="L70" s="262">
        <v>4.0999999999999996</v>
      </c>
      <c r="M70" s="263"/>
      <c r="N70" s="92">
        <v>0</v>
      </c>
      <c r="O70" s="254">
        <v>11.78</v>
      </c>
      <c r="P70" s="255"/>
      <c r="Q70" s="256"/>
      <c r="R70" s="262">
        <v>9.6</v>
      </c>
      <c r="S70" s="264"/>
      <c r="T70" s="263"/>
      <c r="U70" s="262">
        <v>5.12</v>
      </c>
      <c r="V70" s="264"/>
      <c r="W70" s="263"/>
      <c r="X70" s="254">
        <v>14.73</v>
      </c>
      <c r="Y70" s="255"/>
      <c r="Z70" s="256"/>
      <c r="AA70" s="94">
        <v>2672.76</v>
      </c>
      <c r="AB70" s="94">
        <v>3342.08</v>
      </c>
    </row>
    <row r="71" spans="1:28" ht="29.1" customHeight="1" x14ac:dyDescent="0.3">
      <c r="A71" s="250">
        <v>60520</v>
      </c>
      <c r="B71" s="251"/>
      <c r="C71" s="252" t="s">
        <v>5778</v>
      </c>
      <c r="D71" s="253"/>
      <c r="E71" s="254">
        <v>25.07</v>
      </c>
      <c r="F71" s="255"/>
      <c r="G71" s="256"/>
      <c r="H71" s="91" t="s">
        <v>72</v>
      </c>
      <c r="I71" s="257">
        <v>2.57</v>
      </c>
      <c r="J71" s="258"/>
      <c r="K71" s="93">
        <v>549.09</v>
      </c>
      <c r="L71" s="254">
        <v>52.43</v>
      </c>
      <c r="M71" s="256"/>
      <c r="N71" s="92">
        <v>0</v>
      </c>
      <c r="O71" s="259">
        <v>601.52</v>
      </c>
      <c r="P71" s="260"/>
      <c r="Q71" s="261"/>
      <c r="R71" s="259">
        <v>686.74</v>
      </c>
      <c r="S71" s="260"/>
      <c r="T71" s="261"/>
      <c r="U71" s="254">
        <v>65.569999999999993</v>
      </c>
      <c r="V71" s="255"/>
      <c r="W71" s="256"/>
      <c r="X71" s="259">
        <v>752.32</v>
      </c>
      <c r="Y71" s="260"/>
      <c r="Z71" s="261"/>
      <c r="AA71" s="94">
        <v>1545.9</v>
      </c>
      <c r="AB71" s="94">
        <v>1933.46</v>
      </c>
    </row>
    <row r="72" spans="1:28" ht="19.350000000000001" customHeight="1" x14ac:dyDescent="0.3">
      <c r="A72" s="250">
        <v>60802</v>
      </c>
      <c r="B72" s="251"/>
      <c r="C72" s="252" t="s">
        <v>5779</v>
      </c>
      <c r="D72" s="253"/>
      <c r="E72" s="254">
        <v>25.07</v>
      </c>
      <c r="F72" s="255"/>
      <c r="G72" s="256"/>
      <c r="H72" s="91" t="s">
        <v>72</v>
      </c>
      <c r="I72" s="257">
        <v>2.57</v>
      </c>
      <c r="J72" s="258"/>
      <c r="K72" s="92">
        <v>0.11</v>
      </c>
      <c r="L72" s="254">
        <v>69.459999999999994</v>
      </c>
      <c r="M72" s="256"/>
      <c r="N72" s="92">
        <v>0</v>
      </c>
      <c r="O72" s="254">
        <v>69.569999999999993</v>
      </c>
      <c r="P72" s="255"/>
      <c r="Q72" s="256"/>
      <c r="R72" s="262">
        <v>0.13</v>
      </c>
      <c r="S72" s="264"/>
      <c r="T72" s="263"/>
      <c r="U72" s="254">
        <v>86.87</v>
      </c>
      <c r="V72" s="255"/>
      <c r="W72" s="256"/>
      <c r="X72" s="254">
        <v>87.01</v>
      </c>
      <c r="Y72" s="255"/>
      <c r="Z72" s="256"/>
      <c r="AA72" s="93">
        <v>178.79</v>
      </c>
      <c r="AB72" s="93">
        <v>223.61</v>
      </c>
    </row>
    <row r="73" spans="1:28" ht="9.75" customHeight="1" x14ac:dyDescent="0.3">
      <c r="A73" s="272"/>
      <c r="B73" s="273"/>
      <c r="C73" s="272" t="s">
        <v>6156</v>
      </c>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3"/>
    </row>
    <row r="74" spans="1:28" ht="19.350000000000001" customHeight="1" x14ac:dyDescent="0.3">
      <c r="A74" s="250">
        <v>60210</v>
      </c>
      <c r="B74" s="251"/>
      <c r="C74" s="252" t="s">
        <v>5777</v>
      </c>
      <c r="D74" s="253"/>
      <c r="E74" s="254">
        <v>25.07</v>
      </c>
      <c r="F74" s="255"/>
      <c r="G74" s="256"/>
      <c r="H74" s="91" t="s">
        <v>67</v>
      </c>
      <c r="I74" s="270">
        <v>47.54</v>
      </c>
      <c r="J74" s="271"/>
      <c r="K74" s="95">
        <v>45.86</v>
      </c>
      <c r="L74" s="254">
        <v>66.790000000000006</v>
      </c>
      <c r="M74" s="256"/>
      <c r="N74" s="92">
        <v>0</v>
      </c>
      <c r="O74" s="259">
        <v>112.65</v>
      </c>
      <c r="P74" s="260"/>
      <c r="Q74" s="261"/>
      <c r="R74" s="254">
        <v>57.35</v>
      </c>
      <c r="S74" s="255"/>
      <c r="T74" s="256"/>
      <c r="U74" s="254">
        <v>83.53</v>
      </c>
      <c r="V74" s="255"/>
      <c r="W74" s="256"/>
      <c r="X74" s="259">
        <v>140.88999999999999</v>
      </c>
      <c r="Y74" s="260"/>
      <c r="Z74" s="261"/>
      <c r="AA74" s="94">
        <v>5355.38</v>
      </c>
      <c r="AB74" s="94">
        <v>6697.91</v>
      </c>
    </row>
    <row r="75" spans="1:28" ht="9.75" customHeight="1" x14ac:dyDescent="0.3">
      <c r="A75" s="250">
        <v>60314</v>
      </c>
      <c r="B75" s="251"/>
      <c r="C75" s="252" t="s">
        <v>5434</v>
      </c>
      <c r="D75" s="253"/>
      <c r="E75" s="254">
        <v>25.07</v>
      </c>
      <c r="F75" s="255"/>
      <c r="G75" s="256"/>
      <c r="H75" s="91" t="s">
        <v>79</v>
      </c>
      <c r="I75" s="270">
        <v>67.680000000000007</v>
      </c>
      <c r="J75" s="271"/>
      <c r="K75" s="92">
        <v>9.18</v>
      </c>
      <c r="L75" s="262">
        <v>3.59</v>
      </c>
      <c r="M75" s="263"/>
      <c r="N75" s="92">
        <v>0</v>
      </c>
      <c r="O75" s="254">
        <v>12.77</v>
      </c>
      <c r="P75" s="255"/>
      <c r="Q75" s="256"/>
      <c r="R75" s="254">
        <v>11.48</v>
      </c>
      <c r="S75" s="255"/>
      <c r="T75" s="256"/>
      <c r="U75" s="262">
        <v>4.49</v>
      </c>
      <c r="V75" s="264"/>
      <c r="W75" s="263"/>
      <c r="X75" s="254">
        <v>15.97</v>
      </c>
      <c r="Y75" s="255"/>
      <c r="Z75" s="256"/>
      <c r="AA75" s="93">
        <v>864.27</v>
      </c>
      <c r="AB75" s="94">
        <v>1080.8399999999999</v>
      </c>
    </row>
    <row r="76" spans="1:28" ht="9.75" customHeight="1" x14ac:dyDescent="0.3">
      <c r="A76" s="250">
        <v>52004</v>
      </c>
      <c r="B76" s="251"/>
      <c r="C76" s="252" t="s">
        <v>5457</v>
      </c>
      <c r="D76" s="253"/>
      <c r="E76" s="254">
        <v>25.07</v>
      </c>
      <c r="F76" s="255"/>
      <c r="G76" s="256"/>
      <c r="H76" s="91" t="s">
        <v>79</v>
      </c>
      <c r="I76" s="270">
        <v>25.11</v>
      </c>
      <c r="J76" s="271"/>
      <c r="K76" s="92">
        <v>7.69</v>
      </c>
      <c r="L76" s="262">
        <v>4.0999999999999996</v>
      </c>
      <c r="M76" s="263"/>
      <c r="N76" s="92">
        <v>0</v>
      </c>
      <c r="O76" s="254">
        <v>11.79</v>
      </c>
      <c r="P76" s="255"/>
      <c r="Q76" s="256"/>
      <c r="R76" s="262">
        <v>9.61</v>
      </c>
      <c r="S76" s="264"/>
      <c r="T76" s="263"/>
      <c r="U76" s="262">
        <v>5.12</v>
      </c>
      <c r="V76" s="264"/>
      <c r="W76" s="263"/>
      <c r="X76" s="254">
        <v>14.74</v>
      </c>
      <c r="Y76" s="255"/>
      <c r="Z76" s="256"/>
      <c r="AA76" s="93">
        <v>296.04000000000002</v>
      </c>
      <c r="AB76" s="93">
        <v>370.12</v>
      </c>
    </row>
    <row r="77" spans="1:28" ht="9.75" customHeight="1" x14ac:dyDescent="0.3">
      <c r="A77" s="250">
        <v>52005</v>
      </c>
      <c r="B77" s="251"/>
      <c r="C77" s="252" t="s">
        <v>5458</v>
      </c>
      <c r="D77" s="253"/>
      <c r="E77" s="254">
        <v>25.07</v>
      </c>
      <c r="F77" s="255"/>
      <c r="G77" s="256"/>
      <c r="H77" s="91" t="s">
        <v>79</v>
      </c>
      <c r="I77" s="268">
        <v>228.06</v>
      </c>
      <c r="J77" s="269"/>
      <c r="K77" s="92">
        <v>7.68</v>
      </c>
      <c r="L77" s="262">
        <v>4.0999999999999996</v>
      </c>
      <c r="M77" s="263"/>
      <c r="N77" s="92">
        <v>0</v>
      </c>
      <c r="O77" s="254">
        <v>11.78</v>
      </c>
      <c r="P77" s="255"/>
      <c r="Q77" s="256"/>
      <c r="R77" s="262">
        <v>9.6</v>
      </c>
      <c r="S77" s="264"/>
      <c r="T77" s="263"/>
      <c r="U77" s="262">
        <v>5.12</v>
      </c>
      <c r="V77" s="264"/>
      <c r="W77" s="263"/>
      <c r="X77" s="254">
        <v>14.73</v>
      </c>
      <c r="Y77" s="255"/>
      <c r="Z77" s="256"/>
      <c r="AA77" s="94">
        <v>2686.54</v>
      </c>
      <c r="AB77" s="94">
        <v>3359.32</v>
      </c>
    </row>
    <row r="78" spans="1:28" ht="29.1" customHeight="1" x14ac:dyDescent="0.3">
      <c r="A78" s="250">
        <v>60520</v>
      </c>
      <c r="B78" s="251"/>
      <c r="C78" s="252" t="s">
        <v>5778</v>
      </c>
      <c r="D78" s="253"/>
      <c r="E78" s="254">
        <v>25.07</v>
      </c>
      <c r="F78" s="255"/>
      <c r="G78" s="256"/>
      <c r="H78" s="91" t="s">
        <v>72</v>
      </c>
      <c r="I78" s="257">
        <v>3.57</v>
      </c>
      <c r="J78" s="258"/>
      <c r="K78" s="93">
        <v>549.09</v>
      </c>
      <c r="L78" s="254">
        <v>52.43</v>
      </c>
      <c r="M78" s="256"/>
      <c r="N78" s="92">
        <v>0</v>
      </c>
      <c r="O78" s="259">
        <v>601.52</v>
      </c>
      <c r="P78" s="260"/>
      <c r="Q78" s="261"/>
      <c r="R78" s="259">
        <v>686.74</v>
      </c>
      <c r="S78" s="260"/>
      <c r="T78" s="261"/>
      <c r="U78" s="254">
        <v>65.569999999999993</v>
      </c>
      <c r="V78" s="255"/>
      <c r="W78" s="256"/>
      <c r="X78" s="259">
        <v>752.32</v>
      </c>
      <c r="Y78" s="260"/>
      <c r="Z78" s="261"/>
      <c r="AA78" s="94">
        <v>2147.42</v>
      </c>
      <c r="AB78" s="94">
        <v>2685.78</v>
      </c>
    </row>
    <row r="79" spans="1:28" ht="19.350000000000001" customHeight="1" x14ac:dyDescent="0.3">
      <c r="A79" s="250">
        <v>60802</v>
      </c>
      <c r="B79" s="251"/>
      <c r="C79" s="252" t="s">
        <v>5779</v>
      </c>
      <c r="D79" s="253"/>
      <c r="E79" s="254">
        <v>25.07</v>
      </c>
      <c r="F79" s="255"/>
      <c r="G79" s="256"/>
      <c r="H79" s="91" t="s">
        <v>72</v>
      </c>
      <c r="I79" s="257">
        <v>3.57</v>
      </c>
      <c r="J79" s="258"/>
      <c r="K79" s="92">
        <v>0.11</v>
      </c>
      <c r="L79" s="254">
        <v>69.459999999999994</v>
      </c>
      <c r="M79" s="256"/>
      <c r="N79" s="92">
        <v>0</v>
      </c>
      <c r="O79" s="254">
        <v>69.569999999999993</v>
      </c>
      <c r="P79" s="255"/>
      <c r="Q79" s="256"/>
      <c r="R79" s="262">
        <v>0.13</v>
      </c>
      <c r="S79" s="264"/>
      <c r="T79" s="263"/>
      <c r="U79" s="254">
        <v>86.87</v>
      </c>
      <c r="V79" s="255"/>
      <c r="W79" s="256"/>
      <c r="X79" s="254">
        <v>87.01</v>
      </c>
      <c r="Y79" s="255"/>
      <c r="Z79" s="256"/>
      <c r="AA79" s="93">
        <v>248.36</v>
      </c>
      <c r="AB79" s="93">
        <v>310.62</v>
      </c>
    </row>
    <row r="80" spans="1:28" ht="9.75" customHeight="1" x14ac:dyDescent="0.3">
      <c r="A80" s="272"/>
      <c r="B80" s="273"/>
      <c r="C80" s="272" t="s">
        <v>6157</v>
      </c>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3"/>
    </row>
    <row r="81" spans="1:28" ht="19.350000000000001" customHeight="1" x14ac:dyDescent="0.3">
      <c r="A81" s="250">
        <v>60210</v>
      </c>
      <c r="B81" s="251"/>
      <c r="C81" s="252" t="s">
        <v>5777</v>
      </c>
      <c r="D81" s="253"/>
      <c r="E81" s="254">
        <v>25.07</v>
      </c>
      <c r="F81" s="255"/>
      <c r="G81" s="256"/>
      <c r="H81" s="91" t="s">
        <v>67</v>
      </c>
      <c r="I81" s="270">
        <v>17.84</v>
      </c>
      <c r="J81" s="271"/>
      <c r="K81" s="95">
        <v>45.86</v>
      </c>
      <c r="L81" s="254">
        <v>66.790000000000006</v>
      </c>
      <c r="M81" s="256"/>
      <c r="N81" s="92">
        <v>0</v>
      </c>
      <c r="O81" s="259">
        <v>112.65</v>
      </c>
      <c r="P81" s="260"/>
      <c r="Q81" s="261"/>
      <c r="R81" s="254">
        <v>57.35</v>
      </c>
      <c r="S81" s="255"/>
      <c r="T81" s="256"/>
      <c r="U81" s="254">
        <v>83.53</v>
      </c>
      <c r="V81" s="255"/>
      <c r="W81" s="256"/>
      <c r="X81" s="259">
        <v>140.88999999999999</v>
      </c>
      <c r="Y81" s="260"/>
      <c r="Z81" s="261"/>
      <c r="AA81" s="94">
        <v>2009.67</v>
      </c>
      <c r="AB81" s="94">
        <v>2513.4699999999998</v>
      </c>
    </row>
    <row r="82" spans="1:28" ht="9.75" customHeight="1" x14ac:dyDescent="0.3">
      <c r="A82" s="250">
        <v>60314</v>
      </c>
      <c r="B82" s="251"/>
      <c r="C82" s="252" t="s">
        <v>5434</v>
      </c>
      <c r="D82" s="253"/>
      <c r="E82" s="254">
        <v>25.07</v>
      </c>
      <c r="F82" s="255"/>
      <c r="G82" s="256"/>
      <c r="H82" s="91" t="s">
        <v>79</v>
      </c>
      <c r="I82" s="270">
        <v>22.59</v>
      </c>
      <c r="J82" s="271"/>
      <c r="K82" s="92">
        <v>9.18</v>
      </c>
      <c r="L82" s="262">
        <v>3.59</v>
      </c>
      <c r="M82" s="263"/>
      <c r="N82" s="92">
        <v>0</v>
      </c>
      <c r="O82" s="254">
        <v>12.77</v>
      </c>
      <c r="P82" s="255"/>
      <c r="Q82" s="256"/>
      <c r="R82" s="254">
        <v>11.48</v>
      </c>
      <c r="S82" s="255"/>
      <c r="T82" s="256"/>
      <c r="U82" s="262">
        <v>4.49</v>
      </c>
      <c r="V82" s="264"/>
      <c r="W82" s="263"/>
      <c r="X82" s="254">
        <v>15.97</v>
      </c>
      <c r="Y82" s="255"/>
      <c r="Z82" s="256"/>
      <c r="AA82" s="93">
        <v>288.47000000000003</v>
      </c>
      <c r="AB82" s="93">
        <v>360.76</v>
      </c>
    </row>
    <row r="83" spans="1:28" ht="9.75" customHeight="1" x14ac:dyDescent="0.3">
      <c r="A83" s="250">
        <v>52004</v>
      </c>
      <c r="B83" s="251"/>
      <c r="C83" s="252" t="s">
        <v>5457</v>
      </c>
      <c r="D83" s="253"/>
      <c r="E83" s="254">
        <v>25.07</v>
      </c>
      <c r="F83" s="255"/>
      <c r="G83" s="256"/>
      <c r="H83" s="91" t="s">
        <v>79</v>
      </c>
      <c r="I83" s="270">
        <v>53.64</v>
      </c>
      <c r="J83" s="271"/>
      <c r="K83" s="92">
        <v>7.69</v>
      </c>
      <c r="L83" s="262">
        <v>4.0999999999999996</v>
      </c>
      <c r="M83" s="263"/>
      <c r="N83" s="92">
        <v>0</v>
      </c>
      <c r="O83" s="254">
        <v>11.79</v>
      </c>
      <c r="P83" s="255"/>
      <c r="Q83" s="256"/>
      <c r="R83" s="262">
        <v>9.61</v>
      </c>
      <c r="S83" s="264"/>
      <c r="T83" s="263"/>
      <c r="U83" s="262">
        <v>5.12</v>
      </c>
      <c r="V83" s="264"/>
      <c r="W83" s="263"/>
      <c r="X83" s="254">
        <v>14.74</v>
      </c>
      <c r="Y83" s="255"/>
      <c r="Z83" s="256"/>
      <c r="AA83" s="93">
        <v>632.41</v>
      </c>
      <c r="AB83" s="93">
        <v>790.65</v>
      </c>
    </row>
    <row r="84" spans="1:28" ht="29.1" customHeight="1" x14ac:dyDescent="0.3">
      <c r="A84" s="250">
        <v>60520</v>
      </c>
      <c r="B84" s="251"/>
      <c r="C84" s="252" t="s">
        <v>5778</v>
      </c>
      <c r="D84" s="253"/>
      <c r="E84" s="254">
        <v>25.07</v>
      </c>
      <c r="F84" s="255"/>
      <c r="G84" s="256"/>
      <c r="H84" s="91" t="s">
        <v>72</v>
      </c>
      <c r="I84" s="257">
        <v>0.95</v>
      </c>
      <c r="J84" s="258"/>
      <c r="K84" s="93">
        <v>549.09</v>
      </c>
      <c r="L84" s="254">
        <v>52.43</v>
      </c>
      <c r="M84" s="256"/>
      <c r="N84" s="92">
        <v>0</v>
      </c>
      <c r="O84" s="259">
        <v>601.52</v>
      </c>
      <c r="P84" s="260"/>
      <c r="Q84" s="261"/>
      <c r="R84" s="259">
        <v>686.74</v>
      </c>
      <c r="S84" s="260"/>
      <c r="T84" s="261"/>
      <c r="U84" s="254">
        <v>65.569999999999993</v>
      </c>
      <c r="V84" s="255"/>
      <c r="W84" s="256"/>
      <c r="X84" s="259">
        <v>752.32</v>
      </c>
      <c r="Y84" s="260"/>
      <c r="Z84" s="261"/>
      <c r="AA84" s="93">
        <v>571.44000000000005</v>
      </c>
      <c r="AB84" s="93">
        <v>714.7</v>
      </c>
    </row>
    <row r="85" spans="1:28" ht="19.350000000000001" customHeight="1" x14ac:dyDescent="0.3">
      <c r="A85" s="250">
        <v>60802</v>
      </c>
      <c r="B85" s="251"/>
      <c r="C85" s="252" t="s">
        <v>5779</v>
      </c>
      <c r="D85" s="253"/>
      <c r="E85" s="254">
        <v>25.07</v>
      </c>
      <c r="F85" s="255"/>
      <c r="G85" s="256"/>
      <c r="H85" s="91" t="s">
        <v>72</v>
      </c>
      <c r="I85" s="257">
        <v>0.95</v>
      </c>
      <c r="J85" s="258"/>
      <c r="K85" s="92">
        <v>0.11</v>
      </c>
      <c r="L85" s="254">
        <v>69.459999999999994</v>
      </c>
      <c r="M85" s="256"/>
      <c r="N85" s="92">
        <v>0</v>
      </c>
      <c r="O85" s="254">
        <v>69.569999999999993</v>
      </c>
      <c r="P85" s="255"/>
      <c r="Q85" s="256"/>
      <c r="R85" s="262">
        <v>0.13</v>
      </c>
      <c r="S85" s="264"/>
      <c r="T85" s="263"/>
      <c r="U85" s="254">
        <v>86.87</v>
      </c>
      <c r="V85" s="255"/>
      <c r="W85" s="256"/>
      <c r="X85" s="254">
        <v>87.01</v>
      </c>
      <c r="Y85" s="255"/>
      <c r="Z85" s="256"/>
      <c r="AA85" s="95">
        <v>66.09</v>
      </c>
      <c r="AB85" s="95">
        <v>82.65</v>
      </c>
    </row>
    <row r="86" spans="1:28" ht="9.75" customHeight="1" x14ac:dyDescent="0.3">
      <c r="A86" s="272"/>
      <c r="B86" s="273"/>
      <c r="C86" s="272" t="s">
        <v>6158</v>
      </c>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3"/>
    </row>
    <row r="87" spans="1:28" ht="19.350000000000001" customHeight="1" x14ac:dyDescent="0.3">
      <c r="A87" s="250">
        <v>60210</v>
      </c>
      <c r="B87" s="251"/>
      <c r="C87" s="252" t="s">
        <v>5777</v>
      </c>
      <c r="D87" s="253"/>
      <c r="E87" s="254">
        <v>25.07</v>
      </c>
      <c r="F87" s="255"/>
      <c r="G87" s="256"/>
      <c r="H87" s="91" t="s">
        <v>67</v>
      </c>
      <c r="I87" s="257">
        <v>5.62</v>
      </c>
      <c r="J87" s="258"/>
      <c r="K87" s="95">
        <v>45.86</v>
      </c>
      <c r="L87" s="254">
        <v>66.790000000000006</v>
      </c>
      <c r="M87" s="256"/>
      <c r="N87" s="92">
        <v>0</v>
      </c>
      <c r="O87" s="259">
        <v>112.65</v>
      </c>
      <c r="P87" s="260"/>
      <c r="Q87" s="261"/>
      <c r="R87" s="254">
        <v>57.35</v>
      </c>
      <c r="S87" s="255"/>
      <c r="T87" s="256"/>
      <c r="U87" s="254">
        <v>83.53</v>
      </c>
      <c r="V87" s="255"/>
      <c r="W87" s="256"/>
      <c r="X87" s="259">
        <v>140.88999999999999</v>
      </c>
      <c r="Y87" s="260"/>
      <c r="Z87" s="261"/>
      <c r="AA87" s="93">
        <v>633.09</v>
      </c>
      <c r="AB87" s="93">
        <v>791.8</v>
      </c>
    </row>
    <row r="88" spans="1:28" ht="9.75" customHeight="1" x14ac:dyDescent="0.3">
      <c r="A88" s="250">
        <v>60314</v>
      </c>
      <c r="B88" s="251"/>
      <c r="C88" s="252" t="s">
        <v>5434</v>
      </c>
      <c r="D88" s="253"/>
      <c r="E88" s="254">
        <v>25.07</v>
      </c>
      <c r="F88" s="255"/>
      <c r="G88" s="256"/>
      <c r="H88" s="91" t="s">
        <v>79</v>
      </c>
      <c r="I88" s="257">
        <v>7.92</v>
      </c>
      <c r="J88" s="258"/>
      <c r="K88" s="92">
        <v>9.18</v>
      </c>
      <c r="L88" s="262">
        <v>3.59</v>
      </c>
      <c r="M88" s="263"/>
      <c r="N88" s="92">
        <v>0</v>
      </c>
      <c r="O88" s="254">
        <v>12.77</v>
      </c>
      <c r="P88" s="255"/>
      <c r="Q88" s="256"/>
      <c r="R88" s="254">
        <v>11.48</v>
      </c>
      <c r="S88" s="255"/>
      <c r="T88" s="256"/>
      <c r="U88" s="262">
        <v>4.49</v>
      </c>
      <c r="V88" s="264"/>
      <c r="W88" s="263"/>
      <c r="X88" s="254">
        <v>15.97</v>
      </c>
      <c r="Y88" s="255"/>
      <c r="Z88" s="256"/>
      <c r="AA88" s="93">
        <v>101.13</v>
      </c>
      <c r="AB88" s="93">
        <v>126.48</v>
      </c>
    </row>
    <row r="89" spans="1:28" ht="9.75" customHeight="1" x14ac:dyDescent="0.3">
      <c r="A89" s="250">
        <v>52004</v>
      </c>
      <c r="B89" s="251"/>
      <c r="C89" s="252" t="s">
        <v>5457</v>
      </c>
      <c r="D89" s="253"/>
      <c r="E89" s="254">
        <v>25.07</v>
      </c>
      <c r="F89" s="255"/>
      <c r="G89" s="256"/>
      <c r="H89" s="91" t="s">
        <v>79</v>
      </c>
      <c r="I89" s="270">
        <v>19.53</v>
      </c>
      <c r="J89" s="271"/>
      <c r="K89" s="92">
        <v>7.69</v>
      </c>
      <c r="L89" s="262">
        <v>4.0999999999999996</v>
      </c>
      <c r="M89" s="263"/>
      <c r="N89" s="92">
        <v>0</v>
      </c>
      <c r="O89" s="254">
        <v>11.79</v>
      </c>
      <c r="P89" s="255"/>
      <c r="Q89" s="256"/>
      <c r="R89" s="262">
        <v>9.61</v>
      </c>
      <c r="S89" s="264"/>
      <c r="T89" s="263"/>
      <c r="U89" s="262">
        <v>5.12</v>
      </c>
      <c r="V89" s="264"/>
      <c r="W89" s="263"/>
      <c r="X89" s="254">
        <v>14.74</v>
      </c>
      <c r="Y89" s="255"/>
      <c r="Z89" s="256"/>
      <c r="AA89" s="93">
        <v>230.25</v>
      </c>
      <c r="AB89" s="93">
        <v>287.87</v>
      </c>
    </row>
    <row r="90" spans="1:28" ht="29.1" customHeight="1" x14ac:dyDescent="0.3">
      <c r="A90" s="250">
        <v>60520</v>
      </c>
      <c r="B90" s="251"/>
      <c r="C90" s="252" t="s">
        <v>5778</v>
      </c>
      <c r="D90" s="253"/>
      <c r="E90" s="254">
        <v>25.07</v>
      </c>
      <c r="F90" s="255"/>
      <c r="G90" s="256"/>
      <c r="H90" s="91" t="s">
        <v>72</v>
      </c>
      <c r="I90" s="257">
        <v>0.28999999999999998</v>
      </c>
      <c r="J90" s="258"/>
      <c r="K90" s="93">
        <v>549.09</v>
      </c>
      <c r="L90" s="254">
        <v>52.43</v>
      </c>
      <c r="M90" s="256"/>
      <c r="N90" s="92">
        <v>0</v>
      </c>
      <c r="O90" s="259">
        <v>601.52</v>
      </c>
      <c r="P90" s="260"/>
      <c r="Q90" s="261"/>
      <c r="R90" s="259">
        <v>686.74</v>
      </c>
      <c r="S90" s="260"/>
      <c r="T90" s="261"/>
      <c r="U90" s="254">
        <v>65.569999999999993</v>
      </c>
      <c r="V90" s="255"/>
      <c r="W90" s="256"/>
      <c r="X90" s="259">
        <v>752.32</v>
      </c>
      <c r="Y90" s="260"/>
      <c r="Z90" s="261"/>
      <c r="AA90" s="93">
        <v>174.44</v>
      </c>
      <c r="AB90" s="93">
        <v>218.17</v>
      </c>
    </row>
    <row r="91" spans="1:28" ht="19.350000000000001" customHeight="1" x14ac:dyDescent="0.3">
      <c r="A91" s="250">
        <v>60802</v>
      </c>
      <c r="B91" s="251"/>
      <c r="C91" s="252" t="s">
        <v>5779</v>
      </c>
      <c r="D91" s="253"/>
      <c r="E91" s="254">
        <v>25.07</v>
      </c>
      <c r="F91" s="255"/>
      <c r="G91" s="256"/>
      <c r="H91" s="91" t="s">
        <v>72</v>
      </c>
      <c r="I91" s="257">
        <v>0.28999999999999998</v>
      </c>
      <c r="J91" s="258"/>
      <c r="K91" s="92">
        <v>0.11</v>
      </c>
      <c r="L91" s="254">
        <v>69.459999999999994</v>
      </c>
      <c r="M91" s="256"/>
      <c r="N91" s="92">
        <v>0</v>
      </c>
      <c r="O91" s="254">
        <v>69.569999999999993</v>
      </c>
      <c r="P91" s="255"/>
      <c r="Q91" s="256"/>
      <c r="R91" s="262">
        <v>0.13</v>
      </c>
      <c r="S91" s="264"/>
      <c r="T91" s="263"/>
      <c r="U91" s="254">
        <v>86.87</v>
      </c>
      <c r="V91" s="255"/>
      <c r="W91" s="256"/>
      <c r="X91" s="254">
        <v>87.01</v>
      </c>
      <c r="Y91" s="255"/>
      <c r="Z91" s="256"/>
      <c r="AA91" s="95">
        <v>20.170000000000002</v>
      </c>
      <c r="AB91" s="95">
        <v>25.23</v>
      </c>
    </row>
    <row r="92" spans="1:28" ht="9.75" customHeight="1" x14ac:dyDescent="0.3">
      <c r="A92" s="272"/>
      <c r="B92" s="273"/>
      <c r="C92" s="272" t="s">
        <v>6159</v>
      </c>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3"/>
    </row>
    <row r="93" spans="1:28" ht="9.75" customHeight="1" x14ac:dyDescent="0.3">
      <c r="A93" s="250">
        <v>60314</v>
      </c>
      <c r="B93" s="251"/>
      <c r="C93" s="252" t="s">
        <v>5434</v>
      </c>
      <c r="D93" s="253"/>
      <c r="E93" s="254">
        <v>25.07</v>
      </c>
      <c r="F93" s="255"/>
      <c r="G93" s="256"/>
      <c r="H93" s="91" t="s">
        <v>79</v>
      </c>
      <c r="I93" s="270">
        <v>35.81</v>
      </c>
      <c r="J93" s="271"/>
      <c r="K93" s="92">
        <v>9.18</v>
      </c>
      <c r="L93" s="262">
        <v>3.59</v>
      </c>
      <c r="M93" s="263"/>
      <c r="N93" s="92">
        <v>0</v>
      </c>
      <c r="O93" s="254">
        <v>12.77</v>
      </c>
      <c r="P93" s="255"/>
      <c r="Q93" s="256"/>
      <c r="R93" s="254">
        <v>11.48</v>
      </c>
      <c r="S93" s="255"/>
      <c r="T93" s="256"/>
      <c r="U93" s="262">
        <v>4.49</v>
      </c>
      <c r="V93" s="264"/>
      <c r="W93" s="263"/>
      <c r="X93" s="254">
        <v>15.97</v>
      </c>
      <c r="Y93" s="255"/>
      <c r="Z93" s="256"/>
      <c r="AA93" s="93">
        <v>457.29</v>
      </c>
      <c r="AB93" s="93">
        <v>571.88</v>
      </c>
    </row>
    <row r="94" spans="1:28" ht="9.75" customHeight="1" x14ac:dyDescent="0.3">
      <c r="A94" s="250">
        <v>52003</v>
      </c>
      <c r="B94" s="251"/>
      <c r="C94" s="252" t="s">
        <v>5456</v>
      </c>
      <c r="D94" s="253"/>
      <c r="E94" s="254">
        <v>25.07</v>
      </c>
      <c r="F94" s="255"/>
      <c r="G94" s="256"/>
      <c r="H94" s="91" t="s">
        <v>79</v>
      </c>
      <c r="I94" s="270">
        <v>18.54</v>
      </c>
      <c r="J94" s="271"/>
      <c r="K94" s="92">
        <v>8.3800000000000008</v>
      </c>
      <c r="L94" s="262">
        <v>4.0999999999999996</v>
      </c>
      <c r="M94" s="263"/>
      <c r="N94" s="92">
        <v>0</v>
      </c>
      <c r="O94" s="254">
        <v>12.48</v>
      </c>
      <c r="P94" s="255"/>
      <c r="Q94" s="256"/>
      <c r="R94" s="254">
        <v>10.48</v>
      </c>
      <c r="S94" s="255"/>
      <c r="T94" s="256"/>
      <c r="U94" s="262">
        <v>5.12</v>
      </c>
      <c r="V94" s="264"/>
      <c r="W94" s="263"/>
      <c r="X94" s="254">
        <v>15.6</v>
      </c>
      <c r="Y94" s="255"/>
      <c r="Z94" s="256"/>
      <c r="AA94" s="93">
        <v>231.37</v>
      </c>
      <c r="AB94" s="93">
        <v>289.22000000000003</v>
      </c>
    </row>
    <row r="95" spans="1:28" ht="9.75" customHeight="1" x14ac:dyDescent="0.3">
      <c r="A95" s="250">
        <v>52004</v>
      </c>
      <c r="B95" s="251"/>
      <c r="C95" s="252" t="s">
        <v>5457</v>
      </c>
      <c r="D95" s="253"/>
      <c r="E95" s="254">
        <v>25.07</v>
      </c>
      <c r="F95" s="255"/>
      <c r="G95" s="256"/>
      <c r="H95" s="91" t="s">
        <v>79</v>
      </c>
      <c r="I95" s="268">
        <v>202.14</v>
      </c>
      <c r="J95" s="269"/>
      <c r="K95" s="92">
        <v>7.69</v>
      </c>
      <c r="L95" s="262">
        <v>4.0999999999999996</v>
      </c>
      <c r="M95" s="263"/>
      <c r="N95" s="92">
        <v>0</v>
      </c>
      <c r="O95" s="254">
        <v>11.79</v>
      </c>
      <c r="P95" s="255"/>
      <c r="Q95" s="256"/>
      <c r="R95" s="262">
        <v>9.61</v>
      </c>
      <c r="S95" s="264"/>
      <c r="T95" s="263"/>
      <c r="U95" s="262">
        <v>5.12</v>
      </c>
      <c r="V95" s="264"/>
      <c r="W95" s="263"/>
      <c r="X95" s="254">
        <v>14.74</v>
      </c>
      <c r="Y95" s="255"/>
      <c r="Z95" s="256"/>
      <c r="AA95" s="94">
        <v>2383.23</v>
      </c>
      <c r="AB95" s="94">
        <v>2979.54</v>
      </c>
    </row>
    <row r="96" spans="1:28" ht="29.1" customHeight="1" x14ac:dyDescent="0.3">
      <c r="A96" s="250">
        <v>60520</v>
      </c>
      <c r="B96" s="251"/>
      <c r="C96" s="252" t="s">
        <v>5778</v>
      </c>
      <c r="D96" s="253"/>
      <c r="E96" s="254">
        <v>25.07</v>
      </c>
      <c r="F96" s="255"/>
      <c r="G96" s="256"/>
      <c r="H96" s="91" t="s">
        <v>72</v>
      </c>
      <c r="I96" s="257">
        <v>4.13</v>
      </c>
      <c r="J96" s="258"/>
      <c r="K96" s="93">
        <v>549.09</v>
      </c>
      <c r="L96" s="254">
        <v>52.43</v>
      </c>
      <c r="M96" s="256"/>
      <c r="N96" s="92">
        <v>0</v>
      </c>
      <c r="O96" s="259">
        <v>601.52</v>
      </c>
      <c r="P96" s="260"/>
      <c r="Q96" s="261"/>
      <c r="R96" s="259">
        <v>686.74</v>
      </c>
      <c r="S96" s="260"/>
      <c r="T96" s="261"/>
      <c r="U96" s="254">
        <v>65.569999999999993</v>
      </c>
      <c r="V96" s="255"/>
      <c r="W96" s="256"/>
      <c r="X96" s="259">
        <v>752.32</v>
      </c>
      <c r="Y96" s="260"/>
      <c r="Z96" s="261"/>
      <c r="AA96" s="94">
        <v>2484.27</v>
      </c>
      <c r="AB96" s="94">
        <v>3107.08</v>
      </c>
    </row>
    <row r="97" spans="1:28" ht="19.350000000000001" customHeight="1" x14ac:dyDescent="0.3">
      <c r="A97" s="250">
        <v>60802</v>
      </c>
      <c r="B97" s="251"/>
      <c r="C97" s="252" t="s">
        <v>5779</v>
      </c>
      <c r="D97" s="253"/>
      <c r="E97" s="254">
        <v>25.07</v>
      </c>
      <c r="F97" s="255"/>
      <c r="G97" s="256"/>
      <c r="H97" s="91" t="s">
        <v>72</v>
      </c>
      <c r="I97" s="257">
        <v>4.13</v>
      </c>
      <c r="J97" s="258"/>
      <c r="K97" s="92">
        <v>0.11</v>
      </c>
      <c r="L97" s="254">
        <v>69.459999999999994</v>
      </c>
      <c r="M97" s="256"/>
      <c r="N97" s="92">
        <v>0</v>
      </c>
      <c r="O97" s="254">
        <v>69.569999999999993</v>
      </c>
      <c r="P97" s="255"/>
      <c r="Q97" s="256"/>
      <c r="R97" s="262">
        <v>0.13</v>
      </c>
      <c r="S97" s="264"/>
      <c r="T97" s="263"/>
      <c r="U97" s="254">
        <v>86.87</v>
      </c>
      <c r="V97" s="255"/>
      <c r="W97" s="256"/>
      <c r="X97" s="254">
        <v>87.01</v>
      </c>
      <c r="Y97" s="255"/>
      <c r="Z97" s="256"/>
      <c r="AA97" s="93">
        <v>287.32</v>
      </c>
      <c r="AB97" s="93">
        <v>359.35</v>
      </c>
    </row>
    <row r="98" spans="1:28" ht="38.85" customHeight="1" x14ac:dyDescent="0.3">
      <c r="A98" s="252" t="s">
        <v>5780</v>
      </c>
      <c r="B98" s="253"/>
      <c r="C98" s="252" t="s">
        <v>6160</v>
      </c>
      <c r="D98" s="253"/>
      <c r="E98" s="254">
        <v>25.07</v>
      </c>
      <c r="F98" s="255"/>
      <c r="G98" s="256"/>
      <c r="H98" s="91" t="s">
        <v>67</v>
      </c>
      <c r="I98" s="270">
        <v>72.599999999999994</v>
      </c>
      <c r="J98" s="271"/>
      <c r="K98" s="93">
        <v>100.11</v>
      </c>
      <c r="L98" s="254">
        <v>51.03</v>
      </c>
      <c r="M98" s="256"/>
      <c r="N98" s="92">
        <v>0</v>
      </c>
      <c r="O98" s="259">
        <v>151.13999999999999</v>
      </c>
      <c r="P98" s="260"/>
      <c r="Q98" s="261"/>
      <c r="R98" s="259">
        <v>125.2</v>
      </c>
      <c r="S98" s="260"/>
      <c r="T98" s="261"/>
      <c r="U98" s="254">
        <v>63.82</v>
      </c>
      <c r="V98" s="255"/>
      <c r="W98" s="256"/>
      <c r="X98" s="259">
        <v>189.03</v>
      </c>
      <c r="Y98" s="260"/>
      <c r="Z98" s="261"/>
      <c r="AA98" s="96">
        <v>10972.76</v>
      </c>
      <c r="AB98" s="96">
        <v>13723.57</v>
      </c>
    </row>
    <row r="99" spans="1:28" ht="9.75" customHeight="1" x14ac:dyDescent="0.3">
      <c r="A99" s="272"/>
      <c r="B99" s="273"/>
      <c r="C99" s="272" t="s">
        <v>5930</v>
      </c>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3"/>
    </row>
    <row r="100" spans="1:28" ht="19.350000000000001" customHeight="1" x14ac:dyDescent="0.3">
      <c r="A100" s="250">
        <v>60010</v>
      </c>
      <c r="B100" s="251"/>
      <c r="C100" s="252" t="s">
        <v>122</v>
      </c>
      <c r="D100" s="253"/>
      <c r="E100" s="254">
        <v>25.07</v>
      </c>
      <c r="F100" s="255"/>
      <c r="G100" s="256"/>
      <c r="H100" s="91" t="s">
        <v>72</v>
      </c>
      <c r="I100" s="257">
        <v>0.39</v>
      </c>
      <c r="J100" s="258"/>
      <c r="K100" s="94">
        <v>1930.39</v>
      </c>
      <c r="L100" s="265">
        <v>1039.67</v>
      </c>
      <c r="M100" s="267"/>
      <c r="N100" s="92">
        <v>0</v>
      </c>
      <c r="O100" s="265">
        <v>2970.06</v>
      </c>
      <c r="P100" s="266"/>
      <c r="Q100" s="267"/>
      <c r="R100" s="265">
        <v>2414.33</v>
      </c>
      <c r="S100" s="266"/>
      <c r="T100" s="267"/>
      <c r="U100" s="265">
        <v>1300.31</v>
      </c>
      <c r="V100" s="266"/>
      <c r="W100" s="267"/>
      <c r="X100" s="265">
        <v>3714.65</v>
      </c>
      <c r="Y100" s="266"/>
      <c r="Z100" s="267"/>
      <c r="AA100" s="94">
        <v>1158.32</v>
      </c>
      <c r="AB100" s="94">
        <v>1448.71</v>
      </c>
    </row>
    <row r="101" spans="1:28" ht="9.75" customHeight="1" x14ac:dyDescent="0.3">
      <c r="A101" s="272"/>
      <c r="B101" s="273"/>
      <c r="C101" s="272" t="s">
        <v>5923</v>
      </c>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3"/>
    </row>
    <row r="102" spans="1:28" ht="9.75" customHeight="1" x14ac:dyDescent="0.3">
      <c r="A102" s="250">
        <v>50251</v>
      </c>
      <c r="B102" s="251"/>
      <c r="C102" s="252" t="s">
        <v>5508</v>
      </c>
      <c r="D102" s="253"/>
      <c r="E102" s="254">
        <v>25.07</v>
      </c>
      <c r="F102" s="255"/>
      <c r="G102" s="256"/>
      <c r="H102" s="91" t="s">
        <v>68</v>
      </c>
      <c r="I102" s="270">
        <v>12</v>
      </c>
      <c r="J102" s="271"/>
      <c r="K102" s="95">
        <v>15.83</v>
      </c>
      <c r="L102" s="262">
        <v>0</v>
      </c>
      <c r="M102" s="263"/>
      <c r="N102" s="92">
        <v>0</v>
      </c>
      <c r="O102" s="254">
        <v>15.83</v>
      </c>
      <c r="P102" s="255"/>
      <c r="Q102" s="256"/>
      <c r="R102" s="254">
        <v>19.79</v>
      </c>
      <c r="S102" s="255"/>
      <c r="T102" s="256"/>
      <c r="U102" s="262">
        <v>0</v>
      </c>
      <c r="V102" s="264"/>
      <c r="W102" s="263"/>
      <c r="X102" s="254">
        <v>19.79</v>
      </c>
      <c r="Y102" s="255"/>
      <c r="Z102" s="256"/>
      <c r="AA102" s="93">
        <v>189.96</v>
      </c>
      <c r="AB102" s="93">
        <v>237.48</v>
      </c>
    </row>
    <row r="103" spans="1:28" ht="10.95" customHeight="1" x14ac:dyDescent="0.3">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c r="W103" s="280"/>
      <c r="X103" s="280"/>
      <c r="Y103" s="280"/>
      <c r="Z103" s="280"/>
      <c r="AA103" s="280"/>
      <c r="AB103" s="280"/>
    </row>
    <row r="104" spans="1:28" ht="9.75" customHeight="1" x14ac:dyDescent="0.3">
      <c r="A104" s="281" t="s">
        <v>78</v>
      </c>
      <c r="B104" s="281"/>
      <c r="C104" s="281"/>
      <c r="D104" s="281"/>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96">
        <v>45686.879999999997</v>
      </c>
      <c r="AB104" s="96">
        <v>57136.639999999999</v>
      </c>
    </row>
    <row r="105" spans="1:28" ht="10.95" customHeight="1" x14ac:dyDescent="0.3">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c r="AA105" s="280"/>
      <c r="AB105" s="280"/>
    </row>
    <row r="106" spans="1:28" ht="10.95" customHeight="1" x14ac:dyDescent="0.3">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row>
    <row r="107" spans="1:28" ht="9.75" customHeight="1" x14ac:dyDescent="0.3">
      <c r="A107" s="272" t="s">
        <v>55</v>
      </c>
      <c r="B107" s="273"/>
      <c r="C107" s="272" t="s">
        <v>56</v>
      </c>
      <c r="D107" s="273"/>
      <c r="E107" s="276" t="s">
        <v>57</v>
      </c>
      <c r="F107" s="277"/>
      <c r="G107" s="278"/>
      <c r="H107" s="89" t="s">
        <v>58</v>
      </c>
      <c r="I107" s="276" t="s">
        <v>59</v>
      </c>
      <c r="J107" s="278"/>
      <c r="K107" s="90" t="s">
        <v>60</v>
      </c>
      <c r="L107" s="276" t="s">
        <v>61</v>
      </c>
      <c r="M107" s="278"/>
      <c r="N107" s="90" t="s">
        <v>56</v>
      </c>
      <c r="O107" s="276" t="s">
        <v>62</v>
      </c>
      <c r="P107" s="277"/>
      <c r="Q107" s="278"/>
      <c r="R107" s="276" t="s">
        <v>5449</v>
      </c>
      <c r="S107" s="277"/>
      <c r="T107" s="278"/>
      <c r="U107" s="276" t="s">
        <v>63</v>
      </c>
      <c r="V107" s="277"/>
      <c r="W107" s="278"/>
      <c r="X107" s="276" t="s">
        <v>5450</v>
      </c>
      <c r="Y107" s="277"/>
      <c r="Z107" s="278"/>
      <c r="AA107" s="90" t="s">
        <v>64</v>
      </c>
      <c r="AB107" s="90" t="s">
        <v>65</v>
      </c>
    </row>
    <row r="108" spans="1:28" ht="9.75" customHeight="1" x14ac:dyDescent="0.3">
      <c r="A108" s="272"/>
      <c r="B108" s="273"/>
      <c r="C108" s="272" t="s">
        <v>30</v>
      </c>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3"/>
    </row>
    <row r="109" spans="1:28" ht="9.75" customHeight="1" x14ac:dyDescent="0.3">
      <c r="A109" s="252" t="s">
        <v>5784</v>
      </c>
      <c r="B109" s="253"/>
      <c r="C109" s="252" t="s">
        <v>5785</v>
      </c>
      <c r="D109" s="253"/>
      <c r="E109" s="254">
        <v>25.07</v>
      </c>
      <c r="F109" s="255"/>
      <c r="G109" s="256"/>
      <c r="H109" s="91" t="s">
        <v>70</v>
      </c>
      <c r="I109" s="270">
        <v>25</v>
      </c>
      <c r="J109" s="271"/>
      <c r="K109" s="92">
        <v>1.45</v>
      </c>
      <c r="L109" s="262">
        <v>7.75</v>
      </c>
      <c r="M109" s="263"/>
      <c r="N109" s="92">
        <v>0</v>
      </c>
      <c r="O109" s="262">
        <v>9.1999999999999993</v>
      </c>
      <c r="P109" s="264"/>
      <c r="Q109" s="263"/>
      <c r="R109" s="262">
        <v>1.81</v>
      </c>
      <c r="S109" s="264"/>
      <c r="T109" s="263"/>
      <c r="U109" s="262">
        <v>9.69</v>
      </c>
      <c r="V109" s="264"/>
      <c r="W109" s="263"/>
      <c r="X109" s="254">
        <v>11.5</v>
      </c>
      <c r="Y109" s="255"/>
      <c r="Z109" s="256"/>
      <c r="AA109" s="93">
        <v>230</v>
      </c>
      <c r="AB109" s="93">
        <v>287.5</v>
      </c>
    </row>
    <row r="110" spans="1:28" ht="9.75" customHeight="1" x14ac:dyDescent="0.3">
      <c r="A110" s="252" t="s">
        <v>5788</v>
      </c>
      <c r="B110" s="253"/>
      <c r="C110" s="252" t="s">
        <v>5789</v>
      </c>
      <c r="D110" s="253"/>
      <c r="E110" s="254">
        <v>25.07</v>
      </c>
      <c r="F110" s="255"/>
      <c r="G110" s="256"/>
      <c r="H110" s="91" t="s">
        <v>70</v>
      </c>
      <c r="I110" s="270">
        <v>12</v>
      </c>
      <c r="J110" s="271"/>
      <c r="K110" s="92">
        <v>2.59</v>
      </c>
      <c r="L110" s="262">
        <v>7.75</v>
      </c>
      <c r="M110" s="263"/>
      <c r="N110" s="92">
        <v>0</v>
      </c>
      <c r="O110" s="254">
        <v>10.34</v>
      </c>
      <c r="P110" s="255"/>
      <c r="Q110" s="256"/>
      <c r="R110" s="262">
        <v>3.23</v>
      </c>
      <c r="S110" s="264"/>
      <c r="T110" s="263"/>
      <c r="U110" s="262">
        <v>9.69</v>
      </c>
      <c r="V110" s="264"/>
      <c r="W110" s="263"/>
      <c r="X110" s="254">
        <v>12.93</v>
      </c>
      <c r="Y110" s="255"/>
      <c r="Z110" s="256"/>
      <c r="AA110" s="93">
        <v>124.08</v>
      </c>
      <c r="AB110" s="93">
        <v>155.16</v>
      </c>
    </row>
    <row r="111" spans="1:28" ht="29.1" customHeight="1" x14ac:dyDescent="0.3">
      <c r="A111" s="250">
        <v>71043</v>
      </c>
      <c r="B111" s="251"/>
      <c r="C111" s="252" t="s">
        <v>5470</v>
      </c>
      <c r="D111" s="253"/>
      <c r="E111" s="254">
        <v>25.07</v>
      </c>
      <c r="F111" s="255"/>
      <c r="G111" s="256"/>
      <c r="H111" s="91" t="s">
        <v>70</v>
      </c>
      <c r="I111" s="257">
        <v>5</v>
      </c>
      <c r="J111" s="258"/>
      <c r="K111" s="92">
        <v>4.07</v>
      </c>
      <c r="L111" s="254">
        <v>14.99</v>
      </c>
      <c r="M111" s="256"/>
      <c r="N111" s="92">
        <v>0</v>
      </c>
      <c r="O111" s="254">
        <v>19.059999999999999</v>
      </c>
      <c r="P111" s="255"/>
      <c r="Q111" s="256"/>
      <c r="R111" s="262">
        <v>5.09</v>
      </c>
      <c r="S111" s="264"/>
      <c r="T111" s="263"/>
      <c r="U111" s="254">
        <v>18.739999999999998</v>
      </c>
      <c r="V111" s="255"/>
      <c r="W111" s="256"/>
      <c r="X111" s="254">
        <v>23.83</v>
      </c>
      <c r="Y111" s="255"/>
      <c r="Z111" s="256"/>
      <c r="AA111" s="95">
        <v>95.3</v>
      </c>
      <c r="AB111" s="93">
        <v>119.15</v>
      </c>
    </row>
    <row r="112" spans="1:28" ht="19.350000000000001" customHeight="1" x14ac:dyDescent="0.3">
      <c r="A112" s="250">
        <v>70563</v>
      </c>
      <c r="B112" s="251"/>
      <c r="C112" s="252" t="s">
        <v>5794</v>
      </c>
      <c r="D112" s="253"/>
      <c r="E112" s="254">
        <v>25.07</v>
      </c>
      <c r="F112" s="255"/>
      <c r="G112" s="256"/>
      <c r="H112" s="91" t="s">
        <v>66</v>
      </c>
      <c r="I112" s="268">
        <v>385.95</v>
      </c>
      <c r="J112" s="269"/>
      <c r="K112" s="92">
        <v>2.33</v>
      </c>
      <c r="L112" s="262">
        <v>2.84</v>
      </c>
      <c r="M112" s="263"/>
      <c r="N112" s="92">
        <v>0</v>
      </c>
      <c r="O112" s="262">
        <v>5.17</v>
      </c>
      <c r="P112" s="264"/>
      <c r="Q112" s="263"/>
      <c r="R112" s="262">
        <v>2.91</v>
      </c>
      <c r="S112" s="264"/>
      <c r="T112" s="263"/>
      <c r="U112" s="262">
        <v>3.55</v>
      </c>
      <c r="V112" s="264"/>
      <c r="W112" s="263"/>
      <c r="X112" s="262">
        <v>6.46</v>
      </c>
      <c r="Y112" s="264"/>
      <c r="Z112" s="263"/>
      <c r="AA112" s="94">
        <v>1995.36</v>
      </c>
      <c r="AB112" s="94">
        <v>2493.23</v>
      </c>
    </row>
    <row r="113" spans="1:28" ht="19.350000000000001" customHeight="1" x14ac:dyDescent="0.3">
      <c r="A113" s="250">
        <v>70565</v>
      </c>
      <c r="B113" s="251"/>
      <c r="C113" s="252" t="s">
        <v>135</v>
      </c>
      <c r="D113" s="253"/>
      <c r="E113" s="254">
        <v>25.07</v>
      </c>
      <c r="F113" s="255"/>
      <c r="G113" s="256"/>
      <c r="H113" s="91" t="s">
        <v>66</v>
      </c>
      <c r="I113" s="268">
        <v>130.94999999999999</v>
      </c>
      <c r="J113" s="269"/>
      <c r="K113" s="92">
        <v>6.1</v>
      </c>
      <c r="L113" s="262">
        <v>3.35</v>
      </c>
      <c r="M113" s="263"/>
      <c r="N113" s="92">
        <v>0</v>
      </c>
      <c r="O113" s="262">
        <v>9.4499999999999993</v>
      </c>
      <c r="P113" s="264"/>
      <c r="Q113" s="263"/>
      <c r="R113" s="262">
        <v>7.62</v>
      </c>
      <c r="S113" s="264"/>
      <c r="T113" s="263"/>
      <c r="U113" s="262">
        <v>4.18</v>
      </c>
      <c r="V113" s="264"/>
      <c r="W113" s="263"/>
      <c r="X113" s="254">
        <v>11.81</v>
      </c>
      <c r="Y113" s="255"/>
      <c r="Z113" s="256"/>
      <c r="AA113" s="94">
        <v>1237.47</v>
      </c>
      <c r="AB113" s="94">
        <v>1546.51</v>
      </c>
    </row>
    <row r="114" spans="1:28" ht="29.1" customHeight="1" x14ac:dyDescent="0.3">
      <c r="A114" s="250">
        <v>70633</v>
      </c>
      <c r="B114" s="251"/>
      <c r="C114" s="252" t="s">
        <v>6066</v>
      </c>
      <c r="D114" s="253"/>
      <c r="E114" s="254">
        <v>25.07</v>
      </c>
      <c r="F114" s="255"/>
      <c r="G114" s="256"/>
      <c r="H114" s="91" t="s">
        <v>72</v>
      </c>
      <c r="I114" s="257">
        <v>0.2</v>
      </c>
      <c r="J114" s="258"/>
      <c r="K114" s="92">
        <v>0</v>
      </c>
      <c r="L114" s="254">
        <v>68.89</v>
      </c>
      <c r="M114" s="256"/>
      <c r="N114" s="92">
        <v>0</v>
      </c>
      <c r="O114" s="254">
        <v>68.89</v>
      </c>
      <c r="P114" s="255"/>
      <c r="Q114" s="256"/>
      <c r="R114" s="262">
        <v>0</v>
      </c>
      <c r="S114" s="264"/>
      <c r="T114" s="263"/>
      <c r="U114" s="254">
        <v>86.16</v>
      </c>
      <c r="V114" s="255"/>
      <c r="W114" s="256"/>
      <c r="X114" s="254">
        <v>86.16</v>
      </c>
      <c r="Y114" s="255"/>
      <c r="Z114" s="256"/>
      <c r="AA114" s="95">
        <v>13.77</v>
      </c>
      <c r="AB114" s="95">
        <v>17.23</v>
      </c>
    </row>
    <row r="115" spans="1:28" ht="29.1" customHeight="1" x14ac:dyDescent="0.3">
      <c r="A115" s="250">
        <v>70714</v>
      </c>
      <c r="B115" s="251"/>
      <c r="C115" s="252" t="s">
        <v>5537</v>
      </c>
      <c r="D115" s="253"/>
      <c r="E115" s="254">
        <v>25.07</v>
      </c>
      <c r="F115" s="255"/>
      <c r="G115" s="256"/>
      <c r="H115" s="91" t="s">
        <v>68</v>
      </c>
      <c r="I115" s="257">
        <v>1</v>
      </c>
      <c r="J115" s="258"/>
      <c r="K115" s="93">
        <v>131.30000000000001</v>
      </c>
      <c r="L115" s="259">
        <v>295.32</v>
      </c>
      <c r="M115" s="261"/>
      <c r="N115" s="92">
        <v>0</v>
      </c>
      <c r="O115" s="259">
        <v>426.62</v>
      </c>
      <c r="P115" s="260"/>
      <c r="Q115" s="261"/>
      <c r="R115" s="259">
        <v>164.21</v>
      </c>
      <c r="S115" s="260"/>
      <c r="T115" s="261"/>
      <c r="U115" s="259">
        <v>369.35</v>
      </c>
      <c r="V115" s="260"/>
      <c r="W115" s="261"/>
      <c r="X115" s="259">
        <v>533.57000000000005</v>
      </c>
      <c r="Y115" s="260"/>
      <c r="Z115" s="261"/>
      <c r="AA115" s="93">
        <v>426.62</v>
      </c>
      <c r="AB115" s="93">
        <v>533.57000000000005</v>
      </c>
    </row>
    <row r="116" spans="1:28" ht="19.350000000000001" customHeight="1" x14ac:dyDescent="0.3">
      <c r="A116" s="250">
        <v>70634</v>
      </c>
      <c r="B116" s="251"/>
      <c r="C116" s="252" t="s">
        <v>5798</v>
      </c>
      <c r="D116" s="253"/>
      <c r="E116" s="254">
        <v>25.07</v>
      </c>
      <c r="F116" s="255"/>
      <c r="G116" s="256"/>
      <c r="H116" s="91" t="s">
        <v>67</v>
      </c>
      <c r="I116" s="257">
        <v>0.25</v>
      </c>
      <c r="J116" s="258"/>
      <c r="K116" s="95">
        <v>69.33</v>
      </c>
      <c r="L116" s="254">
        <v>26.35</v>
      </c>
      <c r="M116" s="256"/>
      <c r="N116" s="92">
        <v>0</v>
      </c>
      <c r="O116" s="254">
        <v>95.68</v>
      </c>
      <c r="P116" s="255"/>
      <c r="Q116" s="256"/>
      <c r="R116" s="254">
        <v>86.71</v>
      </c>
      <c r="S116" s="255"/>
      <c r="T116" s="256"/>
      <c r="U116" s="254">
        <v>32.950000000000003</v>
      </c>
      <c r="V116" s="255"/>
      <c r="W116" s="256"/>
      <c r="X116" s="259">
        <v>119.66</v>
      </c>
      <c r="Y116" s="260"/>
      <c r="Z116" s="261"/>
      <c r="AA116" s="95">
        <v>23.92</v>
      </c>
      <c r="AB116" s="95">
        <v>29.91</v>
      </c>
    </row>
    <row r="117" spans="1:28" ht="9.75" customHeight="1" x14ac:dyDescent="0.3">
      <c r="A117" s="250">
        <v>70541</v>
      </c>
      <c r="B117" s="251"/>
      <c r="C117" s="252" t="s">
        <v>5792</v>
      </c>
      <c r="D117" s="253"/>
      <c r="E117" s="254">
        <v>25.07</v>
      </c>
      <c r="F117" s="255"/>
      <c r="G117" s="256"/>
      <c r="H117" s="91" t="s">
        <v>81</v>
      </c>
      <c r="I117" s="257">
        <v>7</v>
      </c>
      <c r="J117" s="258"/>
      <c r="K117" s="95">
        <v>14.58</v>
      </c>
      <c r="L117" s="262">
        <v>4.12</v>
      </c>
      <c r="M117" s="263"/>
      <c r="N117" s="92">
        <v>0</v>
      </c>
      <c r="O117" s="254">
        <v>18.7</v>
      </c>
      <c r="P117" s="255"/>
      <c r="Q117" s="256"/>
      <c r="R117" s="254">
        <v>18.23</v>
      </c>
      <c r="S117" s="255"/>
      <c r="T117" s="256"/>
      <c r="U117" s="262">
        <v>5.15</v>
      </c>
      <c r="V117" s="264"/>
      <c r="W117" s="263"/>
      <c r="X117" s="254">
        <v>23.38</v>
      </c>
      <c r="Y117" s="255"/>
      <c r="Z117" s="256"/>
      <c r="AA117" s="93">
        <v>130.9</v>
      </c>
      <c r="AB117" s="93">
        <v>163.66</v>
      </c>
    </row>
    <row r="118" spans="1:28" ht="19.350000000000001" customHeight="1" x14ac:dyDescent="0.3">
      <c r="A118" s="250">
        <v>71381</v>
      </c>
      <c r="B118" s="251"/>
      <c r="C118" s="252" t="s">
        <v>137</v>
      </c>
      <c r="D118" s="253"/>
      <c r="E118" s="254">
        <v>25.07</v>
      </c>
      <c r="F118" s="255"/>
      <c r="G118" s="256"/>
      <c r="H118" s="91" t="s">
        <v>68</v>
      </c>
      <c r="I118" s="257">
        <v>3</v>
      </c>
      <c r="J118" s="258"/>
      <c r="K118" s="93">
        <v>157.77000000000001</v>
      </c>
      <c r="L118" s="254">
        <v>20.68</v>
      </c>
      <c r="M118" s="256"/>
      <c r="N118" s="92">
        <v>0</v>
      </c>
      <c r="O118" s="259">
        <v>178.45</v>
      </c>
      <c r="P118" s="260"/>
      <c r="Q118" s="261"/>
      <c r="R118" s="259">
        <v>197.32</v>
      </c>
      <c r="S118" s="260"/>
      <c r="T118" s="261"/>
      <c r="U118" s="254">
        <v>25.86</v>
      </c>
      <c r="V118" s="255"/>
      <c r="W118" s="256"/>
      <c r="X118" s="259">
        <v>223.18</v>
      </c>
      <c r="Y118" s="260"/>
      <c r="Z118" s="261"/>
      <c r="AA118" s="93">
        <v>535.35</v>
      </c>
      <c r="AB118" s="93">
        <v>669.54</v>
      </c>
    </row>
    <row r="119" spans="1:28" ht="19.350000000000001" customHeight="1" x14ac:dyDescent="0.3">
      <c r="A119" s="250">
        <v>70253</v>
      </c>
      <c r="B119" s="251"/>
      <c r="C119" s="252" t="s">
        <v>6161</v>
      </c>
      <c r="D119" s="253"/>
      <c r="E119" s="254">
        <v>25.07</v>
      </c>
      <c r="F119" s="255"/>
      <c r="G119" s="256"/>
      <c r="H119" s="91" t="s">
        <v>70</v>
      </c>
      <c r="I119" s="257">
        <v>3</v>
      </c>
      <c r="J119" s="258"/>
      <c r="K119" s="95">
        <v>10.54</v>
      </c>
      <c r="L119" s="254">
        <v>12.92</v>
      </c>
      <c r="M119" s="256"/>
      <c r="N119" s="92">
        <v>0</v>
      </c>
      <c r="O119" s="254">
        <v>23.46</v>
      </c>
      <c r="P119" s="255"/>
      <c r="Q119" s="256"/>
      <c r="R119" s="254">
        <v>13.18</v>
      </c>
      <c r="S119" s="255"/>
      <c r="T119" s="256"/>
      <c r="U119" s="254">
        <v>16.149999999999999</v>
      </c>
      <c r="V119" s="255"/>
      <c r="W119" s="256"/>
      <c r="X119" s="254">
        <v>29.34</v>
      </c>
      <c r="Y119" s="255"/>
      <c r="Z119" s="256"/>
      <c r="AA119" s="95">
        <v>70.38</v>
      </c>
      <c r="AB119" s="95">
        <v>88.02</v>
      </c>
    </row>
    <row r="120" spans="1:28" ht="9.75" customHeight="1" x14ac:dyDescent="0.3">
      <c r="A120" s="250">
        <v>71440</v>
      </c>
      <c r="B120" s="251"/>
      <c r="C120" s="252" t="s">
        <v>126</v>
      </c>
      <c r="D120" s="253"/>
      <c r="E120" s="254">
        <v>25.07</v>
      </c>
      <c r="F120" s="255"/>
      <c r="G120" s="256"/>
      <c r="H120" s="91" t="s">
        <v>68</v>
      </c>
      <c r="I120" s="257">
        <v>2</v>
      </c>
      <c r="J120" s="258"/>
      <c r="K120" s="92">
        <v>8.64</v>
      </c>
      <c r="L120" s="254">
        <v>10.85</v>
      </c>
      <c r="M120" s="256"/>
      <c r="N120" s="92">
        <v>0</v>
      </c>
      <c r="O120" s="254">
        <v>19.489999999999998</v>
      </c>
      <c r="P120" s="255"/>
      <c r="Q120" s="256"/>
      <c r="R120" s="254">
        <v>10.8</v>
      </c>
      <c r="S120" s="255"/>
      <c r="T120" s="256"/>
      <c r="U120" s="254">
        <v>13.57</v>
      </c>
      <c r="V120" s="255"/>
      <c r="W120" s="256"/>
      <c r="X120" s="254">
        <v>24.37</v>
      </c>
      <c r="Y120" s="255"/>
      <c r="Z120" s="256"/>
      <c r="AA120" s="95">
        <v>38.979999999999997</v>
      </c>
      <c r="AB120" s="95">
        <v>48.74</v>
      </c>
    </row>
    <row r="121" spans="1:28" ht="9.75" customHeight="1" x14ac:dyDescent="0.3">
      <c r="A121" s="250">
        <v>71442</v>
      </c>
      <c r="B121" s="251"/>
      <c r="C121" s="252" t="s">
        <v>5540</v>
      </c>
      <c r="D121" s="253"/>
      <c r="E121" s="254">
        <v>25.07</v>
      </c>
      <c r="F121" s="255"/>
      <c r="G121" s="256"/>
      <c r="H121" s="91" t="s">
        <v>68</v>
      </c>
      <c r="I121" s="257">
        <v>1</v>
      </c>
      <c r="J121" s="258"/>
      <c r="K121" s="95">
        <v>20.13</v>
      </c>
      <c r="L121" s="254">
        <v>27.4</v>
      </c>
      <c r="M121" s="256"/>
      <c r="N121" s="92">
        <v>0</v>
      </c>
      <c r="O121" s="254">
        <v>47.53</v>
      </c>
      <c r="P121" s="255"/>
      <c r="Q121" s="256"/>
      <c r="R121" s="254">
        <v>25.17</v>
      </c>
      <c r="S121" s="255"/>
      <c r="T121" s="256"/>
      <c r="U121" s="254">
        <v>34.26</v>
      </c>
      <c r="V121" s="255"/>
      <c r="W121" s="256"/>
      <c r="X121" s="254">
        <v>59.44</v>
      </c>
      <c r="Y121" s="255"/>
      <c r="Z121" s="256"/>
      <c r="AA121" s="95">
        <v>47.53</v>
      </c>
      <c r="AB121" s="95">
        <v>59.44</v>
      </c>
    </row>
    <row r="122" spans="1:28" ht="19.350000000000001" customHeight="1" x14ac:dyDescent="0.3">
      <c r="A122" s="250">
        <v>72397</v>
      </c>
      <c r="B122" s="251"/>
      <c r="C122" s="252" t="s">
        <v>5804</v>
      </c>
      <c r="D122" s="253"/>
      <c r="E122" s="254">
        <v>25.07</v>
      </c>
      <c r="F122" s="255"/>
      <c r="G122" s="256"/>
      <c r="H122" s="91" t="s">
        <v>70</v>
      </c>
      <c r="I122" s="257">
        <v>5</v>
      </c>
      <c r="J122" s="258"/>
      <c r="K122" s="92">
        <v>4.55</v>
      </c>
      <c r="L122" s="262">
        <v>1.54</v>
      </c>
      <c r="M122" s="263"/>
      <c r="N122" s="92">
        <v>0</v>
      </c>
      <c r="O122" s="262">
        <v>6.09</v>
      </c>
      <c r="P122" s="264"/>
      <c r="Q122" s="263"/>
      <c r="R122" s="262">
        <v>5.69</v>
      </c>
      <c r="S122" s="264"/>
      <c r="T122" s="263"/>
      <c r="U122" s="262">
        <v>1.92</v>
      </c>
      <c r="V122" s="264"/>
      <c r="W122" s="263"/>
      <c r="X122" s="262">
        <v>7.61</v>
      </c>
      <c r="Y122" s="264"/>
      <c r="Z122" s="263"/>
      <c r="AA122" s="95">
        <v>30.45</v>
      </c>
      <c r="AB122" s="95">
        <v>38.049999999999997</v>
      </c>
    </row>
    <row r="123" spans="1:28" ht="19.350000000000001" customHeight="1" x14ac:dyDescent="0.3">
      <c r="A123" s="250">
        <v>72430</v>
      </c>
      <c r="B123" s="251"/>
      <c r="C123" s="252" t="s">
        <v>6162</v>
      </c>
      <c r="D123" s="253"/>
      <c r="E123" s="254">
        <v>25.07</v>
      </c>
      <c r="F123" s="255"/>
      <c r="G123" s="256"/>
      <c r="H123" s="91" t="s">
        <v>68</v>
      </c>
      <c r="I123" s="257">
        <v>6</v>
      </c>
      <c r="J123" s="258"/>
      <c r="K123" s="92">
        <v>8.3000000000000007</v>
      </c>
      <c r="L123" s="262">
        <v>1.54</v>
      </c>
      <c r="M123" s="263"/>
      <c r="N123" s="92">
        <v>0</v>
      </c>
      <c r="O123" s="262">
        <v>9.84</v>
      </c>
      <c r="P123" s="264"/>
      <c r="Q123" s="263"/>
      <c r="R123" s="254">
        <v>10.38</v>
      </c>
      <c r="S123" s="255"/>
      <c r="T123" s="256"/>
      <c r="U123" s="262">
        <v>1.92</v>
      </c>
      <c r="V123" s="264"/>
      <c r="W123" s="263"/>
      <c r="X123" s="254">
        <v>12.3</v>
      </c>
      <c r="Y123" s="255"/>
      <c r="Z123" s="256"/>
      <c r="AA123" s="95">
        <v>59.04</v>
      </c>
      <c r="AB123" s="95">
        <v>73.8</v>
      </c>
    </row>
    <row r="124" spans="1:28" ht="19.350000000000001" customHeight="1" x14ac:dyDescent="0.3">
      <c r="A124" s="250">
        <v>72435</v>
      </c>
      <c r="B124" s="251"/>
      <c r="C124" s="252" t="s">
        <v>6163</v>
      </c>
      <c r="D124" s="253"/>
      <c r="E124" s="254">
        <v>25.07</v>
      </c>
      <c r="F124" s="255"/>
      <c r="G124" s="256"/>
      <c r="H124" s="91" t="s">
        <v>68</v>
      </c>
      <c r="I124" s="257">
        <v>3</v>
      </c>
      <c r="J124" s="258"/>
      <c r="K124" s="92">
        <v>6.25</v>
      </c>
      <c r="L124" s="262">
        <v>1.54</v>
      </c>
      <c r="M124" s="263"/>
      <c r="N124" s="92">
        <v>0</v>
      </c>
      <c r="O124" s="262">
        <v>7.79</v>
      </c>
      <c r="P124" s="264"/>
      <c r="Q124" s="263"/>
      <c r="R124" s="262">
        <v>7.81</v>
      </c>
      <c r="S124" s="264"/>
      <c r="T124" s="263"/>
      <c r="U124" s="262">
        <v>1.92</v>
      </c>
      <c r="V124" s="264"/>
      <c r="W124" s="263"/>
      <c r="X124" s="262">
        <v>9.74</v>
      </c>
      <c r="Y124" s="264"/>
      <c r="Z124" s="263"/>
      <c r="AA124" s="95">
        <v>23.37</v>
      </c>
      <c r="AB124" s="95">
        <v>29.22</v>
      </c>
    </row>
    <row r="125" spans="1:28" ht="29.1" customHeight="1" x14ac:dyDescent="0.3">
      <c r="A125" s="250">
        <v>71443</v>
      </c>
      <c r="B125" s="251"/>
      <c r="C125" s="252" t="s">
        <v>5799</v>
      </c>
      <c r="D125" s="253"/>
      <c r="E125" s="254">
        <v>25.07</v>
      </c>
      <c r="F125" s="255"/>
      <c r="G125" s="256"/>
      <c r="H125" s="91" t="s">
        <v>68</v>
      </c>
      <c r="I125" s="257">
        <v>3</v>
      </c>
      <c r="J125" s="258"/>
      <c r="K125" s="95">
        <v>14.42</v>
      </c>
      <c r="L125" s="254">
        <v>19.13</v>
      </c>
      <c r="M125" s="256"/>
      <c r="N125" s="92">
        <v>0</v>
      </c>
      <c r="O125" s="254">
        <v>33.549999999999997</v>
      </c>
      <c r="P125" s="255"/>
      <c r="Q125" s="256"/>
      <c r="R125" s="254">
        <v>18.03</v>
      </c>
      <c r="S125" s="255"/>
      <c r="T125" s="256"/>
      <c r="U125" s="254">
        <v>23.92</v>
      </c>
      <c r="V125" s="255"/>
      <c r="W125" s="256"/>
      <c r="X125" s="254">
        <v>41.96</v>
      </c>
      <c r="Y125" s="255"/>
      <c r="Z125" s="256"/>
      <c r="AA125" s="93">
        <v>100.65</v>
      </c>
      <c r="AB125" s="93">
        <v>125.88</v>
      </c>
    </row>
    <row r="126" spans="1:28" ht="9.75" customHeight="1" x14ac:dyDescent="0.3">
      <c r="A126" s="250">
        <v>72578</v>
      </c>
      <c r="B126" s="251"/>
      <c r="C126" s="252" t="s">
        <v>5811</v>
      </c>
      <c r="D126" s="253"/>
      <c r="E126" s="254">
        <v>25.07</v>
      </c>
      <c r="F126" s="255"/>
      <c r="G126" s="256"/>
      <c r="H126" s="91" t="s">
        <v>68</v>
      </c>
      <c r="I126" s="257">
        <v>6</v>
      </c>
      <c r="J126" s="258"/>
      <c r="K126" s="95">
        <v>10.01</v>
      </c>
      <c r="L126" s="254">
        <v>14.99</v>
      </c>
      <c r="M126" s="256"/>
      <c r="N126" s="92">
        <v>0</v>
      </c>
      <c r="O126" s="254">
        <v>25</v>
      </c>
      <c r="P126" s="255"/>
      <c r="Q126" s="256"/>
      <c r="R126" s="254">
        <v>12.51</v>
      </c>
      <c r="S126" s="255"/>
      <c r="T126" s="256"/>
      <c r="U126" s="254">
        <v>18.739999999999998</v>
      </c>
      <c r="V126" s="255"/>
      <c r="W126" s="256"/>
      <c r="X126" s="254">
        <v>31.26</v>
      </c>
      <c r="Y126" s="255"/>
      <c r="Z126" s="256"/>
      <c r="AA126" s="93">
        <v>150</v>
      </c>
      <c r="AB126" s="93">
        <v>187.56</v>
      </c>
    </row>
    <row r="127" spans="1:28" ht="9.75" customHeight="1" x14ac:dyDescent="0.3">
      <c r="A127" s="250">
        <v>71171</v>
      </c>
      <c r="B127" s="251"/>
      <c r="C127" s="252" t="s">
        <v>124</v>
      </c>
      <c r="D127" s="253"/>
      <c r="E127" s="254">
        <v>25.07</v>
      </c>
      <c r="F127" s="255"/>
      <c r="G127" s="256"/>
      <c r="H127" s="91" t="s">
        <v>68</v>
      </c>
      <c r="I127" s="270">
        <v>14</v>
      </c>
      <c r="J127" s="271"/>
      <c r="K127" s="95">
        <v>11.26</v>
      </c>
      <c r="L127" s="254">
        <v>15.5</v>
      </c>
      <c r="M127" s="256"/>
      <c r="N127" s="92">
        <v>0</v>
      </c>
      <c r="O127" s="254">
        <v>26.76</v>
      </c>
      <c r="P127" s="255"/>
      <c r="Q127" s="256"/>
      <c r="R127" s="254">
        <v>14.08</v>
      </c>
      <c r="S127" s="255"/>
      <c r="T127" s="256"/>
      <c r="U127" s="254">
        <v>19.38</v>
      </c>
      <c r="V127" s="255"/>
      <c r="W127" s="256"/>
      <c r="X127" s="254">
        <v>33.46</v>
      </c>
      <c r="Y127" s="255"/>
      <c r="Z127" s="256"/>
      <c r="AA127" s="93">
        <v>374.64</v>
      </c>
      <c r="AB127" s="93">
        <v>468.44</v>
      </c>
    </row>
    <row r="128" spans="1:28" ht="9.75" customHeight="1" x14ac:dyDescent="0.3">
      <c r="A128" s="250">
        <v>71175</v>
      </c>
      <c r="B128" s="251"/>
      <c r="C128" s="252" t="s">
        <v>123</v>
      </c>
      <c r="D128" s="253"/>
      <c r="E128" s="254">
        <v>25.07</v>
      </c>
      <c r="F128" s="255"/>
      <c r="G128" s="256"/>
      <c r="H128" s="91" t="s">
        <v>68</v>
      </c>
      <c r="I128" s="257">
        <v>1</v>
      </c>
      <c r="J128" s="258"/>
      <c r="K128" s="93">
        <v>248.22</v>
      </c>
      <c r="L128" s="254">
        <v>46.54</v>
      </c>
      <c r="M128" s="256"/>
      <c r="N128" s="92">
        <v>0</v>
      </c>
      <c r="O128" s="259">
        <v>294.76</v>
      </c>
      <c r="P128" s="260"/>
      <c r="Q128" s="261"/>
      <c r="R128" s="259">
        <v>310.44</v>
      </c>
      <c r="S128" s="260"/>
      <c r="T128" s="261"/>
      <c r="U128" s="254">
        <v>58.2</v>
      </c>
      <c r="V128" s="255"/>
      <c r="W128" s="256"/>
      <c r="X128" s="259">
        <v>368.65</v>
      </c>
      <c r="Y128" s="260"/>
      <c r="Z128" s="261"/>
      <c r="AA128" s="93">
        <v>294.76</v>
      </c>
      <c r="AB128" s="93">
        <v>368.65</v>
      </c>
    </row>
    <row r="129" spans="1:28" ht="19.350000000000001" customHeight="1" x14ac:dyDescent="0.3">
      <c r="A129" s="250">
        <v>71184</v>
      </c>
      <c r="B129" s="251"/>
      <c r="C129" s="252" t="s">
        <v>125</v>
      </c>
      <c r="D129" s="253"/>
      <c r="E129" s="254">
        <v>25.07</v>
      </c>
      <c r="F129" s="255"/>
      <c r="G129" s="256"/>
      <c r="H129" s="91" t="s">
        <v>68</v>
      </c>
      <c r="I129" s="257">
        <v>4</v>
      </c>
      <c r="J129" s="258"/>
      <c r="K129" s="95">
        <v>62.72</v>
      </c>
      <c r="L129" s="254">
        <v>51.72</v>
      </c>
      <c r="M129" s="256"/>
      <c r="N129" s="92">
        <v>0</v>
      </c>
      <c r="O129" s="259">
        <v>114.44</v>
      </c>
      <c r="P129" s="260"/>
      <c r="Q129" s="261"/>
      <c r="R129" s="254">
        <v>78.44</v>
      </c>
      <c r="S129" s="255"/>
      <c r="T129" s="256"/>
      <c r="U129" s="254">
        <v>64.680000000000007</v>
      </c>
      <c r="V129" s="255"/>
      <c r="W129" s="256"/>
      <c r="X129" s="259">
        <v>143.13</v>
      </c>
      <c r="Y129" s="260"/>
      <c r="Z129" s="261"/>
      <c r="AA129" s="93">
        <v>457.76</v>
      </c>
      <c r="AB129" s="93">
        <v>572.52</v>
      </c>
    </row>
    <row r="130" spans="1:28" ht="19.350000000000001" customHeight="1" x14ac:dyDescent="0.3">
      <c r="A130" s="250">
        <v>71450</v>
      </c>
      <c r="B130" s="251"/>
      <c r="C130" s="252" t="s">
        <v>6164</v>
      </c>
      <c r="D130" s="253"/>
      <c r="E130" s="254">
        <v>25.07</v>
      </c>
      <c r="F130" s="255"/>
      <c r="G130" s="256"/>
      <c r="H130" s="91" t="s">
        <v>68</v>
      </c>
      <c r="I130" s="257">
        <v>2</v>
      </c>
      <c r="J130" s="258"/>
      <c r="K130" s="95">
        <v>97.92</v>
      </c>
      <c r="L130" s="254">
        <v>31.02</v>
      </c>
      <c r="M130" s="256"/>
      <c r="N130" s="92">
        <v>0</v>
      </c>
      <c r="O130" s="259">
        <v>128.94</v>
      </c>
      <c r="P130" s="260"/>
      <c r="Q130" s="261"/>
      <c r="R130" s="259">
        <v>122.46</v>
      </c>
      <c r="S130" s="260"/>
      <c r="T130" s="261"/>
      <c r="U130" s="254">
        <v>38.79</v>
      </c>
      <c r="V130" s="255"/>
      <c r="W130" s="256"/>
      <c r="X130" s="259">
        <v>161.26</v>
      </c>
      <c r="Y130" s="260"/>
      <c r="Z130" s="261"/>
      <c r="AA130" s="93">
        <v>257.88</v>
      </c>
      <c r="AB130" s="93">
        <v>322.52</v>
      </c>
    </row>
    <row r="131" spans="1:28" ht="19.350000000000001" customHeight="1" x14ac:dyDescent="0.3">
      <c r="A131" s="250">
        <v>71451</v>
      </c>
      <c r="B131" s="251"/>
      <c r="C131" s="252" t="s">
        <v>6165</v>
      </c>
      <c r="D131" s="253"/>
      <c r="E131" s="254">
        <v>25.07</v>
      </c>
      <c r="F131" s="255"/>
      <c r="G131" s="256"/>
      <c r="H131" s="91" t="s">
        <v>68</v>
      </c>
      <c r="I131" s="257">
        <v>5</v>
      </c>
      <c r="J131" s="258"/>
      <c r="K131" s="93">
        <v>112.51</v>
      </c>
      <c r="L131" s="254">
        <v>31.02</v>
      </c>
      <c r="M131" s="256"/>
      <c r="N131" s="92">
        <v>0</v>
      </c>
      <c r="O131" s="259">
        <v>143.53</v>
      </c>
      <c r="P131" s="260"/>
      <c r="Q131" s="261"/>
      <c r="R131" s="259">
        <v>140.71</v>
      </c>
      <c r="S131" s="260"/>
      <c r="T131" s="261"/>
      <c r="U131" s="254">
        <v>38.79</v>
      </c>
      <c r="V131" s="255"/>
      <c r="W131" s="256"/>
      <c r="X131" s="259">
        <v>179.51</v>
      </c>
      <c r="Y131" s="260"/>
      <c r="Z131" s="261"/>
      <c r="AA131" s="93">
        <v>717.65</v>
      </c>
      <c r="AB131" s="93">
        <v>897.55</v>
      </c>
    </row>
    <row r="132" spans="1:28" ht="19.350000000000001" customHeight="1" x14ac:dyDescent="0.3">
      <c r="A132" s="250">
        <v>71194</v>
      </c>
      <c r="B132" s="251"/>
      <c r="C132" s="252" t="s">
        <v>130</v>
      </c>
      <c r="D132" s="253"/>
      <c r="E132" s="254">
        <v>25.07</v>
      </c>
      <c r="F132" s="255"/>
      <c r="G132" s="256"/>
      <c r="H132" s="91" t="s">
        <v>81</v>
      </c>
      <c r="I132" s="268">
        <v>121</v>
      </c>
      <c r="J132" s="269"/>
      <c r="K132" s="92">
        <v>2.2200000000000002</v>
      </c>
      <c r="L132" s="262">
        <v>8.7799999999999994</v>
      </c>
      <c r="M132" s="263"/>
      <c r="N132" s="92">
        <v>0</v>
      </c>
      <c r="O132" s="254">
        <v>11</v>
      </c>
      <c r="P132" s="255"/>
      <c r="Q132" s="256"/>
      <c r="R132" s="262">
        <v>2.77</v>
      </c>
      <c r="S132" s="264"/>
      <c r="T132" s="263"/>
      <c r="U132" s="254">
        <v>10.98</v>
      </c>
      <c r="V132" s="255"/>
      <c r="W132" s="256"/>
      <c r="X132" s="254">
        <v>13.75</v>
      </c>
      <c r="Y132" s="255"/>
      <c r="Z132" s="256"/>
      <c r="AA132" s="94">
        <v>1331</v>
      </c>
      <c r="AB132" s="94">
        <v>1663.75</v>
      </c>
    </row>
    <row r="133" spans="1:28" ht="19.350000000000001" customHeight="1" x14ac:dyDescent="0.3">
      <c r="A133" s="250">
        <v>71196</v>
      </c>
      <c r="B133" s="251"/>
      <c r="C133" s="252" t="s">
        <v>6166</v>
      </c>
      <c r="D133" s="253"/>
      <c r="E133" s="254">
        <v>25.07</v>
      </c>
      <c r="F133" s="255"/>
      <c r="G133" s="256"/>
      <c r="H133" s="91" t="s">
        <v>81</v>
      </c>
      <c r="I133" s="257">
        <v>7</v>
      </c>
      <c r="J133" s="258"/>
      <c r="K133" s="92">
        <v>2.9</v>
      </c>
      <c r="L133" s="254">
        <v>10.33</v>
      </c>
      <c r="M133" s="256"/>
      <c r="N133" s="92">
        <v>0</v>
      </c>
      <c r="O133" s="254">
        <v>13.23</v>
      </c>
      <c r="P133" s="255"/>
      <c r="Q133" s="256"/>
      <c r="R133" s="262">
        <v>3.62</v>
      </c>
      <c r="S133" s="264"/>
      <c r="T133" s="263"/>
      <c r="U133" s="254">
        <v>12.91</v>
      </c>
      <c r="V133" s="255"/>
      <c r="W133" s="256"/>
      <c r="X133" s="254">
        <v>16.54</v>
      </c>
      <c r="Y133" s="255"/>
      <c r="Z133" s="256"/>
      <c r="AA133" s="95">
        <v>92.61</v>
      </c>
      <c r="AB133" s="93">
        <v>115.78</v>
      </c>
    </row>
    <row r="134" spans="1:28" ht="19.350000000000001" customHeight="1" x14ac:dyDescent="0.3">
      <c r="A134" s="250">
        <v>71670</v>
      </c>
      <c r="B134" s="251"/>
      <c r="C134" s="252" t="s">
        <v>5696</v>
      </c>
      <c r="D134" s="253"/>
      <c r="E134" s="254">
        <v>25.07</v>
      </c>
      <c r="F134" s="255"/>
      <c r="G134" s="256"/>
      <c r="H134" s="91" t="s">
        <v>68</v>
      </c>
      <c r="I134" s="257">
        <v>8</v>
      </c>
      <c r="J134" s="258"/>
      <c r="K134" s="95">
        <v>43.71</v>
      </c>
      <c r="L134" s="254">
        <v>16.68</v>
      </c>
      <c r="M134" s="256"/>
      <c r="N134" s="92">
        <v>0</v>
      </c>
      <c r="O134" s="254">
        <v>60.39</v>
      </c>
      <c r="P134" s="255"/>
      <c r="Q134" s="256"/>
      <c r="R134" s="254">
        <v>54.66</v>
      </c>
      <c r="S134" s="255"/>
      <c r="T134" s="256"/>
      <c r="U134" s="254">
        <v>20.86</v>
      </c>
      <c r="V134" s="255"/>
      <c r="W134" s="256"/>
      <c r="X134" s="254">
        <v>75.52</v>
      </c>
      <c r="Y134" s="255"/>
      <c r="Z134" s="256"/>
      <c r="AA134" s="93">
        <v>483.12</v>
      </c>
      <c r="AB134" s="93">
        <v>604.16</v>
      </c>
    </row>
    <row r="135" spans="1:28" ht="19.350000000000001" customHeight="1" x14ac:dyDescent="0.3">
      <c r="A135" s="250">
        <v>71539</v>
      </c>
      <c r="B135" s="251"/>
      <c r="C135" s="252" t="s">
        <v>5818</v>
      </c>
      <c r="D135" s="253"/>
      <c r="E135" s="254">
        <v>25.07</v>
      </c>
      <c r="F135" s="255"/>
      <c r="G135" s="256"/>
      <c r="H135" s="91" t="s">
        <v>70</v>
      </c>
      <c r="I135" s="257">
        <v>8</v>
      </c>
      <c r="J135" s="258"/>
      <c r="K135" s="95">
        <v>11.63</v>
      </c>
      <c r="L135" s="262">
        <v>4.12</v>
      </c>
      <c r="M135" s="263"/>
      <c r="N135" s="92">
        <v>0</v>
      </c>
      <c r="O135" s="254">
        <v>15.75</v>
      </c>
      <c r="P135" s="255"/>
      <c r="Q135" s="256"/>
      <c r="R135" s="254">
        <v>14.54</v>
      </c>
      <c r="S135" s="255"/>
      <c r="T135" s="256"/>
      <c r="U135" s="262">
        <v>5.15</v>
      </c>
      <c r="V135" s="264"/>
      <c r="W135" s="263"/>
      <c r="X135" s="254">
        <v>19.690000000000001</v>
      </c>
      <c r="Y135" s="255"/>
      <c r="Z135" s="256"/>
      <c r="AA135" s="93">
        <v>126</v>
      </c>
      <c r="AB135" s="93">
        <v>157.52000000000001</v>
      </c>
    </row>
    <row r="136" spans="1:28" ht="29.1" customHeight="1" x14ac:dyDescent="0.3">
      <c r="A136" s="250">
        <v>71646</v>
      </c>
      <c r="B136" s="251"/>
      <c r="C136" s="252" t="s">
        <v>5469</v>
      </c>
      <c r="D136" s="253"/>
      <c r="E136" s="254">
        <v>25.07</v>
      </c>
      <c r="F136" s="255"/>
      <c r="G136" s="256"/>
      <c r="H136" s="91" t="s">
        <v>70</v>
      </c>
      <c r="I136" s="270">
        <v>12</v>
      </c>
      <c r="J136" s="271"/>
      <c r="K136" s="95">
        <v>32.33</v>
      </c>
      <c r="L136" s="254">
        <v>16.68</v>
      </c>
      <c r="M136" s="256"/>
      <c r="N136" s="92">
        <v>0</v>
      </c>
      <c r="O136" s="254">
        <v>49.01</v>
      </c>
      <c r="P136" s="255"/>
      <c r="Q136" s="256"/>
      <c r="R136" s="254">
        <v>40.43</v>
      </c>
      <c r="S136" s="255"/>
      <c r="T136" s="256"/>
      <c r="U136" s="254">
        <v>20.86</v>
      </c>
      <c r="V136" s="255"/>
      <c r="W136" s="256"/>
      <c r="X136" s="254">
        <v>61.29</v>
      </c>
      <c r="Y136" s="255"/>
      <c r="Z136" s="256"/>
      <c r="AA136" s="93">
        <v>588.12</v>
      </c>
      <c r="AB136" s="93">
        <v>735.48</v>
      </c>
    </row>
    <row r="137" spans="1:28" ht="19.350000000000001" customHeight="1" x14ac:dyDescent="0.3">
      <c r="A137" s="250">
        <v>72172</v>
      </c>
      <c r="B137" s="251"/>
      <c r="C137" s="252" t="s">
        <v>6167</v>
      </c>
      <c r="D137" s="253"/>
      <c r="E137" s="254">
        <v>25.07</v>
      </c>
      <c r="F137" s="255"/>
      <c r="G137" s="256"/>
      <c r="H137" s="91" t="s">
        <v>70</v>
      </c>
      <c r="I137" s="257">
        <v>1</v>
      </c>
      <c r="J137" s="258"/>
      <c r="K137" s="93">
        <v>237.06</v>
      </c>
      <c r="L137" s="259">
        <v>206.88</v>
      </c>
      <c r="M137" s="261"/>
      <c r="N137" s="92">
        <v>0</v>
      </c>
      <c r="O137" s="259">
        <v>443.94</v>
      </c>
      <c r="P137" s="260"/>
      <c r="Q137" s="261"/>
      <c r="R137" s="259">
        <v>296.49</v>
      </c>
      <c r="S137" s="260"/>
      <c r="T137" s="261"/>
      <c r="U137" s="259">
        <v>258.74</v>
      </c>
      <c r="V137" s="260"/>
      <c r="W137" s="261"/>
      <c r="X137" s="259">
        <v>555.23</v>
      </c>
      <c r="Y137" s="260"/>
      <c r="Z137" s="261"/>
      <c r="AA137" s="93">
        <v>443.94</v>
      </c>
      <c r="AB137" s="93">
        <v>555.23</v>
      </c>
    </row>
    <row r="138" spans="1:28" ht="9.75" customHeight="1" x14ac:dyDescent="0.3">
      <c r="A138" s="250">
        <v>200103</v>
      </c>
      <c r="B138" s="251"/>
      <c r="C138" s="252" t="s">
        <v>6168</v>
      </c>
      <c r="D138" s="253"/>
      <c r="E138" s="254">
        <v>25.07</v>
      </c>
      <c r="F138" s="255"/>
      <c r="G138" s="256"/>
      <c r="H138" s="91" t="s">
        <v>81</v>
      </c>
      <c r="I138" s="270">
        <v>51.69</v>
      </c>
      <c r="J138" s="271"/>
      <c r="K138" s="92">
        <v>0.17</v>
      </c>
      <c r="L138" s="254">
        <v>21.37</v>
      </c>
      <c r="M138" s="256"/>
      <c r="N138" s="92">
        <v>0</v>
      </c>
      <c r="O138" s="254">
        <v>21.54</v>
      </c>
      <c r="P138" s="255"/>
      <c r="Q138" s="256"/>
      <c r="R138" s="262">
        <v>0.21</v>
      </c>
      <c r="S138" s="264"/>
      <c r="T138" s="263"/>
      <c r="U138" s="254">
        <v>26.72</v>
      </c>
      <c r="V138" s="255"/>
      <c r="W138" s="256"/>
      <c r="X138" s="254">
        <v>26.94</v>
      </c>
      <c r="Y138" s="255"/>
      <c r="Z138" s="256"/>
      <c r="AA138" s="94">
        <v>1113.4000000000001</v>
      </c>
      <c r="AB138" s="94">
        <v>1392.52</v>
      </c>
    </row>
    <row r="139" spans="1:28" ht="10.95" customHeight="1" x14ac:dyDescent="0.3">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c r="AA139" s="280"/>
      <c r="AB139" s="280"/>
    </row>
    <row r="140" spans="1:28" ht="9.75" customHeight="1" x14ac:dyDescent="0.3">
      <c r="A140" s="281" t="s">
        <v>78</v>
      </c>
      <c r="B140" s="281"/>
      <c r="C140" s="281"/>
      <c r="D140" s="281"/>
      <c r="E140" s="281"/>
      <c r="F140" s="281"/>
      <c r="G140" s="281"/>
      <c r="H140" s="281"/>
      <c r="I140" s="281"/>
      <c r="J140" s="281"/>
      <c r="K140" s="281"/>
      <c r="L140" s="281"/>
      <c r="M140" s="281"/>
      <c r="N140" s="281"/>
      <c r="O140" s="281"/>
      <c r="P140" s="281"/>
      <c r="Q140" s="281"/>
      <c r="R140" s="281"/>
      <c r="S140" s="281"/>
      <c r="T140" s="281"/>
      <c r="U140" s="281"/>
      <c r="V140" s="281"/>
      <c r="W140" s="281"/>
      <c r="X140" s="281"/>
      <c r="Y140" s="281"/>
      <c r="Z140" s="281"/>
      <c r="AA140" s="96">
        <v>11614.05</v>
      </c>
      <c r="AB140" s="96">
        <v>14520.29</v>
      </c>
    </row>
    <row r="141" spans="1:28" ht="10.95" customHeight="1" x14ac:dyDescent="0.3">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c r="W141" s="280"/>
      <c r="X141" s="280"/>
      <c r="Y141" s="280"/>
      <c r="Z141" s="280"/>
      <c r="AA141" s="280"/>
      <c r="AB141" s="280"/>
    </row>
    <row r="142" spans="1:28" ht="10.95" customHeight="1" x14ac:dyDescent="0.3">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c r="AA142" s="280"/>
      <c r="AB142" s="280"/>
    </row>
    <row r="143" spans="1:28" ht="9.75" customHeight="1" x14ac:dyDescent="0.3">
      <c r="A143" s="272" t="s">
        <v>55</v>
      </c>
      <c r="B143" s="273"/>
      <c r="C143" s="272" t="s">
        <v>56</v>
      </c>
      <c r="D143" s="273"/>
      <c r="E143" s="276" t="s">
        <v>57</v>
      </c>
      <c r="F143" s="277"/>
      <c r="G143" s="278"/>
      <c r="H143" s="89" t="s">
        <v>58</v>
      </c>
      <c r="I143" s="276" t="s">
        <v>59</v>
      </c>
      <c r="J143" s="278"/>
      <c r="K143" s="90" t="s">
        <v>60</v>
      </c>
      <c r="L143" s="276" t="s">
        <v>61</v>
      </c>
      <c r="M143" s="278"/>
      <c r="N143" s="90" t="s">
        <v>56</v>
      </c>
      <c r="O143" s="276" t="s">
        <v>62</v>
      </c>
      <c r="P143" s="277"/>
      <c r="Q143" s="278"/>
      <c r="R143" s="276" t="s">
        <v>5449</v>
      </c>
      <c r="S143" s="277"/>
      <c r="T143" s="278"/>
      <c r="U143" s="276" t="s">
        <v>63</v>
      </c>
      <c r="V143" s="277"/>
      <c r="W143" s="278"/>
      <c r="X143" s="276" t="s">
        <v>5450</v>
      </c>
      <c r="Y143" s="277"/>
      <c r="Z143" s="278"/>
      <c r="AA143" s="90" t="s">
        <v>64</v>
      </c>
      <c r="AB143" s="90" t="s">
        <v>65</v>
      </c>
    </row>
    <row r="144" spans="1:28" ht="9.75" customHeight="1" x14ac:dyDescent="0.3">
      <c r="A144" s="272"/>
      <c r="B144" s="273"/>
      <c r="C144" s="272" t="s">
        <v>5757</v>
      </c>
      <c r="D144" s="279"/>
      <c r="E144" s="279"/>
      <c r="F144" s="279"/>
      <c r="G144" s="279"/>
      <c r="H144" s="279"/>
      <c r="I144" s="279"/>
      <c r="J144" s="279"/>
      <c r="K144" s="279"/>
      <c r="L144" s="279"/>
      <c r="M144" s="279"/>
      <c r="N144" s="279"/>
      <c r="O144" s="279"/>
      <c r="P144" s="279"/>
      <c r="Q144" s="279"/>
      <c r="R144" s="279"/>
      <c r="S144" s="279"/>
      <c r="T144" s="279"/>
      <c r="U144" s="279"/>
      <c r="V144" s="279"/>
      <c r="W144" s="279"/>
      <c r="X144" s="279"/>
      <c r="Y144" s="279"/>
      <c r="Z144" s="279"/>
      <c r="AA144" s="279"/>
      <c r="AB144" s="273"/>
    </row>
    <row r="145" spans="1:28" ht="9.75" customHeight="1" x14ac:dyDescent="0.3">
      <c r="A145" s="272"/>
      <c r="B145" s="273"/>
      <c r="C145" s="272" t="s">
        <v>6169</v>
      </c>
      <c r="D145" s="279"/>
      <c r="E145" s="279"/>
      <c r="F145" s="279"/>
      <c r="G145" s="279"/>
      <c r="H145" s="279"/>
      <c r="I145" s="279"/>
      <c r="J145" s="279"/>
      <c r="K145" s="279"/>
      <c r="L145" s="279"/>
      <c r="M145" s="279"/>
      <c r="N145" s="279"/>
      <c r="O145" s="279"/>
      <c r="P145" s="279"/>
      <c r="Q145" s="279"/>
      <c r="R145" s="279"/>
      <c r="S145" s="279"/>
      <c r="T145" s="279"/>
      <c r="U145" s="279"/>
      <c r="V145" s="279"/>
      <c r="W145" s="279"/>
      <c r="X145" s="279"/>
      <c r="Y145" s="279"/>
      <c r="Z145" s="279"/>
      <c r="AA145" s="279"/>
      <c r="AB145" s="273"/>
    </row>
    <row r="146" spans="1:28" ht="29.1" customHeight="1" x14ac:dyDescent="0.3">
      <c r="A146" s="252" t="s">
        <v>6170</v>
      </c>
      <c r="B146" s="253"/>
      <c r="C146" s="252" t="s">
        <v>6171</v>
      </c>
      <c r="D146" s="253"/>
      <c r="E146" s="254">
        <v>25.07</v>
      </c>
      <c r="F146" s="255"/>
      <c r="G146" s="256"/>
      <c r="H146" s="91" t="s">
        <v>70</v>
      </c>
      <c r="I146" s="257">
        <v>1</v>
      </c>
      <c r="J146" s="258"/>
      <c r="K146" s="93">
        <v>998.79</v>
      </c>
      <c r="L146" s="254">
        <v>45.77</v>
      </c>
      <c r="M146" s="256"/>
      <c r="N146" s="92">
        <v>0</v>
      </c>
      <c r="O146" s="265">
        <v>1044.56</v>
      </c>
      <c r="P146" s="266"/>
      <c r="Q146" s="267"/>
      <c r="R146" s="265">
        <v>1249.18</v>
      </c>
      <c r="S146" s="266"/>
      <c r="T146" s="267"/>
      <c r="U146" s="254">
        <v>57.24</v>
      </c>
      <c r="V146" s="255"/>
      <c r="W146" s="256"/>
      <c r="X146" s="265">
        <v>1306.43</v>
      </c>
      <c r="Y146" s="266"/>
      <c r="Z146" s="267"/>
      <c r="AA146" s="94">
        <v>1044.56</v>
      </c>
      <c r="AB146" s="94">
        <v>1306.43</v>
      </c>
    </row>
    <row r="147" spans="1:28" ht="29.1" customHeight="1" x14ac:dyDescent="0.3">
      <c r="A147" s="250">
        <v>80504</v>
      </c>
      <c r="B147" s="251"/>
      <c r="C147" s="252" t="s">
        <v>5479</v>
      </c>
      <c r="D147" s="253"/>
      <c r="E147" s="254">
        <v>25.07</v>
      </c>
      <c r="F147" s="255"/>
      <c r="G147" s="256"/>
      <c r="H147" s="91" t="s">
        <v>68</v>
      </c>
      <c r="I147" s="257">
        <v>3</v>
      </c>
      <c r="J147" s="258"/>
      <c r="K147" s="93">
        <v>567.96</v>
      </c>
      <c r="L147" s="259">
        <v>124.84</v>
      </c>
      <c r="M147" s="261"/>
      <c r="N147" s="92">
        <v>0</v>
      </c>
      <c r="O147" s="259">
        <v>692.8</v>
      </c>
      <c r="P147" s="260"/>
      <c r="Q147" s="261"/>
      <c r="R147" s="259">
        <v>710.34</v>
      </c>
      <c r="S147" s="260"/>
      <c r="T147" s="261"/>
      <c r="U147" s="259">
        <v>156.13</v>
      </c>
      <c r="V147" s="260"/>
      <c r="W147" s="261"/>
      <c r="X147" s="259">
        <v>866.48</v>
      </c>
      <c r="Y147" s="260"/>
      <c r="Z147" s="261"/>
      <c r="AA147" s="94">
        <v>2078.4</v>
      </c>
      <c r="AB147" s="94">
        <v>2599.44</v>
      </c>
    </row>
    <row r="148" spans="1:28" ht="29.1" customHeight="1" x14ac:dyDescent="0.3">
      <c r="A148" s="250">
        <v>80505</v>
      </c>
      <c r="B148" s="251"/>
      <c r="C148" s="252" t="s">
        <v>5478</v>
      </c>
      <c r="D148" s="253"/>
      <c r="E148" s="254">
        <v>25.07</v>
      </c>
      <c r="F148" s="255"/>
      <c r="G148" s="256"/>
      <c r="H148" s="91" t="s">
        <v>70</v>
      </c>
      <c r="I148" s="257">
        <v>1</v>
      </c>
      <c r="J148" s="258"/>
      <c r="K148" s="94">
        <v>1331.38</v>
      </c>
      <c r="L148" s="259">
        <v>124.84</v>
      </c>
      <c r="M148" s="261"/>
      <c r="N148" s="92">
        <v>0</v>
      </c>
      <c r="O148" s="265">
        <v>1456.22</v>
      </c>
      <c r="P148" s="266"/>
      <c r="Q148" s="267"/>
      <c r="R148" s="265">
        <v>1665.15</v>
      </c>
      <c r="S148" s="266"/>
      <c r="T148" s="267"/>
      <c r="U148" s="259">
        <v>156.13</v>
      </c>
      <c r="V148" s="260"/>
      <c r="W148" s="261"/>
      <c r="X148" s="265">
        <v>1821.29</v>
      </c>
      <c r="Y148" s="266"/>
      <c r="Z148" s="267"/>
      <c r="AA148" s="94">
        <v>1456.22</v>
      </c>
      <c r="AB148" s="94">
        <v>1821.29</v>
      </c>
    </row>
    <row r="149" spans="1:28" ht="29.1" customHeight="1" x14ac:dyDescent="0.3">
      <c r="A149" s="250">
        <v>80526</v>
      </c>
      <c r="B149" s="251"/>
      <c r="C149" s="252" t="s">
        <v>139</v>
      </c>
      <c r="D149" s="253"/>
      <c r="E149" s="254">
        <v>25.07</v>
      </c>
      <c r="F149" s="255"/>
      <c r="G149" s="256"/>
      <c r="H149" s="91" t="s">
        <v>68</v>
      </c>
      <c r="I149" s="257">
        <v>4</v>
      </c>
      <c r="J149" s="258"/>
      <c r="K149" s="93">
        <v>180.87</v>
      </c>
      <c r="L149" s="262">
        <v>7.79</v>
      </c>
      <c r="M149" s="263"/>
      <c r="N149" s="92">
        <v>0</v>
      </c>
      <c r="O149" s="259">
        <v>188.66</v>
      </c>
      <c r="P149" s="260"/>
      <c r="Q149" s="261"/>
      <c r="R149" s="259">
        <v>226.21</v>
      </c>
      <c r="S149" s="260"/>
      <c r="T149" s="261"/>
      <c r="U149" s="262">
        <v>9.74</v>
      </c>
      <c r="V149" s="264"/>
      <c r="W149" s="263"/>
      <c r="X149" s="259">
        <v>235.95</v>
      </c>
      <c r="Y149" s="260"/>
      <c r="Z149" s="261"/>
      <c r="AA149" s="93">
        <v>754.64</v>
      </c>
      <c r="AB149" s="93">
        <v>943.8</v>
      </c>
    </row>
    <row r="150" spans="1:28" ht="19.350000000000001" customHeight="1" x14ac:dyDescent="0.3">
      <c r="A150" s="250">
        <v>80721</v>
      </c>
      <c r="B150" s="251"/>
      <c r="C150" s="252" t="s">
        <v>5481</v>
      </c>
      <c r="D150" s="253"/>
      <c r="E150" s="254">
        <v>25.07</v>
      </c>
      <c r="F150" s="255"/>
      <c r="G150" s="256"/>
      <c r="H150" s="91" t="s">
        <v>68</v>
      </c>
      <c r="I150" s="257">
        <v>5</v>
      </c>
      <c r="J150" s="258"/>
      <c r="K150" s="93">
        <v>114.99</v>
      </c>
      <c r="L150" s="254">
        <v>25.85</v>
      </c>
      <c r="M150" s="256"/>
      <c r="N150" s="92">
        <v>0</v>
      </c>
      <c r="O150" s="259">
        <v>140.84</v>
      </c>
      <c r="P150" s="260"/>
      <c r="Q150" s="261"/>
      <c r="R150" s="259">
        <v>143.81</v>
      </c>
      <c r="S150" s="260"/>
      <c r="T150" s="261"/>
      <c r="U150" s="254">
        <v>32.33</v>
      </c>
      <c r="V150" s="255"/>
      <c r="W150" s="256"/>
      <c r="X150" s="259">
        <v>176.14</v>
      </c>
      <c r="Y150" s="260"/>
      <c r="Z150" s="261"/>
      <c r="AA150" s="93">
        <v>704.2</v>
      </c>
      <c r="AB150" s="93">
        <v>880.7</v>
      </c>
    </row>
    <row r="151" spans="1:28" ht="19.350000000000001" customHeight="1" x14ac:dyDescent="0.3">
      <c r="A151" s="250">
        <v>80723</v>
      </c>
      <c r="B151" s="251"/>
      <c r="C151" s="252" t="s">
        <v>6172</v>
      </c>
      <c r="D151" s="253"/>
      <c r="E151" s="254">
        <v>25.07</v>
      </c>
      <c r="F151" s="255"/>
      <c r="G151" s="256"/>
      <c r="H151" s="91" t="s">
        <v>68</v>
      </c>
      <c r="I151" s="257">
        <v>4</v>
      </c>
      <c r="J151" s="258"/>
      <c r="K151" s="95">
        <v>26.04</v>
      </c>
      <c r="L151" s="254">
        <v>26</v>
      </c>
      <c r="M151" s="256"/>
      <c r="N151" s="92">
        <v>0</v>
      </c>
      <c r="O151" s="254">
        <v>52.04</v>
      </c>
      <c r="P151" s="255"/>
      <c r="Q151" s="256"/>
      <c r="R151" s="254">
        <v>32.56</v>
      </c>
      <c r="S151" s="255"/>
      <c r="T151" s="256"/>
      <c r="U151" s="254">
        <v>32.51</v>
      </c>
      <c r="V151" s="255"/>
      <c r="W151" s="256"/>
      <c r="X151" s="254">
        <v>65.08</v>
      </c>
      <c r="Y151" s="255"/>
      <c r="Z151" s="256"/>
      <c r="AA151" s="93">
        <v>208.16</v>
      </c>
      <c r="AB151" s="93">
        <v>260.32</v>
      </c>
    </row>
    <row r="152" spans="1:28" ht="29.1" customHeight="1" x14ac:dyDescent="0.3">
      <c r="A152" s="250">
        <v>80542</v>
      </c>
      <c r="B152" s="251"/>
      <c r="C152" s="252" t="s">
        <v>6173</v>
      </c>
      <c r="D152" s="253"/>
      <c r="E152" s="254">
        <v>25.07</v>
      </c>
      <c r="F152" s="255"/>
      <c r="G152" s="256"/>
      <c r="H152" s="91" t="s">
        <v>68</v>
      </c>
      <c r="I152" s="257">
        <v>1</v>
      </c>
      <c r="J152" s="258"/>
      <c r="K152" s="93">
        <v>108.01</v>
      </c>
      <c r="L152" s="254">
        <v>85.3</v>
      </c>
      <c r="M152" s="256"/>
      <c r="N152" s="92">
        <v>0</v>
      </c>
      <c r="O152" s="259">
        <v>193.31</v>
      </c>
      <c r="P152" s="260"/>
      <c r="Q152" s="261"/>
      <c r="R152" s="259">
        <v>135.08000000000001</v>
      </c>
      <c r="S152" s="260"/>
      <c r="T152" s="261"/>
      <c r="U152" s="259">
        <v>106.68</v>
      </c>
      <c r="V152" s="260"/>
      <c r="W152" s="261"/>
      <c r="X152" s="259">
        <v>241.77</v>
      </c>
      <c r="Y152" s="260"/>
      <c r="Z152" s="261"/>
      <c r="AA152" s="93">
        <v>193.31</v>
      </c>
      <c r="AB152" s="93">
        <v>241.77</v>
      </c>
    </row>
    <row r="153" spans="1:28" ht="9.75" customHeight="1" x14ac:dyDescent="0.3">
      <c r="A153" s="250">
        <v>80550</v>
      </c>
      <c r="B153" s="251"/>
      <c r="C153" s="252" t="s">
        <v>141</v>
      </c>
      <c r="D153" s="253"/>
      <c r="E153" s="254">
        <v>25.07</v>
      </c>
      <c r="F153" s="255"/>
      <c r="G153" s="256"/>
      <c r="H153" s="91" t="s">
        <v>142</v>
      </c>
      <c r="I153" s="257">
        <v>1</v>
      </c>
      <c r="J153" s="258"/>
      <c r="K153" s="95">
        <v>12.87</v>
      </c>
      <c r="L153" s="262">
        <v>7.79</v>
      </c>
      <c r="M153" s="263"/>
      <c r="N153" s="92">
        <v>0</v>
      </c>
      <c r="O153" s="254">
        <v>20.66</v>
      </c>
      <c r="P153" s="255"/>
      <c r="Q153" s="256"/>
      <c r="R153" s="254">
        <v>16.09</v>
      </c>
      <c r="S153" s="255"/>
      <c r="T153" s="256"/>
      <c r="U153" s="262">
        <v>9.74</v>
      </c>
      <c r="V153" s="264"/>
      <c r="W153" s="263"/>
      <c r="X153" s="254">
        <v>25.83</v>
      </c>
      <c r="Y153" s="255"/>
      <c r="Z153" s="256"/>
      <c r="AA153" s="95">
        <v>20.66</v>
      </c>
      <c r="AB153" s="95">
        <v>25.83</v>
      </c>
    </row>
    <row r="154" spans="1:28" ht="19.350000000000001" customHeight="1" x14ac:dyDescent="0.3">
      <c r="A154" s="252" t="s">
        <v>5863</v>
      </c>
      <c r="B154" s="253"/>
      <c r="C154" s="252" t="s">
        <v>5864</v>
      </c>
      <c r="D154" s="253"/>
      <c r="E154" s="254">
        <v>25.07</v>
      </c>
      <c r="F154" s="255"/>
      <c r="G154" s="256"/>
      <c r="H154" s="91" t="s">
        <v>70</v>
      </c>
      <c r="I154" s="257">
        <v>1</v>
      </c>
      <c r="J154" s="258"/>
      <c r="K154" s="93">
        <v>698.84</v>
      </c>
      <c r="L154" s="254">
        <v>10.39</v>
      </c>
      <c r="M154" s="256"/>
      <c r="N154" s="92">
        <v>0</v>
      </c>
      <c r="O154" s="259">
        <v>709.23</v>
      </c>
      <c r="P154" s="260"/>
      <c r="Q154" s="261"/>
      <c r="R154" s="259">
        <v>874.03</v>
      </c>
      <c r="S154" s="260"/>
      <c r="T154" s="261"/>
      <c r="U154" s="254">
        <v>12.99</v>
      </c>
      <c r="V154" s="255"/>
      <c r="W154" s="256"/>
      <c r="X154" s="259">
        <v>887.03</v>
      </c>
      <c r="Y154" s="260"/>
      <c r="Z154" s="261"/>
      <c r="AA154" s="93">
        <v>709.23</v>
      </c>
      <c r="AB154" s="93">
        <v>887.03</v>
      </c>
    </row>
    <row r="155" spans="1:28" ht="19.350000000000001" customHeight="1" x14ac:dyDescent="0.3">
      <c r="A155" s="250">
        <v>80590</v>
      </c>
      <c r="B155" s="251"/>
      <c r="C155" s="252" t="s">
        <v>5448</v>
      </c>
      <c r="D155" s="253"/>
      <c r="E155" s="254">
        <v>25.07</v>
      </c>
      <c r="F155" s="255"/>
      <c r="G155" s="256"/>
      <c r="H155" s="91" t="s">
        <v>68</v>
      </c>
      <c r="I155" s="257">
        <v>5</v>
      </c>
      <c r="J155" s="258"/>
      <c r="K155" s="93">
        <v>111.15</v>
      </c>
      <c r="L155" s="254">
        <v>20.27</v>
      </c>
      <c r="M155" s="256"/>
      <c r="N155" s="92">
        <v>0</v>
      </c>
      <c r="O155" s="259">
        <v>131.41999999999999</v>
      </c>
      <c r="P155" s="260"/>
      <c r="Q155" s="261"/>
      <c r="R155" s="259">
        <v>139.01</v>
      </c>
      <c r="S155" s="260"/>
      <c r="T155" s="261"/>
      <c r="U155" s="254">
        <v>25.35</v>
      </c>
      <c r="V155" s="255"/>
      <c r="W155" s="256"/>
      <c r="X155" s="259">
        <v>164.36</v>
      </c>
      <c r="Y155" s="260"/>
      <c r="Z155" s="261"/>
      <c r="AA155" s="93">
        <v>657.1</v>
      </c>
      <c r="AB155" s="93">
        <v>821.8</v>
      </c>
    </row>
    <row r="156" spans="1:28" ht="29.1" customHeight="1" x14ac:dyDescent="0.3">
      <c r="A156" s="250">
        <v>80572</v>
      </c>
      <c r="B156" s="251"/>
      <c r="C156" s="252" t="s">
        <v>143</v>
      </c>
      <c r="D156" s="253"/>
      <c r="E156" s="254">
        <v>25.07</v>
      </c>
      <c r="F156" s="255"/>
      <c r="G156" s="256"/>
      <c r="H156" s="91" t="s">
        <v>70</v>
      </c>
      <c r="I156" s="257">
        <v>5</v>
      </c>
      <c r="J156" s="258"/>
      <c r="K156" s="93">
        <v>180.92</v>
      </c>
      <c r="L156" s="254">
        <v>10.39</v>
      </c>
      <c r="M156" s="256"/>
      <c r="N156" s="92">
        <v>0</v>
      </c>
      <c r="O156" s="259">
        <v>191.31</v>
      </c>
      <c r="P156" s="260"/>
      <c r="Q156" s="261"/>
      <c r="R156" s="259">
        <v>226.27</v>
      </c>
      <c r="S156" s="260"/>
      <c r="T156" s="261"/>
      <c r="U156" s="254">
        <v>12.99</v>
      </c>
      <c r="V156" s="255"/>
      <c r="W156" s="256"/>
      <c r="X156" s="259">
        <v>239.27</v>
      </c>
      <c r="Y156" s="260"/>
      <c r="Z156" s="261"/>
      <c r="AA156" s="93">
        <v>956.55</v>
      </c>
      <c r="AB156" s="94">
        <v>1196.3499999999999</v>
      </c>
    </row>
    <row r="157" spans="1:28" ht="19.350000000000001" customHeight="1" x14ac:dyDescent="0.3">
      <c r="A157" s="250">
        <v>80556</v>
      </c>
      <c r="B157" s="251"/>
      <c r="C157" s="252" t="s">
        <v>5480</v>
      </c>
      <c r="D157" s="253"/>
      <c r="E157" s="254">
        <v>25.07</v>
      </c>
      <c r="F157" s="255"/>
      <c r="G157" s="256"/>
      <c r="H157" s="91" t="s">
        <v>68</v>
      </c>
      <c r="I157" s="257">
        <v>6</v>
      </c>
      <c r="J157" s="258"/>
      <c r="K157" s="92">
        <v>4.04</v>
      </c>
      <c r="L157" s="254">
        <v>12.99</v>
      </c>
      <c r="M157" s="256"/>
      <c r="N157" s="92">
        <v>0</v>
      </c>
      <c r="O157" s="254">
        <v>17.03</v>
      </c>
      <c r="P157" s="255"/>
      <c r="Q157" s="256"/>
      <c r="R157" s="262">
        <v>5.05</v>
      </c>
      <c r="S157" s="264"/>
      <c r="T157" s="263"/>
      <c r="U157" s="254">
        <v>16.239999999999998</v>
      </c>
      <c r="V157" s="255"/>
      <c r="W157" s="256"/>
      <c r="X157" s="254">
        <v>21.29</v>
      </c>
      <c r="Y157" s="255"/>
      <c r="Z157" s="256"/>
      <c r="AA157" s="93">
        <v>102.18</v>
      </c>
      <c r="AB157" s="93">
        <v>127.74</v>
      </c>
    </row>
    <row r="158" spans="1:28" ht="9.75" customHeight="1" x14ac:dyDescent="0.3">
      <c r="A158" s="252" t="s">
        <v>6174</v>
      </c>
      <c r="B158" s="253"/>
      <c r="C158" s="252" t="s">
        <v>6175</v>
      </c>
      <c r="D158" s="253"/>
      <c r="E158" s="254">
        <v>25.07</v>
      </c>
      <c r="F158" s="255"/>
      <c r="G158" s="256"/>
      <c r="H158" s="91" t="s">
        <v>70</v>
      </c>
      <c r="I158" s="257">
        <v>6</v>
      </c>
      <c r="J158" s="258"/>
      <c r="K158" s="92">
        <v>5.71</v>
      </c>
      <c r="L158" s="262">
        <v>7.79</v>
      </c>
      <c r="M158" s="263"/>
      <c r="N158" s="92">
        <v>0</v>
      </c>
      <c r="O158" s="254">
        <v>13.5</v>
      </c>
      <c r="P158" s="255"/>
      <c r="Q158" s="256"/>
      <c r="R158" s="262">
        <v>7.14</v>
      </c>
      <c r="S158" s="264"/>
      <c r="T158" s="263"/>
      <c r="U158" s="262">
        <v>9.74</v>
      </c>
      <c r="V158" s="264"/>
      <c r="W158" s="263"/>
      <c r="X158" s="254">
        <v>16.88</v>
      </c>
      <c r="Y158" s="255"/>
      <c r="Z158" s="256"/>
      <c r="AA158" s="95">
        <v>81</v>
      </c>
      <c r="AB158" s="93">
        <v>101.28</v>
      </c>
    </row>
    <row r="159" spans="1:28" ht="19.350000000000001" customHeight="1" x14ac:dyDescent="0.3">
      <c r="A159" s="250">
        <v>80561</v>
      </c>
      <c r="B159" s="251"/>
      <c r="C159" s="252" t="s">
        <v>5833</v>
      </c>
      <c r="D159" s="253"/>
      <c r="E159" s="254">
        <v>25.07</v>
      </c>
      <c r="F159" s="255"/>
      <c r="G159" s="256"/>
      <c r="H159" s="91" t="s">
        <v>68</v>
      </c>
      <c r="I159" s="257">
        <v>6</v>
      </c>
      <c r="J159" s="258"/>
      <c r="K159" s="95">
        <v>12.34</v>
      </c>
      <c r="L159" s="254">
        <v>18.72</v>
      </c>
      <c r="M159" s="256"/>
      <c r="N159" s="92">
        <v>0</v>
      </c>
      <c r="O159" s="254">
        <v>31.06</v>
      </c>
      <c r="P159" s="255"/>
      <c r="Q159" s="256"/>
      <c r="R159" s="254">
        <v>15.43</v>
      </c>
      <c r="S159" s="255"/>
      <c r="T159" s="256"/>
      <c r="U159" s="254">
        <v>23.41</v>
      </c>
      <c r="V159" s="255"/>
      <c r="W159" s="256"/>
      <c r="X159" s="254">
        <v>38.840000000000003</v>
      </c>
      <c r="Y159" s="255"/>
      <c r="Z159" s="256"/>
      <c r="AA159" s="93">
        <v>186.36</v>
      </c>
      <c r="AB159" s="93">
        <v>233.04</v>
      </c>
    </row>
    <row r="160" spans="1:28" ht="9.75" customHeight="1" x14ac:dyDescent="0.3">
      <c r="A160" s="250">
        <v>80601</v>
      </c>
      <c r="B160" s="251"/>
      <c r="C160" s="252" t="s">
        <v>144</v>
      </c>
      <c r="D160" s="253"/>
      <c r="E160" s="254">
        <v>25.07</v>
      </c>
      <c r="F160" s="255"/>
      <c r="G160" s="256"/>
      <c r="H160" s="91" t="s">
        <v>68</v>
      </c>
      <c r="I160" s="257">
        <v>1</v>
      </c>
      <c r="J160" s="258"/>
      <c r="K160" s="93">
        <v>388.49</v>
      </c>
      <c r="L160" s="254">
        <v>91.03</v>
      </c>
      <c r="M160" s="256"/>
      <c r="N160" s="92">
        <v>0</v>
      </c>
      <c r="O160" s="259">
        <v>479.52</v>
      </c>
      <c r="P160" s="260"/>
      <c r="Q160" s="261"/>
      <c r="R160" s="259">
        <v>485.88</v>
      </c>
      <c r="S160" s="260"/>
      <c r="T160" s="261"/>
      <c r="U160" s="259">
        <v>113.85</v>
      </c>
      <c r="V160" s="260"/>
      <c r="W160" s="261"/>
      <c r="X160" s="259">
        <v>599.73</v>
      </c>
      <c r="Y160" s="260"/>
      <c r="Z160" s="261"/>
      <c r="AA160" s="93">
        <v>479.52</v>
      </c>
      <c r="AB160" s="93">
        <v>599.73</v>
      </c>
    </row>
    <row r="161" spans="1:28" ht="29.1" customHeight="1" x14ac:dyDescent="0.3">
      <c r="A161" s="250">
        <v>80621</v>
      </c>
      <c r="B161" s="251"/>
      <c r="C161" s="252" t="s">
        <v>145</v>
      </c>
      <c r="D161" s="253"/>
      <c r="E161" s="254">
        <v>25.07</v>
      </c>
      <c r="F161" s="255"/>
      <c r="G161" s="256"/>
      <c r="H161" s="91" t="s">
        <v>68</v>
      </c>
      <c r="I161" s="257">
        <v>1</v>
      </c>
      <c r="J161" s="258"/>
      <c r="K161" s="93">
        <v>242.32</v>
      </c>
      <c r="L161" s="254">
        <v>31.73</v>
      </c>
      <c r="M161" s="256"/>
      <c r="N161" s="92">
        <v>0</v>
      </c>
      <c r="O161" s="259">
        <v>274.05</v>
      </c>
      <c r="P161" s="260"/>
      <c r="Q161" s="261"/>
      <c r="R161" s="259">
        <v>303.06</v>
      </c>
      <c r="S161" s="260"/>
      <c r="T161" s="261"/>
      <c r="U161" s="254">
        <v>39.68</v>
      </c>
      <c r="V161" s="255"/>
      <c r="W161" s="256"/>
      <c r="X161" s="259">
        <v>342.75</v>
      </c>
      <c r="Y161" s="260"/>
      <c r="Z161" s="261"/>
      <c r="AA161" s="93">
        <v>274.05</v>
      </c>
      <c r="AB161" s="93">
        <v>342.75</v>
      </c>
    </row>
    <row r="162" spans="1:28" ht="19.350000000000001" customHeight="1" x14ac:dyDescent="0.3">
      <c r="A162" s="250">
        <v>81663</v>
      </c>
      <c r="B162" s="251"/>
      <c r="C162" s="252" t="s">
        <v>5499</v>
      </c>
      <c r="D162" s="253"/>
      <c r="E162" s="254">
        <v>25.07</v>
      </c>
      <c r="F162" s="255"/>
      <c r="G162" s="256"/>
      <c r="H162" s="91" t="s">
        <v>68</v>
      </c>
      <c r="I162" s="257">
        <v>6</v>
      </c>
      <c r="J162" s="258"/>
      <c r="K162" s="95">
        <v>31.93</v>
      </c>
      <c r="L162" s="254">
        <v>11.44</v>
      </c>
      <c r="M162" s="256"/>
      <c r="N162" s="92">
        <v>0</v>
      </c>
      <c r="O162" s="254">
        <v>43.37</v>
      </c>
      <c r="P162" s="255"/>
      <c r="Q162" s="256"/>
      <c r="R162" s="254">
        <v>39.93</v>
      </c>
      <c r="S162" s="255"/>
      <c r="T162" s="256"/>
      <c r="U162" s="254">
        <v>14.3</v>
      </c>
      <c r="V162" s="255"/>
      <c r="W162" s="256"/>
      <c r="X162" s="254">
        <v>54.24</v>
      </c>
      <c r="Y162" s="255"/>
      <c r="Z162" s="256"/>
      <c r="AA162" s="93">
        <v>260.22000000000003</v>
      </c>
      <c r="AB162" s="93">
        <v>325.44</v>
      </c>
    </row>
    <row r="163" spans="1:28" ht="19.350000000000001" customHeight="1" x14ac:dyDescent="0.3">
      <c r="A163" s="250">
        <v>81752</v>
      </c>
      <c r="B163" s="251"/>
      <c r="C163" s="252" t="s">
        <v>5643</v>
      </c>
      <c r="D163" s="253"/>
      <c r="E163" s="254">
        <v>25.07</v>
      </c>
      <c r="F163" s="255"/>
      <c r="G163" s="256"/>
      <c r="H163" s="91" t="s">
        <v>68</v>
      </c>
      <c r="I163" s="257">
        <v>6</v>
      </c>
      <c r="J163" s="258"/>
      <c r="K163" s="95">
        <v>45.36</v>
      </c>
      <c r="L163" s="262">
        <v>4.1500000000000004</v>
      </c>
      <c r="M163" s="263"/>
      <c r="N163" s="92">
        <v>0</v>
      </c>
      <c r="O163" s="254">
        <v>49.51</v>
      </c>
      <c r="P163" s="255"/>
      <c r="Q163" s="256"/>
      <c r="R163" s="254">
        <v>56.73</v>
      </c>
      <c r="S163" s="255"/>
      <c r="T163" s="256"/>
      <c r="U163" s="262">
        <v>5.19</v>
      </c>
      <c r="V163" s="264"/>
      <c r="W163" s="263"/>
      <c r="X163" s="254">
        <v>61.92</v>
      </c>
      <c r="Y163" s="255"/>
      <c r="Z163" s="256"/>
      <c r="AA163" s="93">
        <v>297.06</v>
      </c>
      <c r="AB163" s="93">
        <v>371.52</v>
      </c>
    </row>
    <row r="164" spans="1:28" ht="19.350000000000001" customHeight="1" x14ac:dyDescent="0.3">
      <c r="A164" s="250">
        <v>82052</v>
      </c>
      <c r="B164" s="251"/>
      <c r="C164" s="252" t="s">
        <v>5642</v>
      </c>
      <c r="D164" s="253"/>
      <c r="E164" s="254">
        <v>25.07</v>
      </c>
      <c r="F164" s="255"/>
      <c r="G164" s="256"/>
      <c r="H164" s="91" t="s">
        <v>68</v>
      </c>
      <c r="I164" s="257">
        <v>6</v>
      </c>
      <c r="J164" s="258"/>
      <c r="K164" s="95">
        <v>18.25</v>
      </c>
      <c r="L164" s="262">
        <v>5.19</v>
      </c>
      <c r="M164" s="263"/>
      <c r="N164" s="92">
        <v>0</v>
      </c>
      <c r="O164" s="254">
        <v>23.44</v>
      </c>
      <c r="P164" s="255"/>
      <c r="Q164" s="256"/>
      <c r="R164" s="254">
        <v>22.82</v>
      </c>
      <c r="S164" s="255"/>
      <c r="T164" s="256"/>
      <c r="U164" s="262">
        <v>6.49</v>
      </c>
      <c r="V164" s="264"/>
      <c r="W164" s="263"/>
      <c r="X164" s="254">
        <v>29.31</v>
      </c>
      <c r="Y164" s="255"/>
      <c r="Z164" s="256"/>
      <c r="AA164" s="93">
        <v>140.63999999999999</v>
      </c>
      <c r="AB164" s="93">
        <v>175.86</v>
      </c>
    </row>
    <row r="165" spans="1:28" ht="19.350000000000001" customHeight="1" x14ac:dyDescent="0.3">
      <c r="A165" s="250">
        <v>81696</v>
      </c>
      <c r="B165" s="251"/>
      <c r="C165" s="252" t="s">
        <v>5477</v>
      </c>
      <c r="D165" s="253"/>
      <c r="E165" s="254">
        <v>25.07</v>
      </c>
      <c r="F165" s="255"/>
      <c r="G165" s="256"/>
      <c r="H165" s="91" t="s">
        <v>81</v>
      </c>
      <c r="I165" s="257">
        <v>1.2</v>
      </c>
      <c r="J165" s="258"/>
      <c r="K165" s="95">
        <v>40.22</v>
      </c>
      <c r="L165" s="254">
        <v>29.12</v>
      </c>
      <c r="M165" s="256"/>
      <c r="N165" s="92">
        <v>0</v>
      </c>
      <c r="O165" s="254">
        <v>69.34</v>
      </c>
      <c r="P165" s="255"/>
      <c r="Q165" s="256"/>
      <c r="R165" s="254">
        <v>50.3</v>
      </c>
      <c r="S165" s="255"/>
      <c r="T165" s="256"/>
      <c r="U165" s="254">
        <v>36.42</v>
      </c>
      <c r="V165" s="255"/>
      <c r="W165" s="256"/>
      <c r="X165" s="254">
        <v>86.72</v>
      </c>
      <c r="Y165" s="255"/>
      <c r="Z165" s="256"/>
      <c r="AA165" s="95">
        <v>83.2</v>
      </c>
      <c r="AB165" s="93">
        <v>104.06</v>
      </c>
    </row>
    <row r="166" spans="1:28" ht="19.350000000000001" customHeight="1" x14ac:dyDescent="0.3">
      <c r="A166" s="252" t="s">
        <v>6176</v>
      </c>
      <c r="B166" s="253"/>
      <c r="C166" s="252" t="s">
        <v>6177</v>
      </c>
      <c r="D166" s="253"/>
      <c r="E166" s="254">
        <v>25.07</v>
      </c>
      <c r="F166" s="255"/>
      <c r="G166" s="256"/>
      <c r="H166" s="91" t="s">
        <v>70</v>
      </c>
      <c r="I166" s="257">
        <v>1</v>
      </c>
      <c r="J166" s="258"/>
      <c r="K166" s="95">
        <v>19.68</v>
      </c>
      <c r="L166" s="254">
        <v>28.08</v>
      </c>
      <c r="M166" s="256"/>
      <c r="N166" s="92">
        <v>0</v>
      </c>
      <c r="O166" s="254">
        <v>47.76</v>
      </c>
      <c r="P166" s="255"/>
      <c r="Q166" s="256"/>
      <c r="R166" s="254">
        <v>24.61</v>
      </c>
      <c r="S166" s="255"/>
      <c r="T166" s="256"/>
      <c r="U166" s="254">
        <v>35.11</v>
      </c>
      <c r="V166" s="255"/>
      <c r="W166" s="256"/>
      <c r="X166" s="254">
        <v>59.73</v>
      </c>
      <c r="Y166" s="255"/>
      <c r="Z166" s="256"/>
      <c r="AA166" s="95">
        <v>47.76</v>
      </c>
      <c r="AB166" s="95">
        <v>59.73</v>
      </c>
    </row>
    <row r="167" spans="1:28" ht="19.350000000000001" customHeight="1" x14ac:dyDescent="0.3">
      <c r="A167" s="252" t="s">
        <v>6178</v>
      </c>
      <c r="B167" s="253"/>
      <c r="C167" s="252" t="s">
        <v>6179</v>
      </c>
      <c r="D167" s="253"/>
      <c r="E167" s="254">
        <v>25.07</v>
      </c>
      <c r="F167" s="255"/>
      <c r="G167" s="256"/>
      <c r="H167" s="91" t="s">
        <v>70</v>
      </c>
      <c r="I167" s="257">
        <v>2</v>
      </c>
      <c r="J167" s="258"/>
      <c r="K167" s="95">
        <v>31</v>
      </c>
      <c r="L167" s="254">
        <v>28.08</v>
      </c>
      <c r="M167" s="256"/>
      <c r="N167" s="92">
        <v>0</v>
      </c>
      <c r="O167" s="254">
        <v>59.08</v>
      </c>
      <c r="P167" s="255"/>
      <c r="Q167" s="256"/>
      <c r="R167" s="254">
        <v>38.770000000000003</v>
      </c>
      <c r="S167" s="255"/>
      <c r="T167" s="256"/>
      <c r="U167" s="254">
        <v>35.11</v>
      </c>
      <c r="V167" s="255"/>
      <c r="W167" s="256"/>
      <c r="X167" s="254">
        <v>73.89</v>
      </c>
      <c r="Y167" s="255"/>
      <c r="Z167" s="256"/>
      <c r="AA167" s="93">
        <v>118.16</v>
      </c>
      <c r="AB167" s="93">
        <v>147.78</v>
      </c>
    </row>
    <row r="168" spans="1:28" ht="19.350000000000001" customHeight="1" x14ac:dyDescent="0.3">
      <c r="A168" s="252" t="s">
        <v>6180</v>
      </c>
      <c r="B168" s="253"/>
      <c r="C168" s="252" t="s">
        <v>6181</v>
      </c>
      <c r="D168" s="253"/>
      <c r="E168" s="254">
        <v>25.07</v>
      </c>
      <c r="F168" s="255"/>
      <c r="G168" s="256"/>
      <c r="H168" s="91" t="s">
        <v>70</v>
      </c>
      <c r="I168" s="257">
        <v>2</v>
      </c>
      <c r="J168" s="258"/>
      <c r="K168" s="95">
        <v>41.33</v>
      </c>
      <c r="L168" s="254">
        <v>28.08</v>
      </c>
      <c r="M168" s="256"/>
      <c r="N168" s="92">
        <v>0</v>
      </c>
      <c r="O168" s="254">
        <v>69.41</v>
      </c>
      <c r="P168" s="255"/>
      <c r="Q168" s="256"/>
      <c r="R168" s="254">
        <v>51.69</v>
      </c>
      <c r="S168" s="255"/>
      <c r="T168" s="256"/>
      <c r="U168" s="254">
        <v>35.11</v>
      </c>
      <c r="V168" s="255"/>
      <c r="W168" s="256"/>
      <c r="X168" s="254">
        <v>86.81</v>
      </c>
      <c r="Y168" s="255"/>
      <c r="Z168" s="256"/>
      <c r="AA168" s="93">
        <v>138.82</v>
      </c>
      <c r="AB168" s="93">
        <v>173.62</v>
      </c>
    </row>
    <row r="169" spans="1:28" ht="19.350000000000001" customHeight="1" x14ac:dyDescent="0.3">
      <c r="A169" s="250">
        <v>80927</v>
      </c>
      <c r="B169" s="251"/>
      <c r="C169" s="252" t="s">
        <v>6182</v>
      </c>
      <c r="D169" s="253"/>
      <c r="E169" s="254">
        <v>25.07</v>
      </c>
      <c r="F169" s="255"/>
      <c r="G169" s="256"/>
      <c r="H169" s="91" t="s">
        <v>68</v>
      </c>
      <c r="I169" s="257">
        <v>1</v>
      </c>
      <c r="J169" s="258"/>
      <c r="K169" s="93">
        <v>134.47</v>
      </c>
      <c r="L169" s="254">
        <v>31.73</v>
      </c>
      <c r="M169" s="256"/>
      <c r="N169" s="92">
        <v>0</v>
      </c>
      <c r="O169" s="259">
        <v>166.2</v>
      </c>
      <c r="P169" s="260"/>
      <c r="Q169" s="261"/>
      <c r="R169" s="259">
        <v>168.18</v>
      </c>
      <c r="S169" s="260"/>
      <c r="T169" s="261"/>
      <c r="U169" s="254">
        <v>39.68</v>
      </c>
      <c r="V169" s="255"/>
      <c r="W169" s="256"/>
      <c r="X169" s="259">
        <v>207.86</v>
      </c>
      <c r="Y169" s="260"/>
      <c r="Z169" s="261"/>
      <c r="AA169" s="93">
        <v>166.2</v>
      </c>
      <c r="AB169" s="93">
        <v>207.86</v>
      </c>
    </row>
    <row r="170" spans="1:28" ht="19.350000000000001" customHeight="1" x14ac:dyDescent="0.3">
      <c r="A170" s="250">
        <v>80926</v>
      </c>
      <c r="B170" s="251"/>
      <c r="C170" s="252" t="s">
        <v>5831</v>
      </c>
      <c r="D170" s="253"/>
      <c r="E170" s="254">
        <v>25.07</v>
      </c>
      <c r="F170" s="255"/>
      <c r="G170" s="256"/>
      <c r="H170" s="91" t="s">
        <v>68</v>
      </c>
      <c r="I170" s="257">
        <v>7</v>
      </c>
      <c r="J170" s="258"/>
      <c r="K170" s="93">
        <v>103.63</v>
      </c>
      <c r="L170" s="254">
        <v>31.73</v>
      </c>
      <c r="M170" s="256"/>
      <c r="N170" s="92">
        <v>0</v>
      </c>
      <c r="O170" s="259">
        <v>135.36000000000001</v>
      </c>
      <c r="P170" s="260"/>
      <c r="Q170" s="261"/>
      <c r="R170" s="259">
        <v>129.61000000000001</v>
      </c>
      <c r="S170" s="260"/>
      <c r="T170" s="261"/>
      <c r="U170" s="254">
        <v>39.68</v>
      </c>
      <c r="V170" s="255"/>
      <c r="W170" s="256"/>
      <c r="X170" s="259">
        <v>169.29</v>
      </c>
      <c r="Y170" s="260"/>
      <c r="Z170" s="261"/>
      <c r="AA170" s="93">
        <v>947.52</v>
      </c>
      <c r="AB170" s="94">
        <v>1185.03</v>
      </c>
    </row>
    <row r="171" spans="1:28" ht="19.350000000000001" customHeight="1" x14ac:dyDescent="0.3">
      <c r="A171" s="250">
        <v>80946</v>
      </c>
      <c r="B171" s="251"/>
      <c r="C171" s="252" t="s">
        <v>147</v>
      </c>
      <c r="D171" s="253"/>
      <c r="E171" s="254">
        <v>25.07</v>
      </c>
      <c r="F171" s="255"/>
      <c r="G171" s="256"/>
      <c r="H171" s="91" t="s">
        <v>68</v>
      </c>
      <c r="I171" s="257">
        <v>9</v>
      </c>
      <c r="J171" s="258"/>
      <c r="K171" s="95">
        <v>84.97</v>
      </c>
      <c r="L171" s="254">
        <v>31.73</v>
      </c>
      <c r="M171" s="256"/>
      <c r="N171" s="92">
        <v>0</v>
      </c>
      <c r="O171" s="259">
        <v>116.7</v>
      </c>
      <c r="P171" s="260"/>
      <c r="Q171" s="261"/>
      <c r="R171" s="259">
        <v>106.27</v>
      </c>
      <c r="S171" s="260"/>
      <c r="T171" s="261"/>
      <c r="U171" s="254">
        <v>39.68</v>
      </c>
      <c r="V171" s="255"/>
      <c r="W171" s="256"/>
      <c r="X171" s="259">
        <v>145.94999999999999</v>
      </c>
      <c r="Y171" s="260"/>
      <c r="Z171" s="261"/>
      <c r="AA171" s="94">
        <v>1050.3</v>
      </c>
      <c r="AB171" s="94">
        <v>1313.55</v>
      </c>
    </row>
    <row r="172" spans="1:28" ht="9.75" customHeight="1" x14ac:dyDescent="0.3">
      <c r="A172" s="250">
        <v>81890</v>
      </c>
      <c r="B172" s="251"/>
      <c r="C172" s="252" t="s">
        <v>6183</v>
      </c>
      <c r="D172" s="253"/>
      <c r="E172" s="254">
        <v>25.07</v>
      </c>
      <c r="F172" s="255"/>
      <c r="G172" s="256"/>
      <c r="H172" s="91" t="s">
        <v>68</v>
      </c>
      <c r="I172" s="257">
        <v>1</v>
      </c>
      <c r="J172" s="258"/>
      <c r="K172" s="93">
        <v>238.19</v>
      </c>
      <c r="L172" s="254">
        <v>20.8</v>
      </c>
      <c r="M172" s="256"/>
      <c r="N172" s="92">
        <v>0</v>
      </c>
      <c r="O172" s="259">
        <v>258.99</v>
      </c>
      <c r="P172" s="260"/>
      <c r="Q172" s="261"/>
      <c r="R172" s="259">
        <v>297.89999999999998</v>
      </c>
      <c r="S172" s="260"/>
      <c r="T172" s="261"/>
      <c r="U172" s="254">
        <v>26.01</v>
      </c>
      <c r="V172" s="255"/>
      <c r="W172" s="256"/>
      <c r="X172" s="259">
        <v>323.91000000000003</v>
      </c>
      <c r="Y172" s="260"/>
      <c r="Z172" s="261"/>
      <c r="AA172" s="93">
        <v>258.99</v>
      </c>
      <c r="AB172" s="93">
        <v>323.91000000000003</v>
      </c>
    </row>
    <row r="173" spans="1:28" ht="19.350000000000001" customHeight="1" x14ac:dyDescent="0.3">
      <c r="A173" s="250">
        <v>160601</v>
      </c>
      <c r="B173" s="251"/>
      <c r="C173" s="252" t="s">
        <v>161</v>
      </c>
      <c r="D173" s="253"/>
      <c r="E173" s="254">
        <v>25.07</v>
      </c>
      <c r="F173" s="255"/>
      <c r="G173" s="256"/>
      <c r="H173" s="91" t="s">
        <v>66</v>
      </c>
      <c r="I173" s="257">
        <v>4.2</v>
      </c>
      <c r="J173" s="258"/>
      <c r="K173" s="95">
        <v>27.57</v>
      </c>
      <c r="L173" s="254">
        <v>46.37</v>
      </c>
      <c r="M173" s="256"/>
      <c r="N173" s="92">
        <v>0</v>
      </c>
      <c r="O173" s="254">
        <v>73.94</v>
      </c>
      <c r="P173" s="255"/>
      <c r="Q173" s="256"/>
      <c r="R173" s="254">
        <v>34.479999999999997</v>
      </c>
      <c r="S173" s="255"/>
      <c r="T173" s="256"/>
      <c r="U173" s="254">
        <v>57.99</v>
      </c>
      <c r="V173" s="255"/>
      <c r="W173" s="256"/>
      <c r="X173" s="254">
        <v>92.47</v>
      </c>
      <c r="Y173" s="255"/>
      <c r="Z173" s="256"/>
      <c r="AA173" s="93">
        <v>310.54000000000002</v>
      </c>
      <c r="AB173" s="93">
        <v>388.37</v>
      </c>
    </row>
    <row r="174" spans="1:28" ht="29.1" customHeight="1" x14ac:dyDescent="0.3">
      <c r="A174" s="252" t="s">
        <v>6184</v>
      </c>
      <c r="B174" s="253"/>
      <c r="C174" s="252" t="s">
        <v>6185</v>
      </c>
      <c r="D174" s="253"/>
      <c r="E174" s="254">
        <v>25.07</v>
      </c>
      <c r="F174" s="255"/>
      <c r="G174" s="256"/>
      <c r="H174" s="91" t="s">
        <v>66</v>
      </c>
      <c r="I174" s="257">
        <v>4.3</v>
      </c>
      <c r="J174" s="258"/>
      <c r="K174" s="95">
        <v>29.02</v>
      </c>
      <c r="L174" s="254">
        <v>12.05</v>
      </c>
      <c r="M174" s="256"/>
      <c r="N174" s="92">
        <v>0.86</v>
      </c>
      <c r="O174" s="254">
        <v>41.07</v>
      </c>
      <c r="P174" s="255"/>
      <c r="Q174" s="256"/>
      <c r="R174" s="254">
        <v>36.29</v>
      </c>
      <c r="S174" s="255"/>
      <c r="T174" s="256"/>
      <c r="U174" s="254">
        <v>15.07</v>
      </c>
      <c r="V174" s="255"/>
      <c r="W174" s="256"/>
      <c r="X174" s="254">
        <v>51.36</v>
      </c>
      <c r="Y174" s="255"/>
      <c r="Z174" s="256"/>
      <c r="AA174" s="93">
        <v>176.6</v>
      </c>
      <c r="AB174" s="93">
        <v>220.84</v>
      </c>
    </row>
    <row r="175" spans="1:28" ht="29.1" customHeight="1" x14ac:dyDescent="0.3">
      <c r="A175" s="250">
        <v>81833</v>
      </c>
      <c r="B175" s="251"/>
      <c r="C175" s="252" t="s">
        <v>5435</v>
      </c>
      <c r="D175" s="253"/>
      <c r="E175" s="254">
        <v>25.07</v>
      </c>
      <c r="F175" s="255"/>
      <c r="G175" s="256"/>
      <c r="H175" s="91" t="s">
        <v>72</v>
      </c>
      <c r="I175" s="257">
        <v>0.38</v>
      </c>
      <c r="J175" s="258"/>
      <c r="K175" s="92">
        <v>0</v>
      </c>
      <c r="L175" s="254">
        <v>68.89</v>
      </c>
      <c r="M175" s="256"/>
      <c r="N175" s="92">
        <v>0</v>
      </c>
      <c r="O175" s="254">
        <v>68.89</v>
      </c>
      <c r="P175" s="255"/>
      <c r="Q175" s="256"/>
      <c r="R175" s="262">
        <v>0</v>
      </c>
      <c r="S175" s="264"/>
      <c r="T175" s="263"/>
      <c r="U175" s="254">
        <v>86.16</v>
      </c>
      <c r="V175" s="255"/>
      <c r="W175" s="256"/>
      <c r="X175" s="254">
        <v>86.16</v>
      </c>
      <c r="Y175" s="255"/>
      <c r="Z175" s="256"/>
      <c r="AA175" s="95">
        <v>26.17</v>
      </c>
      <c r="AB175" s="95">
        <v>32.74</v>
      </c>
    </row>
    <row r="176" spans="1:28" ht="38.85" customHeight="1" x14ac:dyDescent="0.3">
      <c r="A176" s="250">
        <v>81831</v>
      </c>
      <c r="B176" s="251"/>
      <c r="C176" s="252" t="s">
        <v>6186</v>
      </c>
      <c r="D176" s="253"/>
      <c r="E176" s="254">
        <v>25.07</v>
      </c>
      <c r="F176" s="255"/>
      <c r="G176" s="256"/>
      <c r="H176" s="91" t="s">
        <v>67</v>
      </c>
      <c r="I176" s="257">
        <v>0.25</v>
      </c>
      <c r="J176" s="258"/>
      <c r="K176" s="95">
        <v>62.68</v>
      </c>
      <c r="L176" s="259">
        <v>120.02</v>
      </c>
      <c r="M176" s="261"/>
      <c r="N176" s="92">
        <v>0</v>
      </c>
      <c r="O176" s="259">
        <v>182.7</v>
      </c>
      <c r="P176" s="260"/>
      <c r="Q176" s="261"/>
      <c r="R176" s="254">
        <v>78.39</v>
      </c>
      <c r="S176" s="255"/>
      <c r="T176" s="256"/>
      <c r="U176" s="259">
        <v>150.1</v>
      </c>
      <c r="V176" s="260"/>
      <c r="W176" s="261"/>
      <c r="X176" s="259">
        <v>228.5</v>
      </c>
      <c r="Y176" s="260"/>
      <c r="Z176" s="261"/>
      <c r="AA176" s="95">
        <v>45.67</v>
      </c>
      <c r="AB176" s="95">
        <v>57.12</v>
      </c>
    </row>
    <row r="177" spans="1:28" ht="19.350000000000001" customHeight="1" x14ac:dyDescent="0.3">
      <c r="A177" s="252" t="s">
        <v>6187</v>
      </c>
      <c r="B177" s="253"/>
      <c r="C177" s="252" t="s">
        <v>6188</v>
      </c>
      <c r="D177" s="253"/>
      <c r="E177" s="254">
        <v>25.07</v>
      </c>
      <c r="F177" s="255"/>
      <c r="G177" s="256"/>
      <c r="H177" s="91" t="s">
        <v>70</v>
      </c>
      <c r="I177" s="257">
        <v>3</v>
      </c>
      <c r="J177" s="258"/>
      <c r="K177" s="93">
        <v>125.76</v>
      </c>
      <c r="L177" s="262">
        <v>4.1500000000000004</v>
      </c>
      <c r="M177" s="263"/>
      <c r="N177" s="92">
        <v>0</v>
      </c>
      <c r="O177" s="259">
        <v>129.91</v>
      </c>
      <c r="P177" s="260"/>
      <c r="Q177" s="261"/>
      <c r="R177" s="259">
        <v>157.28</v>
      </c>
      <c r="S177" s="260"/>
      <c r="T177" s="261"/>
      <c r="U177" s="262">
        <v>5.19</v>
      </c>
      <c r="V177" s="264"/>
      <c r="W177" s="263"/>
      <c r="X177" s="259">
        <v>162.47</v>
      </c>
      <c r="Y177" s="260"/>
      <c r="Z177" s="261"/>
      <c r="AA177" s="93">
        <v>389.73</v>
      </c>
      <c r="AB177" s="93">
        <v>487.41</v>
      </c>
    </row>
    <row r="178" spans="1:28" ht="29.1" customHeight="1" x14ac:dyDescent="0.3">
      <c r="A178" s="250">
        <v>70633</v>
      </c>
      <c r="B178" s="251"/>
      <c r="C178" s="252" t="s">
        <v>6066</v>
      </c>
      <c r="D178" s="253"/>
      <c r="E178" s="254">
        <v>25.07</v>
      </c>
      <c r="F178" s="255"/>
      <c r="G178" s="256"/>
      <c r="H178" s="91" t="s">
        <v>72</v>
      </c>
      <c r="I178" s="257">
        <v>0.56999999999999995</v>
      </c>
      <c r="J178" s="258"/>
      <c r="K178" s="92">
        <v>0</v>
      </c>
      <c r="L178" s="254">
        <v>68.89</v>
      </c>
      <c r="M178" s="256"/>
      <c r="N178" s="92">
        <v>0</v>
      </c>
      <c r="O178" s="254">
        <v>68.89</v>
      </c>
      <c r="P178" s="255"/>
      <c r="Q178" s="256"/>
      <c r="R178" s="262">
        <v>0</v>
      </c>
      <c r="S178" s="264"/>
      <c r="T178" s="263"/>
      <c r="U178" s="254">
        <v>86.16</v>
      </c>
      <c r="V178" s="255"/>
      <c r="W178" s="256"/>
      <c r="X178" s="254">
        <v>86.16</v>
      </c>
      <c r="Y178" s="255"/>
      <c r="Z178" s="256"/>
      <c r="AA178" s="95">
        <v>39.26</v>
      </c>
      <c r="AB178" s="95">
        <v>49.11</v>
      </c>
    </row>
    <row r="179" spans="1:28" ht="19.350000000000001" customHeight="1" x14ac:dyDescent="0.3">
      <c r="A179" s="250">
        <v>81822</v>
      </c>
      <c r="B179" s="251"/>
      <c r="C179" s="252" t="s">
        <v>5857</v>
      </c>
      <c r="D179" s="253"/>
      <c r="E179" s="254">
        <v>25.07</v>
      </c>
      <c r="F179" s="255"/>
      <c r="G179" s="256"/>
      <c r="H179" s="91" t="s">
        <v>70</v>
      </c>
      <c r="I179" s="257">
        <v>3</v>
      </c>
      <c r="J179" s="258"/>
      <c r="K179" s="93">
        <v>120.64</v>
      </c>
      <c r="L179" s="259">
        <v>265.55</v>
      </c>
      <c r="M179" s="261"/>
      <c r="N179" s="92">
        <v>0</v>
      </c>
      <c r="O179" s="259">
        <v>386.19</v>
      </c>
      <c r="P179" s="260"/>
      <c r="Q179" s="261"/>
      <c r="R179" s="259">
        <v>150.88</v>
      </c>
      <c r="S179" s="260"/>
      <c r="T179" s="261"/>
      <c r="U179" s="259">
        <v>332.12</v>
      </c>
      <c r="V179" s="260"/>
      <c r="W179" s="261"/>
      <c r="X179" s="259">
        <v>483</v>
      </c>
      <c r="Y179" s="260"/>
      <c r="Z179" s="261"/>
      <c r="AA179" s="94">
        <v>1158.57</v>
      </c>
      <c r="AB179" s="94">
        <v>1449</v>
      </c>
    </row>
    <row r="180" spans="1:28" ht="19.350000000000001" customHeight="1" x14ac:dyDescent="0.3">
      <c r="A180" s="250">
        <v>70634</v>
      </c>
      <c r="B180" s="251"/>
      <c r="C180" s="252" t="s">
        <v>5798</v>
      </c>
      <c r="D180" s="253"/>
      <c r="E180" s="254">
        <v>25.07</v>
      </c>
      <c r="F180" s="255"/>
      <c r="G180" s="256"/>
      <c r="H180" s="91" t="s">
        <v>67</v>
      </c>
      <c r="I180" s="257">
        <v>0.48</v>
      </c>
      <c r="J180" s="258"/>
      <c r="K180" s="95">
        <v>69.33</v>
      </c>
      <c r="L180" s="254">
        <v>26.35</v>
      </c>
      <c r="M180" s="256"/>
      <c r="N180" s="92">
        <v>0</v>
      </c>
      <c r="O180" s="254">
        <v>95.68</v>
      </c>
      <c r="P180" s="255"/>
      <c r="Q180" s="256"/>
      <c r="R180" s="254">
        <v>86.71</v>
      </c>
      <c r="S180" s="255"/>
      <c r="T180" s="256"/>
      <c r="U180" s="254">
        <v>32.950000000000003</v>
      </c>
      <c r="V180" s="255"/>
      <c r="W180" s="256"/>
      <c r="X180" s="259">
        <v>119.66</v>
      </c>
      <c r="Y180" s="260"/>
      <c r="Z180" s="261"/>
      <c r="AA180" s="95">
        <v>45.92</v>
      </c>
      <c r="AB180" s="95">
        <v>57.43</v>
      </c>
    </row>
    <row r="181" spans="1:28" ht="29.1" customHeight="1" x14ac:dyDescent="0.3">
      <c r="A181" s="250">
        <v>180324</v>
      </c>
      <c r="B181" s="251"/>
      <c r="C181" s="252" t="s">
        <v>5856</v>
      </c>
      <c r="D181" s="253"/>
      <c r="E181" s="254">
        <v>25.07</v>
      </c>
      <c r="F181" s="255"/>
      <c r="G181" s="256"/>
      <c r="H181" s="91" t="s">
        <v>67</v>
      </c>
      <c r="I181" s="257">
        <v>0.86</v>
      </c>
      <c r="J181" s="258"/>
      <c r="K181" s="93">
        <v>430.16</v>
      </c>
      <c r="L181" s="254">
        <v>93.15</v>
      </c>
      <c r="M181" s="256"/>
      <c r="N181" s="92">
        <v>0</v>
      </c>
      <c r="O181" s="259">
        <v>523.30999999999995</v>
      </c>
      <c r="P181" s="260"/>
      <c r="Q181" s="261"/>
      <c r="R181" s="259">
        <v>538</v>
      </c>
      <c r="S181" s="260"/>
      <c r="T181" s="261"/>
      <c r="U181" s="259">
        <v>116.5</v>
      </c>
      <c r="V181" s="260"/>
      <c r="W181" s="261"/>
      <c r="X181" s="259">
        <v>654.5</v>
      </c>
      <c r="Y181" s="260"/>
      <c r="Z181" s="261"/>
      <c r="AA181" s="93">
        <v>450.04</v>
      </c>
      <c r="AB181" s="93">
        <v>562.87</v>
      </c>
    </row>
    <row r="182" spans="1:28" ht="19.350000000000001" customHeight="1" x14ac:dyDescent="0.3">
      <c r="A182" s="250">
        <v>81861</v>
      </c>
      <c r="B182" s="251"/>
      <c r="C182" s="252" t="s">
        <v>5526</v>
      </c>
      <c r="D182" s="253"/>
      <c r="E182" s="254">
        <v>25.07</v>
      </c>
      <c r="F182" s="255"/>
      <c r="G182" s="256"/>
      <c r="H182" s="91" t="s">
        <v>68</v>
      </c>
      <c r="I182" s="257">
        <v>2</v>
      </c>
      <c r="J182" s="258"/>
      <c r="K182" s="93">
        <v>412.13</v>
      </c>
      <c r="L182" s="259">
        <v>156.06</v>
      </c>
      <c r="M182" s="261"/>
      <c r="N182" s="92">
        <v>0</v>
      </c>
      <c r="O182" s="259">
        <v>568.19000000000005</v>
      </c>
      <c r="P182" s="260"/>
      <c r="Q182" s="261"/>
      <c r="R182" s="259">
        <v>515.45000000000005</v>
      </c>
      <c r="S182" s="260"/>
      <c r="T182" s="261"/>
      <c r="U182" s="259">
        <v>195.18</v>
      </c>
      <c r="V182" s="260"/>
      <c r="W182" s="261"/>
      <c r="X182" s="259">
        <v>710.63</v>
      </c>
      <c r="Y182" s="260"/>
      <c r="Z182" s="261"/>
      <c r="AA182" s="94">
        <v>1136.3800000000001</v>
      </c>
      <c r="AB182" s="94">
        <v>1421.26</v>
      </c>
    </row>
    <row r="183" spans="1:28" ht="19.350000000000001" customHeight="1" x14ac:dyDescent="0.3">
      <c r="A183" s="250">
        <v>81661</v>
      </c>
      <c r="B183" s="251"/>
      <c r="C183" s="252" t="s">
        <v>6189</v>
      </c>
      <c r="D183" s="253"/>
      <c r="E183" s="254">
        <v>25.07</v>
      </c>
      <c r="F183" s="255"/>
      <c r="G183" s="256"/>
      <c r="H183" s="91" t="s">
        <v>68</v>
      </c>
      <c r="I183" s="257">
        <v>4</v>
      </c>
      <c r="J183" s="258"/>
      <c r="K183" s="95">
        <v>17.809999999999999</v>
      </c>
      <c r="L183" s="254">
        <v>11.44</v>
      </c>
      <c r="M183" s="256"/>
      <c r="N183" s="92">
        <v>0</v>
      </c>
      <c r="O183" s="254">
        <v>29.25</v>
      </c>
      <c r="P183" s="255"/>
      <c r="Q183" s="256"/>
      <c r="R183" s="254">
        <v>22.27</v>
      </c>
      <c r="S183" s="255"/>
      <c r="T183" s="256"/>
      <c r="U183" s="254">
        <v>14.3</v>
      </c>
      <c r="V183" s="255"/>
      <c r="W183" s="256"/>
      <c r="X183" s="254">
        <v>36.58</v>
      </c>
      <c r="Y183" s="255"/>
      <c r="Z183" s="256"/>
      <c r="AA183" s="93">
        <v>117</v>
      </c>
      <c r="AB183" s="93">
        <v>146.32</v>
      </c>
    </row>
    <row r="184" spans="1:28" ht="19.350000000000001" customHeight="1" x14ac:dyDescent="0.3">
      <c r="A184" s="250">
        <v>81695</v>
      </c>
      <c r="B184" s="251"/>
      <c r="C184" s="252" t="s">
        <v>5476</v>
      </c>
      <c r="D184" s="253"/>
      <c r="E184" s="254">
        <v>25.07</v>
      </c>
      <c r="F184" s="255"/>
      <c r="G184" s="256"/>
      <c r="H184" s="91" t="s">
        <v>81</v>
      </c>
      <c r="I184" s="257">
        <v>0.8</v>
      </c>
      <c r="J184" s="258"/>
      <c r="K184" s="95">
        <v>15.19</v>
      </c>
      <c r="L184" s="254">
        <v>27.04</v>
      </c>
      <c r="M184" s="256"/>
      <c r="N184" s="92">
        <v>0</v>
      </c>
      <c r="O184" s="254">
        <v>42.23</v>
      </c>
      <c r="P184" s="255"/>
      <c r="Q184" s="256"/>
      <c r="R184" s="254">
        <v>18.989999999999998</v>
      </c>
      <c r="S184" s="255"/>
      <c r="T184" s="256"/>
      <c r="U184" s="254">
        <v>33.81</v>
      </c>
      <c r="V184" s="255"/>
      <c r="W184" s="256"/>
      <c r="X184" s="254">
        <v>52.81</v>
      </c>
      <c r="Y184" s="255"/>
      <c r="Z184" s="256"/>
      <c r="AA184" s="95">
        <v>33.78</v>
      </c>
      <c r="AB184" s="95">
        <v>42.24</v>
      </c>
    </row>
    <row r="185" spans="1:28" ht="19.350000000000001" customHeight="1" x14ac:dyDescent="0.3">
      <c r="A185" s="250">
        <v>81751</v>
      </c>
      <c r="B185" s="251"/>
      <c r="C185" s="252" t="s">
        <v>6190</v>
      </c>
      <c r="D185" s="253"/>
      <c r="E185" s="254">
        <v>25.07</v>
      </c>
      <c r="F185" s="255"/>
      <c r="G185" s="256"/>
      <c r="H185" s="91" t="s">
        <v>68</v>
      </c>
      <c r="I185" s="257">
        <v>4</v>
      </c>
      <c r="J185" s="258"/>
      <c r="K185" s="95">
        <v>24.58</v>
      </c>
      <c r="L185" s="262">
        <v>4.1500000000000004</v>
      </c>
      <c r="M185" s="263"/>
      <c r="N185" s="92">
        <v>0</v>
      </c>
      <c r="O185" s="254">
        <v>28.73</v>
      </c>
      <c r="P185" s="255"/>
      <c r="Q185" s="256"/>
      <c r="R185" s="254">
        <v>30.74</v>
      </c>
      <c r="S185" s="255"/>
      <c r="T185" s="256"/>
      <c r="U185" s="262">
        <v>5.19</v>
      </c>
      <c r="V185" s="264"/>
      <c r="W185" s="263"/>
      <c r="X185" s="254">
        <v>35.93</v>
      </c>
      <c r="Y185" s="255"/>
      <c r="Z185" s="256"/>
      <c r="AA185" s="93">
        <v>114.92</v>
      </c>
      <c r="AB185" s="93">
        <v>143.72</v>
      </c>
    </row>
    <row r="186" spans="1:28" ht="19.350000000000001" customHeight="1" x14ac:dyDescent="0.3">
      <c r="A186" s="250">
        <v>82053</v>
      </c>
      <c r="B186" s="251"/>
      <c r="C186" s="252" t="s">
        <v>6191</v>
      </c>
      <c r="D186" s="253"/>
      <c r="E186" s="254">
        <v>25.07</v>
      </c>
      <c r="F186" s="255"/>
      <c r="G186" s="256"/>
      <c r="H186" s="91" t="s">
        <v>68</v>
      </c>
      <c r="I186" s="257">
        <v>4</v>
      </c>
      <c r="J186" s="258"/>
      <c r="K186" s="95">
        <v>13.91</v>
      </c>
      <c r="L186" s="262">
        <v>5.19</v>
      </c>
      <c r="M186" s="263"/>
      <c r="N186" s="92">
        <v>0</v>
      </c>
      <c r="O186" s="254">
        <v>19.100000000000001</v>
      </c>
      <c r="P186" s="255"/>
      <c r="Q186" s="256"/>
      <c r="R186" s="254">
        <v>17.39</v>
      </c>
      <c r="S186" s="255"/>
      <c r="T186" s="256"/>
      <c r="U186" s="262">
        <v>6.49</v>
      </c>
      <c r="V186" s="264"/>
      <c r="W186" s="263"/>
      <c r="X186" s="254">
        <v>23.88</v>
      </c>
      <c r="Y186" s="255"/>
      <c r="Z186" s="256"/>
      <c r="AA186" s="95">
        <v>76.400000000000006</v>
      </c>
      <c r="AB186" s="95">
        <v>95.52</v>
      </c>
    </row>
    <row r="187" spans="1:28" ht="9.75" customHeight="1" x14ac:dyDescent="0.3">
      <c r="A187" s="272"/>
      <c r="B187" s="273"/>
      <c r="C187" s="272" t="s">
        <v>5538</v>
      </c>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3"/>
    </row>
    <row r="188" spans="1:28" ht="19.350000000000001" customHeight="1" x14ac:dyDescent="0.3">
      <c r="A188" s="250">
        <v>81066</v>
      </c>
      <c r="B188" s="251"/>
      <c r="C188" s="252" t="s">
        <v>148</v>
      </c>
      <c r="D188" s="253"/>
      <c r="E188" s="254">
        <v>25.07</v>
      </c>
      <c r="F188" s="255"/>
      <c r="G188" s="256"/>
      <c r="H188" s="91" t="s">
        <v>68</v>
      </c>
      <c r="I188" s="270">
        <v>23</v>
      </c>
      <c r="J188" s="271"/>
      <c r="K188" s="92">
        <v>1.0900000000000001</v>
      </c>
      <c r="L188" s="262">
        <v>4.68</v>
      </c>
      <c r="M188" s="263"/>
      <c r="N188" s="92">
        <v>0</v>
      </c>
      <c r="O188" s="262">
        <v>5.77</v>
      </c>
      <c r="P188" s="264"/>
      <c r="Q188" s="263"/>
      <c r="R188" s="262">
        <v>1.36</v>
      </c>
      <c r="S188" s="264"/>
      <c r="T188" s="263"/>
      <c r="U188" s="262">
        <v>5.85</v>
      </c>
      <c r="V188" s="264"/>
      <c r="W188" s="263"/>
      <c r="X188" s="262">
        <v>7.21</v>
      </c>
      <c r="Y188" s="264"/>
      <c r="Z188" s="263"/>
      <c r="AA188" s="93">
        <v>132.71</v>
      </c>
      <c r="AB188" s="93">
        <v>165.83</v>
      </c>
    </row>
    <row r="189" spans="1:28" ht="19.350000000000001" customHeight="1" x14ac:dyDescent="0.3">
      <c r="A189" s="250">
        <v>81067</v>
      </c>
      <c r="B189" s="251"/>
      <c r="C189" s="252" t="s">
        <v>5471</v>
      </c>
      <c r="D189" s="253"/>
      <c r="E189" s="254">
        <v>25.07</v>
      </c>
      <c r="F189" s="255"/>
      <c r="G189" s="256"/>
      <c r="H189" s="91" t="s">
        <v>68</v>
      </c>
      <c r="I189" s="257">
        <v>2</v>
      </c>
      <c r="J189" s="258"/>
      <c r="K189" s="92">
        <v>2.37</v>
      </c>
      <c r="L189" s="262">
        <v>4.68</v>
      </c>
      <c r="M189" s="263"/>
      <c r="N189" s="92">
        <v>0</v>
      </c>
      <c r="O189" s="262">
        <v>7.05</v>
      </c>
      <c r="P189" s="264"/>
      <c r="Q189" s="263"/>
      <c r="R189" s="262">
        <v>2.96</v>
      </c>
      <c r="S189" s="264"/>
      <c r="T189" s="263"/>
      <c r="U189" s="262">
        <v>5.85</v>
      </c>
      <c r="V189" s="264"/>
      <c r="W189" s="263"/>
      <c r="X189" s="262">
        <v>8.81</v>
      </c>
      <c r="Y189" s="264"/>
      <c r="Z189" s="263"/>
      <c r="AA189" s="95">
        <v>14.1</v>
      </c>
      <c r="AB189" s="95">
        <v>17.62</v>
      </c>
    </row>
    <row r="190" spans="1:28" ht="19.350000000000001" customHeight="1" x14ac:dyDescent="0.3">
      <c r="A190" s="250">
        <v>81056</v>
      </c>
      <c r="B190" s="251"/>
      <c r="C190" s="252" t="s">
        <v>5848</v>
      </c>
      <c r="D190" s="253"/>
      <c r="E190" s="254">
        <v>25.07</v>
      </c>
      <c r="F190" s="255"/>
      <c r="G190" s="256"/>
      <c r="H190" s="91" t="s">
        <v>68</v>
      </c>
      <c r="I190" s="257">
        <v>2</v>
      </c>
      <c r="J190" s="258"/>
      <c r="K190" s="95">
        <v>16.66</v>
      </c>
      <c r="L190" s="262">
        <v>4.68</v>
      </c>
      <c r="M190" s="263"/>
      <c r="N190" s="92">
        <v>0</v>
      </c>
      <c r="O190" s="254">
        <v>21.34</v>
      </c>
      <c r="P190" s="255"/>
      <c r="Q190" s="256"/>
      <c r="R190" s="254">
        <v>20.83</v>
      </c>
      <c r="S190" s="255"/>
      <c r="T190" s="256"/>
      <c r="U190" s="262">
        <v>5.85</v>
      </c>
      <c r="V190" s="264"/>
      <c r="W190" s="263"/>
      <c r="X190" s="254">
        <v>26.68</v>
      </c>
      <c r="Y190" s="255"/>
      <c r="Z190" s="256"/>
      <c r="AA190" s="95">
        <v>42.68</v>
      </c>
      <c r="AB190" s="95">
        <v>53.36</v>
      </c>
    </row>
    <row r="191" spans="1:28" ht="19.350000000000001" customHeight="1" x14ac:dyDescent="0.3">
      <c r="A191" s="250">
        <v>81057</v>
      </c>
      <c r="B191" s="251"/>
      <c r="C191" s="252" t="s">
        <v>5849</v>
      </c>
      <c r="D191" s="253"/>
      <c r="E191" s="254">
        <v>25.07</v>
      </c>
      <c r="F191" s="255"/>
      <c r="G191" s="256"/>
      <c r="H191" s="91" t="s">
        <v>68</v>
      </c>
      <c r="I191" s="257">
        <v>2</v>
      </c>
      <c r="J191" s="258"/>
      <c r="K191" s="95">
        <v>28.5</v>
      </c>
      <c r="L191" s="262">
        <v>7.28</v>
      </c>
      <c r="M191" s="263"/>
      <c r="N191" s="92">
        <v>0</v>
      </c>
      <c r="O191" s="254">
        <v>35.78</v>
      </c>
      <c r="P191" s="255"/>
      <c r="Q191" s="256"/>
      <c r="R191" s="254">
        <v>35.64</v>
      </c>
      <c r="S191" s="255"/>
      <c r="T191" s="256"/>
      <c r="U191" s="262">
        <v>9.1</v>
      </c>
      <c r="V191" s="264"/>
      <c r="W191" s="263"/>
      <c r="X191" s="254">
        <v>44.75</v>
      </c>
      <c r="Y191" s="255"/>
      <c r="Z191" s="256"/>
      <c r="AA191" s="95">
        <v>71.56</v>
      </c>
      <c r="AB191" s="95">
        <v>89.5</v>
      </c>
    </row>
    <row r="192" spans="1:28" ht="19.350000000000001" customHeight="1" x14ac:dyDescent="0.3">
      <c r="A192" s="252" t="s">
        <v>6192</v>
      </c>
      <c r="B192" s="253"/>
      <c r="C192" s="252" t="s">
        <v>6193</v>
      </c>
      <c r="D192" s="253"/>
      <c r="E192" s="254">
        <v>25.07</v>
      </c>
      <c r="F192" s="255"/>
      <c r="G192" s="256"/>
      <c r="H192" s="91" t="s">
        <v>70</v>
      </c>
      <c r="I192" s="257">
        <v>7</v>
      </c>
      <c r="J192" s="258"/>
      <c r="K192" s="92">
        <v>1.59</v>
      </c>
      <c r="L192" s="262">
        <v>2.97</v>
      </c>
      <c r="M192" s="263"/>
      <c r="N192" s="92">
        <v>0</v>
      </c>
      <c r="O192" s="262">
        <v>4.5599999999999996</v>
      </c>
      <c r="P192" s="264"/>
      <c r="Q192" s="263"/>
      <c r="R192" s="262">
        <v>1.98</v>
      </c>
      <c r="S192" s="264"/>
      <c r="T192" s="263"/>
      <c r="U192" s="262">
        <v>3.71</v>
      </c>
      <c r="V192" s="264"/>
      <c r="W192" s="263"/>
      <c r="X192" s="262">
        <v>5.7</v>
      </c>
      <c r="Y192" s="264"/>
      <c r="Z192" s="263"/>
      <c r="AA192" s="95">
        <v>31.92</v>
      </c>
      <c r="AB192" s="95">
        <v>39.9</v>
      </c>
    </row>
    <row r="193" spans="1:28" ht="19.350000000000001" customHeight="1" x14ac:dyDescent="0.3">
      <c r="A193" s="252" t="s">
        <v>5850</v>
      </c>
      <c r="B193" s="253"/>
      <c r="C193" s="252" t="s">
        <v>5851</v>
      </c>
      <c r="D193" s="253"/>
      <c r="E193" s="254">
        <v>25.07</v>
      </c>
      <c r="F193" s="255"/>
      <c r="G193" s="256"/>
      <c r="H193" s="91" t="s">
        <v>70</v>
      </c>
      <c r="I193" s="270">
        <v>89</v>
      </c>
      <c r="J193" s="271"/>
      <c r="K193" s="92">
        <v>1.92</v>
      </c>
      <c r="L193" s="262">
        <v>2.97</v>
      </c>
      <c r="M193" s="263"/>
      <c r="N193" s="92">
        <v>0</v>
      </c>
      <c r="O193" s="262">
        <v>4.8899999999999997</v>
      </c>
      <c r="P193" s="264"/>
      <c r="Q193" s="263"/>
      <c r="R193" s="262">
        <v>2.4</v>
      </c>
      <c r="S193" s="264"/>
      <c r="T193" s="263"/>
      <c r="U193" s="262">
        <v>3.71</v>
      </c>
      <c r="V193" s="264"/>
      <c r="W193" s="263"/>
      <c r="X193" s="262">
        <v>6.11</v>
      </c>
      <c r="Y193" s="264"/>
      <c r="Z193" s="263"/>
      <c r="AA193" s="93">
        <v>435.21</v>
      </c>
      <c r="AB193" s="93">
        <v>543.79</v>
      </c>
    </row>
    <row r="194" spans="1:28" ht="19.350000000000001" customHeight="1" x14ac:dyDescent="0.3">
      <c r="A194" s="252" t="s">
        <v>5852</v>
      </c>
      <c r="B194" s="253"/>
      <c r="C194" s="252" t="s">
        <v>5853</v>
      </c>
      <c r="D194" s="253"/>
      <c r="E194" s="254">
        <v>25.07</v>
      </c>
      <c r="F194" s="255"/>
      <c r="G194" s="256"/>
      <c r="H194" s="91" t="s">
        <v>70</v>
      </c>
      <c r="I194" s="270">
        <v>29</v>
      </c>
      <c r="J194" s="271"/>
      <c r="K194" s="92">
        <v>3.4</v>
      </c>
      <c r="L194" s="262">
        <v>2.97</v>
      </c>
      <c r="M194" s="263"/>
      <c r="N194" s="92">
        <v>0</v>
      </c>
      <c r="O194" s="262">
        <v>6.37</v>
      </c>
      <c r="P194" s="264"/>
      <c r="Q194" s="263"/>
      <c r="R194" s="262">
        <v>4.25</v>
      </c>
      <c r="S194" s="264"/>
      <c r="T194" s="263"/>
      <c r="U194" s="262">
        <v>3.71</v>
      </c>
      <c r="V194" s="264"/>
      <c r="W194" s="263"/>
      <c r="X194" s="262">
        <v>7.96</v>
      </c>
      <c r="Y194" s="264"/>
      <c r="Z194" s="263"/>
      <c r="AA194" s="93">
        <v>184.73</v>
      </c>
      <c r="AB194" s="93">
        <v>230.84</v>
      </c>
    </row>
    <row r="195" spans="1:28" ht="19.350000000000001" customHeight="1" x14ac:dyDescent="0.3">
      <c r="A195" s="250">
        <v>81163</v>
      </c>
      <c r="B195" s="251"/>
      <c r="C195" s="252" t="s">
        <v>6194</v>
      </c>
      <c r="D195" s="253"/>
      <c r="E195" s="254">
        <v>25.07</v>
      </c>
      <c r="F195" s="255"/>
      <c r="G195" s="256"/>
      <c r="H195" s="91" t="s">
        <v>68</v>
      </c>
      <c r="I195" s="257">
        <v>1</v>
      </c>
      <c r="J195" s="258"/>
      <c r="K195" s="92">
        <v>2.14</v>
      </c>
      <c r="L195" s="262">
        <v>7.28</v>
      </c>
      <c r="M195" s="263"/>
      <c r="N195" s="92">
        <v>0</v>
      </c>
      <c r="O195" s="262">
        <v>9.42</v>
      </c>
      <c r="P195" s="264"/>
      <c r="Q195" s="263"/>
      <c r="R195" s="262">
        <v>2.67</v>
      </c>
      <c r="S195" s="264"/>
      <c r="T195" s="263"/>
      <c r="U195" s="262">
        <v>9.1</v>
      </c>
      <c r="V195" s="264"/>
      <c r="W195" s="263"/>
      <c r="X195" s="254">
        <v>11.78</v>
      </c>
      <c r="Y195" s="255"/>
      <c r="Z195" s="256"/>
      <c r="AA195" s="92">
        <v>9.42</v>
      </c>
      <c r="AB195" s="95">
        <v>11.78</v>
      </c>
    </row>
    <row r="196" spans="1:28" ht="19.350000000000001" customHeight="1" x14ac:dyDescent="0.3">
      <c r="A196" s="250">
        <v>81177</v>
      </c>
      <c r="B196" s="251"/>
      <c r="C196" s="252" t="s">
        <v>5532</v>
      </c>
      <c r="D196" s="253"/>
      <c r="E196" s="254">
        <v>25.07</v>
      </c>
      <c r="F196" s="255"/>
      <c r="G196" s="256"/>
      <c r="H196" s="91" t="s">
        <v>68</v>
      </c>
      <c r="I196" s="257">
        <v>1</v>
      </c>
      <c r="J196" s="258"/>
      <c r="K196" s="92">
        <v>4.04</v>
      </c>
      <c r="L196" s="262">
        <v>7.28</v>
      </c>
      <c r="M196" s="263"/>
      <c r="N196" s="92">
        <v>0</v>
      </c>
      <c r="O196" s="254">
        <v>11.32</v>
      </c>
      <c r="P196" s="255"/>
      <c r="Q196" s="256"/>
      <c r="R196" s="262">
        <v>5.05</v>
      </c>
      <c r="S196" s="264"/>
      <c r="T196" s="263"/>
      <c r="U196" s="262">
        <v>9.1</v>
      </c>
      <c r="V196" s="264"/>
      <c r="W196" s="263"/>
      <c r="X196" s="254">
        <v>14.15</v>
      </c>
      <c r="Y196" s="255"/>
      <c r="Z196" s="256"/>
      <c r="AA196" s="95">
        <v>11.32</v>
      </c>
      <c r="AB196" s="95">
        <v>14.15</v>
      </c>
    </row>
    <row r="197" spans="1:28" ht="19.350000000000001" customHeight="1" x14ac:dyDescent="0.3">
      <c r="A197" s="250">
        <v>81162</v>
      </c>
      <c r="B197" s="251"/>
      <c r="C197" s="252" t="s">
        <v>85</v>
      </c>
      <c r="D197" s="253"/>
      <c r="E197" s="254">
        <v>25.07</v>
      </c>
      <c r="F197" s="255"/>
      <c r="G197" s="256"/>
      <c r="H197" s="91" t="s">
        <v>68</v>
      </c>
      <c r="I197" s="257">
        <v>3</v>
      </c>
      <c r="J197" s="258"/>
      <c r="K197" s="92">
        <v>1.0900000000000001</v>
      </c>
      <c r="L197" s="262">
        <v>4.68</v>
      </c>
      <c r="M197" s="263"/>
      <c r="N197" s="92">
        <v>0</v>
      </c>
      <c r="O197" s="262">
        <v>5.77</v>
      </c>
      <c r="P197" s="264"/>
      <c r="Q197" s="263"/>
      <c r="R197" s="262">
        <v>1.36</v>
      </c>
      <c r="S197" s="264"/>
      <c r="T197" s="263"/>
      <c r="U197" s="262">
        <v>5.85</v>
      </c>
      <c r="V197" s="264"/>
      <c r="W197" s="263"/>
      <c r="X197" s="262">
        <v>7.21</v>
      </c>
      <c r="Y197" s="264"/>
      <c r="Z197" s="263"/>
      <c r="AA197" s="95">
        <v>17.309999999999999</v>
      </c>
      <c r="AB197" s="95">
        <v>21.63</v>
      </c>
    </row>
    <row r="198" spans="1:28" ht="19.350000000000001" customHeight="1" x14ac:dyDescent="0.3">
      <c r="A198" s="250">
        <v>81602</v>
      </c>
      <c r="B198" s="251"/>
      <c r="C198" s="252" t="s">
        <v>5842</v>
      </c>
      <c r="D198" s="253"/>
      <c r="E198" s="254">
        <v>25.07</v>
      </c>
      <c r="F198" s="255"/>
      <c r="G198" s="256"/>
      <c r="H198" s="91" t="s">
        <v>68</v>
      </c>
      <c r="I198" s="257">
        <v>1</v>
      </c>
      <c r="J198" s="258"/>
      <c r="K198" s="92">
        <v>2.08</v>
      </c>
      <c r="L198" s="262">
        <v>7.28</v>
      </c>
      <c r="M198" s="263"/>
      <c r="N198" s="92">
        <v>0</v>
      </c>
      <c r="O198" s="262">
        <v>9.36</v>
      </c>
      <c r="P198" s="264"/>
      <c r="Q198" s="263"/>
      <c r="R198" s="262">
        <v>2.6</v>
      </c>
      <c r="S198" s="264"/>
      <c r="T198" s="263"/>
      <c r="U198" s="262">
        <v>9.1</v>
      </c>
      <c r="V198" s="264"/>
      <c r="W198" s="263"/>
      <c r="X198" s="254">
        <v>11.7</v>
      </c>
      <c r="Y198" s="255"/>
      <c r="Z198" s="256"/>
      <c r="AA198" s="92">
        <v>9.36</v>
      </c>
      <c r="AB198" s="95">
        <v>11.7</v>
      </c>
    </row>
    <row r="199" spans="1:28" ht="19.350000000000001" customHeight="1" x14ac:dyDescent="0.3">
      <c r="A199" s="250">
        <v>81538</v>
      </c>
      <c r="B199" s="251"/>
      <c r="C199" s="252" t="s">
        <v>5841</v>
      </c>
      <c r="D199" s="253"/>
      <c r="E199" s="254">
        <v>25.07</v>
      </c>
      <c r="F199" s="255"/>
      <c r="G199" s="256"/>
      <c r="H199" s="91" t="s">
        <v>68</v>
      </c>
      <c r="I199" s="257">
        <v>2</v>
      </c>
      <c r="J199" s="258"/>
      <c r="K199" s="92">
        <v>8.3800000000000008</v>
      </c>
      <c r="L199" s="262">
        <v>9.36</v>
      </c>
      <c r="M199" s="263"/>
      <c r="N199" s="92">
        <v>0</v>
      </c>
      <c r="O199" s="254">
        <v>17.739999999999998</v>
      </c>
      <c r="P199" s="255"/>
      <c r="Q199" s="256"/>
      <c r="R199" s="254">
        <v>10.48</v>
      </c>
      <c r="S199" s="255"/>
      <c r="T199" s="256"/>
      <c r="U199" s="254">
        <v>11.7</v>
      </c>
      <c r="V199" s="255"/>
      <c r="W199" s="256"/>
      <c r="X199" s="254">
        <v>22.18</v>
      </c>
      <c r="Y199" s="255"/>
      <c r="Z199" s="256"/>
      <c r="AA199" s="95">
        <v>35.479999999999997</v>
      </c>
      <c r="AB199" s="95">
        <v>44.36</v>
      </c>
    </row>
    <row r="200" spans="1:28" ht="19.350000000000001" customHeight="1" x14ac:dyDescent="0.3">
      <c r="A200" s="250">
        <v>81539</v>
      </c>
      <c r="B200" s="251"/>
      <c r="C200" s="252" t="s">
        <v>6195</v>
      </c>
      <c r="D200" s="253"/>
      <c r="E200" s="254">
        <v>25.07</v>
      </c>
      <c r="F200" s="255"/>
      <c r="G200" s="256"/>
      <c r="H200" s="91" t="s">
        <v>68</v>
      </c>
      <c r="I200" s="257">
        <v>2</v>
      </c>
      <c r="J200" s="258"/>
      <c r="K200" s="95">
        <v>15.41</v>
      </c>
      <c r="L200" s="254">
        <v>14.56</v>
      </c>
      <c r="M200" s="256"/>
      <c r="N200" s="92">
        <v>0</v>
      </c>
      <c r="O200" s="254">
        <v>29.97</v>
      </c>
      <c r="P200" s="255"/>
      <c r="Q200" s="256"/>
      <c r="R200" s="254">
        <v>19.27</v>
      </c>
      <c r="S200" s="255"/>
      <c r="T200" s="256"/>
      <c r="U200" s="254">
        <v>18.21</v>
      </c>
      <c r="V200" s="255"/>
      <c r="W200" s="256"/>
      <c r="X200" s="254">
        <v>37.479999999999997</v>
      </c>
      <c r="Y200" s="255"/>
      <c r="Z200" s="256"/>
      <c r="AA200" s="95">
        <v>59.94</v>
      </c>
      <c r="AB200" s="95">
        <v>74.959999999999994</v>
      </c>
    </row>
    <row r="201" spans="1:28" ht="19.350000000000001" customHeight="1" x14ac:dyDescent="0.3">
      <c r="A201" s="250">
        <v>81537</v>
      </c>
      <c r="B201" s="251"/>
      <c r="C201" s="252" t="s">
        <v>95</v>
      </c>
      <c r="D201" s="253"/>
      <c r="E201" s="254">
        <v>25.07</v>
      </c>
      <c r="F201" s="255"/>
      <c r="G201" s="256"/>
      <c r="H201" s="91" t="s">
        <v>68</v>
      </c>
      <c r="I201" s="257">
        <v>3</v>
      </c>
      <c r="J201" s="258"/>
      <c r="K201" s="92">
        <v>4.25</v>
      </c>
      <c r="L201" s="262">
        <v>9.36</v>
      </c>
      <c r="M201" s="263"/>
      <c r="N201" s="92">
        <v>0</v>
      </c>
      <c r="O201" s="254">
        <v>13.61</v>
      </c>
      <c r="P201" s="255"/>
      <c r="Q201" s="256"/>
      <c r="R201" s="262">
        <v>5.31</v>
      </c>
      <c r="S201" s="264"/>
      <c r="T201" s="263"/>
      <c r="U201" s="254">
        <v>11.7</v>
      </c>
      <c r="V201" s="255"/>
      <c r="W201" s="256"/>
      <c r="X201" s="254">
        <v>17.02</v>
      </c>
      <c r="Y201" s="255"/>
      <c r="Z201" s="256"/>
      <c r="AA201" s="95">
        <v>40.83</v>
      </c>
      <c r="AB201" s="95">
        <v>51.06</v>
      </c>
    </row>
    <row r="202" spans="1:28" ht="19.350000000000001" customHeight="1" x14ac:dyDescent="0.3">
      <c r="A202" s="250">
        <v>81730</v>
      </c>
      <c r="B202" s="251"/>
      <c r="C202" s="252" t="s">
        <v>5843</v>
      </c>
      <c r="D202" s="253"/>
      <c r="E202" s="254">
        <v>25.07</v>
      </c>
      <c r="F202" s="255"/>
      <c r="G202" s="256"/>
      <c r="H202" s="91" t="s">
        <v>68</v>
      </c>
      <c r="I202" s="257">
        <v>7</v>
      </c>
      <c r="J202" s="258"/>
      <c r="K202" s="92">
        <v>5.43</v>
      </c>
      <c r="L202" s="254">
        <v>14.56</v>
      </c>
      <c r="M202" s="256"/>
      <c r="N202" s="92">
        <v>0</v>
      </c>
      <c r="O202" s="254">
        <v>19.989999999999998</v>
      </c>
      <c r="P202" s="255"/>
      <c r="Q202" s="256"/>
      <c r="R202" s="262">
        <v>6.79</v>
      </c>
      <c r="S202" s="264"/>
      <c r="T202" s="263"/>
      <c r="U202" s="254">
        <v>18.21</v>
      </c>
      <c r="V202" s="255"/>
      <c r="W202" s="256"/>
      <c r="X202" s="254">
        <v>25</v>
      </c>
      <c r="Y202" s="255"/>
      <c r="Z202" s="256"/>
      <c r="AA202" s="93">
        <v>139.93</v>
      </c>
      <c r="AB202" s="93">
        <v>175</v>
      </c>
    </row>
    <row r="203" spans="1:28" ht="19.350000000000001" customHeight="1" x14ac:dyDescent="0.3">
      <c r="A203" s="250">
        <v>81731</v>
      </c>
      <c r="B203" s="251"/>
      <c r="C203" s="252" t="s">
        <v>5844</v>
      </c>
      <c r="D203" s="253"/>
      <c r="E203" s="254">
        <v>25.07</v>
      </c>
      <c r="F203" s="255"/>
      <c r="G203" s="256"/>
      <c r="H203" s="91" t="s">
        <v>68</v>
      </c>
      <c r="I203" s="257">
        <v>1</v>
      </c>
      <c r="J203" s="258"/>
      <c r="K203" s="95">
        <v>12.24</v>
      </c>
      <c r="L203" s="254">
        <v>14.56</v>
      </c>
      <c r="M203" s="256"/>
      <c r="N203" s="92">
        <v>0</v>
      </c>
      <c r="O203" s="254">
        <v>26.8</v>
      </c>
      <c r="P203" s="255"/>
      <c r="Q203" s="256"/>
      <c r="R203" s="254">
        <v>15.3</v>
      </c>
      <c r="S203" s="255"/>
      <c r="T203" s="256"/>
      <c r="U203" s="254">
        <v>18.21</v>
      </c>
      <c r="V203" s="255"/>
      <c r="W203" s="256"/>
      <c r="X203" s="254">
        <v>33.51</v>
      </c>
      <c r="Y203" s="255"/>
      <c r="Z203" s="256"/>
      <c r="AA203" s="95">
        <v>26.8</v>
      </c>
      <c r="AB203" s="95">
        <v>33.51</v>
      </c>
    </row>
    <row r="204" spans="1:28" ht="19.350000000000001" customHeight="1" x14ac:dyDescent="0.3">
      <c r="A204" s="250">
        <v>81733</v>
      </c>
      <c r="B204" s="251"/>
      <c r="C204" s="252" t="s">
        <v>5845</v>
      </c>
      <c r="D204" s="253"/>
      <c r="E204" s="254">
        <v>25.07</v>
      </c>
      <c r="F204" s="255"/>
      <c r="G204" s="256"/>
      <c r="H204" s="91" t="s">
        <v>68</v>
      </c>
      <c r="I204" s="257">
        <v>8</v>
      </c>
      <c r="J204" s="258"/>
      <c r="K204" s="95">
        <v>29.91</v>
      </c>
      <c r="L204" s="254">
        <v>23.4</v>
      </c>
      <c r="M204" s="256"/>
      <c r="N204" s="92">
        <v>0</v>
      </c>
      <c r="O204" s="254">
        <v>53.31</v>
      </c>
      <c r="P204" s="255"/>
      <c r="Q204" s="256"/>
      <c r="R204" s="254">
        <v>37.4</v>
      </c>
      <c r="S204" s="255"/>
      <c r="T204" s="256"/>
      <c r="U204" s="254">
        <v>29.26</v>
      </c>
      <c r="V204" s="255"/>
      <c r="W204" s="256"/>
      <c r="X204" s="254">
        <v>66.67</v>
      </c>
      <c r="Y204" s="255"/>
      <c r="Z204" s="256"/>
      <c r="AA204" s="93">
        <v>426.48</v>
      </c>
      <c r="AB204" s="93">
        <v>533.36</v>
      </c>
    </row>
    <row r="205" spans="1:28" ht="9.75" customHeight="1" x14ac:dyDescent="0.3">
      <c r="A205" s="250">
        <v>81302</v>
      </c>
      <c r="B205" s="251"/>
      <c r="C205" s="252" t="s">
        <v>5504</v>
      </c>
      <c r="D205" s="253"/>
      <c r="E205" s="254">
        <v>25.07</v>
      </c>
      <c r="F205" s="255"/>
      <c r="G205" s="256"/>
      <c r="H205" s="91" t="s">
        <v>68</v>
      </c>
      <c r="I205" s="257">
        <v>4</v>
      </c>
      <c r="J205" s="258"/>
      <c r="K205" s="92">
        <v>1.63</v>
      </c>
      <c r="L205" s="262">
        <v>9.36</v>
      </c>
      <c r="M205" s="263"/>
      <c r="N205" s="92">
        <v>0</v>
      </c>
      <c r="O205" s="254">
        <v>10.99</v>
      </c>
      <c r="P205" s="255"/>
      <c r="Q205" s="256"/>
      <c r="R205" s="262">
        <v>2.0299999999999998</v>
      </c>
      <c r="S205" s="264"/>
      <c r="T205" s="263"/>
      <c r="U205" s="254">
        <v>11.7</v>
      </c>
      <c r="V205" s="255"/>
      <c r="W205" s="256"/>
      <c r="X205" s="254">
        <v>13.74</v>
      </c>
      <c r="Y205" s="255"/>
      <c r="Z205" s="256"/>
      <c r="AA205" s="95">
        <v>43.96</v>
      </c>
      <c r="AB205" s="95">
        <v>54.96</v>
      </c>
    </row>
    <row r="206" spans="1:28" ht="9.75" customHeight="1" x14ac:dyDescent="0.3">
      <c r="A206" s="250">
        <v>81303</v>
      </c>
      <c r="B206" s="251"/>
      <c r="C206" s="252" t="s">
        <v>6196</v>
      </c>
      <c r="D206" s="253"/>
      <c r="E206" s="254">
        <v>25.07</v>
      </c>
      <c r="F206" s="255"/>
      <c r="G206" s="256"/>
      <c r="H206" s="91" t="s">
        <v>68</v>
      </c>
      <c r="I206" s="257">
        <v>2</v>
      </c>
      <c r="J206" s="258"/>
      <c r="K206" s="92">
        <v>4.8600000000000003</v>
      </c>
      <c r="L206" s="262">
        <v>9.36</v>
      </c>
      <c r="M206" s="263"/>
      <c r="N206" s="92">
        <v>0</v>
      </c>
      <c r="O206" s="254">
        <v>14.22</v>
      </c>
      <c r="P206" s="255"/>
      <c r="Q206" s="256"/>
      <c r="R206" s="262">
        <v>6.07</v>
      </c>
      <c r="S206" s="264"/>
      <c r="T206" s="263"/>
      <c r="U206" s="254">
        <v>11.7</v>
      </c>
      <c r="V206" s="255"/>
      <c r="W206" s="256"/>
      <c r="X206" s="254">
        <v>17.78</v>
      </c>
      <c r="Y206" s="255"/>
      <c r="Z206" s="256"/>
      <c r="AA206" s="95">
        <v>28.44</v>
      </c>
      <c r="AB206" s="95">
        <v>35.56</v>
      </c>
    </row>
    <row r="207" spans="1:28" ht="19.350000000000001" customHeight="1" x14ac:dyDescent="0.3">
      <c r="A207" s="250">
        <v>81321</v>
      </c>
      <c r="B207" s="251"/>
      <c r="C207" s="252" t="s">
        <v>87</v>
      </c>
      <c r="D207" s="253"/>
      <c r="E207" s="254">
        <v>25.07</v>
      </c>
      <c r="F207" s="255"/>
      <c r="G207" s="256"/>
      <c r="H207" s="91" t="s">
        <v>68</v>
      </c>
      <c r="I207" s="270">
        <v>24</v>
      </c>
      <c r="J207" s="271"/>
      <c r="K207" s="92">
        <v>0.85</v>
      </c>
      <c r="L207" s="262">
        <v>9.36</v>
      </c>
      <c r="M207" s="263"/>
      <c r="N207" s="92">
        <v>0</v>
      </c>
      <c r="O207" s="254">
        <v>10.210000000000001</v>
      </c>
      <c r="P207" s="255"/>
      <c r="Q207" s="256"/>
      <c r="R207" s="262">
        <v>1.06</v>
      </c>
      <c r="S207" s="264"/>
      <c r="T207" s="263"/>
      <c r="U207" s="254">
        <v>11.7</v>
      </c>
      <c r="V207" s="255"/>
      <c r="W207" s="256"/>
      <c r="X207" s="254">
        <v>12.76</v>
      </c>
      <c r="Y207" s="255"/>
      <c r="Z207" s="256"/>
      <c r="AA207" s="93">
        <v>245.04</v>
      </c>
      <c r="AB207" s="93">
        <v>306.24</v>
      </c>
    </row>
    <row r="208" spans="1:28" ht="19.350000000000001" customHeight="1" x14ac:dyDescent="0.3">
      <c r="A208" s="250">
        <v>81322</v>
      </c>
      <c r="B208" s="251"/>
      <c r="C208" s="252" t="s">
        <v>88</v>
      </c>
      <c r="D208" s="253"/>
      <c r="E208" s="254">
        <v>25.07</v>
      </c>
      <c r="F208" s="255"/>
      <c r="G208" s="256"/>
      <c r="H208" s="91" t="s">
        <v>68</v>
      </c>
      <c r="I208" s="257">
        <v>2</v>
      </c>
      <c r="J208" s="258"/>
      <c r="K208" s="92">
        <v>2.1</v>
      </c>
      <c r="L208" s="262">
        <v>9.36</v>
      </c>
      <c r="M208" s="263"/>
      <c r="N208" s="92">
        <v>0</v>
      </c>
      <c r="O208" s="254">
        <v>11.46</v>
      </c>
      <c r="P208" s="255"/>
      <c r="Q208" s="256"/>
      <c r="R208" s="262">
        <v>2.62</v>
      </c>
      <c r="S208" s="264"/>
      <c r="T208" s="263"/>
      <c r="U208" s="254">
        <v>11.7</v>
      </c>
      <c r="V208" s="255"/>
      <c r="W208" s="256"/>
      <c r="X208" s="254">
        <v>14.33</v>
      </c>
      <c r="Y208" s="255"/>
      <c r="Z208" s="256"/>
      <c r="AA208" s="95">
        <v>22.92</v>
      </c>
      <c r="AB208" s="95">
        <v>28.66</v>
      </c>
    </row>
    <row r="209" spans="1:28" ht="19.350000000000001" customHeight="1" x14ac:dyDescent="0.3">
      <c r="A209" s="250">
        <v>81936</v>
      </c>
      <c r="B209" s="251"/>
      <c r="C209" s="252" t="s">
        <v>151</v>
      </c>
      <c r="D209" s="253"/>
      <c r="E209" s="254">
        <v>25.07</v>
      </c>
      <c r="F209" s="255"/>
      <c r="G209" s="256"/>
      <c r="H209" s="91" t="s">
        <v>68</v>
      </c>
      <c r="I209" s="270">
        <v>10</v>
      </c>
      <c r="J209" s="271"/>
      <c r="K209" s="92">
        <v>3</v>
      </c>
      <c r="L209" s="254">
        <v>14.56</v>
      </c>
      <c r="M209" s="256"/>
      <c r="N209" s="92">
        <v>0</v>
      </c>
      <c r="O209" s="254">
        <v>17.559999999999999</v>
      </c>
      <c r="P209" s="255"/>
      <c r="Q209" s="256"/>
      <c r="R209" s="262">
        <v>3.75</v>
      </c>
      <c r="S209" s="264"/>
      <c r="T209" s="263"/>
      <c r="U209" s="254">
        <v>18.21</v>
      </c>
      <c r="V209" s="255"/>
      <c r="W209" s="256"/>
      <c r="X209" s="254">
        <v>21.96</v>
      </c>
      <c r="Y209" s="255"/>
      <c r="Z209" s="256"/>
      <c r="AA209" s="93">
        <v>175.6</v>
      </c>
      <c r="AB209" s="93">
        <v>219.6</v>
      </c>
    </row>
    <row r="210" spans="1:28" ht="19.350000000000001" customHeight="1" x14ac:dyDescent="0.3">
      <c r="A210" s="250">
        <v>81924</v>
      </c>
      <c r="B210" s="251"/>
      <c r="C210" s="252" t="s">
        <v>5472</v>
      </c>
      <c r="D210" s="253"/>
      <c r="E210" s="254">
        <v>25.07</v>
      </c>
      <c r="F210" s="255"/>
      <c r="G210" s="256"/>
      <c r="H210" s="91" t="s">
        <v>68</v>
      </c>
      <c r="I210" s="257">
        <v>3</v>
      </c>
      <c r="J210" s="258"/>
      <c r="K210" s="92">
        <v>7.57</v>
      </c>
      <c r="L210" s="254">
        <v>23.4</v>
      </c>
      <c r="M210" s="256"/>
      <c r="N210" s="92">
        <v>0</v>
      </c>
      <c r="O210" s="254">
        <v>30.97</v>
      </c>
      <c r="P210" s="255"/>
      <c r="Q210" s="256"/>
      <c r="R210" s="262">
        <v>9.4600000000000009</v>
      </c>
      <c r="S210" s="264"/>
      <c r="T210" s="263"/>
      <c r="U210" s="254">
        <v>29.26</v>
      </c>
      <c r="V210" s="255"/>
      <c r="W210" s="256"/>
      <c r="X210" s="254">
        <v>38.729999999999997</v>
      </c>
      <c r="Y210" s="255"/>
      <c r="Z210" s="256"/>
      <c r="AA210" s="95">
        <v>92.91</v>
      </c>
      <c r="AB210" s="93">
        <v>116.19</v>
      </c>
    </row>
    <row r="211" spans="1:28" ht="19.350000000000001" customHeight="1" x14ac:dyDescent="0.3">
      <c r="A211" s="250">
        <v>81922</v>
      </c>
      <c r="B211" s="251"/>
      <c r="C211" s="252" t="s">
        <v>96</v>
      </c>
      <c r="D211" s="253"/>
      <c r="E211" s="254">
        <v>25.07</v>
      </c>
      <c r="F211" s="255"/>
      <c r="G211" s="256"/>
      <c r="H211" s="91" t="s">
        <v>68</v>
      </c>
      <c r="I211" s="270">
        <v>17</v>
      </c>
      <c r="J211" s="271"/>
      <c r="K211" s="92">
        <v>2.92</v>
      </c>
      <c r="L211" s="254">
        <v>14.56</v>
      </c>
      <c r="M211" s="256"/>
      <c r="N211" s="92">
        <v>0</v>
      </c>
      <c r="O211" s="254">
        <v>17.48</v>
      </c>
      <c r="P211" s="255"/>
      <c r="Q211" s="256"/>
      <c r="R211" s="262">
        <v>3.65</v>
      </c>
      <c r="S211" s="264"/>
      <c r="T211" s="263"/>
      <c r="U211" s="254">
        <v>18.21</v>
      </c>
      <c r="V211" s="255"/>
      <c r="W211" s="256"/>
      <c r="X211" s="254">
        <v>21.86</v>
      </c>
      <c r="Y211" s="255"/>
      <c r="Z211" s="256"/>
      <c r="AA211" s="93">
        <v>297.16000000000003</v>
      </c>
      <c r="AB211" s="93">
        <v>371.62</v>
      </c>
    </row>
    <row r="212" spans="1:28" ht="19.350000000000001" customHeight="1" x14ac:dyDescent="0.3">
      <c r="A212" s="250">
        <v>81921</v>
      </c>
      <c r="B212" s="251"/>
      <c r="C212" s="252" t="s">
        <v>150</v>
      </c>
      <c r="D212" s="253"/>
      <c r="E212" s="254">
        <v>25.07</v>
      </c>
      <c r="F212" s="255"/>
      <c r="G212" s="256"/>
      <c r="H212" s="91" t="s">
        <v>68</v>
      </c>
      <c r="I212" s="270">
        <v>13</v>
      </c>
      <c r="J212" s="271"/>
      <c r="K212" s="92">
        <v>2.14</v>
      </c>
      <c r="L212" s="254">
        <v>14.56</v>
      </c>
      <c r="M212" s="256"/>
      <c r="N212" s="92">
        <v>0</v>
      </c>
      <c r="O212" s="254">
        <v>16.7</v>
      </c>
      <c r="P212" s="255"/>
      <c r="Q212" s="256"/>
      <c r="R212" s="262">
        <v>2.67</v>
      </c>
      <c r="S212" s="264"/>
      <c r="T212" s="263"/>
      <c r="U212" s="254">
        <v>18.21</v>
      </c>
      <c r="V212" s="255"/>
      <c r="W212" s="256"/>
      <c r="X212" s="254">
        <v>20.88</v>
      </c>
      <c r="Y212" s="255"/>
      <c r="Z212" s="256"/>
      <c r="AA212" s="93">
        <v>217.1</v>
      </c>
      <c r="AB212" s="93">
        <v>271.44</v>
      </c>
    </row>
    <row r="213" spans="1:28" ht="9.75" customHeight="1" x14ac:dyDescent="0.3">
      <c r="A213" s="250">
        <v>81927</v>
      </c>
      <c r="B213" s="251"/>
      <c r="C213" s="252" t="s">
        <v>5473</v>
      </c>
      <c r="D213" s="253"/>
      <c r="E213" s="254">
        <v>25.07</v>
      </c>
      <c r="F213" s="255"/>
      <c r="G213" s="256"/>
      <c r="H213" s="91" t="s">
        <v>68</v>
      </c>
      <c r="I213" s="257">
        <v>8</v>
      </c>
      <c r="J213" s="258"/>
      <c r="K213" s="92">
        <v>4.6500000000000004</v>
      </c>
      <c r="L213" s="254">
        <v>14.56</v>
      </c>
      <c r="M213" s="256"/>
      <c r="N213" s="92">
        <v>0</v>
      </c>
      <c r="O213" s="254">
        <v>19.21</v>
      </c>
      <c r="P213" s="255"/>
      <c r="Q213" s="256"/>
      <c r="R213" s="262">
        <v>5.81</v>
      </c>
      <c r="S213" s="264"/>
      <c r="T213" s="263"/>
      <c r="U213" s="254">
        <v>18.21</v>
      </c>
      <c r="V213" s="255"/>
      <c r="W213" s="256"/>
      <c r="X213" s="254">
        <v>24.02</v>
      </c>
      <c r="Y213" s="255"/>
      <c r="Z213" s="256"/>
      <c r="AA213" s="93">
        <v>153.68</v>
      </c>
      <c r="AB213" s="93">
        <v>192.16</v>
      </c>
    </row>
    <row r="214" spans="1:28" ht="19.350000000000001" customHeight="1" x14ac:dyDescent="0.3">
      <c r="A214" s="250">
        <v>81369</v>
      </c>
      <c r="B214" s="251"/>
      <c r="C214" s="252" t="s">
        <v>86</v>
      </c>
      <c r="D214" s="253"/>
      <c r="E214" s="254">
        <v>25.07</v>
      </c>
      <c r="F214" s="255"/>
      <c r="G214" s="256"/>
      <c r="H214" s="91" t="s">
        <v>68</v>
      </c>
      <c r="I214" s="257">
        <v>1</v>
      </c>
      <c r="J214" s="258"/>
      <c r="K214" s="92">
        <v>7.21</v>
      </c>
      <c r="L214" s="262">
        <v>5.92</v>
      </c>
      <c r="M214" s="263"/>
      <c r="N214" s="92">
        <v>0</v>
      </c>
      <c r="O214" s="254">
        <v>13.13</v>
      </c>
      <c r="P214" s="255"/>
      <c r="Q214" s="256"/>
      <c r="R214" s="262">
        <v>9.01</v>
      </c>
      <c r="S214" s="264"/>
      <c r="T214" s="263"/>
      <c r="U214" s="262">
        <v>7.4</v>
      </c>
      <c r="V214" s="264"/>
      <c r="W214" s="263"/>
      <c r="X214" s="254">
        <v>16.420000000000002</v>
      </c>
      <c r="Y214" s="255"/>
      <c r="Z214" s="256"/>
      <c r="AA214" s="95">
        <v>13.13</v>
      </c>
      <c r="AB214" s="95">
        <v>16.420000000000002</v>
      </c>
    </row>
    <row r="215" spans="1:28" ht="19.350000000000001" customHeight="1" x14ac:dyDescent="0.3">
      <c r="A215" s="250">
        <v>81360</v>
      </c>
      <c r="B215" s="251"/>
      <c r="C215" s="252" t="s">
        <v>5839</v>
      </c>
      <c r="D215" s="253"/>
      <c r="E215" s="254">
        <v>25.07</v>
      </c>
      <c r="F215" s="255"/>
      <c r="G215" s="256"/>
      <c r="H215" s="91" t="s">
        <v>68</v>
      </c>
      <c r="I215" s="270">
        <v>20</v>
      </c>
      <c r="J215" s="271"/>
      <c r="K215" s="92">
        <v>6.15</v>
      </c>
      <c r="L215" s="262">
        <v>5.92</v>
      </c>
      <c r="M215" s="263"/>
      <c r="N215" s="92">
        <v>0</v>
      </c>
      <c r="O215" s="254">
        <v>12.07</v>
      </c>
      <c r="P215" s="255"/>
      <c r="Q215" s="256"/>
      <c r="R215" s="262">
        <v>7.69</v>
      </c>
      <c r="S215" s="264"/>
      <c r="T215" s="263"/>
      <c r="U215" s="262">
        <v>7.4</v>
      </c>
      <c r="V215" s="264"/>
      <c r="W215" s="263"/>
      <c r="X215" s="254">
        <v>15.09</v>
      </c>
      <c r="Y215" s="255"/>
      <c r="Z215" s="256"/>
      <c r="AA215" s="93">
        <v>241.4</v>
      </c>
      <c r="AB215" s="93">
        <v>301.8</v>
      </c>
    </row>
    <row r="216" spans="1:28" ht="19.350000000000001" customHeight="1" x14ac:dyDescent="0.3">
      <c r="A216" s="250">
        <v>81975</v>
      </c>
      <c r="B216" s="251"/>
      <c r="C216" s="252" t="s">
        <v>5475</v>
      </c>
      <c r="D216" s="253"/>
      <c r="E216" s="254">
        <v>25.07</v>
      </c>
      <c r="F216" s="255"/>
      <c r="G216" s="256"/>
      <c r="H216" s="91" t="s">
        <v>68</v>
      </c>
      <c r="I216" s="257">
        <v>1</v>
      </c>
      <c r="J216" s="258"/>
      <c r="K216" s="95">
        <v>23.35</v>
      </c>
      <c r="L216" s="254">
        <v>23.92</v>
      </c>
      <c r="M216" s="256"/>
      <c r="N216" s="92">
        <v>0</v>
      </c>
      <c r="O216" s="254">
        <v>47.27</v>
      </c>
      <c r="P216" s="255"/>
      <c r="Q216" s="256"/>
      <c r="R216" s="254">
        <v>29.2</v>
      </c>
      <c r="S216" s="255"/>
      <c r="T216" s="256"/>
      <c r="U216" s="254">
        <v>29.91</v>
      </c>
      <c r="V216" s="255"/>
      <c r="W216" s="256"/>
      <c r="X216" s="254">
        <v>59.12</v>
      </c>
      <c r="Y216" s="255"/>
      <c r="Z216" s="256"/>
      <c r="AA216" s="95">
        <v>47.27</v>
      </c>
      <c r="AB216" s="95">
        <v>59.12</v>
      </c>
    </row>
    <row r="217" spans="1:28" ht="19.350000000000001" customHeight="1" x14ac:dyDescent="0.3">
      <c r="A217" s="250">
        <v>81973</v>
      </c>
      <c r="B217" s="251"/>
      <c r="C217" s="252" t="s">
        <v>5474</v>
      </c>
      <c r="D217" s="253"/>
      <c r="E217" s="254">
        <v>25.07</v>
      </c>
      <c r="F217" s="255"/>
      <c r="G217" s="256"/>
      <c r="H217" s="91" t="s">
        <v>68</v>
      </c>
      <c r="I217" s="257">
        <v>3</v>
      </c>
      <c r="J217" s="258"/>
      <c r="K217" s="95">
        <v>13.62</v>
      </c>
      <c r="L217" s="254">
        <v>23.92</v>
      </c>
      <c r="M217" s="256"/>
      <c r="N217" s="92">
        <v>0</v>
      </c>
      <c r="O217" s="254">
        <v>37.54</v>
      </c>
      <c r="P217" s="255"/>
      <c r="Q217" s="256"/>
      <c r="R217" s="254">
        <v>17.03</v>
      </c>
      <c r="S217" s="255"/>
      <c r="T217" s="256"/>
      <c r="U217" s="254">
        <v>29.91</v>
      </c>
      <c r="V217" s="255"/>
      <c r="W217" s="256"/>
      <c r="X217" s="254">
        <v>46.95</v>
      </c>
      <c r="Y217" s="255"/>
      <c r="Z217" s="256"/>
      <c r="AA217" s="93">
        <v>112.62</v>
      </c>
      <c r="AB217" s="93">
        <v>140.85</v>
      </c>
    </row>
    <row r="218" spans="1:28" ht="19.350000000000001" customHeight="1" x14ac:dyDescent="0.3">
      <c r="A218" s="250">
        <v>81970</v>
      </c>
      <c r="B218" s="251"/>
      <c r="C218" s="252" t="s">
        <v>152</v>
      </c>
      <c r="D218" s="253"/>
      <c r="E218" s="254">
        <v>25.07</v>
      </c>
      <c r="F218" s="255"/>
      <c r="G218" s="256"/>
      <c r="H218" s="91" t="s">
        <v>68</v>
      </c>
      <c r="I218" s="257">
        <v>3</v>
      </c>
      <c r="J218" s="258"/>
      <c r="K218" s="92">
        <v>7.65</v>
      </c>
      <c r="L218" s="254">
        <v>15.07</v>
      </c>
      <c r="M218" s="256"/>
      <c r="N218" s="92">
        <v>0</v>
      </c>
      <c r="O218" s="254">
        <v>22.72</v>
      </c>
      <c r="P218" s="255"/>
      <c r="Q218" s="256"/>
      <c r="R218" s="262">
        <v>9.56</v>
      </c>
      <c r="S218" s="264"/>
      <c r="T218" s="263"/>
      <c r="U218" s="254">
        <v>18.84</v>
      </c>
      <c r="V218" s="255"/>
      <c r="W218" s="256"/>
      <c r="X218" s="254">
        <v>28.41</v>
      </c>
      <c r="Y218" s="255"/>
      <c r="Z218" s="256"/>
      <c r="AA218" s="95">
        <v>68.16</v>
      </c>
      <c r="AB218" s="95">
        <v>85.23</v>
      </c>
    </row>
    <row r="219" spans="1:28" ht="19.350000000000001" customHeight="1" x14ac:dyDescent="0.3">
      <c r="A219" s="250">
        <v>82002</v>
      </c>
      <c r="B219" s="251"/>
      <c r="C219" s="252" t="s">
        <v>98</v>
      </c>
      <c r="D219" s="253"/>
      <c r="E219" s="254">
        <v>25.07</v>
      </c>
      <c r="F219" s="255"/>
      <c r="G219" s="256"/>
      <c r="H219" s="91" t="s">
        <v>68</v>
      </c>
      <c r="I219" s="270">
        <v>34</v>
      </c>
      <c r="J219" s="271"/>
      <c r="K219" s="92">
        <v>2.1800000000000002</v>
      </c>
      <c r="L219" s="262">
        <v>7.28</v>
      </c>
      <c r="M219" s="263"/>
      <c r="N219" s="92">
        <v>0</v>
      </c>
      <c r="O219" s="262">
        <v>9.4600000000000009</v>
      </c>
      <c r="P219" s="264"/>
      <c r="Q219" s="263"/>
      <c r="R219" s="262">
        <v>2.72</v>
      </c>
      <c r="S219" s="264"/>
      <c r="T219" s="263"/>
      <c r="U219" s="262">
        <v>9.1</v>
      </c>
      <c r="V219" s="264"/>
      <c r="W219" s="263"/>
      <c r="X219" s="254">
        <v>11.83</v>
      </c>
      <c r="Y219" s="255"/>
      <c r="Z219" s="256"/>
      <c r="AA219" s="93">
        <v>321.64</v>
      </c>
      <c r="AB219" s="93">
        <v>402.22</v>
      </c>
    </row>
    <row r="220" spans="1:28" ht="19.350000000000001" customHeight="1" x14ac:dyDescent="0.3">
      <c r="A220" s="250">
        <v>82004</v>
      </c>
      <c r="B220" s="251"/>
      <c r="C220" s="252" t="s">
        <v>99</v>
      </c>
      <c r="D220" s="253"/>
      <c r="E220" s="254">
        <v>25.07</v>
      </c>
      <c r="F220" s="255"/>
      <c r="G220" s="256"/>
      <c r="H220" s="91" t="s">
        <v>68</v>
      </c>
      <c r="I220" s="270">
        <v>13</v>
      </c>
      <c r="J220" s="271"/>
      <c r="K220" s="92">
        <v>4.75</v>
      </c>
      <c r="L220" s="254">
        <v>11.96</v>
      </c>
      <c r="M220" s="256"/>
      <c r="N220" s="92">
        <v>0</v>
      </c>
      <c r="O220" s="254">
        <v>16.71</v>
      </c>
      <c r="P220" s="255"/>
      <c r="Q220" s="256"/>
      <c r="R220" s="262">
        <v>5.94</v>
      </c>
      <c r="S220" s="264"/>
      <c r="T220" s="263"/>
      <c r="U220" s="254">
        <v>14.95</v>
      </c>
      <c r="V220" s="255"/>
      <c r="W220" s="256"/>
      <c r="X220" s="254">
        <v>20.89</v>
      </c>
      <c r="Y220" s="255"/>
      <c r="Z220" s="256"/>
      <c r="AA220" s="93">
        <v>217.23</v>
      </c>
      <c r="AB220" s="93">
        <v>271.57</v>
      </c>
    </row>
    <row r="221" spans="1:28" ht="19.350000000000001" customHeight="1" x14ac:dyDescent="0.3">
      <c r="A221" s="250">
        <v>81146</v>
      </c>
      <c r="B221" s="251"/>
      <c r="C221" s="252" t="s">
        <v>6197</v>
      </c>
      <c r="D221" s="253"/>
      <c r="E221" s="254">
        <v>25.07</v>
      </c>
      <c r="F221" s="255"/>
      <c r="G221" s="256"/>
      <c r="H221" s="91" t="s">
        <v>68</v>
      </c>
      <c r="I221" s="257">
        <v>9</v>
      </c>
      <c r="J221" s="258"/>
      <c r="K221" s="92">
        <v>6.39</v>
      </c>
      <c r="L221" s="262">
        <v>7.79</v>
      </c>
      <c r="M221" s="263"/>
      <c r="N221" s="92">
        <v>0</v>
      </c>
      <c r="O221" s="254">
        <v>14.18</v>
      </c>
      <c r="P221" s="255"/>
      <c r="Q221" s="256"/>
      <c r="R221" s="262">
        <v>7.99</v>
      </c>
      <c r="S221" s="264"/>
      <c r="T221" s="263"/>
      <c r="U221" s="262">
        <v>9.74</v>
      </c>
      <c r="V221" s="264"/>
      <c r="W221" s="263"/>
      <c r="X221" s="254">
        <v>17.73</v>
      </c>
      <c r="Y221" s="255"/>
      <c r="Z221" s="256"/>
      <c r="AA221" s="93">
        <v>127.62</v>
      </c>
      <c r="AB221" s="93">
        <v>159.57</v>
      </c>
    </row>
    <row r="222" spans="1:28" ht="9.75" customHeight="1" x14ac:dyDescent="0.3">
      <c r="A222" s="250">
        <v>81402</v>
      </c>
      <c r="B222" s="251"/>
      <c r="C222" s="252" t="s">
        <v>91</v>
      </c>
      <c r="D222" s="253"/>
      <c r="E222" s="254">
        <v>25.07</v>
      </c>
      <c r="F222" s="255"/>
      <c r="G222" s="256"/>
      <c r="H222" s="91" t="s">
        <v>68</v>
      </c>
      <c r="I222" s="270">
        <v>13</v>
      </c>
      <c r="J222" s="271"/>
      <c r="K222" s="92">
        <v>1.4</v>
      </c>
      <c r="L222" s="262">
        <v>9.8800000000000008</v>
      </c>
      <c r="M222" s="263"/>
      <c r="N222" s="92">
        <v>0</v>
      </c>
      <c r="O222" s="254">
        <v>11.28</v>
      </c>
      <c r="P222" s="255"/>
      <c r="Q222" s="256"/>
      <c r="R222" s="262">
        <v>1.75</v>
      </c>
      <c r="S222" s="264"/>
      <c r="T222" s="263"/>
      <c r="U222" s="254">
        <v>12.35</v>
      </c>
      <c r="V222" s="255"/>
      <c r="W222" s="256"/>
      <c r="X222" s="254">
        <v>14.1</v>
      </c>
      <c r="Y222" s="255"/>
      <c r="Z222" s="256"/>
      <c r="AA222" s="93">
        <v>146.63999999999999</v>
      </c>
      <c r="AB222" s="93">
        <v>183.3</v>
      </c>
    </row>
    <row r="223" spans="1:28" ht="9.75" customHeight="1" x14ac:dyDescent="0.3">
      <c r="A223" s="250">
        <v>81403</v>
      </c>
      <c r="B223" s="251"/>
      <c r="C223" s="252" t="s">
        <v>149</v>
      </c>
      <c r="D223" s="253"/>
      <c r="E223" s="254">
        <v>25.07</v>
      </c>
      <c r="F223" s="255"/>
      <c r="G223" s="256"/>
      <c r="H223" s="91" t="s">
        <v>68</v>
      </c>
      <c r="I223" s="257">
        <v>4</v>
      </c>
      <c r="J223" s="258"/>
      <c r="K223" s="92">
        <v>4.43</v>
      </c>
      <c r="L223" s="262">
        <v>9.8800000000000008</v>
      </c>
      <c r="M223" s="263"/>
      <c r="N223" s="92">
        <v>0</v>
      </c>
      <c r="O223" s="254">
        <v>14.31</v>
      </c>
      <c r="P223" s="255"/>
      <c r="Q223" s="256"/>
      <c r="R223" s="262">
        <v>5.54</v>
      </c>
      <c r="S223" s="264"/>
      <c r="T223" s="263"/>
      <c r="U223" s="254">
        <v>12.35</v>
      </c>
      <c r="V223" s="255"/>
      <c r="W223" s="256"/>
      <c r="X223" s="254">
        <v>17.89</v>
      </c>
      <c r="Y223" s="255"/>
      <c r="Z223" s="256"/>
      <c r="AA223" s="95">
        <v>57.24</v>
      </c>
      <c r="AB223" s="95">
        <v>71.56</v>
      </c>
    </row>
    <row r="224" spans="1:28" ht="9.75" customHeight="1" x14ac:dyDescent="0.3">
      <c r="A224" s="250">
        <v>81404</v>
      </c>
      <c r="B224" s="251"/>
      <c r="C224" s="252" t="s">
        <v>5500</v>
      </c>
      <c r="D224" s="253"/>
      <c r="E224" s="254">
        <v>25.07</v>
      </c>
      <c r="F224" s="255"/>
      <c r="G224" s="256"/>
      <c r="H224" s="91" t="s">
        <v>68</v>
      </c>
      <c r="I224" s="257">
        <v>2</v>
      </c>
      <c r="J224" s="258"/>
      <c r="K224" s="95">
        <v>11.95</v>
      </c>
      <c r="L224" s="254">
        <v>15.59</v>
      </c>
      <c r="M224" s="256"/>
      <c r="N224" s="92">
        <v>0</v>
      </c>
      <c r="O224" s="254">
        <v>27.54</v>
      </c>
      <c r="P224" s="255"/>
      <c r="Q224" s="256"/>
      <c r="R224" s="254">
        <v>14.94</v>
      </c>
      <c r="S224" s="255"/>
      <c r="T224" s="256"/>
      <c r="U224" s="254">
        <v>19.489999999999998</v>
      </c>
      <c r="V224" s="255"/>
      <c r="W224" s="256"/>
      <c r="X224" s="254">
        <v>34.44</v>
      </c>
      <c r="Y224" s="255"/>
      <c r="Z224" s="256"/>
      <c r="AA224" s="95">
        <v>55.08</v>
      </c>
      <c r="AB224" s="95">
        <v>68.88</v>
      </c>
    </row>
    <row r="225" spans="1:28" ht="19.350000000000001" customHeight="1" x14ac:dyDescent="0.3">
      <c r="A225" s="250">
        <v>82230</v>
      </c>
      <c r="B225" s="251"/>
      <c r="C225" s="252" t="s">
        <v>5846</v>
      </c>
      <c r="D225" s="253"/>
      <c r="E225" s="254">
        <v>25.07</v>
      </c>
      <c r="F225" s="255"/>
      <c r="G225" s="256"/>
      <c r="H225" s="91" t="s">
        <v>68</v>
      </c>
      <c r="I225" s="257">
        <v>6</v>
      </c>
      <c r="J225" s="258"/>
      <c r="K225" s="92">
        <v>4.8</v>
      </c>
      <c r="L225" s="254">
        <v>15.07</v>
      </c>
      <c r="M225" s="256"/>
      <c r="N225" s="92">
        <v>0</v>
      </c>
      <c r="O225" s="254">
        <v>19.87</v>
      </c>
      <c r="P225" s="255"/>
      <c r="Q225" s="256"/>
      <c r="R225" s="262">
        <v>6</v>
      </c>
      <c r="S225" s="264"/>
      <c r="T225" s="263"/>
      <c r="U225" s="254">
        <v>18.84</v>
      </c>
      <c r="V225" s="255"/>
      <c r="W225" s="256"/>
      <c r="X225" s="254">
        <v>24.85</v>
      </c>
      <c r="Y225" s="255"/>
      <c r="Z225" s="256"/>
      <c r="AA225" s="93">
        <v>119.22</v>
      </c>
      <c r="AB225" s="93">
        <v>149.1</v>
      </c>
    </row>
    <row r="226" spans="1:28" ht="19.350000000000001" customHeight="1" x14ac:dyDescent="0.3">
      <c r="A226" s="252" t="s">
        <v>6198</v>
      </c>
      <c r="B226" s="253"/>
      <c r="C226" s="252" t="s">
        <v>6199</v>
      </c>
      <c r="D226" s="253"/>
      <c r="E226" s="254">
        <v>25.07</v>
      </c>
      <c r="F226" s="255"/>
      <c r="G226" s="256"/>
      <c r="H226" s="91" t="s">
        <v>70</v>
      </c>
      <c r="I226" s="257">
        <v>1</v>
      </c>
      <c r="J226" s="258"/>
      <c r="K226" s="95">
        <v>23.52</v>
      </c>
      <c r="L226" s="254">
        <v>15.59</v>
      </c>
      <c r="M226" s="256"/>
      <c r="N226" s="92">
        <v>0</v>
      </c>
      <c r="O226" s="254">
        <v>39.11</v>
      </c>
      <c r="P226" s="255"/>
      <c r="Q226" s="256"/>
      <c r="R226" s="254">
        <v>29.41</v>
      </c>
      <c r="S226" s="255"/>
      <c r="T226" s="256"/>
      <c r="U226" s="254">
        <v>19.489999999999998</v>
      </c>
      <c r="V226" s="255"/>
      <c r="W226" s="256"/>
      <c r="X226" s="254">
        <v>48.91</v>
      </c>
      <c r="Y226" s="255"/>
      <c r="Z226" s="256"/>
      <c r="AA226" s="95">
        <v>39.11</v>
      </c>
      <c r="AB226" s="95">
        <v>48.91</v>
      </c>
    </row>
    <row r="227" spans="1:28" ht="19.350000000000001" customHeight="1" x14ac:dyDescent="0.3">
      <c r="A227" s="250">
        <v>81421</v>
      </c>
      <c r="B227" s="251"/>
      <c r="C227" s="252" t="s">
        <v>90</v>
      </c>
      <c r="D227" s="253"/>
      <c r="E227" s="254">
        <v>25.07</v>
      </c>
      <c r="F227" s="255"/>
      <c r="G227" s="256"/>
      <c r="H227" s="91" t="s">
        <v>68</v>
      </c>
      <c r="I227" s="257">
        <v>3</v>
      </c>
      <c r="J227" s="258"/>
      <c r="K227" s="92">
        <v>7.48</v>
      </c>
      <c r="L227" s="262">
        <v>9.8800000000000008</v>
      </c>
      <c r="M227" s="263"/>
      <c r="N227" s="92">
        <v>0</v>
      </c>
      <c r="O227" s="254">
        <v>17.36</v>
      </c>
      <c r="P227" s="255"/>
      <c r="Q227" s="256"/>
      <c r="R227" s="262">
        <v>9.35</v>
      </c>
      <c r="S227" s="264"/>
      <c r="T227" s="263"/>
      <c r="U227" s="254">
        <v>12.35</v>
      </c>
      <c r="V227" s="255"/>
      <c r="W227" s="256"/>
      <c r="X227" s="254">
        <v>21.71</v>
      </c>
      <c r="Y227" s="255"/>
      <c r="Z227" s="256"/>
      <c r="AA227" s="95">
        <v>52.08</v>
      </c>
      <c r="AB227" s="95">
        <v>65.13</v>
      </c>
    </row>
    <row r="228" spans="1:28" ht="19.350000000000001" customHeight="1" x14ac:dyDescent="0.3">
      <c r="A228" s="250">
        <v>81422</v>
      </c>
      <c r="B228" s="251"/>
      <c r="C228" s="252" t="s">
        <v>5840</v>
      </c>
      <c r="D228" s="253"/>
      <c r="E228" s="254">
        <v>25.07</v>
      </c>
      <c r="F228" s="255"/>
      <c r="G228" s="256"/>
      <c r="H228" s="91" t="s">
        <v>68</v>
      </c>
      <c r="I228" s="257">
        <v>2</v>
      </c>
      <c r="J228" s="258"/>
      <c r="K228" s="92">
        <v>9.07</v>
      </c>
      <c r="L228" s="254">
        <v>15.59</v>
      </c>
      <c r="M228" s="256"/>
      <c r="N228" s="92">
        <v>0</v>
      </c>
      <c r="O228" s="254">
        <v>24.66</v>
      </c>
      <c r="P228" s="255"/>
      <c r="Q228" s="256"/>
      <c r="R228" s="254">
        <v>11.34</v>
      </c>
      <c r="S228" s="255"/>
      <c r="T228" s="256"/>
      <c r="U228" s="254">
        <v>19.489999999999998</v>
      </c>
      <c r="V228" s="255"/>
      <c r="W228" s="256"/>
      <c r="X228" s="254">
        <v>30.84</v>
      </c>
      <c r="Y228" s="255"/>
      <c r="Z228" s="256"/>
      <c r="AA228" s="95">
        <v>49.32</v>
      </c>
      <c r="AB228" s="95">
        <v>61.68</v>
      </c>
    </row>
    <row r="229" spans="1:28" ht="19.350000000000001" customHeight="1" x14ac:dyDescent="0.3">
      <c r="A229" s="250">
        <v>81885</v>
      </c>
      <c r="B229" s="251"/>
      <c r="C229" s="252" t="s">
        <v>6200</v>
      </c>
      <c r="D229" s="253"/>
      <c r="E229" s="254">
        <v>25.07</v>
      </c>
      <c r="F229" s="255"/>
      <c r="G229" s="256"/>
      <c r="H229" s="91" t="s">
        <v>68</v>
      </c>
      <c r="I229" s="257">
        <v>5</v>
      </c>
      <c r="J229" s="258"/>
      <c r="K229" s="92">
        <v>9.56</v>
      </c>
      <c r="L229" s="262">
        <v>3.63</v>
      </c>
      <c r="M229" s="263"/>
      <c r="N229" s="92">
        <v>0</v>
      </c>
      <c r="O229" s="254">
        <v>13.19</v>
      </c>
      <c r="P229" s="255"/>
      <c r="Q229" s="256"/>
      <c r="R229" s="254">
        <v>11.95</v>
      </c>
      <c r="S229" s="255"/>
      <c r="T229" s="256"/>
      <c r="U229" s="262">
        <v>4.54</v>
      </c>
      <c r="V229" s="264"/>
      <c r="W229" s="263"/>
      <c r="X229" s="254">
        <v>16.489999999999998</v>
      </c>
      <c r="Y229" s="255"/>
      <c r="Z229" s="256"/>
      <c r="AA229" s="95">
        <v>65.95</v>
      </c>
      <c r="AB229" s="95">
        <v>82.45</v>
      </c>
    </row>
    <row r="230" spans="1:28" ht="9.75" customHeight="1" x14ac:dyDescent="0.3">
      <c r="A230" s="272"/>
      <c r="B230" s="273"/>
      <c r="C230" s="272" t="s">
        <v>6050</v>
      </c>
      <c r="D230" s="279"/>
      <c r="E230" s="279"/>
      <c r="F230" s="279"/>
      <c r="G230" s="279"/>
      <c r="H230" s="279"/>
      <c r="I230" s="279"/>
      <c r="J230" s="279"/>
      <c r="K230" s="279"/>
      <c r="L230" s="279"/>
      <c r="M230" s="279"/>
      <c r="N230" s="279"/>
      <c r="O230" s="279"/>
      <c r="P230" s="279"/>
      <c r="Q230" s="279"/>
      <c r="R230" s="279"/>
      <c r="S230" s="279"/>
      <c r="T230" s="279"/>
      <c r="U230" s="279"/>
      <c r="V230" s="279"/>
      <c r="W230" s="279"/>
      <c r="X230" s="279"/>
      <c r="Y230" s="279"/>
      <c r="Z230" s="279"/>
      <c r="AA230" s="279"/>
      <c r="AB230" s="273"/>
    </row>
    <row r="231" spans="1:28" ht="19.350000000000001" customHeight="1" x14ac:dyDescent="0.3">
      <c r="A231" s="250">
        <v>82301</v>
      </c>
      <c r="B231" s="251"/>
      <c r="C231" s="252" t="s">
        <v>153</v>
      </c>
      <c r="D231" s="253"/>
      <c r="E231" s="254">
        <v>25.07</v>
      </c>
      <c r="F231" s="255"/>
      <c r="G231" s="256"/>
      <c r="H231" s="91" t="s">
        <v>66</v>
      </c>
      <c r="I231" s="270">
        <v>15.99</v>
      </c>
      <c r="J231" s="271"/>
      <c r="K231" s="92">
        <v>6.54</v>
      </c>
      <c r="L231" s="254">
        <v>12.47</v>
      </c>
      <c r="M231" s="256"/>
      <c r="N231" s="92">
        <v>0</v>
      </c>
      <c r="O231" s="254">
        <v>19.010000000000002</v>
      </c>
      <c r="P231" s="255"/>
      <c r="Q231" s="256"/>
      <c r="R231" s="262">
        <v>8.17</v>
      </c>
      <c r="S231" s="264"/>
      <c r="T231" s="263"/>
      <c r="U231" s="254">
        <v>15.59</v>
      </c>
      <c r="V231" s="255"/>
      <c r="W231" s="256"/>
      <c r="X231" s="254">
        <v>23.77</v>
      </c>
      <c r="Y231" s="255"/>
      <c r="Z231" s="256"/>
      <c r="AA231" s="93">
        <v>303.95999999999998</v>
      </c>
      <c r="AB231" s="93">
        <v>380.08</v>
      </c>
    </row>
    <row r="232" spans="1:28" ht="19.350000000000001" customHeight="1" x14ac:dyDescent="0.3">
      <c r="A232" s="250">
        <v>82302</v>
      </c>
      <c r="B232" s="251"/>
      <c r="C232" s="252" t="s">
        <v>100</v>
      </c>
      <c r="D232" s="253"/>
      <c r="E232" s="254">
        <v>25.07</v>
      </c>
      <c r="F232" s="255"/>
      <c r="G232" s="256"/>
      <c r="H232" s="91" t="s">
        <v>66</v>
      </c>
      <c r="I232" s="270">
        <v>34.86</v>
      </c>
      <c r="J232" s="271"/>
      <c r="K232" s="92">
        <v>9</v>
      </c>
      <c r="L232" s="254">
        <v>15.59</v>
      </c>
      <c r="M232" s="256"/>
      <c r="N232" s="92">
        <v>0</v>
      </c>
      <c r="O232" s="254">
        <v>24.59</v>
      </c>
      <c r="P232" s="255"/>
      <c r="Q232" s="256"/>
      <c r="R232" s="254">
        <v>11.25</v>
      </c>
      <c r="S232" s="255"/>
      <c r="T232" s="256"/>
      <c r="U232" s="254">
        <v>19.489999999999998</v>
      </c>
      <c r="V232" s="255"/>
      <c r="W232" s="256"/>
      <c r="X232" s="254">
        <v>30.75</v>
      </c>
      <c r="Y232" s="255"/>
      <c r="Z232" s="256"/>
      <c r="AA232" s="93">
        <v>857.2</v>
      </c>
      <c r="AB232" s="94">
        <v>1071.94</v>
      </c>
    </row>
    <row r="233" spans="1:28" ht="19.350000000000001" customHeight="1" x14ac:dyDescent="0.3">
      <c r="A233" s="250">
        <v>82304</v>
      </c>
      <c r="B233" s="251"/>
      <c r="C233" s="252" t="s">
        <v>101</v>
      </c>
      <c r="D233" s="253"/>
      <c r="E233" s="254">
        <v>25.07</v>
      </c>
      <c r="F233" s="255"/>
      <c r="G233" s="256"/>
      <c r="H233" s="91" t="s">
        <v>66</v>
      </c>
      <c r="I233" s="270">
        <v>42.03</v>
      </c>
      <c r="J233" s="271"/>
      <c r="K233" s="95">
        <v>15.19</v>
      </c>
      <c r="L233" s="254">
        <v>27.04</v>
      </c>
      <c r="M233" s="256"/>
      <c r="N233" s="92">
        <v>0</v>
      </c>
      <c r="O233" s="254">
        <v>42.23</v>
      </c>
      <c r="P233" s="255"/>
      <c r="Q233" s="256"/>
      <c r="R233" s="254">
        <v>18.989999999999998</v>
      </c>
      <c r="S233" s="255"/>
      <c r="T233" s="256"/>
      <c r="U233" s="254">
        <v>33.81</v>
      </c>
      <c r="V233" s="255"/>
      <c r="W233" s="256"/>
      <c r="X233" s="254">
        <v>52.81</v>
      </c>
      <c r="Y233" s="255"/>
      <c r="Z233" s="256"/>
      <c r="AA233" s="94">
        <v>1774.92</v>
      </c>
      <c r="AB233" s="94">
        <v>2219.6</v>
      </c>
    </row>
    <row r="234" spans="1:28" ht="19.350000000000001" customHeight="1" x14ac:dyDescent="0.3">
      <c r="A234" s="250">
        <v>81003</v>
      </c>
      <c r="B234" s="251"/>
      <c r="C234" s="252" t="s">
        <v>80</v>
      </c>
      <c r="D234" s="253"/>
      <c r="E234" s="254">
        <v>25.07</v>
      </c>
      <c r="F234" s="255"/>
      <c r="G234" s="256"/>
      <c r="H234" s="91" t="s">
        <v>81</v>
      </c>
      <c r="I234" s="270">
        <v>69.760000000000005</v>
      </c>
      <c r="J234" s="271"/>
      <c r="K234" s="92">
        <v>4.12</v>
      </c>
      <c r="L234" s="262">
        <v>6.23</v>
      </c>
      <c r="M234" s="263"/>
      <c r="N234" s="92">
        <v>0</v>
      </c>
      <c r="O234" s="254">
        <v>10.35</v>
      </c>
      <c r="P234" s="255"/>
      <c r="Q234" s="256"/>
      <c r="R234" s="262">
        <v>5.15</v>
      </c>
      <c r="S234" s="264"/>
      <c r="T234" s="263"/>
      <c r="U234" s="262">
        <v>7.79</v>
      </c>
      <c r="V234" s="264"/>
      <c r="W234" s="263"/>
      <c r="X234" s="254">
        <v>12.94</v>
      </c>
      <c r="Y234" s="255"/>
      <c r="Z234" s="256"/>
      <c r="AA234" s="93">
        <v>722.01</v>
      </c>
      <c r="AB234" s="93">
        <v>902.69</v>
      </c>
    </row>
    <row r="235" spans="1:28" ht="19.350000000000001" customHeight="1" x14ac:dyDescent="0.3">
      <c r="A235" s="250">
        <v>81004</v>
      </c>
      <c r="B235" s="251"/>
      <c r="C235" s="252" t="s">
        <v>82</v>
      </c>
      <c r="D235" s="253"/>
      <c r="E235" s="254">
        <v>25.07</v>
      </c>
      <c r="F235" s="255"/>
      <c r="G235" s="256"/>
      <c r="H235" s="91" t="s">
        <v>66</v>
      </c>
      <c r="I235" s="270">
        <v>14.76</v>
      </c>
      <c r="J235" s="271"/>
      <c r="K235" s="92">
        <v>8.7899999999999991</v>
      </c>
      <c r="L235" s="262">
        <v>6.7</v>
      </c>
      <c r="M235" s="263"/>
      <c r="N235" s="92">
        <v>0</v>
      </c>
      <c r="O235" s="254">
        <v>15.49</v>
      </c>
      <c r="P235" s="255"/>
      <c r="Q235" s="256"/>
      <c r="R235" s="254">
        <v>10.99</v>
      </c>
      <c r="S235" s="255"/>
      <c r="T235" s="256"/>
      <c r="U235" s="262">
        <v>8.3699999999999992</v>
      </c>
      <c r="V235" s="264"/>
      <c r="W235" s="263"/>
      <c r="X235" s="254">
        <v>19.37</v>
      </c>
      <c r="Y235" s="255"/>
      <c r="Z235" s="256"/>
      <c r="AA235" s="93">
        <v>228.63</v>
      </c>
      <c r="AB235" s="93">
        <v>285.89999999999998</v>
      </c>
    </row>
    <row r="236" spans="1:28" ht="19.350000000000001" customHeight="1" x14ac:dyDescent="0.3">
      <c r="A236" s="250">
        <v>81005</v>
      </c>
      <c r="B236" s="251"/>
      <c r="C236" s="252" t="s">
        <v>5860</v>
      </c>
      <c r="D236" s="253"/>
      <c r="E236" s="254">
        <v>25.07</v>
      </c>
      <c r="F236" s="255"/>
      <c r="G236" s="256"/>
      <c r="H236" s="91" t="s">
        <v>66</v>
      </c>
      <c r="I236" s="257">
        <v>3.32</v>
      </c>
      <c r="J236" s="258"/>
      <c r="K236" s="95">
        <v>13.6</v>
      </c>
      <c r="L236" s="254">
        <v>10.29</v>
      </c>
      <c r="M236" s="256"/>
      <c r="N236" s="92">
        <v>0</v>
      </c>
      <c r="O236" s="254">
        <v>23.89</v>
      </c>
      <c r="P236" s="255"/>
      <c r="Q236" s="256"/>
      <c r="R236" s="254">
        <v>17</v>
      </c>
      <c r="S236" s="255"/>
      <c r="T236" s="256"/>
      <c r="U236" s="254">
        <v>12.86</v>
      </c>
      <c r="V236" s="255"/>
      <c r="W236" s="256"/>
      <c r="X236" s="254">
        <v>29.87</v>
      </c>
      <c r="Y236" s="255"/>
      <c r="Z236" s="256"/>
      <c r="AA236" s="95">
        <v>79.31</v>
      </c>
      <c r="AB236" s="95">
        <v>99.16</v>
      </c>
    </row>
    <row r="237" spans="1:28" ht="9.75" customHeight="1" x14ac:dyDescent="0.3">
      <c r="A237" s="250">
        <v>200103</v>
      </c>
      <c r="B237" s="251"/>
      <c r="C237" s="252" t="s">
        <v>6168</v>
      </c>
      <c r="D237" s="253"/>
      <c r="E237" s="254">
        <v>25.07</v>
      </c>
      <c r="F237" s="255"/>
      <c r="G237" s="256"/>
      <c r="H237" s="91" t="s">
        <v>81</v>
      </c>
      <c r="I237" s="270">
        <v>69.349999999999994</v>
      </c>
      <c r="J237" s="271"/>
      <c r="K237" s="92">
        <v>0.17</v>
      </c>
      <c r="L237" s="254">
        <v>21.37</v>
      </c>
      <c r="M237" s="256"/>
      <c r="N237" s="92">
        <v>0</v>
      </c>
      <c r="O237" s="254">
        <v>21.54</v>
      </c>
      <c r="P237" s="255"/>
      <c r="Q237" s="256"/>
      <c r="R237" s="262">
        <v>0.21</v>
      </c>
      <c r="S237" s="264"/>
      <c r="T237" s="263"/>
      <c r="U237" s="254">
        <v>26.72</v>
      </c>
      <c r="V237" s="255"/>
      <c r="W237" s="256"/>
      <c r="X237" s="254">
        <v>26.94</v>
      </c>
      <c r="Y237" s="255"/>
      <c r="Z237" s="256"/>
      <c r="AA237" s="94">
        <v>1493.79</v>
      </c>
      <c r="AB237" s="94">
        <v>1868.28</v>
      </c>
    </row>
    <row r="238" spans="1:28" ht="10.95" customHeight="1" x14ac:dyDescent="0.3">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c r="W238" s="280"/>
      <c r="X238" s="280"/>
      <c r="Y238" s="280"/>
      <c r="Z238" s="280"/>
      <c r="AA238" s="280"/>
      <c r="AB238" s="280"/>
    </row>
    <row r="239" spans="1:28" ht="9.75" customHeight="1" x14ac:dyDescent="0.3">
      <c r="A239" s="281" t="s">
        <v>78</v>
      </c>
      <c r="B239" s="281"/>
      <c r="C239" s="281"/>
      <c r="D239" s="281"/>
      <c r="E239" s="281"/>
      <c r="F239" s="281"/>
      <c r="G239" s="281"/>
      <c r="H239" s="281"/>
      <c r="I239" s="281"/>
      <c r="J239" s="281"/>
      <c r="K239" s="281"/>
      <c r="L239" s="281"/>
      <c r="M239" s="281"/>
      <c r="N239" s="281"/>
      <c r="O239" s="281"/>
      <c r="P239" s="281"/>
      <c r="Q239" s="281"/>
      <c r="R239" s="281"/>
      <c r="S239" s="281"/>
      <c r="T239" s="281"/>
      <c r="U239" s="281"/>
      <c r="V239" s="281"/>
      <c r="W239" s="281"/>
      <c r="X239" s="281"/>
      <c r="Y239" s="281"/>
      <c r="Z239" s="281"/>
      <c r="AA239" s="96">
        <v>27696.11</v>
      </c>
      <c r="AB239" s="96">
        <v>34635.83</v>
      </c>
    </row>
    <row r="240" spans="1:28" ht="10.95" customHeight="1" x14ac:dyDescent="0.3">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c r="W240" s="280"/>
      <c r="X240" s="280"/>
      <c r="Y240" s="280"/>
      <c r="Z240" s="280"/>
      <c r="AA240" s="280"/>
      <c r="AB240" s="280"/>
    </row>
    <row r="241" spans="1:28" ht="10.95" customHeight="1" x14ac:dyDescent="0.3">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c r="W241" s="280"/>
      <c r="X241" s="280"/>
      <c r="Y241" s="280"/>
      <c r="Z241" s="280"/>
      <c r="AA241" s="280"/>
      <c r="AB241" s="280"/>
    </row>
    <row r="242" spans="1:28" ht="9.75" customHeight="1" x14ac:dyDescent="0.3">
      <c r="A242" s="272" t="s">
        <v>55</v>
      </c>
      <c r="B242" s="273"/>
      <c r="C242" s="272" t="s">
        <v>56</v>
      </c>
      <c r="D242" s="273"/>
      <c r="E242" s="276" t="s">
        <v>57</v>
      </c>
      <c r="F242" s="277"/>
      <c r="G242" s="278"/>
      <c r="H242" s="89" t="s">
        <v>58</v>
      </c>
      <c r="I242" s="276" t="s">
        <v>59</v>
      </c>
      <c r="J242" s="278"/>
      <c r="K242" s="90" t="s">
        <v>60</v>
      </c>
      <c r="L242" s="276" t="s">
        <v>61</v>
      </c>
      <c r="M242" s="278"/>
      <c r="N242" s="90" t="s">
        <v>56</v>
      </c>
      <c r="O242" s="276" t="s">
        <v>62</v>
      </c>
      <c r="P242" s="277"/>
      <c r="Q242" s="278"/>
      <c r="R242" s="276" t="s">
        <v>5449</v>
      </c>
      <c r="S242" s="277"/>
      <c r="T242" s="278"/>
      <c r="U242" s="276" t="s">
        <v>63</v>
      </c>
      <c r="V242" s="277"/>
      <c r="W242" s="278"/>
      <c r="X242" s="276" t="s">
        <v>5450</v>
      </c>
      <c r="Y242" s="277"/>
      <c r="Z242" s="278"/>
      <c r="AA242" s="90" t="s">
        <v>64</v>
      </c>
      <c r="AB242" s="90" t="s">
        <v>65</v>
      </c>
    </row>
    <row r="243" spans="1:28" ht="9.75" customHeight="1" x14ac:dyDescent="0.3">
      <c r="A243" s="272"/>
      <c r="B243" s="273"/>
      <c r="C243" s="272" t="s">
        <v>32</v>
      </c>
      <c r="D243" s="279"/>
      <c r="E243" s="279"/>
      <c r="F243" s="279"/>
      <c r="G243" s="279"/>
      <c r="H243" s="279"/>
      <c r="I243" s="279"/>
      <c r="J243" s="279"/>
      <c r="K243" s="279"/>
      <c r="L243" s="279"/>
      <c r="M243" s="279"/>
      <c r="N243" s="279"/>
      <c r="O243" s="279"/>
      <c r="P243" s="279"/>
      <c r="Q243" s="279"/>
      <c r="R243" s="279"/>
      <c r="S243" s="279"/>
      <c r="T243" s="279"/>
      <c r="U243" s="279"/>
      <c r="V243" s="279"/>
      <c r="W243" s="279"/>
      <c r="X243" s="279"/>
      <c r="Y243" s="279"/>
      <c r="Z243" s="279"/>
      <c r="AA243" s="279"/>
      <c r="AB243" s="273"/>
    </row>
    <row r="244" spans="1:28" ht="29.1" customHeight="1" x14ac:dyDescent="0.3">
      <c r="A244" s="250">
        <v>100155</v>
      </c>
      <c r="B244" s="251"/>
      <c r="C244" s="252" t="s">
        <v>5482</v>
      </c>
      <c r="D244" s="253"/>
      <c r="E244" s="254">
        <v>25.07</v>
      </c>
      <c r="F244" s="255"/>
      <c r="G244" s="256"/>
      <c r="H244" s="91" t="s">
        <v>67</v>
      </c>
      <c r="I244" s="268">
        <v>236.22</v>
      </c>
      <c r="J244" s="269"/>
      <c r="K244" s="95">
        <v>34.07</v>
      </c>
      <c r="L244" s="254">
        <v>44.69</v>
      </c>
      <c r="M244" s="256"/>
      <c r="N244" s="92">
        <v>0</v>
      </c>
      <c r="O244" s="254">
        <v>78.760000000000005</v>
      </c>
      <c r="P244" s="255"/>
      <c r="Q244" s="256"/>
      <c r="R244" s="254">
        <v>42.61</v>
      </c>
      <c r="S244" s="255"/>
      <c r="T244" s="256"/>
      <c r="U244" s="254">
        <v>55.89</v>
      </c>
      <c r="V244" s="255"/>
      <c r="W244" s="256"/>
      <c r="X244" s="254">
        <v>98.5</v>
      </c>
      <c r="Y244" s="255"/>
      <c r="Z244" s="256"/>
      <c r="AA244" s="96">
        <v>18604.68</v>
      </c>
      <c r="AB244" s="96">
        <v>23267.67</v>
      </c>
    </row>
    <row r="245" spans="1:28" ht="19.350000000000001" customHeight="1" x14ac:dyDescent="0.3">
      <c r="A245" s="250">
        <v>100500</v>
      </c>
      <c r="B245" s="251"/>
      <c r="C245" s="252" t="s">
        <v>5519</v>
      </c>
      <c r="D245" s="253"/>
      <c r="E245" s="254">
        <v>25.07</v>
      </c>
      <c r="F245" s="255"/>
      <c r="G245" s="256"/>
      <c r="H245" s="91" t="s">
        <v>67</v>
      </c>
      <c r="I245" s="257">
        <v>4.5599999999999996</v>
      </c>
      <c r="J245" s="258"/>
      <c r="K245" s="93">
        <v>134.99</v>
      </c>
      <c r="L245" s="254">
        <v>74.040000000000006</v>
      </c>
      <c r="M245" s="256"/>
      <c r="N245" s="92">
        <v>0</v>
      </c>
      <c r="O245" s="259">
        <v>209.03</v>
      </c>
      <c r="P245" s="260"/>
      <c r="Q245" s="261"/>
      <c r="R245" s="259">
        <v>168.83</v>
      </c>
      <c r="S245" s="260"/>
      <c r="T245" s="261"/>
      <c r="U245" s="254">
        <v>92.6</v>
      </c>
      <c r="V245" s="255"/>
      <c r="W245" s="256"/>
      <c r="X245" s="259">
        <v>261.43</v>
      </c>
      <c r="Y245" s="260"/>
      <c r="Z245" s="261"/>
      <c r="AA245" s="93">
        <v>953.17</v>
      </c>
      <c r="AB245" s="94">
        <v>1192.1199999999999</v>
      </c>
    </row>
    <row r="246" spans="1:28" ht="19.350000000000001" customHeight="1" x14ac:dyDescent="0.3">
      <c r="A246" s="250">
        <v>100204</v>
      </c>
      <c r="B246" s="251"/>
      <c r="C246" s="252" t="s">
        <v>5483</v>
      </c>
      <c r="D246" s="253"/>
      <c r="E246" s="254">
        <v>25.07</v>
      </c>
      <c r="F246" s="255"/>
      <c r="G246" s="256"/>
      <c r="H246" s="91" t="s">
        <v>66</v>
      </c>
      <c r="I246" s="270">
        <v>54.95</v>
      </c>
      <c r="J246" s="271"/>
      <c r="K246" s="92">
        <v>8.99</v>
      </c>
      <c r="L246" s="254">
        <v>10.17</v>
      </c>
      <c r="M246" s="256"/>
      <c r="N246" s="92">
        <v>0</v>
      </c>
      <c r="O246" s="254">
        <v>19.16</v>
      </c>
      <c r="P246" s="255"/>
      <c r="Q246" s="256"/>
      <c r="R246" s="254">
        <v>11.24</v>
      </c>
      <c r="S246" s="255"/>
      <c r="T246" s="256"/>
      <c r="U246" s="254">
        <v>12.71</v>
      </c>
      <c r="V246" s="255"/>
      <c r="W246" s="256"/>
      <c r="X246" s="254">
        <v>23.96</v>
      </c>
      <c r="Y246" s="255"/>
      <c r="Z246" s="256"/>
      <c r="AA246" s="94">
        <v>1052.8399999999999</v>
      </c>
      <c r="AB246" s="94">
        <v>1316.6</v>
      </c>
    </row>
    <row r="247" spans="1:28" ht="19.350000000000001" customHeight="1" x14ac:dyDescent="0.3">
      <c r="A247" s="252" t="s">
        <v>6201</v>
      </c>
      <c r="B247" s="253"/>
      <c r="C247" s="252" t="s">
        <v>6202</v>
      </c>
      <c r="D247" s="253"/>
      <c r="E247" s="254">
        <v>25.07</v>
      </c>
      <c r="F247" s="255"/>
      <c r="G247" s="256"/>
      <c r="H247" s="91" t="s">
        <v>67</v>
      </c>
      <c r="I247" s="257">
        <v>1.69</v>
      </c>
      <c r="J247" s="258"/>
      <c r="K247" s="93">
        <v>115.64</v>
      </c>
      <c r="L247" s="254">
        <v>22.05</v>
      </c>
      <c r="M247" s="256"/>
      <c r="N247" s="92">
        <v>0</v>
      </c>
      <c r="O247" s="259">
        <v>137.69</v>
      </c>
      <c r="P247" s="260"/>
      <c r="Q247" s="261"/>
      <c r="R247" s="259">
        <v>144.63</v>
      </c>
      <c r="S247" s="260"/>
      <c r="T247" s="261"/>
      <c r="U247" s="254">
        <v>27.57</v>
      </c>
      <c r="V247" s="255"/>
      <c r="W247" s="256"/>
      <c r="X247" s="259">
        <v>172.2</v>
      </c>
      <c r="Y247" s="260"/>
      <c r="Z247" s="261"/>
      <c r="AA247" s="93">
        <v>232.69</v>
      </c>
      <c r="AB247" s="93">
        <v>291.01</v>
      </c>
    </row>
    <row r="248" spans="1:28" ht="10.95" customHeight="1" x14ac:dyDescent="0.3">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c r="W248" s="280"/>
      <c r="X248" s="280"/>
      <c r="Y248" s="280"/>
      <c r="Z248" s="280"/>
      <c r="AA248" s="280"/>
      <c r="AB248" s="280"/>
    </row>
    <row r="249" spans="1:28" ht="9.75" customHeight="1" x14ac:dyDescent="0.3">
      <c r="A249" s="281" t="s">
        <v>78</v>
      </c>
      <c r="B249" s="281"/>
      <c r="C249" s="281"/>
      <c r="D249" s="281"/>
      <c r="E249" s="281"/>
      <c r="F249" s="281"/>
      <c r="G249" s="281"/>
      <c r="H249" s="281"/>
      <c r="I249" s="281"/>
      <c r="J249" s="281"/>
      <c r="K249" s="281"/>
      <c r="L249" s="281"/>
      <c r="M249" s="281"/>
      <c r="N249" s="281"/>
      <c r="O249" s="281"/>
      <c r="P249" s="281"/>
      <c r="Q249" s="281"/>
      <c r="R249" s="281"/>
      <c r="S249" s="281"/>
      <c r="T249" s="281"/>
      <c r="U249" s="281"/>
      <c r="V249" s="281"/>
      <c r="W249" s="281"/>
      <c r="X249" s="281"/>
      <c r="Y249" s="281"/>
      <c r="Z249" s="281"/>
      <c r="AA249" s="96">
        <v>20843.38</v>
      </c>
      <c r="AB249" s="96">
        <v>26067.4</v>
      </c>
    </row>
    <row r="250" spans="1:28" ht="10.95" customHeight="1" x14ac:dyDescent="0.3">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c r="W250" s="280"/>
      <c r="X250" s="280"/>
      <c r="Y250" s="280"/>
      <c r="Z250" s="280"/>
      <c r="AA250" s="280"/>
      <c r="AB250" s="280"/>
    </row>
    <row r="251" spans="1:28" ht="10.95" customHeight="1" x14ac:dyDescent="0.3">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c r="W251" s="280"/>
      <c r="X251" s="280"/>
      <c r="Y251" s="280"/>
      <c r="Z251" s="280"/>
      <c r="AA251" s="280"/>
      <c r="AB251" s="280"/>
    </row>
    <row r="252" spans="1:28" ht="9.75" customHeight="1" x14ac:dyDescent="0.3">
      <c r="A252" s="272" t="s">
        <v>55</v>
      </c>
      <c r="B252" s="273"/>
      <c r="C252" s="272" t="s">
        <v>56</v>
      </c>
      <c r="D252" s="273"/>
      <c r="E252" s="276" t="s">
        <v>57</v>
      </c>
      <c r="F252" s="277"/>
      <c r="G252" s="278"/>
      <c r="H252" s="89" t="s">
        <v>58</v>
      </c>
      <c r="I252" s="276" t="s">
        <v>59</v>
      </c>
      <c r="J252" s="278"/>
      <c r="K252" s="90" t="s">
        <v>60</v>
      </c>
      <c r="L252" s="276" t="s">
        <v>61</v>
      </c>
      <c r="M252" s="278"/>
      <c r="N252" s="90" t="s">
        <v>56</v>
      </c>
      <c r="O252" s="276" t="s">
        <v>62</v>
      </c>
      <c r="P252" s="277"/>
      <c r="Q252" s="278"/>
      <c r="R252" s="276" t="s">
        <v>5449</v>
      </c>
      <c r="S252" s="277"/>
      <c r="T252" s="278"/>
      <c r="U252" s="276" t="s">
        <v>63</v>
      </c>
      <c r="V252" s="277"/>
      <c r="W252" s="278"/>
      <c r="X252" s="276" t="s">
        <v>5450</v>
      </c>
      <c r="Y252" s="277"/>
      <c r="Z252" s="278"/>
      <c r="AA252" s="90" t="s">
        <v>64</v>
      </c>
      <c r="AB252" s="90" t="s">
        <v>65</v>
      </c>
    </row>
    <row r="253" spans="1:28" ht="9.75" customHeight="1" x14ac:dyDescent="0.3">
      <c r="A253" s="272"/>
      <c r="B253" s="273"/>
      <c r="C253" s="272" t="s">
        <v>34</v>
      </c>
      <c r="D253" s="279"/>
      <c r="E253" s="279"/>
      <c r="F253" s="279"/>
      <c r="G253" s="279"/>
      <c r="H253" s="279"/>
      <c r="I253" s="279"/>
      <c r="J253" s="279"/>
      <c r="K253" s="279"/>
      <c r="L253" s="279"/>
      <c r="M253" s="279"/>
      <c r="N253" s="279"/>
      <c r="O253" s="279"/>
      <c r="P253" s="279"/>
      <c r="Q253" s="279"/>
      <c r="R253" s="279"/>
      <c r="S253" s="279"/>
      <c r="T253" s="279"/>
      <c r="U253" s="279"/>
      <c r="V253" s="279"/>
      <c r="W253" s="279"/>
      <c r="X253" s="279"/>
      <c r="Y253" s="279"/>
      <c r="Z253" s="279"/>
      <c r="AA253" s="279"/>
      <c r="AB253" s="273"/>
    </row>
    <row r="254" spans="1:28" ht="9.75" customHeight="1" x14ac:dyDescent="0.3">
      <c r="A254" s="272"/>
      <c r="B254" s="273"/>
      <c r="C254" s="272" t="s">
        <v>6093</v>
      </c>
      <c r="D254" s="279"/>
      <c r="E254" s="279"/>
      <c r="F254" s="279"/>
      <c r="G254" s="279"/>
      <c r="H254" s="279"/>
      <c r="I254" s="279"/>
      <c r="J254" s="279"/>
      <c r="K254" s="279"/>
      <c r="L254" s="279"/>
      <c r="M254" s="279"/>
      <c r="N254" s="279"/>
      <c r="O254" s="279"/>
      <c r="P254" s="279"/>
      <c r="Q254" s="279"/>
      <c r="R254" s="279"/>
      <c r="S254" s="279"/>
      <c r="T254" s="279"/>
      <c r="U254" s="279"/>
      <c r="V254" s="279"/>
      <c r="W254" s="279"/>
      <c r="X254" s="279"/>
      <c r="Y254" s="279"/>
      <c r="Z254" s="279"/>
      <c r="AA254" s="279"/>
      <c r="AB254" s="273"/>
    </row>
    <row r="255" spans="1:28" ht="19.350000000000001" customHeight="1" x14ac:dyDescent="0.3">
      <c r="A255" s="250">
        <v>120208</v>
      </c>
      <c r="B255" s="251"/>
      <c r="C255" s="252" t="s">
        <v>5485</v>
      </c>
      <c r="D255" s="253"/>
      <c r="E255" s="254">
        <v>25.07</v>
      </c>
      <c r="F255" s="255"/>
      <c r="G255" s="256"/>
      <c r="H255" s="91" t="s">
        <v>67</v>
      </c>
      <c r="I255" s="270">
        <v>59.54</v>
      </c>
      <c r="J255" s="271"/>
      <c r="K255" s="95">
        <v>24.12</v>
      </c>
      <c r="L255" s="254">
        <v>17.89</v>
      </c>
      <c r="M255" s="256"/>
      <c r="N255" s="92">
        <v>0</v>
      </c>
      <c r="O255" s="254">
        <v>42.01</v>
      </c>
      <c r="P255" s="255"/>
      <c r="Q255" s="256"/>
      <c r="R255" s="254">
        <v>30.16</v>
      </c>
      <c r="S255" s="255"/>
      <c r="T255" s="256"/>
      <c r="U255" s="254">
        <v>22.37</v>
      </c>
      <c r="V255" s="255"/>
      <c r="W255" s="256"/>
      <c r="X255" s="254">
        <v>52.54</v>
      </c>
      <c r="Y255" s="255"/>
      <c r="Z255" s="256"/>
      <c r="AA255" s="94">
        <v>2501.27</v>
      </c>
      <c r="AB255" s="94">
        <v>3128.23</v>
      </c>
    </row>
    <row r="256" spans="1:28" ht="9.75" customHeight="1" x14ac:dyDescent="0.3">
      <c r="A256" s="272"/>
      <c r="B256" s="273"/>
      <c r="C256" s="272" t="s">
        <v>6203</v>
      </c>
      <c r="D256" s="279"/>
      <c r="E256" s="279"/>
      <c r="F256" s="279"/>
      <c r="G256" s="279"/>
      <c r="H256" s="279"/>
      <c r="I256" s="279"/>
      <c r="J256" s="279"/>
      <c r="K256" s="279"/>
      <c r="L256" s="279"/>
      <c r="M256" s="279"/>
      <c r="N256" s="279"/>
      <c r="O256" s="279"/>
      <c r="P256" s="279"/>
      <c r="Q256" s="279"/>
      <c r="R256" s="279"/>
      <c r="S256" s="279"/>
      <c r="T256" s="279"/>
      <c r="U256" s="279"/>
      <c r="V256" s="279"/>
      <c r="W256" s="279"/>
      <c r="X256" s="279"/>
      <c r="Y256" s="279"/>
      <c r="Z256" s="279"/>
      <c r="AA256" s="279"/>
      <c r="AB256" s="273"/>
    </row>
    <row r="257" spans="1:28" ht="19.350000000000001" customHeight="1" x14ac:dyDescent="0.3">
      <c r="A257" s="250">
        <v>120208</v>
      </c>
      <c r="B257" s="251"/>
      <c r="C257" s="252" t="s">
        <v>5485</v>
      </c>
      <c r="D257" s="253"/>
      <c r="E257" s="254">
        <v>25.07</v>
      </c>
      <c r="F257" s="255"/>
      <c r="G257" s="256"/>
      <c r="H257" s="91" t="s">
        <v>67</v>
      </c>
      <c r="I257" s="270">
        <v>42.79</v>
      </c>
      <c r="J257" s="271"/>
      <c r="K257" s="95">
        <v>24.12</v>
      </c>
      <c r="L257" s="254">
        <v>17.89</v>
      </c>
      <c r="M257" s="256"/>
      <c r="N257" s="92">
        <v>0</v>
      </c>
      <c r="O257" s="254">
        <v>42.01</v>
      </c>
      <c r="P257" s="255"/>
      <c r="Q257" s="256"/>
      <c r="R257" s="254">
        <v>30.16</v>
      </c>
      <c r="S257" s="255"/>
      <c r="T257" s="256"/>
      <c r="U257" s="254">
        <v>22.37</v>
      </c>
      <c r="V257" s="255"/>
      <c r="W257" s="256"/>
      <c r="X257" s="254">
        <v>52.54</v>
      </c>
      <c r="Y257" s="255"/>
      <c r="Z257" s="256"/>
      <c r="AA257" s="94">
        <v>1797.6</v>
      </c>
      <c r="AB257" s="94">
        <v>2248.1799999999998</v>
      </c>
    </row>
    <row r="258" spans="1:28" ht="10.95" customHeight="1" x14ac:dyDescent="0.3">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c r="W258" s="280"/>
      <c r="X258" s="280"/>
      <c r="Y258" s="280"/>
      <c r="Z258" s="280"/>
      <c r="AA258" s="280"/>
      <c r="AB258" s="280"/>
    </row>
    <row r="259" spans="1:28" ht="9.75" customHeight="1" x14ac:dyDescent="0.3">
      <c r="A259" s="281" t="s">
        <v>78</v>
      </c>
      <c r="B259" s="281"/>
      <c r="C259" s="281"/>
      <c r="D259" s="281"/>
      <c r="E259" s="281"/>
      <c r="F259" s="281"/>
      <c r="G259" s="281"/>
      <c r="H259" s="281"/>
      <c r="I259" s="281"/>
      <c r="J259" s="281"/>
      <c r="K259" s="281"/>
      <c r="L259" s="281"/>
      <c r="M259" s="281"/>
      <c r="N259" s="281"/>
      <c r="O259" s="281"/>
      <c r="P259" s="281"/>
      <c r="Q259" s="281"/>
      <c r="R259" s="281"/>
      <c r="S259" s="281"/>
      <c r="T259" s="281"/>
      <c r="U259" s="281"/>
      <c r="V259" s="281"/>
      <c r="W259" s="281"/>
      <c r="X259" s="281"/>
      <c r="Y259" s="281"/>
      <c r="Z259" s="281"/>
      <c r="AA259" s="94">
        <v>4298.87</v>
      </c>
      <c r="AB259" s="94">
        <v>5376.41</v>
      </c>
    </row>
    <row r="260" spans="1:28" ht="10.95" customHeight="1" x14ac:dyDescent="0.3">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c r="W260" s="280"/>
      <c r="X260" s="280"/>
      <c r="Y260" s="280"/>
      <c r="Z260" s="280"/>
      <c r="AA260" s="280"/>
      <c r="AB260" s="280"/>
    </row>
    <row r="261" spans="1:28" ht="10.95" customHeight="1" x14ac:dyDescent="0.3">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c r="W261" s="280"/>
      <c r="X261" s="280"/>
      <c r="Y261" s="280"/>
      <c r="Z261" s="280"/>
      <c r="AA261" s="280"/>
      <c r="AB261" s="280"/>
    </row>
    <row r="262" spans="1:28" ht="9.75" customHeight="1" x14ac:dyDescent="0.3">
      <c r="A262" s="272" t="s">
        <v>55</v>
      </c>
      <c r="B262" s="273"/>
      <c r="C262" s="272" t="s">
        <v>56</v>
      </c>
      <c r="D262" s="273"/>
      <c r="E262" s="276" t="s">
        <v>57</v>
      </c>
      <c r="F262" s="277"/>
      <c r="G262" s="278"/>
      <c r="H262" s="89" t="s">
        <v>58</v>
      </c>
      <c r="I262" s="276" t="s">
        <v>59</v>
      </c>
      <c r="J262" s="278"/>
      <c r="K262" s="90" t="s">
        <v>60</v>
      </c>
      <c r="L262" s="276" t="s">
        <v>61</v>
      </c>
      <c r="M262" s="278"/>
      <c r="N262" s="90" t="s">
        <v>56</v>
      </c>
      <c r="O262" s="276" t="s">
        <v>62</v>
      </c>
      <c r="P262" s="277"/>
      <c r="Q262" s="278"/>
      <c r="R262" s="276" t="s">
        <v>5449</v>
      </c>
      <c r="S262" s="277"/>
      <c r="T262" s="278"/>
      <c r="U262" s="276" t="s">
        <v>63</v>
      </c>
      <c r="V262" s="277"/>
      <c r="W262" s="278"/>
      <c r="X262" s="276" t="s">
        <v>5450</v>
      </c>
      <c r="Y262" s="277"/>
      <c r="Z262" s="278"/>
      <c r="AA262" s="90" t="s">
        <v>64</v>
      </c>
      <c r="AB262" s="90" t="s">
        <v>65</v>
      </c>
    </row>
    <row r="263" spans="1:28" ht="9.75" customHeight="1" x14ac:dyDescent="0.3">
      <c r="A263" s="272"/>
      <c r="B263" s="273"/>
      <c r="C263" s="272" t="s">
        <v>29</v>
      </c>
      <c r="D263" s="279"/>
      <c r="E263" s="279"/>
      <c r="F263" s="279"/>
      <c r="G263" s="279"/>
      <c r="H263" s="279"/>
      <c r="I263" s="279"/>
      <c r="J263" s="279"/>
      <c r="K263" s="279"/>
      <c r="L263" s="279"/>
      <c r="M263" s="279"/>
      <c r="N263" s="279"/>
      <c r="O263" s="279"/>
      <c r="P263" s="279"/>
      <c r="Q263" s="279"/>
      <c r="R263" s="279"/>
      <c r="S263" s="279"/>
      <c r="T263" s="279"/>
      <c r="U263" s="279"/>
      <c r="V263" s="279"/>
      <c r="W263" s="279"/>
      <c r="X263" s="279"/>
      <c r="Y263" s="279"/>
      <c r="Z263" s="279"/>
      <c r="AA263" s="279"/>
      <c r="AB263" s="273"/>
    </row>
    <row r="264" spans="1:28" ht="29.1" customHeight="1" x14ac:dyDescent="0.3">
      <c r="A264" s="250">
        <v>150204</v>
      </c>
      <c r="B264" s="251"/>
      <c r="C264" s="252" t="s">
        <v>5460</v>
      </c>
      <c r="D264" s="253"/>
      <c r="E264" s="254">
        <v>25.07</v>
      </c>
      <c r="F264" s="255"/>
      <c r="G264" s="256"/>
      <c r="H264" s="91" t="s">
        <v>79</v>
      </c>
      <c r="I264" s="268">
        <v>842.77</v>
      </c>
      <c r="J264" s="269"/>
      <c r="K264" s="95">
        <v>17.91</v>
      </c>
      <c r="L264" s="262">
        <v>0</v>
      </c>
      <c r="M264" s="263"/>
      <c r="N264" s="92">
        <v>0</v>
      </c>
      <c r="O264" s="254">
        <v>17.91</v>
      </c>
      <c r="P264" s="255"/>
      <c r="Q264" s="256"/>
      <c r="R264" s="254">
        <v>22.4</v>
      </c>
      <c r="S264" s="255"/>
      <c r="T264" s="256"/>
      <c r="U264" s="262">
        <v>0</v>
      </c>
      <c r="V264" s="264"/>
      <c r="W264" s="263"/>
      <c r="X264" s="254">
        <v>22.4</v>
      </c>
      <c r="Y264" s="255"/>
      <c r="Z264" s="256"/>
      <c r="AA264" s="96">
        <v>15094.01</v>
      </c>
      <c r="AB264" s="96">
        <v>18878.04</v>
      </c>
    </row>
    <row r="265" spans="1:28" ht="10.95" customHeight="1" x14ac:dyDescent="0.3">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c r="W265" s="280"/>
      <c r="X265" s="280"/>
      <c r="Y265" s="280"/>
      <c r="Z265" s="280"/>
      <c r="AA265" s="280"/>
      <c r="AB265" s="280"/>
    </row>
    <row r="266" spans="1:28" ht="9.75" customHeight="1" x14ac:dyDescent="0.3">
      <c r="A266" s="281" t="s">
        <v>78</v>
      </c>
      <c r="B266" s="281"/>
      <c r="C266" s="281"/>
      <c r="D266" s="281"/>
      <c r="E266" s="281"/>
      <c r="F266" s="281"/>
      <c r="G266" s="281"/>
      <c r="H266" s="281"/>
      <c r="I266" s="281"/>
      <c r="J266" s="281"/>
      <c r="K266" s="281"/>
      <c r="L266" s="281"/>
      <c r="M266" s="281"/>
      <c r="N266" s="281"/>
      <c r="O266" s="281"/>
      <c r="P266" s="281"/>
      <c r="Q266" s="281"/>
      <c r="R266" s="281"/>
      <c r="S266" s="281"/>
      <c r="T266" s="281"/>
      <c r="U266" s="281"/>
      <c r="V266" s="281"/>
      <c r="W266" s="281"/>
      <c r="X266" s="281"/>
      <c r="Y266" s="281"/>
      <c r="Z266" s="281"/>
      <c r="AA266" s="96">
        <v>15094.01</v>
      </c>
      <c r="AB266" s="96">
        <v>18878.04</v>
      </c>
    </row>
    <row r="267" spans="1:28" ht="10.95" customHeight="1" x14ac:dyDescent="0.3">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c r="W267" s="280"/>
      <c r="X267" s="280"/>
      <c r="Y267" s="280"/>
      <c r="Z267" s="280"/>
      <c r="AA267" s="280"/>
      <c r="AB267" s="280"/>
    </row>
    <row r="268" spans="1:28" ht="10.95" customHeight="1" x14ac:dyDescent="0.3">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c r="W268" s="280"/>
      <c r="X268" s="280"/>
      <c r="Y268" s="280"/>
      <c r="Z268" s="280"/>
      <c r="AA268" s="280"/>
      <c r="AB268" s="280"/>
    </row>
    <row r="269" spans="1:28" ht="9.75" customHeight="1" x14ac:dyDescent="0.3">
      <c r="A269" s="272" t="s">
        <v>55</v>
      </c>
      <c r="B269" s="273"/>
      <c r="C269" s="272" t="s">
        <v>56</v>
      </c>
      <c r="D269" s="273"/>
      <c r="E269" s="276" t="s">
        <v>57</v>
      </c>
      <c r="F269" s="277"/>
      <c r="G269" s="278"/>
      <c r="H269" s="89" t="s">
        <v>58</v>
      </c>
      <c r="I269" s="276" t="s">
        <v>59</v>
      </c>
      <c r="J269" s="278"/>
      <c r="K269" s="90" t="s">
        <v>60</v>
      </c>
      <c r="L269" s="276" t="s">
        <v>61</v>
      </c>
      <c r="M269" s="278"/>
      <c r="N269" s="90" t="s">
        <v>56</v>
      </c>
      <c r="O269" s="276" t="s">
        <v>62</v>
      </c>
      <c r="P269" s="277"/>
      <c r="Q269" s="278"/>
      <c r="R269" s="276" t="s">
        <v>5449</v>
      </c>
      <c r="S269" s="277"/>
      <c r="T269" s="278"/>
      <c r="U269" s="276" t="s">
        <v>63</v>
      </c>
      <c r="V269" s="277"/>
      <c r="W269" s="278"/>
      <c r="X269" s="276" t="s">
        <v>5450</v>
      </c>
      <c r="Y269" s="277"/>
      <c r="Z269" s="278"/>
      <c r="AA269" s="90" t="s">
        <v>64</v>
      </c>
      <c r="AB269" s="90" t="s">
        <v>65</v>
      </c>
    </row>
    <row r="270" spans="1:28" ht="9.75" customHeight="1" x14ac:dyDescent="0.3">
      <c r="A270" s="272"/>
      <c r="B270" s="273"/>
      <c r="C270" s="272" t="s">
        <v>160</v>
      </c>
      <c r="D270" s="279"/>
      <c r="E270" s="279"/>
      <c r="F270" s="279"/>
      <c r="G270" s="279"/>
      <c r="H270" s="279"/>
      <c r="I270" s="279"/>
      <c r="J270" s="279"/>
      <c r="K270" s="279"/>
      <c r="L270" s="279"/>
      <c r="M270" s="279"/>
      <c r="N270" s="279"/>
      <c r="O270" s="279"/>
      <c r="P270" s="279"/>
      <c r="Q270" s="279"/>
      <c r="R270" s="279"/>
      <c r="S270" s="279"/>
      <c r="T270" s="279"/>
      <c r="U270" s="279"/>
      <c r="V270" s="279"/>
      <c r="W270" s="279"/>
      <c r="X270" s="279"/>
      <c r="Y270" s="279"/>
      <c r="Z270" s="279"/>
      <c r="AA270" s="279"/>
      <c r="AB270" s="273"/>
    </row>
    <row r="271" spans="1:28" ht="29.1" customHeight="1" x14ac:dyDescent="0.3">
      <c r="A271" s="252" t="s">
        <v>6401</v>
      </c>
      <c r="B271" s="253"/>
      <c r="C271" s="252" t="s">
        <v>6402</v>
      </c>
      <c r="D271" s="253"/>
      <c r="E271" s="254">
        <v>25.07</v>
      </c>
      <c r="F271" s="255"/>
      <c r="G271" s="256"/>
      <c r="H271" s="91" t="s">
        <v>67</v>
      </c>
      <c r="I271" s="270">
        <v>88</v>
      </c>
      <c r="J271" s="271"/>
      <c r="K271" s="93">
        <v>253.63</v>
      </c>
      <c r="L271" s="262">
        <v>8.24</v>
      </c>
      <c r="M271" s="263"/>
      <c r="N271" s="92">
        <v>0</v>
      </c>
      <c r="O271" s="259">
        <v>261.87</v>
      </c>
      <c r="P271" s="260"/>
      <c r="Q271" s="261"/>
      <c r="R271" s="259">
        <v>317.20999999999998</v>
      </c>
      <c r="S271" s="260"/>
      <c r="T271" s="261"/>
      <c r="U271" s="254">
        <v>10.3</v>
      </c>
      <c r="V271" s="255"/>
      <c r="W271" s="256"/>
      <c r="X271" s="259">
        <v>327.52</v>
      </c>
      <c r="Y271" s="260"/>
      <c r="Z271" s="261"/>
      <c r="AA271" s="96">
        <v>23044.560000000001</v>
      </c>
      <c r="AB271" s="96">
        <v>28821.759999999998</v>
      </c>
    </row>
    <row r="272" spans="1:28" ht="9.75" customHeight="1" x14ac:dyDescent="0.3">
      <c r="A272" s="250">
        <v>160603</v>
      </c>
      <c r="B272" s="251"/>
      <c r="C272" s="252" t="s">
        <v>5878</v>
      </c>
      <c r="D272" s="253"/>
      <c r="E272" s="254">
        <v>25.07</v>
      </c>
      <c r="F272" s="255"/>
      <c r="G272" s="256"/>
      <c r="H272" s="91" t="s">
        <v>67</v>
      </c>
      <c r="I272" s="257">
        <v>6.47</v>
      </c>
      <c r="J272" s="258"/>
      <c r="K272" s="95">
        <v>51.99</v>
      </c>
      <c r="L272" s="254">
        <v>64.19</v>
      </c>
      <c r="M272" s="256"/>
      <c r="N272" s="92">
        <v>0</v>
      </c>
      <c r="O272" s="259">
        <v>116.18</v>
      </c>
      <c r="P272" s="260"/>
      <c r="Q272" s="261"/>
      <c r="R272" s="254">
        <v>65.02</v>
      </c>
      <c r="S272" s="255"/>
      <c r="T272" s="256"/>
      <c r="U272" s="254">
        <v>80.28</v>
      </c>
      <c r="V272" s="255"/>
      <c r="W272" s="256"/>
      <c r="X272" s="259">
        <v>145.30000000000001</v>
      </c>
      <c r="Y272" s="260"/>
      <c r="Z272" s="261"/>
      <c r="AA272" s="93">
        <v>751.68</v>
      </c>
      <c r="AB272" s="93">
        <v>940.09</v>
      </c>
    </row>
    <row r="273" spans="1:28" ht="10.95" customHeight="1" x14ac:dyDescent="0.3">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c r="W273" s="280"/>
      <c r="X273" s="280"/>
      <c r="Y273" s="280"/>
      <c r="Z273" s="280"/>
      <c r="AA273" s="280"/>
      <c r="AB273" s="280"/>
    </row>
    <row r="274" spans="1:28" ht="9.75" customHeight="1" x14ac:dyDescent="0.3">
      <c r="A274" s="281" t="s">
        <v>78</v>
      </c>
      <c r="B274" s="281"/>
      <c r="C274" s="281"/>
      <c r="D274" s="281"/>
      <c r="E274" s="281"/>
      <c r="F274" s="281"/>
      <c r="G274" s="281"/>
      <c r="H274" s="281"/>
      <c r="I274" s="281"/>
      <c r="J274" s="281"/>
      <c r="K274" s="281"/>
      <c r="L274" s="281"/>
      <c r="M274" s="281"/>
      <c r="N274" s="281"/>
      <c r="O274" s="281"/>
      <c r="P274" s="281"/>
      <c r="Q274" s="281"/>
      <c r="R274" s="281"/>
      <c r="S274" s="281"/>
      <c r="T274" s="281"/>
      <c r="U274" s="281"/>
      <c r="V274" s="281"/>
      <c r="W274" s="281"/>
      <c r="X274" s="281"/>
      <c r="Y274" s="281"/>
      <c r="Z274" s="281"/>
      <c r="AA274" s="96">
        <v>23796.240000000002</v>
      </c>
      <c r="AB274" s="96">
        <v>29761.85</v>
      </c>
    </row>
    <row r="275" spans="1:28" ht="10.95" customHeight="1" x14ac:dyDescent="0.3">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c r="W275" s="280"/>
      <c r="X275" s="280"/>
      <c r="Y275" s="280"/>
      <c r="Z275" s="280"/>
      <c r="AA275" s="280"/>
      <c r="AB275" s="280"/>
    </row>
    <row r="276" spans="1:28" ht="10.95" customHeight="1" x14ac:dyDescent="0.3">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c r="W276" s="280"/>
      <c r="X276" s="280"/>
      <c r="Y276" s="280"/>
      <c r="Z276" s="280"/>
      <c r="AA276" s="280"/>
      <c r="AB276" s="280"/>
    </row>
    <row r="277" spans="1:28" ht="9.75" customHeight="1" x14ac:dyDescent="0.3">
      <c r="A277" s="272" t="s">
        <v>55</v>
      </c>
      <c r="B277" s="273"/>
      <c r="C277" s="272" t="s">
        <v>56</v>
      </c>
      <c r="D277" s="273"/>
      <c r="E277" s="276" t="s">
        <v>57</v>
      </c>
      <c r="F277" s="277"/>
      <c r="G277" s="278"/>
      <c r="H277" s="89" t="s">
        <v>58</v>
      </c>
      <c r="I277" s="276" t="s">
        <v>59</v>
      </c>
      <c r="J277" s="278"/>
      <c r="K277" s="90" t="s">
        <v>60</v>
      </c>
      <c r="L277" s="276" t="s">
        <v>61</v>
      </c>
      <c r="M277" s="278"/>
      <c r="N277" s="90" t="s">
        <v>56</v>
      </c>
      <c r="O277" s="276" t="s">
        <v>62</v>
      </c>
      <c r="P277" s="277"/>
      <c r="Q277" s="278"/>
      <c r="R277" s="276" t="s">
        <v>5449</v>
      </c>
      <c r="S277" s="277"/>
      <c r="T277" s="278"/>
      <c r="U277" s="276" t="s">
        <v>63</v>
      </c>
      <c r="V277" s="277"/>
      <c r="W277" s="278"/>
      <c r="X277" s="276" t="s">
        <v>5450</v>
      </c>
      <c r="Y277" s="277"/>
      <c r="Z277" s="278"/>
      <c r="AA277" s="90" t="s">
        <v>64</v>
      </c>
      <c r="AB277" s="90" t="s">
        <v>65</v>
      </c>
    </row>
    <row r="278" spans="1:28" ht="9.75" customHeight="1" x14ac:dyDescent="0.3">
      <c r="A278" s="272"/>
      <c r="B278" s="273"/>
      <c r="C278" s="272" t="s">
        <v>5762</v>
      </c>
      <c r="D278" s="279"/>
      <c r="E278" s="279"/>
      <c r="F278" s="279"/>
      <c r="G278" s="279"/>
      <c r="H278" s="279"/>
      <c r="I278" s="279"/>
      <c r="J278" s="279"/>
      <c r="K278" s="279"/>
      <c r="L278" s="279"/>
      <c r="M278" s="279"/>
      <c r="N278" s="279"/>
      <c r="O278" s="279"/>
      <c r="P278" s="279"/>
      <c r="Q278" s="279"/>
      <c r="R278" s="279"/>
      <c r="S278" s="279"/>
      <c r="T278" s="279"/>
      <c r="U278" s="279"/>
      <c r="V278" s="279"/>
      <c r="W278" s="279"/>
      <c r="X278" s="279"/>
      <c r="Y278" s="279"/>
      <c r="Z278" s="279"/>
      <c r="AA278" s="279"/>
      <c r="AB278" s="273"/>
    </row>
    <row r="279" spans="1:28" ht="38.85" customHeight="1" x14ac:dyDescent="0.3">
      <c r="A279" s="252" t="s">
        <v>5879</v>
      </c>
      <c r="B279" s="253"/>
      <c r="C279" s="252" t="s">
        <v>5880</v>
      </c>
      <c r="D279" s="253"/>
      <c r="E279" s="254">
        <v>25.07</v>
      </c>
      <c r="F279" s="255"/>
      <c r="G279" s="256"/>
      <c r="H279" s="91" t="s">
        <v>70</v>
      </c>
      <c r="I279" s="257">
        <v>1</v>
      </c>
      <c r="J279" s="258"/>
      <c r="K279" s="94">
        <v>1653.23</v>
      </c>
      <c r="L279" s="259">
        <v>356.68</v>
      </c>
      <c r="M279" s="261"/>
      <c r="N279" s="92">
        <v>0</v>
      </c>
      <c r="O279" s="265">
        <v>2009.91</v>
      </c>
      <c r="P279" s="266"/>
      <c r="Q279" s="267"/>
      <c r="R279" s="265">
        <v>2067.69</v>
      </c>
      <c r="S279" s="266"/>
      <c r="T279" s="267"/>
      <c r="U279" s="259">
        <v>446.09</v>
      </c>
      <c r="V279" s="260"/>
      <c r="W279" s="261"/>
      <c r="X279" s="265">
        <v>2513.79</v>
      </c>
      <c r="Y279" s="266"/>
      <c r="Z279" s="267"/>
      <c r="AA279" s="94">
        <v>2009.91</v>
      </c>
      <c r="AB279" s="94">
        <v>2513.79</v>
      </c>
    </row>
    <row r="280" spans="1:28" ht="10.95" customHeight="1" x14ac:dyDescent="0.3">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c r="W280" s="280"/>
      <c r="X280" s="280"/>
      <c r="Y280" s="280"/>
      <c r="Z280" s="280"/>
      <c r="AA280" s="280"/>
      <c r="AB280" s="280"/>
    </row>
    <row r="281" spans="1:28" ht="9.75" customHeight="1" x14ac:dyDescent="0.3">
      <c r="A281" s="281" t="s">
        <v>78</v>
      </c>
      <c r="B281" s="281"/>
      <c r="C281" s="281"/>
      <c r="D281" s="281"/>
      <c r="E281" s="281"/>
      <c r="F281" s="281"/>
      <c r="G281" s="281"/>
      <c r="H281" s="281"/>
      <c r="I281" s="281"/>
      <c r="J281" s="281"/>
      <c r="K281" s="281"/>
      <c r="L281" s="281"/>
      <c r="M281" s="281"/>
      <c r="N281" s="281"/>
      <c r="O281" s="281"/>
      <c r="P281" s="281"/>
      <c r="Q281" s="281"/>
      <c r="R281" s="281"/>
      <c r="S281" s="281"/>
      <c r="T281" s="281"/>
      <c r="U281" s="281"/>
      <c r="V281" s="281"/>
      <c r="W281" s="281"/>
      <c r="X281" s="281"/>
      <c r="Y281" s="281"/>
      <c r="Z281" s="281"/>
      <c r="AA281" s="94">
        <v>2009.91</v>
      </c>
      <c r="AB281" s="94">
        <v>2513.79</v>
      </c>
    </row>
    <row r="282" spans="1:28" ht="10.95" customHeight="1" x14ac:dyDescent="0.3">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c r="W282" s="280"/>
      <c r="X282" s="280"/>
      <c r="Y282" s="280"/>
      <c r="Z282" s="280"/>
      <c r="AA282" s="280"/>
      <c r="AB282" s="280"/>
    </row>
    <row r="283" spans="1:28" ht="10.95" customHeight="1" x14ac:dyDescent="0.3">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c r="W283" s="280"/>
      <c r="X283" s="280"/>
      <c r="Y283" s="280"/>
      <c r="Z283" s="280"/>
      <c r="AA283" s="280"/>
      <c r="AB283" s="280"/>
    </row>
    <row r="284" spans="1:28" ht="9.75" customHeight="1" x14ac:dyDescent="0.3">
      <c r="A284" s="272" t="s">
        <v>55</v>
      </c>
      <c r="B284" s="273"/>
      <c r="C284" s="272" t="s">
        <v>56</v>
      </c>
      <c r="D284" s="273"/>
      <c r="E284" s="276" t="s">
        <v>57</v>
      </c>
      <c r="F284" s="277"/>
      <c r="G284" s="278"/>
      <c r="H284" s="89" t="s">
        <v>58</v>
      </c>
      <c r="I284" s="276" t="s">
        <v>59</v>
      </c>
      <c r="J284" s="278"/>
      <c r="K284" s="90" t="s">
        <v>60</v>
      </c>
      <c r="L284" s="276" t="s">
        <v>61</v>
      </c>
      <c r="M284" s="278"/>
      <c r="N284" s="90" t="s">
        <v>56</v>
      </c>
      <c r="O284" s="276" t="s">
        <v>62</v>
      </c>
      <c r="P284" s="277"/>
      <c r="Q284" s="278"/>
      <c r="R284" s="276" t="s">
        <v>5449</v>
      </c>
      <c r="S284" s="277"/>
      <c r="T284" s="278"/>
      <c r="U284" s="276" t="s">
        <v>63</v>
      </c>
      <c r="V284" s="277"/>
      <c r="W284" s="278"/>
      <c r="X284" s="276" t="s">
        <v>5450</v>
      </c>
      <c r="Y284" s="277"/>
      <c r="Z284" s="278"/>
      <c r="AA284" s="90" t="s">
        <v>64</v>
      </c>
      <c r="AB284" s="90" t="s">
        <v>65</v>
      </c>
    </row>
    <row r="285" spans="1:28" ht="9.75" customHeight="1" x14ac:dyDescent="0.3">
      <c r="A285" s="272"/>
      <c r="B285" s="273"/>
      <c r="C285" s="272" t="s">
        <v>35</v>
      </c>
      <c r="D285" s="279"/>
      <c r="E285" s="279"/>
      <c r="F285" s="279"/>
      <c r="G285" s="279"/>
      <c r="H285" s="279"/>
      <c r="I285" s="279"/>
      <c r="J285" s="279"/>
      <c r="K285" s="279"/>
      <c r="L285" s="279"/>
      <c r="M285" s="279"/>
      <c r="N285" s="279"/>
      <c r="O285" s="279"/>
      <c r="P285" s="279"/>
      <c r="Q285" s="279"/>
      <c r="R285" s="279"/>
      <c r="S285" s="279"/>
      <c r="T285" s="279"/>
      <c r="U285" s="279"/>
      <c r="V285" s="279"/>
      <c r="W285" s="279"/>
      <c r="X285" s="279"/>
      <c r="Y285" s="279"/>
      <c r="Z285" s="279"/>
      <c r="AA285" s="279"/>
      <c r="AB285" s="273"/>
    </row>
    <row r="286" spans="1:28" ht="38.85" customHeight="1" x14ac:dyDescent="0.3">
      <c r="A286" s="250">
        <v>180122</v>
      </c>
      <c r="B286" s="251"/>
      <c r="C286" s="252" t="s">
        <v>5488</v>
      </c>
      <c r="D286" s="253"/>
      <c r="E286" s="254">
        <v>25.07</v>
      </c>
      <c r="F286" s="255"/>
      <c r="G286" s="256"/>
      <c r="H286" s="91" t="s">
        <v>67</v>
      </c>
      <c r="I286" s="257">
        <v>6.72</v>
      </c>
      <c r="J286" s="258"/>
      <c r="K286" s="93">
        <v>950.06</v>
      </c>
      <c r="L286" s="254">
        <v>62.05</v>
      </c>
      <c r="M286" s="256"/>
      <c r="N286" s="92">
        <v>0</v>
      </c>
      <c r="O286" s="265">
        <v>1012.11</v>
      </c>
      <c r="P286" s="266"/>
      <c r="Q286" s="267"/>
      <c r="R286" s="265">
        <v>1188.24</v>
      </c>
      <c r="S286" s="266"/>
      <c r="T286" s="267"/>
      <c r="U286" s="254">
        <v>77.599999999999994</v>
      </c>
      <c r="V286" s="255"/>
      <c r="W286" s="256"/>
      <c r="X286" s="265">
        <v>1265.8399999999999</v>
      </c>
      <c r="Y286" s="266"/>
      <c r="Z286" s="267"/>
      <c r="AA286" s="94">
        <v>6801.37</v>
      </c>
      <c r="AB286" s="94">
        <v>8506.44</v>
      </c>
    </row>
    <row r="287" spans="1:28" ht="38.85" customHeight="1" x14ac:dyDescent="0.3">
      <c r="A287" s="250">
        <v>180124</v>
      </c>
      <c r="B287" s="251"/>
      <c r="C287" s="252" t="s">
        <v>162</v>
      </c>
      <c r="D287" s="253"/>
      <c r="E287" s="254">
        <v>25.07</v>
      </c>
      <c r="F287" s="255"/>
      <c r="G287" s="256"/>
      <c r="H287" s="91" t="s">
        <v>67</v>
      </c>
      <c r="I287" s="270">
        <v>17.670000000000002</v>
      </c>
      <c r="J287" s="271"/>
      <c r="K287" s="93">
        <v>542.59</v>
      </c>
      <c r="L287" s="254">
        <v>58.16</v>
      </c>
      <c r="M287" s="256"/>
      <c r="N287" s="92">
        <v>0</v>
      </c>
      <c r="O287" s="259">
        <v>600.75</v>
      </c>
      <c r="P287" s="260"/>
      <c r="Q287" s="261"/>
      <c r="R287" s="259">
        <v>678.61</v>
      </c>
      <c r="S287" s="260"/>
      <c r="T287" s="261"/>
      <c r="U287" s="254">
        <v>72.739999999999995</v>
      </c>
      <c r="V287" s="255"/>
      <c r="W287" s="256"/>
      <c r="X287" s="259">
        <v>751.35</v>
      </c>
      <c r="Y287" s="260"/>
      <c r="Z287" s="261"/>
      <c r="AA287" s="96">
        <v>10615.25</v>
      </c>
      <c r="AB287" s="96">
        <v>13276.35</v>
      </c>
    </row>
    <row r="288" spans="1:28" ht="10.95" customHeight="1" x14ac:dyDescent="0.3">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c r="W288" s="280"/>
      <c r="X288" s="280"/>
      <c r="Y288" s="280"/>
      <c r="Z288" s="280"/>
      <c r="AA288" s="280"/>
      <c r="AB288" s="280"/>
    </row>
    <row r="289" spans="1:28" ht="9.75" customHeight="1" x14ac:dyDescent="0.3">
      <c r="A289" s="281" t="s">
        <v>78</v>
      </c>
      <c r="B289" s="281"/>
      <c r="C289" s="281"/>
      <c r="D289" s="281"/>
      <c r="E289" s="281"/>
      <c r="F289" s="281"/>
      <c r="G289" s="281"/>
      <c r="H289" s="281"/>
      <c r="I289" s="281"/>
      <c r="J289" s="281"/>
      <c r="K289" s="281"/>
      <c r="L289" s="281"/>
      <c r="M289" s="281"/>
      <c r="N289" s="281"/>
      <c r="O289" s="281"/>
      <c r="P289" s="281"/>
      <c r="Q289" s="281"/>
      <c r="R289" s="281"/>
      <c r="S289" s="281"/>
      <c r="T289" s="281"/>
      <c r="U289" s="281"/>
      <c r="V289" s="281"/>
      <c r="W289" s="281"/>
      <c r="X289" s="281"/>
      <c r="Y289" s="281"/>
      <c r="Z289" s="281"/>
      <c r="AA289" s="96">
        <v>17416.62</v>
      </c>
      <c r="AB289" s="96">
        <v>21782.79</v>
      </c>
    </row>
    <row r="290" spans="1:28" ht="10.95" customHeight="1" x14ac:dyDescent="0.3">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c r="W290" s="280"/>
      <c r="X290" s="280"/>
      <c r="Y290" s="280"/>
      <c r="Z290" s="280"/>
      <c r="AA290" s="280"/>
      <c r="AB290" s="280"/>
    </row>
    <row r="291" spans="1:28" ht="10.95" customHeight="1" x14ac:dyDescent="0.3">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c r="W291" s="280"/>
      <c r="X291" s="280"/>
      <c r="Y291" s="280"/>
      <c r="Z291" s="280"/>
      <c r="AA291" s="280"/>
      <c r="AB291" s="280"/>
    </row>
    <row r="292" spans="1:28" ht="9.75" customHeight="1" x14ac:dyDescent="0.3">
      <c r="A292" s="272" t="s">
        <v>55</v>
      </c>
      <c r="B292" s="273"/>
      <c r="C292" s="272" t="s">
        <v>56</v>
      </c>
      <c r="D292" s="273"/>
      <c r="E292" s="276" t="s">
        <v>57</v>
      </c>
      <c r="F292" s="277"/>
      <c r="G292" s="278"/>
      <c r="H292" s="89" t="s">
        <v>58</v>
      </c>
      <c r="I292" s="276" t="s">
        <v>59</v>
      </c>
      <c r="J292" s="278"/>
      <c r="K292" s="90" t="s">
        <v>60</v>
      </c>
      <c r="L292" s="276" t="s">
        <v>61</v>
      </c>
      <c r="M292" s="278"/>
      <c r="N292" s="90" t="s">
        <v>56</v>
      </c>
      <c r="O292" s="276" t="s">
        <v>62</v>
      </c>
      <c r="P292" s="277"/>
      <c r="Q292" s="278"/>
      <c r="R292" s="276" t="s">
        <v>5449</v>
      </c>
      <c r="S292" s="277"/>
      <c r="T292" s="278"/>
      <c r="U292" s="276" t="s">
        <v>63</v>
      </c>
      <c r="V292" s="277"/>
      <c r="W292" s="278"/>
      <c r="X292" s="276" t="s">
        <v>5450</v>
      </c>
      <c r="Y292" s="277"/>
      <c r="Z292" s="278"/>
      <c r="AA292" s="90" t="s">
        <v>64</v>
      </c>
      <c r="AB292" s="90" t="s">
        <v>65</v>
      </c>
    </row>
    <row r="293" spans="1:28" ht="9.75" customHeight="1" x14ac:dyDescent="0.3">
      <c r="A293" s="272"/>
      <c r="B293" s="273"/>
      <c r="C293" s="272" t="s">
        <v>40</v>
      </c>
      <c r="D293" s="279"/>
      <c r="E293" s="279"/>
      <c r="F293" s="279"/>
      <c r="G293" s="279"/>
      <c r="H293" s="279"/>
      <c r="I293" s="279"/>
      <c r="J293" s="279"/>
      <c r="K293" s="279"/>
      <c r="L293" s="279"/>
      <c r="M293" s="279"/>
      <c r="N293" s="279"/>
      <c r="O293" s="279"/>
      <c r="P293" s="279"/>
      <c r="Q293" s="279"/>
      <c r="R293" s="279"/>
      <c r="S293" s="279"/>
      <c r="T293" s="279"/>
      <c r="U293" s="279"/>
      <c r="V293" s="279"/>
      <c r="W293" s="279"/>
      <c r="X293" s="279"/>
      <c r="Y293" s="279"/>
      <c r="Z293" s="279"/>
      <c r="AA293" s="279"/>
      <c r="AB293" s="273"/>
    </row>
    <row r="294" spans="1:28" ht="9.75" customHeight="1" x14ac:dyDescent="0.3">
      <c r="A294" s="250">
        <v>190105</v>
      </c>
      <c r="B294" s="251"/>
      <c r="C294" s="252" t="s">
        <v>5887</v>
      </c>
      <c r="D294" s="253"/>
      <c r="E294" s="254">
        <v>25.07</v>
      </c>
      <c r="F294" s="255"/>
      <c r="G294" s="256"/>
      <c r="H294" s="91" t="s">
        <v>67</v>
      </c>
      <c r="I294" s="257">
        <v>6.72</v>
      </c>
      <c r="J294" s="258"/>
      <c r="K294" s="93">
        <v>184.95</v>
      </c>
      <c r="L294" s="262">
        <v>0</v>
      </c>
      <c r="M294" s="263"/>
      <c r="N294" s="92">
        <v>0</v>
      </c>
      <c r="O294" s="259">
        <v>184.95</v>
      </c>
      <c r="P294" s="260"/>
      <c r="Q294" s="261"/>
      <c r="R294" s="259">
        <v>231.31</v>
      </c>
      <c r="S294" s="260"/>
      <c r="T294" s="261"/>
      <c r="U294" s="262">
        <v>0</v>
      </c>
      <c r="V294" s="264"/>
      <c r="W294" s="263"/>
      <c r="X294" s="259">
        <v>231.31</v>
      </c>
      <c r="Y294" s="260"/>
      <c r="Z294" s="261"/>
      <c r="AA294" s="94">
        <v>1242.8599999999999</v>
      </c>
      <c r="AB294" s="94">
        <v>1554.4</v>
      </c>
    </row>
    <row r="295" spans="1:28" ht="10.95" customHeight="1" x14ac:dyDescent="0.3">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c r="W295" s="280"/>
      <c r="X295" s="280"/>
      <c r="Y295" s="280"/>
      <c r="Z295" s="280"/>
      <c r="AA295" s="280"/>
      <c r="AB295" s="280"/>
    </row>
    <row r="296" spans="1:28" ht="9.75" customHeight="1" x14ac:dyDescent="0.3">
      <c r="A296" s="281" t="s">
        <v>78</v>
      </c>
      <c r="B296" s="281"/>
      <c r="C296" s="281"/>
      <c r="D296" s="281"/>
      <c r="E296" s="281"/>
      <c r="F296" s="281"/>
      <c r="G296" s="281"/>
      <c r="H296" s="281"/>
      <c r="I296" s="281"/>
      <c r="J296" s="281"/>
      <c r="K296" s="281"/>
      <c r="L296" s="281"/>
      <c r="M296" s="281"/>
      <c r="N296" s="281"/>
      <c r="O296" s="281"/>
      <c r="P296" s="281"/>
      <c r="Q296" s="281"/>
      <c r="R296" s="281"/>
      <c r="S296" s="281"/>
      <c r="T296" s="281"/>
      <c r="U296" s="281"/>
      <c r="V296" s="281"/>
      <c r="W296" s="281"/>
      <c r="X296" s="281"/>
      <c r="Y296" s="281"/>
      <c r="Z296" s="281"/>
      <c r="AA296" s="94">
        <v>1242.8599999999999</v>
      </c>
      <c r="AB296" s="94">
        <v>1554.4</v>
      </c>
    </row>
    <row r="297" spans="1:28" ht="10.95" customHeight="1" x14ac:dyDescent="0.3">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c r="W297" s="280"/>
      <c r="X297" s="280"/>
      <c r="Y297" s="280"/>
      <c r="Z297" s="280"/>
      <c r="AA297" s="280"/>
      <c r="AB297" s="280"/>
    </row>
    <row r="298" spans="1:28" ht="10.95" customHeight="1" x14ac:dyDescent="0.3">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c r="W298" s="280"/>
      <c r="X298" s="280"/>
      <c r="Y298" s="280"/>
      <c r="Z298" s="280"/>
      <c r="AA298" s="280"/>
      <c r="AB298" s="280"/>
    </row>
    <row r="299" spans="1:28" ht="9.75" customHeight="1" x14ac:dyDescent="0.3">
      <c r="A299" s="272" t="s">
        <v>55</v>
      </c>
      <c r="B299" s="273"/>
      <c r="C299" s="272" t="s">
        <v>56</v>
      </c>
      <c r="D299" s="273"/>
      <c r="E299" s="276" t="s">
        <v>57</v>
      </c>
      <c r="F299" s="277"/>
      <c r="G299" s="278"/>
      <c r="H299" s="89" t="s">
        <v>58</v>
      </c>
      <c r="I299" s="276" t="s">
        <v>59</v>
      </c>
      <c r="J299" s="278"/>
      <c r="K299" s="90" t="s">
        <v>60</v>
      </c>
      <c r="L299" s="276" t="s">
        <v>61</v>
      </c>
      <c r="M299" s="278"/>
      <c r="N299" s="90" t="s">
        <v>56</v>
      </c>
      <c r="O299" s="276" t="s">
        <v>62</v>
      </c>
      <c r="P299" s="277"/>
      <c r="Q299" s="278"/>
      <c r="R299" s="276" t="s">
        <v>5449</v>
      </c>
      <c r="S299" s="277"/>
      <c r="T299" s="278"/>
      <c r="U299" s="276" t="s">
        <v>63</v>
      </c>
      <c r="V299" s="277"/>
      <c r="W299" s="278"/>
      <c r="X299" s="276" t="s">
        <v>5450</v>
      </c>
      <c r="Y299" s="277"/>
      <c r="Z299" s="278"/>
      <c r="AA299" s="90" t="s">
        <v>64</v>
      </c>
      <c r="AB299" s="90" t="s">
        <v>65</v>
      </c>
    </row>
    <row r="300" spans="1:28" ht="9.75" customHeight="1" x14ac:dyDescent="0.3">
      <c r="A300" s="272"/>
      <c r="B300" s="273"/>
      <c r="C300" s="272" t="s">
        <v>33</v>
      </c>
      <c r="D300" s="279"/>
      <c r="E300" s="279"/>
      <c r="F300" s="279"/>
      <c r="G300" s="279"/>
      <c r="H300" s="279"/>
      <c r="I300" s="279"/>
      <c r="J300" s="279"/>
      <c r="K300" s="279"/>
      <c r="L300" s="279"/>
      <c r="M300" s="279"/>
      <c r="N300" s="279"/>
      <c r="O300" s="279"/>
      <c r="P300" s="279"/>
      <c r="Q300" s="279"/>
      <c r="R300" s="279"/>
      <c r="S300" s="279"/>
      <c r="T300" s="279"/>
      <c r="U300" s="279"/>
      <c r="V300" s="279"/>
      <c r="W300" s="279"/>
      <c r="X300" s="279"/>
      <c r="Y300" s="279"/>
      <c r="Z300" s="279"/>
      <c r="AA300" s="279"/>
      <c r="AB300" s="273"/>
    </row>
    <row r="301" spans="1:28" ht="9.75" customHeight="1" x14ac:dyDescent="0.3">
      <c r="A301" s="250">
        <v>200150</v>
      </c>
      <c r="B301" s="251"/>
      <c r="C301" s="252" t="s">
        <v>5888</v>
      </c>
      <c r="D301" s="253"/>
      <c r="E301" s="254">
        <v>25.07</v>
      </c>
      <c r="F301" s="255"/>
      <c r="G301" s="256"/>
      <c r="H301" s="91" t="s">
        <v>67</v>
      </c>
      <c r="I301" s="268">
        <v>488.63</v>
      </c>
      <c r="J301" s="269"/>
      <c r="K301" s="92">
        <v>4.08</v>
      </c>
      <c r="L301" s="262">
        <v>1.61</v>
      </c>
      <c r="M301" s="263"/>
      <c r="N301" s="92">
        <v>0</v>
      </c>
      <c r="O301" s="262">
        <v>5.69</v>
      </c>
      <c r="P301" s="264"/>
      <c r="Q301" s="263"/>
      <c r="R301" s="262">
        <v>5.0999999999999996</v>
      </c>
      <c r="S301" s="264"/>
      <c r="T301" s="263"/>
      <c r="U301" s="262">
        <v>2.0099999999999998</v>
      </c>
      <c r="V301" s="264"/>
      <c r="W301" s="263"/>
      <c r="X301" s="262">
        <v>7.11</v>
      </c>
      <c r="Y301" s="264"/>
      <c r="Z301" s="263"/>
      <c r="AA301" s="94">
        <v>2780.3</v>
      </c>
      <c r="AB301" s="94">
        <v>3474.15</v>
      </c>
    </row>
    <row r="302" spans="1:28" ht="19.350000000000001" customHeight="1" x14ac:dyDescent="0.3">
      <c r="A302" s="250">
        <v>200499</v>
      </c>
      <c r="B302" s="251"/>
      <c r="C302" s="252" t="s">
        <v>102</v>
      </c>
      <c r="D302" s="253"/>
      <c r="E302" s="254">
        <v>25.07</v>
      </c>
      <c r="F302" s="255"/>
      <c r="G302" s="256"/>
      <c r="H302" s="91" t="s">
        <v>67</v>
      </c>
      <c r="I302" s="268">
        <v>379.41</v>
      </c>
      <c r="J302" s="269"/>
      <c r="K302" s="92">
        <v>8.83</v>
      </c>
      <c r="L302" s="254">
        <v>26.73</v>
      </c>
      <c r="M302" s="256"/>
      <c r="N302" s="92">
        <v>0</v>
      </c>
      <c r="O302" s="254">
        <v>35.56</v>
      </c>
      <c r="P302" s="255"/>
      <c r="Q302" s="256"/>
      <c r="R302" s="254">
        <v>11.04</v>
      </c>
      <c r="S302" s="255"/>
      <c r="T302" s="256"/>
      <c r="U302" s="254">
        <v>33.43</v>
      </c>
      <c r="V302" s="255"/>
      <c r="W302" s="256"/>
      <c r="X302" s="254">
        <v>44.47</v>
      </c>
      <c r="Y302" s="255"/>
      <c r="Z302" s="256"/>
      <c r="AA302" s="96">
        <v>13491.81</v>
      </c>
      <c r="AB302" s="96">
        <v>16872.36</v>
      </c>
    </row>
    <row r="303" spans="1:28" ht="9.75" customHeight="1" x14ac:dyDescent="0.3">
      <c r="A303" s="250">
        <v>200201</v>
      </c>
      <c r="B303" s="251"/>
      <c r="C303" s="252" t="s">
        <v>163</v>
      </c>
      <c r="D303" s="253"/>
      <c r="E303" s="254">
        <v>25.07</v>
      </c>
      <c r="F303" s="255"/>
      <c r="G303" s="256"/>
      <c r="H303" s="91" t="s">
        <v>67</v>
      </c>
      <c r="I303" s="268">
        <v>111.77</v>
      </c>
      <c r="J303" s="269"/>
      <c r="K303" s="92">
        <v>9.18</v>
      </c>
      <c r="L303" s="254">
        <v>19.420000000000002</v>
      </c>
      <c r="M303" s="256"/>
      <c r="N303" s="92">
        <v>0</v>
      </c>
      <c r="O303" s="254">
        <v>28.6</v>
      </c>
      <c r="P303" s="255"/>
      <c r="Q303" s="256"/>
      <c r="R303" s="254">
        <v>11.48</v>
      </c>
      <c r="S303" s="255"/>
      <c r="T303" s="256"/>
      <c r="U303" s="254">
        <v>24.28</v>
      </c>
      <c r="V303" s="255"/>
      <c r="W303" s="256"/>
      <c r="X303" s="254">
        <v>35.770000000000003</v>
      </c>
      <c r="Y303" s="255"/>
      <c r="Z303" s="256"/>
      <c r="AA303" s="94">
        <v>3196.62</v>
      </c>
      <c r="AB303" s="94">
        <v>3998.01</v>
      </c>
    </row>
    <row r="304" spans="1:28" ht="9.75" customHeight="1" x14ac:dyDescent="0.3">
      <c r="A304" s="250">
        <v>261304</v>
      </c>
      <c r="B304" s="251"/>
      <c r="C304" s="252" t="s">
        <v>5495</v>
      </c>
      <c r="D304" s="253"/>
      <c r="E304" s="254">
        <v>25.07</v>
      </c>
      <c r="F304" s="255"/>
      <c r="G304" s="256"/>
      <c r="H304" s="91" t="s">
        <v>67</v>
      </c>
      <c r="I304" s="270">
        <v>73.97</v>
      </c>
      <c r="J304" s="271"/>
      <c r="K304" s="92">
        <v>7.55</v>
      </c>
      <c r="L304" s="254">
        <v>15.75</v>
      </c>
      <c r="M304" s="256"/>
      <c r="N304" s="92">
        <v>0</v>
      </c>
      <c r="O304" s="254">
        <v>23.3</v>
      </c>
      <c r="P304" s="255"/>
      <c r="Q304" s="256"/>
      <c r="R304" s="262">
        <v>9.44</v>
      </c>
      <c r="S304" s="264"/>
      <c r="T304" s="263"/>
      <c r="U304" s="254">
        <v>19.690000000000001</v>
      </c>
      <c r="V304" s="255"/>
      <c r="W304" s="256"/>
      <c r="X304" s="254">
        <v>29.14</v>
      </c>
      <c r="Y304" s="255"/>
      <c r="Z304" s="256"/>
      <c r="AA304" s="94">
        <v>1723.5</v>
      </c>
      <c r="AB304" s="94">
        <v>2155.48</v>
      </c>
    </row>
    <row r="305" spans="1:28" ht="19.350000000000001" customHeight="1" x14ac:dyDescent="0.3">
      <c r="A305" s="250">
        <v>261300</v>
      </c>
      <c r="B305" s="251"/>
      <c r="C305" s="252" t="s">
        <v>5494</v>
      </c>
      <c r="D305" s="253"/>
      <c r="E305" s="254">
        <v>25.07</v>
      </c>
      <c r="F305" s="255"/>
      <c r="G305" s="256"/>
      <c r="H305" s="91" t="s">
        <v>67</v>
      </c>
      <c r="I305" s="270">
        <v>82.5</v>
      </c>
      <c r="J305" s="271"/>
      <c r="K305" s="92">
        <v>3.12</v>
      </c>
      <c r="L305" s="254">
        <v>13.19</v>
      </c>
      <c r="M305" s="256"/>
      <c r="N305" s="92">
        <v>0</v>
      </c>
      <c r="O305" s="254">
        <v>16.309999999999999</v>
      </c>
      <c r="P305" s="255"/>
      <c r="Q305" s="256"/>
      <c r="R305" s="262">
        <v>3.9</v>
      </c>
      <c r="S305" s="264"/>
      <c r="T305" s="263"/>
      <c r="U305" s="254">
        <v>16.489999999999998</v>
      </c>
      <c r="V305" s="255"/>
      <c r="W305" s="256"/>
      <c r="X305" s="254">
        <v>20.39</v>
      </c>
      <c r="Y305" s="255"/>
      <c r="Z305" s="256"/>
      <c r="AA305" s="94">
        <v>1345.57</v>
      </c>
      <c r="AB305" s="94">
        <v>1682.17</v>
      </c>
    </row>
    <row r="306" spans="1:28" ht="9.75" customHeight="1" x14ac:dyDescent="0.3">
      <c r="A306" s="250">
        <v>201302</v>
      </c>
      <c r="B306" s="251"/>
      <c r="C306" s="252" t="s">
        <v>5639</v>
      </c>
      <c r="D306" s="253"/>
      <c r="E306" s="254">
        <v>25.07</v>
      </c>
      <c r="F306" s="255"/>
      <c r="G306" s="256"/>
      <c r="H306" s="91" t="s">
        <v>67</v>
      </c>
      <c r="I306" s="268">
        <v>140.72999999999999</v>
      </c>
      <c r="J306" s="269"/>
      <c r="K306" s="95">
        <v>46.05</v>
      </c>
      <c r="L306" s="254">
        <v>36.21</v>
      </c>
      <c r="M306" s="256"/>
      <c r="N306" s="92">
        <v>0</v>
      </c>
      <c r="O306" s="254">
        <v>82.26</v>
      </c>
      <c r="P306" s="255"/>
      <c r="Q306" s="256"/>
      <c r="R306" s="254">
        <v>57.59</v>
      </c>
      <c r="S306" s="255"/>
      <c r="T306" s="256"/>
      <c r="U306" s="254">
        <v>45.28</v>
      </c>
      <c r="V306" s="255"/>
      <c r="W306" s="256"/>
      <c r="X306" s="259">
        <v>102.88</v>
      </c>
      <c r="Y306" s="260"/>
      <c r="Z306" s="261"/>
      <c r="AA306" s="96">
        <v>11576.44</v>
      </c>
      <c r="AB306" s="96">
        <v>14478.3</v>
      </c>
    </row>
    <row r="307" spans="1:28" ht="38.85" customHeight="1" x14ac:dyDescent="0.3">
      <c r="A307" s="250">
        <v>201410</v>
      </c>
      <c r="B307" s="251"/>
      <c r="C307" s="252" t="s">
        <v>5889</v>
      </c>
      <c r="D307" s="253"/>
      <c r="E307" s="254">
        <v>25.07</v>
      </c>
      <c r="F307" s="255"/>
      <c r="G307" s="256"/>
      <c r="H307" s="91" t="s">
        <v>67</v>
      </c>
      <c r="I307" s="257">
        <v>7.24</v>
      </c>
      <c r="J307" s="258"/>
      <c r="K307" s="95">
        <v>19.77</v>
      </c>
      <c r="L307" s="254">
        <v>64.81</v>
      </c>
      <c r="M307" s="256"/>
      <c r="N307" s="92">
        <v>0</v>
      </c>
      <c r="O307" s="254">
        <v>84.58</v>
      </c>
      <c r="P307" s="255"/>
      <c r="Q307" s="256"/>
      <c r="R307" s="254">
        <v>24.72</v>
      </c>
      <c r="S307" s="255"/>
      <c r="T307" s="256"/>
      <c r="U307" s="254">
        <v>81.05</v>
      </c>
      <c r="V307" s="255"/>
      <c r="W307" s="256"/>
      <c r="X307" s="259">
        <v>105.78</v>
      </c>
      <c r="Y307" s="260"/>
      <c r="Z307" s="261"/>
      <c r="AA307" s="93">
        <v>612.35</v>
      </c>
      <c r="AB307" s="93">
        <v>765.84</v>
      </c>
    </row>
    <row r="308" spans="1:28" ht="10.95" customHeight="1" x14ac:dyDescent="0.3">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c r="W308" s="280"/>
      <c r="X308" s="280"/>
      <c r="Y308" s="280"/>
      <c r="Z308" s="280"/>
      <c r="AA308" s="280"/>
      <c r="AB308" s="280"/>
    </row>
    <row r="309" spans="1:28" ht="9.75" customHeight="1" x14ac:dyDescent="0.3">
      <c r="A309" s="281" t="s">
        <v>78</v>
      </c>
      <c r="B309" s="281"/>
      <c r="C309" s="281"/>
      <c r="D309" s="281"/>
      <c r="E309" s="281"/>
      <c r="F309" s="281"/>
      <c r="G309" s="281"/>
      <c r="H309" s="281"/>
      <c r="I309" s="281"/>
      <c r="J309" s="281"/>
      <c r="K309" s="281"/>
      <c r="L309" s="281"/>
      <c r="M309" s="281"/>
      <c r="N309" s="281"/>
      <c r="O309" s="281"/>
      <c r="P309" s="281"/>
      <c r="Q309" s="281"/>
      <c r="R309" s="281"/>
      <c r="S309" s="281"/>
      <c r="T309" s="281"/>
      <c r="U309" s="281"/>
      <c r="V309" s="281"/>
      <c r="W309" s="281"/>
      <c r="X309" s="281"/>
      <c r="Y309" s="281"/>
      <c r="Z309" s="281"/>
      <c r="AA309" s="96">
        <v>34726.589999999997</v>
      </c>
      <c r="AB309" s="96">
        <v>43426.31</v>
      </c>
    </row>
    <row r="310" spans="1:28" ht="10.95" customHeight="1" x14ac:dyDescent="0.3">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c r="W310" s="280"/>
      <c r="X310" s="280"/>
      <c r="Y310" s="280"/>
      <c r="Z310" s="280"/>
      <c r="AA310" s="280"/>
      <c r="AB310" s="280"/>
    </row>
    <row r="311" spans="1:28" ht="10.95" customHeight="1" x14ac:dyDescent="0.3">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c r="W311" s="280"/>
      <c r="X311" s="280"/>
      <c r="Y311" s="280"/>
      <c r="Z311" s="280"/>
      <c r="AA311" s="280"/>
      <c r="AB311" s="280"/>
    </row>
    <row r="312" spans="1:28" ht="9.75" customHeight="1" x14ac:dyDescent="0.3">
      <c r="A312" s="272" t="s">
        <v>55</v>
      </c>
      <c r="B312" s="273"/>
      <c r="C312" s="272" t="s">
        <v>56</v>
      </c>
      <c r="D312" s="273"/>
      <c r="E312" s="276" t="s">
        <v>57</v>
      </c>
      <c r="F312" s="277"/>
      <c r="G312" s="278"/>
      <c r="H312" s="89" t="s">
        <v>58</v>
      </c>
      <c r="I312" s="276" t="s">
        <v>59</v>
      </c>
      <c r="J312" s="278"/>
      <c r="K312" s="90" t="s">
        <v>60</v>
      </c>
      <c r="L312" s="276" t="s">
        <v>61</v>
      </c>
      <c r="M312" s="278"/>
      <c r="N312" s="90" t="s">
        <v>56</v>
      </c>
      <c r="O312" s="276" t="s">
        <v>62</v>
      </c>
      <c r="P312" s="277"/>
      <c r="Q312" s="278"/>
      <c r="R312" s="276" t="s">
        <v>5449</v>
      </c>
      <c r="S312" s="277"/>
      <c r="T312" s="278"/>
      <c r="U312" s="276" t="s">
        <v>63</v>
      </c>
      <c r="V312" s="277"/>
      <c r="W312" s="278"/>
      <c r="X312" s="276" t="s">
        <v>5450</v>
      </c>
      <c r="Y312" s="277"/>
      <c r="Z312" s="278"/>
      <c r="AA312" s="90" t="s">
        <v>64</v>
      </c>
      <c r="AB312" s="90" t="s">
        <v>65</v>
      </c>
    </row>
    <row r="313" spans="1:28" ht="9.75" customHeight="1" x14ac:dyDescent="0.3">
      <c r="A313" s="272"/>
      <c r="B313" s="273"/>
      <c r="C313" s="272" t="s">
        <v>5491</v>
      </c>
      <c r="D313" s="279"/>
      <c r="E313" s="279"/>
      <c r="F313" s="279"/>
      <c r="G313" s="279"/>
      <c r="H313" s="279"/>
      <c r="I313" s="279"/>
      <c r="J313" s="279"/>
      <c r="K313" s="279"/>
      <c r="L313" s="279"/>
      <c r="M313" s="279"/>
      <c r="N313" s="279"/>
      <c r="O313" s="279"/>
      <c r="P313" s="279"/>
      <c r="Q313" s="279"/>
      <c r="R313" s="279"/>
      <c r="S313" s="279"/>
      <c r="T313" s="279"/>
      <c r="U313" s="279"/>
      <c r="V313" s="279"/>
      <c r="W313" s="279"/>
      <c r="X313" s="279"/>
      <c r="Y313" s="279"/>
      <c r="Z313" s="279"/>
      <c r="AA313" s="279"/>
      <c r="AB313" s="273"/>
    </row>
    <row r="314" spans="1:28" ht="9.75" customHeight="1" x14ac:dyDescent="0.3">
      <c r="A314" s="250">
        <v>210515</v>
      </c>
      <c r="B314" s="251"/>
      <c r="C314" s="252" t="s">
        <v>5542</v>
      </c>
      <c r="D314" s="253"/>
      <c r="E314" s="254">
        <v>25.07</v>
      </c>
      <c r="F314" s="255"/>
      <c r="G314" s="256"/>
      <c r="H314" s="91" t="s">
        <v>67</v>
      </c>
      <c r="I314" s="270">
        <v>76.16</v>
      </c>
      <c r="J314" s="271"/>
      <c r="K314" s="92">
        <v>5.7</v>
      </c>
      <c r="L314" s="254">
        <v>18.71</v>
      </c>
      <c r="M314" s="256"/>
      <c r="N314" s="92">
        <v>0</v>
      </c>
      <c r="O314" s="254">
        <v>24.41</v>
      </c>
      <c r="P314" s="255"/>
      <c r="Q314" s="256"/>
      <c r="R314" s="262">
        <v>7.12</v>
      </c>
      <c r="S314" s="264"/>
      <c r="T314" s="263"/>
      <c r="U314" s="254">
        <v>23.4</v>
      </c>
      <c r="V314" s="255"/>
      <c r="W314" s="256"/>
      <c r="X314" s="254">
        <v>30.52</v>
      </c>
      <c r="Y314" s="255"/>
      <c r="Z314" s="256"/>
      <c r="AA314" s="94">
        <v>1859.06</v>
      </c>
      <c r="AB314" s="94">
        <v>2324.4</v>
      </c>
    </row>
    <row r="315" spans="1:28" ht="10.95" customHeight="1" x14ac:dyDescent="0.3">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c r="W315" s="280"/>
      <c r="X315" s="280"/>
      <c r="Y315" s="280"/>
      <c r="Z315" s="280"/>
      <c r="AA315" s="280"/>
      <c r="AB315" s="280"/>
    </row>
    <row r="316" spans="1:28" ht="9.75" customHeight="1" x14ac:dyDescent="0.3">
      <c r="A316" s="281" t="s">
        <v>78</v>
      </c>
      <c r="B316" s="281"/>
      <c r="C316" s="281"/>
      <c r="D316" s="281"/>
      <c r="E316" s="281"/>
      <c r="F316" s="281"/>
      <c r="G316" s="281"/>
      <c r="H316" s="281"/>
      <c r="I316" s="281"/>
      <c r="J316" s="281"/>
      <c r="K316" s="281"/>
      <c r="L316" s="281"/>
      <c r="M316" s="281"/>
      <c r="N316" s="281"/>
      <c r="O316" s="281"/>
      <c r="P316" s="281"/>
      <c r="Q316" s="281"/>
      <c r="R316" s="281"/>
      <c r="S316" s="281"/>
      <c r="T316" s="281"/>
      <c r="U316" s="281"/>
      <c r="V316" s="281"/>
      <c r="W316" s="281"/>
      <c r="X316" s="281"/>
      <c r="Y316" s="281"/>
      <c r="Z316" s="281"/>
      <c r="AA316" s="94">
        <v>1859.06</v>
      </c>
      <c r="AB316" s="94">
        <v>2324.4</v>
      </c>
    </row>
    <row r="317" spans="1:28" ht="10.95" customHeight="1" x14ac:dyDescent="0.3">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c r="W317" s="280"/>
      <c r="X317" s="280"/>
      <c r="Y317" s="280"/>
      <c r="Z317" s="280"/>
      <c r="AA317" s="280"/>
      <c r="AB317" s="280"/>
    </row>
    <row r="318" spans="1:28" ht="10.95" customHeight="1" x14ac:dyDescent="0.3">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c r="W318" s="280"/>
      <c r="X318" s="280"/>
      <c r="Y318" s="280"/>
      <c r="Z318" s="280"/>
      <c r="AA318" s="280"/>
      <c r="AB318" s="280"/>
    </row>
    <row r="319" spans="1:28" ht="9.75" customHeight="1" x14ac:dyDescent="0.3">
      <c r="A319" s="272" t="s">
        <v>55</v>
      </c>
      <c r="B319" s="273"/>
      <c r="C319" s="272" t="s">
        <v>56</v>
      </c>
      <c r="D319" s="273"/>
      <c r="E319" s="276" t="s">
        <v>57</v>
      </c>
      <c r="F319" s="277"/>
      <c r="G319" s="278"/>
      <c r="H319" s="89" t="s">
        <v>58</v>
      </c>
      <c r="I319" s="276" t="s">
        <v>59</v>
      </c>
      <c r="J319" s="278"/>
      <c r="K319" s="90" t="s">
        <v>60</v>
      </c>
      <c r="L319" s="276" t="s">
        <v>61</v>
      </c>
      <c r="M319" s="278"/>
      <c r="N319" s="90" t="s">
        <v>56</v>
      </c>
      <c r="O319" s="276" t="s">
        <v>62</v>
      </c>
      <c r="P319" s="277"/>
      <c r="Q319" s="278"/>
      <c r="R319" s="276" t="s">
        <v>5449</v>
      </c>
      <c r="S319" s="277"/>
      <c r="T319" s="278"/>
      <c r="U319" s="276" t="s">
        <v>63</v>
      </c>
      <c r="V319" s="277"/>
      <c r="W319" s="278"/>
      <c r="X319" s="276" t="s">
        <v>5450</v>
      </c>
      <c r="Y319" s="277"/>
      <c r="Z319" s="278"/>
      <c r="AA319" s="90" t="s">
        <v>64</v>
      </c>
      <c r="AB319" s="90" t="s">
        <v>65</v>
      </c>
    </row>
    <row r="320" spans="1:28" ht="9.75" customHeight="1" x14ac:dyDescent="0.3">
      <c r="A320" s="272"/>
      <c r="B320" s="273"/>
      <c r="C320" s="272" t="s">
        <v>36</v>
      </c>
      <c r="D320" s="279"/>
      <c r="E320" s="279"/>
      <c r="F320" s="279"/>
      <c r="G320" s="279"/>
      <c r="H320" s="279"/>
      <c r="I320" s="279"/>
      <c r="J320" s="279"/>
      <c r="K320" s="279"/>
      <c r="L320" s="279"/>
      <c r="M320" s="279"/>
      <c r="N320" s="279"/>
      <c r="O320" s="279"/>
      <c r="P320" s="279"/>
      <c r="Q320" s="279"/>
      <c r="R320" s="279"/>
      <c r="S320" s="279"/>
      <c r="T320" s="279"/>
      <c r="U320" s="279"/>
      <c r="V320" s="279"/>
      <c r="W320" s="279"/>
      <c r="X320" s="279"/>
      <c r="Y320" s="279"/>
      <c r="Z320" s="279"/>
      <c r="AA320" s="279"/>
      <c r="AB320" s="273"/>
    </row>
    <row r="321" spans="1:28" ht="19.350000000000001" customHeight="1" x14ac:dyDescent="0.3">
      <c r="A321" s="250">
        <v>220101</v>
      </c>
      <c r="B321" s="251"/>
      <c r="C321" s="252" t="s">
        <v>121</v>
      </c>
      <c r="D321" s="253"/>
      <c r="E321" s="254">
        <v>25.07</v>
      </c>
      <c r="F321" s="255"/>
      <c r="G321" s="256"/>
      <c r="H321" s="91" t="s">
        <v>67</v>
      </c>
      <c r="I321" s="257">
        <v>3.24</v>
      </c>
      <c r="J321" s="258"/>
      <c r="K321" s="95">
        <v>27.52</v>
      </c>
      <c r="L321" s="254">
        <v>15.88</v>
      </c>
      <c r="M321" s="256"/>
      <c r="N321" s="92">
        <v>0</v>
      </c>
      <c r="O321" s="254">
        <v>43.4</v>
      </c>
      <c r="P321" s="255"/>
      <c r="Q321" s="256"/>
      <c r="R321" s="254">
        <v>34.409999999999997</v>
      </c>
      <c r="S321" s="255"/>
      <c r="T321" s="256"/>
      <c r="U321" s="254">
        <v>19.86</v>
      </c>
      <c r="V321" s="255"/>
      <c r="W321" s="256"/>
      <c r="X321" s="254">
        <v>54.28</v>
      </c>
      <c r="Y321" s="255"/>
      <c r="Z321" s="256"/>
      <c r="AA321" s="93">
        <v>140.61000000000001</v>
      </c>
      <c r="AB321" s="93">
        <v>175.86</v>
      </c>
    </row>
    <row r="322" spans="1:28" ht="19.350000000000001" customHeight="1" x14ac:dyDescent="0.3">
      <c r="A322" s="250">
        <v>220102</v>
      </c>
      <c r="B322" s="251"/>
      <c r="C322" s="252" t="s">
        <v>103</v>
      </c>
      <c r="D322" s="253"/>
      <c r="E322" s="254">
        <v>25.07</v>
      </c>
      <c r="F322" s="255"/>
      <c r="G322" s="256"/>
      <c r="H322" s="91" t="s">
        <v>67</v>
      </c>
      <c r="I322" s="270">
        <v>58</v>
      </c>
      <c r="J322" s="271"/>
      <c r="K322" s="95">
        <v>22.54</v>
      </c>
      <c r="L322" s="254">
        <v>18.54</v>
      </c>
      <c r="M322" s="256"/>
      <c r="N322" s="92">
        <v>0</v>
      </c>
      <c r="O322" s="254">
        <v>41.08</v>
      </c>
      <c r="P322" s="255"/>
      <c r="Q322" s="256"/>
      <c r="R322" s="254">
        <v>28.19</v>
      </c>
      <c r="S322" s="255"/>
      <c r="T322" s="256"/>
      <c r="U322" s="254">
        <v>23.18</v>
      </c>
      <c r="V322" s="255"/>
      <c r="W322" s="256"/>
      <c r="X322" s="254">
        <v>51.37</v>
      </c>
      <c r="Y322" s="255"/>
      <c r="Z322" s="256"/>
      <c r="AA322" s="94">
        <v>2382.64</v>
      </c>
      <c r="AB322" s="94">
        <v>2979.46</v>
      </c>
    </row>
    <row r="323" spans="1:28" ht="19.350000000000001" customHeight="1" x14ac:dyDescent="0.3">
      <c r="A323" s="250">
        <v>220920</v>
      </c>
      <c r="B323" s="251"/>
      <c r="C323" s="252" t="s">
        <v>164</v>
      </c>
      <c r="D323" s="253"/>
      <c r="E323" s="254">
        <v>25.07</v>
      </c>
      <c r="F323" s="255"/>
      <c r="G323" s="256"/>
      <c r="H323" s="91" t="s">
        <v>67</v>
      </c>
      <c r="I323" s="257">
        <v>1.17</v>
      </c>
      <c r="J323" s="258"/>
      <c r="K323" s="93">
        <v>460.84</v>
      </c>
      <c r="L323" s="254">
        <v>38.57</v>
      </c>
      <c r="M323" s="256"/>
      <c r="N323" s="92">
        <v>0</v>
      </c>
      <c r="O323" s="259">
        <v>499.41</v>
      </c>
      <c r="P323" s="260"/>
      <c r="Q323" s="261"/>
      <c r="R323" s="259">
        <v>576.37</v>
      </c>
      <c r="S323" s="260"/>
      <c r="T323" s="261"/>
      <c r="U323" s="254">
        <v>48.23</v>
      </c>
      <c r="V323" s="255"/>
      <c r="W323" s="256"/>
      <c r="X323" s="259">
        <v>624.61</v>
      </c>
      <c r="Y323" s="260"/>
      <c r="Z323" s="261"/>
      <c r="AA323" s="93">
        <v>584.29999999999995</v>
      </c>
      <c r="AB323" s="93">
        <v>730.79</v>
      </c>
    </row>
    <row r="324" spans="1:28" ht="9.75" customHeight="1" x14ac:dyDescent="0.3">
      <c r="A324" s="252" t="s">
        <v>5489</v>
      </c>
      <c r="B324" s="253"/>
      <c r="C324" s="252" t="s">
        <v>5490</v>
      </c>
      <c r="D324" s="253"/>
      <c r="E324" s="254">
        <v>25.07</v>
      </c>
      <c r="F324" s="255"/>
      <c r="G324" s="256"/>
      <c r="H324" s="91" t="s">
        <v>67</v>
      </c>
      <c r="I324" s="257">
        <v>2.06</v>
      </c>
      <c r="J324" s="258"/>
      <c r="K324" s="93">
        <v>438.34</v>
      </c>
      <c r="L324" s="254">
        <v>38.57</v>
      </c>
      <c r="M324" s="256"/>
      <c r="N324" s="92">
        <v>0</v>
      </c>
      <c r="O324" s="259">
        <v>476.91</v>
      </c>
      <c r="P324" s="260"/>
      <c r="Q324" s="261"/>
      <c r="R324" s="259">
        <v>548.23</v>
      </c>
      <c r="S324" s="260"/>
      <c r="T324" s="261"/>
      <c r="U324" s="254">
        <v>48.23</v>
      </c>
      <c r="V324" s="255"/>
      <c r="W324" s="256"/>
      <c r="X324" s="259">
        <v>596.47</v>
      </c>
      <c r="Y324" s="260"/>
      <c r="Z324" s="261"/>
      <c r="AA324" s="93">
        <v>982.43</v>
      </c>
      <c r="AB324" s="94">
        <v>1228.72</v>
      </c>
    </row>
    <row r="325" spans="1:28" ht="29.1" customHeight="1" x14ac:dyDescent="0.3">
      <c r="A325" s="252" t="s">
        <v>6204</v>
      </c>
      <c r="B325" s="253"/>
      <c r="C325" s="252" t="s">
        <v>6205</v>
      </c>
      <c r="D325" s="253"/>
      <c r="E325" s="254">
        <v>25.07</v>
      </c>
      <c r="F325" s="255"/>
      <c r="G325" s="256"/>
      <c r="H325" s="91" t="s">
        <v>67</v>
      </c>
      <c r="I325" s="270">
        <v>58</v>
      </c>
      <c r="J325" s="271"/>
      <c r="K325" s="93">
        <v>135.57</v>
      </c>
      <c r="L325" s="254">
        <v>18.55</v>
      </c>
      <c r="M325" s="256"/>
      <c r="N325" s="92">
        <v>0</v>
      </c>
      <c r="O325" s="259">
        <v>154.12</v>
      </c>
      <c r="P325" s="260"/>
      <c r="Q325" s="261"/>
      <c r="R325" s="259">
        <v>169.55</v>
      </c>
      <c r="S325" s="260"/>
      <c r="T325" s="261"/>
      <c r="U325" s="254">
        <v>23.2</v>
      </c>
      <c r="V325" s="255"/>
      <c r="W325" s="256"/>
      <c r="X325" s="259">
        <v>192.75</v>
      </c>
      <c r="Y325" s="260"/>
      <c r="Z325" s="261"/>
      <c r="AA325" s="94">
        <v>8938.9599999999991</v>
      </c>
      <c r="AB325" s="96">
        <v>11179.5</v>
      </c>
    </row>
    <row r="326" spans="1:28" ht="19.350000000000001" customHeight="1" x14ac:dyDescent="0.3">
      <c r="A326" s="252" t="s">
        <v>6206</v>
      </c>
      <c r="B326" s="253"/>
      <c r="C326" s="252" t="s">
        <v>6207</v>
      </c>
      <c r="D326" s="253"/>
      <c r="E326" s="254">
        <v>25.07</v>
      </c>
      <c r="F326" s="255"/>
      <c r="G326" s="256"/>
      <c r="H326" s="91" t="s">
        <v>66</v>
      </c>
      <c r="I326" s="270">
        <v>20.12</v>
      </c>
      <c r="J326" s="271"/>
      <c r="K326" s="92">
        <v>3.23</v>
      </c>
      <c r="L326" s="262">
        <v>9.23</v>
      </c>
      <c r="M326" s="263"/>
      <c r="N326" s="92">
        <v>0</v>
      </c>
      <c r="O326" s="254">
        <v>12.46</v>
      </c>
      <c r="P326" s="255"/>
      <c r="Q326" s="256"/>
      <c r="R326" s="262">
        <v>4.03</v>
      </c>
      <c r="S326" s="264"/>
      <c r="T326" s="263"/>
      <c r="U326" s="254">
        <v>11.54</v>
      </c>
      <c r="V326" s="255"/>
      <c r="W326" s="256"/>
      <c r="X326" s="254">
        <v>15.58</v>
      </c>
      <c r="Y326" s="255"/>
      <c r="Z326" s="256"/>
      <c r="AA326" s="93">
        <v>250.69</v>
      </c>
      <c r="AB326" s="93">
        <v>313.45999999999998</v>
      </c>
    </row>
    <row r="327" spans="1:28" ht="10.95" customHeight="1" x14ac:dyDescent="0.3">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c r="W327" s="280"/>
      <c r="X327" s="280"/>
      <c r="Y327" s="280"/>
      <c r="Z327" s="280"/>
      <c r="AA327" s="280"/>
      <c r="AB327" s="280"/>
    </row>
    <row r="328" spans="1:28" ht="9.75" customHeight="1" x14ac:dyDescent="0.3">
      <c r="A328" s="281" t="s">
        <v>78</v>
      </c>
      <c r="B328" s="281"/>
      <c r="C328" s="281"/>
      <c r="D328" s="281"/>
      <c r="E328" s="281"/>
      <c r="F328" s="281"/>
      <c r="G328" s="281"/>
      <c r="H328" s="281"/>
      <c r="I328" s="281"/>
      <c r="J328" s="281"/>
      <c r="K328" s="281"/>
      <c r="L328" s="281"/>
      <c r="M328" s="281"/>
      <c r="N328" s="281"/>
      <c r="O328" s="281"/>
      <c r="P328" s="281"/>
      <c r="Q328" s="281"/>
      <c r="R328" s="281"/>
      <c r="S328" s="281"/>
      <c r="T328" s="281"/>
      <c r="U328" s="281"/>
      <c r="V328" s="281"/>
      <c r="W328" s="281"/>
      <c r="X328" s="281"/>
      <c r="Y328" s="281"/>
      <c r="Z328" s="281"/>
      <c r="AA328" s="96">
        <v>13279.63</v>
      </c>
      <c r="AB328" s="96">
        <v>16607.79</v>
      </c>
    </row>
    <row r="329" spans="1:28" ht="10.95" customHeight="1" x14ac:dyDescent="0.3">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c r="W329" s="280"/>
      <c r="X329" s="280"/>
      <c r="Y329" s="280"/>
      <c r="Z329" s="280"/>
      <c r="AA329" s="280"/>
      <c r="AB329" s="280"/>
    </row>
    <row r="330" spans="1:28" ht="10.95" customHeight="1" x14ac:dyDescent="0.3">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c r="W330" s="280"/>
      <c r="X330" s="280"/>
      <c r="Y330" s="280"/>
      <c r="Z330" s="280"/>
      <c r="AA330" s="280"/>
      <c r="AB330" s="280"/>
    </row>
    <row r="331" spans="1:28" ht="9.75" customHeight="1" x14ac:dyDescent="0.3">
      <c r="A331" s="272" t="s">
        <v>55</v>
      </c>
      <c r="B331" s="273"/>
      <c r="C331" s="272" t="s">
        <v>56</v>
      </c>
      <c r="D331" s="273"/>
      <c r="E331" s="276" t="s">
        <v>57</v>
      </c>
      <c r="F331" s="277"/>
      <c r="G331" s="278"/>
      <c r="H331" s="89" t="s">
        <v>58</v>
      </c>
      <c r="I331" s="276" t="s">
        <v>59</v>
      </c>
      <c r="J331" s="278"/>
      <c r="K331" s="90" t="s">
        <v>60</v>
      </c>
      <c r="L331" s="276" t="s">
        <v>61</v>
      </c>
      <c r="M331" s="278"/>
      <c r="N331" s="90" t="s">
        <v>56</v>
      </c>
      <c r="O331" s="276" t="s">
        <v>62</v>
      </c>
      <c r="P331" s="277"/>
      <c r="Q331" s="278"/>
      <c r="R331" s="276" t="s">
        <v>5449</v>
      </c>
      <c r="S331" s="277"/>
      <c r="T331" s="278"/>
      <c r="U331" s="276" t="s">
        <v>63</v>
      </c>
      <c r="V331" s="277"/>
      <c r="W331" s="278"/>
      <c r="X331" s="276" t="s">
        <v>5450</v>
      </c>
      <c r="Y331" s="277"/>
      <c r="Z331" s="278"/>
      <c r="AA331" s="90" t="s">
        <v>64</v>
      </c>
      <c r="AB331" s="90" t="s">
        <v>65</v>
      </c>
    </row>
    <row r="332" spans="1:28" ht="9.75" customHeight="1" x14ac:dyDescent="0.3">
      <c r="A332" s="272"/>
      <c r="B332" s="273"/>
      <c r="C332" s="272" t="s">
        <v>41</v>
      </c>
      <c r="D332" s="279"/>
      <c r="E332" s="279"/>
      <c r="F332" s="279"/>
      <c r="G332" s="279"/>
      <c r="H332" s="279"/>
      <c r="I332" s="279"/>
      <c r="J332" s="279"/>
      <c r="K332" s="279"/>
      <c r="L332" s="279"/>
      <c r="M332" s="279"/>
      <c r="N332" s="279"/>
      <c r="O332" s="279"/>
      <c r="P332" s="279"/>
      <c r="Q332" s="279"/>
      <c r="R332" s="279"/>
      <c r="S332" s="279"/>
      <c r="T332" s="279"/>
      <c r="U332" s="279"/>
      <c r="V332" s="279"/>
      <c r="W332" s="279"/>
      <c r="X332" s="279"/>
      <c r="Y332" s="279"/>
      <c r="Z332" s="279"/>
      <c r="AA332" s="279"/>
      <c r="AB332" s="273"/>
    </row>
    <row r="333" spans="1:28" ht="9.75" customHeight="1" x14ac:dyDescent="0.3">
      <c r="A333" s="250">
        <v>230201</v>
      </c>
      <c r="B333" s="251"/>
      <c r="C333" s="252" t="s">
        <v>6136</v>
      </c>
      <c r="D333" s="253"/>
      <c r="E333" s="254">
        <v>25.07</v>
      </c>
      <c r="F333" s="255"/>
      <c r="G333" s="256"/>
      <c r="H333" s="91" t="s">
        <v>68</v>
      </c>
      <c r="I333" s="257">
        <v>3</v>
      </c>
      <c r="J333" s="258"/>
      <c r="K333" s="92">
        <v>3.93</v>
      </c>
      <c r="L333" s="254">
        <v>12.83</v>
      </c>
      <c r="M333" s="256"/>
      <c r="N333" s="92">
        <v>0</v>
      </c>
      <c r="O333" s="254">
        <v>16.760000000000002</v>
      </c>
      <c r="P333" s="255"/>
      <c r="Q333" s="256"/>
      <c r="R333" s="262">
        <v>4.91</v>
      </c>
      <c r="S333" s="264"/>
      <c r="T333" s="263"/>
      <c r="U333" s="254">
        <v>16.04</v>
      </c>
      <c r="V333" s="255"/>
      <c r="W333" s="256"/>
      <c r="X333" s="254">
        <v>20.96</v>
      </c>
      <c r="Y333" s="255"/>
      <c r="Z333" s="256"/>
      <c r="AA333" s="95">
        <v>50.28</v>
      </c>
      <c r="AB333" s="95">
        <v>62.88</v>
      </c>
    </row>
    <row r="334" spans="1:28" ht="19.350000000000001" customHeight="1" x14ac:dyDescent="0.3">
      <c r="A334" s="250">
        <v>230105</v>
      </c>
      <c r="B334" s="251"/>
      <c r="C334" s="252" t="s">
        <v>5896</v>
      </c>
      <c r="D334" s="253"/>
      <c r="E334" s="254">
        <v>25.07</v>
      </c>
      <c r="F334" s="255"/>
      <c r="G334" s="256"/>
      <c r="H334" s="91" t="s">
        <v>68</v>
      </c>
      <c r="I334" s="257">
        <v>1</v>
      </c>
      <c r="J334" s="258"/>
      <c r="K334" s="95">
        <v>95.95</v>
      </c>
      <c r="L334" s="254">
        <v>29.15</v>
      </c>
      <c r="M334" s="256"/>
      <c r="N334" s="92">
        <v>0</v>
      </c>
      <c r="O334" s="259">
        <v>125.1</v>
      </c>
      <c r="P334" s="260"/>
      <c r="Q334" s="261"/>
      <c r="R334" s="259">
        <v>120</v>
      </c>
      <c r="S334" s="260"/>
      <c r="T334" s="261"/>
      <c r="U334" s="254">
        <v>36.450000000000003</v>
      </c>
      <c r="V334" s="255"/>
      <c r="W334" s="256"/>
      <c r="X334" s="259">
        <v>156.46</v>
      </c>
      <c r="Y334" s="260"/>
      <c r="Z334" s="261"/>
      <c r="AA334" s="93">
        <v>125.1</v>
      </c>
      <c r="AB334" s="93">
        <v>156.46</v>
      </c>
    </row>
    <row r="335" spans="1:28" ht="29.1" customHeight="1" x14ac:dyDescent="0.3">
      <c r="A335" s="250">
        <v>230103</v>
      </c>
      <c r="B335" s="251"/>
      <c r="C335" s="252" t="s">
        <v>6208</v>
      </c>
      <c r="D335" s="253"/>
      <c r="E335" s="254">
        <v>25.07</v>
      </c>
      <c r="F335" s="255"/>
      <c r="G335" s="256"/>
      <c r="H335" s="91" t="s">
        <v>68</v>
      </c>
      <c r="I335" s="257">
        <v>7</v>
      </c>
      <c r="J335" s="258"/>
      <c r="K335" s="95">
        <v>33.659999999999997</v>
      </c>
      <c r="L335" s="254">
        <v>29.15</v>
      </c>
      <c r="M335" s="256"/>
      <c r="N335" s="92">
        <v>0</v>
      </c>
      <c r="O335" s="254">
        <v>62.81</v>
      </c>
      <c r="P335" s="255"/>
      <c r="Q335" s="256"/>
      <c r="R335" s="254">
        <v>42.09</v>
      </c>
      <c r="S335" s="255"/>
      <c r="T335" s="256"/>
      <c r="U335" s="254">
        <v>36.450000000000003</v>
      </c>
      <c r="V335" s="255"/>
      <c r="W335" s="256"/>
      <c r="X335" s="254">
        <v>78.55</v>
      </c>
      <c r="Y335" s="255"/>
      <c r="Z335" s="256"/>
      <c r="AA335" s="93">
        <v>439.67</v>
      </c>
      <c r="AB335" s="93">
        <v>549.85</v>
      </c>
    </row>
    <row r="336" spans="1:28" ht="19.350000000000001" customHeight="1" x14ac:dyDescent="0.3">
      <c r="A336" s="250">
        <v>230110</v>
      </c>
      <c r="B336" s="251"/>
      <c r="C336" s="252" t="s">
        <v>6209</v>
      </c>
      <c r="D336" s="253"/>
      <c r="E336" s="254">
        <v>25.07</v>
      </c>
      <c r="F336" s="255"/>
      <c r="G336" s="256"/>
      <c r="H336" s="91" t="s">
        <v>68</v>
      </c>
      <c r="I336" s="257">
        <v>1</v>
      </c>
      <c r="J336" s="258"/>
      <c r="K336" s="92">
        <v>8.89</v>
      </c>
      <c r="L336" s="254">
        <v>14.57</v>
      </c>
      <c r="M336" s="256"/>
      <c r="N336" s="92">
        <v>0</v>
      </c>
      <c r="O336" s="254">
        <v>23.46</v>
      </c>
      <c r="P336" s="255"/>
      <c r="Q336" s="256"/>
      <c r="R336" s="254">
        <v>11.11</v>
      </c>
      <c r="S336" s="255"/>
      <c r="T336" s="256"/>
      <c r="U336" s="254">
        <v>18.22</v>
      </c>
      <c r="V336" s="255"/>
      <c r="W336" s="256"/>
      <c r="X336" s="254">
        <v>29.34</v>
      </c>
      <c r="Y336" s="255"/>
      <c r="Z336" s="256"/>
      <c r="AA336" s="95">
        <v>23.46</v>
      </c>
      <c r="AB336" s="95">
        <v>29.34</v>
      </c>
    </row>
    <row r="337" spans="1:28" ht="9.75" customHeight="1" x14ac:dyDescent="0.3">
      <c r="A337" s="250">
        <v>230174</v>
      </c>
      <c r="B337" s="251"/>
      <c r="C337" s="252" t="s">
        <v>154</v>
      </c>
      <c r="D337" s="253"/>
      <c r="E337" s="254">
        <v>25.07</v>
      </c>
      <c r="F337" s="255"/>
      <c r="G337" s="256"/>
      <c r="H337" s="91" t="s">
        <v>70</v>
      </c>
      <c r="I337" s="257">
        <v>6</v>
      </c>
      <c r="J337" s="258"/>
      <c r="K337" s="95">
        <v>72.25</v>
      </c>
      <c r="L337" s="254">
        <v>18.2</v>
      </c>
      <c r="M337" s="256"/>
      <c r="N337" s="92">
        <v>0</v>
      </c>
      <c r="O337" s="254">
        <v>90.45</v>
      </c>
      <c r="P337" s="255"/>
      <c r="Q337" s="256"/>
      <c r="R337" s="254">
        <v>90.36</v>
      </c>
      <c r="S337" s="255"/>
      <c r="T337" s="256"/>
      <c r="U337" s="254">
        <v>22.76</v>
      </c>
      <c r="V337" s="255"/>
      <c r="W337" s="256"/>
      <c r="X337" s="259">
        <v>113.12</v>
      </c>
      <c r="Y337" s="260"/>
      <c r="Z337" s="261"/>
      <c r="AA337" s="93">
        <v>542.70000000000005</v>
      </c>
      <c r="AB337" s="93">
        <v>678.72</v>
      </c>
    </row>
    <row r="338" spans="1:28" ht="9.75" customHeight="1" x14ac:dyDescent="0.3">
      <c r="A338" s="252" t="s">
        <v>5897</v>
      </c>
      <c r="B338" s="253"/>
      <c r="C338" s="252" t="s">
        <v>5898</v>
      </c>
      <c r="D338" s="253"/>
      <c r="E338" s="254">
        <v>25.07</v>
      </c>
      <c r="F338" s="255"/>
      <c r="G338" s="256"/>
      <c r="H338" s="91" t="s">
        <v>70</v>
      </c>
      <c r="I338" s="257">
        <v>2</v>
      </c>
      <c r="J338" s="258"/>
      <c r="K338" s="93">
        <v>288.60000000000002</v>
      </c>
      <c r="L338" s="254">
        <v>18.2</v>
      </c>
      <c r="M338" s="256"/>
      <c r="N338" s="92">
        <v>0</v>
      </c>
      <c r="O338" s="259">
        <v>306.8</v>
      </c>
      <c r="P338" s="260"/>
      <c r="Q338" s="261"/>
      <c r="R338" s="259">
        <v>360.95</v>
      </c>
      <c r="S338" s="260"/>
      <c r="T338" s="261"/>
      <c r="U338" s="254">
        <v>22.76</v>
      </c>
      <c r="V338" s="255"/>
      <c r="W338" s="256"/>
      <c r="X338" s="259">
        <v>383.71</v>
      </c>
      <c r="Y338" s="260"/>
      <c r="Z338" s="261"/>
      <c r="AA338" s="93">
        <v>613.6</v>
      </c>
      <c r="AB338" s="93">
        <v>767.42</v>
      </c>
    </row>
    <row r="339" spans="1:28" ht="19.350000000000001" customHeight="1" x14ac:dyDescent="0.3">
      <c r="A339" s="252" t="s">
        <v>6210</v>
      </c>
      <c r="B339" s="253"/>
      <c r="C339" s="252" t="s">
        <v>6211</v>
      </c>
      <c r="D339" s="253"/>
      <c r="E339" s="254">
        <v>25.07</v>
      </c>
      <c r="F339" s="255"/>
      <c r="G339" s="256"/>
      <c r="H339" s="91" t="s">
        <v>70</v>
      </c>
      <c r="I339" s="257">
        <v>1</v>
      </c>
      <c r="J339" s="258"/>
      <c r="K339" s="93">
        <v>534.83000000000004</v>
      </c>
      <c r="L339" s="254">
        <v>52.34</v>
      </c>
      <c r="M339" s="256"/>
      <c r="N339" s="92">
        <v>0</v>
      </c>
      <c r="O339" s="259">
        <v>587.16999999999996</v>
      </c>
      <c r="P339" s="260"/>
      <c r="Q339" s="261"/>
      <c r="R339" s="259">
        <v>668.91</v>
      </c>
      <c r="S339" s="260"/>
      <c r="T339" s="261"/>
      <c r="U339" s="254">
        <v>65.459999999999994</v>
      </c>
      <c r="V339" s="255"/>
      <c r="W339" s="256"/>
      <c r="X339" s="259">
        <v>734.37</v>
      </c>
      <c r="Y339" s="260"/>
      <c r="Z339" s="261"/>
      <c r="AA339" s="93">
        <v>587.16999999999996</v>
      </c>
      <c r="AB339" s="93">
        <v>734.37</v>
      </c>
    </row>
    <row r="340" spans="1:28" ht="9.75" customHeight="1" x14ac:dyDescent="0.3">
      <c r="A340" s="250">
        <v>230176</v>
      </c>
      <c r="B340" s="251"/>
      <c r="C340" s="252" t="s">
        <v>155</v>
      </c>
      <c r="D340" s="253"/>
      <c r="E340" s="254">
        <v>25.07</v>
      </c>
      <c r="F340" s="255"/>
      <c r="G340" s="256"/>
      <c r="H340" s="91" t="s">
        <v>70</v>
      </c>
      <c r="I340" s="257">
        <v>2</v>
      </c>
      <c r="J340" s="258"/>
      <c r="K340" s="93">
        <v>135.55000000000001</v>
      </c>
      <c r="L340" s="254">
        <v>18.2</v>
      </c>
      <c r="M340" s="256"/>
      <c r="N340" s="92">
        <v>0</v>
      </c>
      <c r="O340" s="259">
        <v>153.75</v>
      </c>
      <c r="P340" s="260"/>
      <c r="Q340" s="261"/>
      <c r="R340" s="259">
        <v>169.53</v>
      </c>
      <c r="S340" s="260"/>
      <c r="T340" s="261"/>
      <c r="U340" s="254">
        <v>22.76</v>
      </c>
      <c r="V340" s="255"/>
      <c r="W340" s="256"/>
      <c r="X340" s="259">
        <v>192.29</v>
      </c>
      <c r="Y340" s="260"/>
      <c r="Z340" s="261"/>
      <c r="AA340" s="93">
        <v>307.5</v>
      </c>
      <c r="AB340" s="93">
        <v>384.58</v>
      </c>
    </row>
    <row r="341" spans="1:28" ht="10.95" customHeight="1" x14ac:dyDescent="0.3">
      <c r="A341" s="280"/>
      <c r="B341" s="280"/>
      <c r="C341" s="280"/>
      <c r="D341" s="280"/>
      <c r="E341" s="280"/>
      <c r="F341" s="280"/>
      <c r="G341" s="280"/>
      <c r="H341" s="280"/>
      <c r="I341" s="280"/>
      <c r="J341" s="280"/>
      <c r="K341" s="280"/>
      <c r="L341" s="280"/>
      <c r="M341" s="280"/>
      <c r="N341" s="280"/>
      <c r="O341" s="280"/>
      <c r="P341" s="280"/>
      <c r="Q341" s="280"/>
      <c r="R341" s="280"/>
      <c r="S341" s="280"/>
      <c r="T341" s="280"/>
      <c r="U341" s="280"/>
      <c r="V341" s="280"/>
      <c r="W341" s="280"/>
      <c r="X341" s="280"/>
      <c r="Y341" s="280"/>
      <c r="Z341" s="280"/>
      <c r="AA341" s="280"/>
      <c r="AB341" s="280"/>
    </row>
    <row r="342" spans="1:28" ht="9.75" customHeight="1" x14ac:dyDescent="0.3">
      <c r="A342" s="281" t="s">
        <v>78</v>
      </c>
      <c r="B342" s="281"/>
      <c r="C342" s="281"/>
      <c r="D342" s="281"/>
      <c r="E342" s="281"/>
      <c r="F342" s="281"/>
      <c r="G342" s="281"/>
      <c r="H342" s="281"/>
      <c r="I342" s="281"/>
      <c r="J342" s="281"/>
      <c r="K342" s="281"/>
      <c r="L342" s="281"/>
      <c r="M342" s="281"/>
      <c r="N342" s="281"/>
      <c r="O342" s="281"/>
      <c r="P342" s="281"/>
      <c r="Q342" s="281"/>
      <c r="R342" s="281"/>
      <c r="S342" s="281"/>
      <c r="T342" s="281"/>
      <c r="U342" s="281"/>
      <c r="V342" s="281"/>
      <c r="W342" s="281"/>
      <c r="X342" s="281"/>
      <c r="Y342" s="281"/>
      <c r="Z342" s="281"/>
      <c r="AA342" s="94">
        <v>2689.48</v>
      </c>
      <c r="AB342" s="94">
        <v>3363.62</v>
      </c>
    </row>
    <row r="343" spans="1:28" ht="10.95" customHeight="1" x14ac:dyDescent="0.3">
      <c r="A343" s="280"/>
      <c r="B343" s="280"/>
      <c r="C343" s="280"/>
      <c r="D343" s="280"/>
      <c r="E343" s="280"/>
      <c r="F343" s="280"/>
      <c r="G343" s="280"/>
      <c r="H343" s="280"/>
      <c r="I343" s="280"/>
      <c r="J343" s="280"/>
      <c r="K343" s="280"/>
      <c r="L343" s="280"/>
      <c r="M343" s="280"/>
      <c r="N343" s="280"/>
      <c r="O343" s="280"/>
      <c r="P343" s="280"/>
      <c r="Q343" s="280"/>
      <c r="R343" s="280"/>
      <c r="S343" s="280"/>
      <c r="T343" s="280"/>
      <c r="U343" s="280"/>
      <c r="V343" s="280"/>
      <c r="W343" s="280"/>
      <c r="X343" s="280"/>
      <c r="Y343" s="280"/>
      <c r="Z343" s="280"/>
      <c r="AA343" s="280"/>
      <c r="AB343" s="280"/>
    </row>
    <row r="344" spans="1:28" ht="10.95" customHeight="1" x14ac:dyDescent="0.3">
      <c r="A344" s="280"/>
      <c r="B344" s="280"/>
      <c r="C344" s="280"/>
      <c r="D344" s="280"/>
      <c r="E344" s="280"/>
      <c r="F344" s="280"/>
      <c r="G344" s="280"/>
      <c r="H344" s="280"/>
      <c r="I344" s="280"/>
      <c r="J344" s="280"/>
      <c r="K344" s="280"/>
      <c r="L344" s="280"/>
      <c r="M344" s="280"/>
      <c r="N344" s="280"/>
      <c r="O344" s="280"/>
      <c r="P344" s="280"/>
      <c r="Q344" s="280"/>
      <c r="R344" s="280"/>
      <c r="S344" s="280"/>
      <c r="T344" s="280"/>
      <c r="U344" s="280"/>
      <c r="V344" s="280"/>
      <c r="W344" s="280"/>
      <c r="X344" s="280"/>
      <c r="Y344" s="280"/>
      <c r="Z344" s="280"/>
      <c r="AA344" s="280"/>
      <c r="AB344" s="280"/>
    </row>
    <row r="345" spans="1:28" ht="9.75" customHeight="1" x14ac:dyDescent="0.3">
      <c r="A345" s="272" t="s">
        <v>55</v>
      </c>
      <c r="B345" s="273"/>
      <c r="C345" s="272" t="s">
        <v>56</v>
      </c>
      <c r="D345" s="273"/>
      <c r="E345" s="276" t="s">
        <v>57</v>
      </c>
      <c r="F345" s="277"/>
      <c r="G345" s="278"/>
      <c r="H345" s="89" t="s">
        <v>58</v>
      </c>
      <c r="I345" s="276" t="s">
        <v>59</v>
      </c>
      <c r="J345" s="278"/>
      <c r="K345" s="90" t="s">
        <v>60</v>
      </c>
      <c r="L345" s="276" t="s">
        <v>61</v>
      </c>
      <c r="M345" s="278"/>
      <c r="N345" s="90" t="s">
        <v>56</v>
      </c>
      <c r="O345" s="276" t="s">
        <v>62</v>
      </c>
      <c r="P345" s="277"/>
      <c r="Q345" s="278"/>
      <c r="R345" s="276" t="s">
        <v>5449</v>
      </c>
      <c r="S345" s="277"/>
      <c r="T345" s="278"/>
      <c r="U345" s="276" t="s">
        <v>63</v>
      </c>
      <c r="V345" s="277"/>
      <c r="W345" s="278"/>
      <c r="X345" s="276" t="s">
        <v>5450</v>
      </c>
      <c r="Y345" s="277"/>
      <c r="Z345" s="278"/>
      <c r="AA345" s="90" t="s">
        <v>64</v>
      </c>
      <c r="AB345" s="90" t="s">
        <v>65</v>
      </c>
    </row>
    <row r="346" spans="1:28" ht="9.75" customHeight="1" x14ac:dyDescent="0.3">
      <c r="A346" s="272"/>
      <c r="B346" s="273"/>
      <c r="C346" s="272" t="s">
        <v>5763</v>
      </c>
      <c r="D346" s="279"/>
      <c r="E346" s="279"/>
      <c r="F346" s="279"/>
      <c r="G346" s="279"/>
      <c r="H346" s="279"/>
      <c r="I346" s="279"/>
      <c r="J346" s="279"/>
      <c r="K346" s="279"/>
      <c r="L346" s="279"/>
      <c r="M346" s="279"/>
      <c r="N346" s="279"/>
      <c r="O346" s="279"/>
      <c r="P346" s="279"/>
      <c r="Q346" s="279"/>
      <c r="R346" s="279"/>
      <c r="S346" s="279"/>
      <c r="T346" s="279"/>
      <c r="U346" s="279"/>
      <c r="V346" s="279"/>
      <c r="W346" s="279"/>
      <c r="X346" s="279"/>
      <c r="Y346" s="279"/>
      <c r="Z346" s="279"/>
      <c r="AA346" s="279"/>
      <c r="AB346" s="273"/>
    </row>
    <row r="347" spans="1:28" ht="19.350000000000001" customHeight="1" x14ac:dyDescent="0.3">
      <c r="A347" s="252" t="s">
        <v>6212</v>
      </c>
      <c r="B347" s="253"/>
      <c r="C347" s="252" t="s">
        <v>6213</v>
      </c>
      <c r="D347" s="253"/>
      <c r="E347" s="254">
        <v>25.07</v>
      </c>
      <c r="F347" s="255"/>
      <c r="G347" s="256"/>
      <c r="H347" s="91" t="s">
        <v>67</v>
      </c>
      <c r="I347" s="257">
        <v>4.8</v>
      </c>
      <c r="J347" s="258"/>
      <c r="K347" s="93">
        <v>277.58999999999997</v>
      </c>
      <c r="L347" s="254">
        <v>69.81</v>
      </c>
      <c r="M347" s="256"/>
      <c r="N347" s="92">
        <v>0</v>
      </c>
      <c r="O347" s="259">
        <v>347.4</v>
      </c>
      <c r="P347" s="260"/>
      <c r="Q347" s="261"/>
      <c r="R347" s="259">
        <v>347.18</v>
      </c>
      <c r="S347" s="260"/>
      <c r="T347" s="261"/>
      <c r="U347" s="254">
        <v>87.31</v>
      </c>
      <c r="V347" s="255"/>
      <c r="W347" s="256"/>
      <c r="X347" s="259">
        <v>434.49</v>
      </c>
      <c r="Y347" s="260"/>
      <c r="Z347" s="261"/>
      <c r="AA347" s="94">
        <v>1667.52</v>
      </c>
      <c r="AB347" s="94">
        <v>2085.5500000000002</v>
      </c>
    </row>
    <row r="348" spans="1:28" ht="10.95" customHeight="1" x14ac:dyDescent="0.3">
      <c r="A348" s="280"/>
      <c r="B348" s="280"/>
      <c r="C348" s="280"/>
      <c r="D348" s="280"/>
      <c r="E348" s="280"/>
      <c r="F348" s="280"/>
      <c r="G348" s="280"/>
      <c r="H348" s="280"/>
      <c r="I348" s="280"/>
      <c r="J348" s="280"/>
      <c r="K348" s="280"/>
      <c r="L348" s="280"/>
      <c r="M348" s="280"/>
      <c r="N348" s="280"/>
      <c r="O348" s="280"/>
      <c r="P348" s="280"/>
      <c r="Q348" s="280"/>
      <c r="R348" s="280"/>
      <c r="S348" s="280"/>
      <c r="T348" s="280"/>
      <c r="U348" s="280"/>
      <c r="V348" s="280"/>
      <c r="W348" s="280"/>
      <c r="X348" s="280"/>
      <c r="Y348" s="280"/>
      <c r="Z348" s="280"/>
      <c r="AA348" s="280"/>
      <c r="AB348" s="280"/>
    </row>
    <row r="349" spans="1:28" ht="9.75" customHeight="1" x14ac:dyDescent="0.3">
      <c r="A349" s="281" t="s">
        <v>78</v>
      </c>
      <c r="B349" s="281"/>
      <c r="C349" s="281"/>
      <c r="D349" s="281"/>
      <c r="E349" s="281"/>
      <c r="F349" s="281"/>
      <c r="G349" s="281"/>
      <c r="H349" s="281"/>
      <c r="I349" s="281"/>
      <c r="J349" s="281"/>
      <c r="K349" s="281"/>
      <c r="L349" s="281"/>
      <c r="M349" s="281"/>
      <c r="N349" s="281"/>
      <c r="O349" s="281"/>
      <c r="P349" s="281"/>
      <c r="Q349" s="281"/>
      <c r="R349" s="281"/>
      <c r="S349" s="281"/>
      <c r="T349" s="281"/>
      <c r="U349" s="281"/>
      <c r="V349" s="281"/>
      <c r="W349" s="281"/>
      <c r="X349" s="281"/>
      <c r="Y349" s="281"/>
      <c r="Z349" s="281"/>
      <c r="AA349" s="94">
        <v>1667.52</v>
      </c>
      <c r="AB349" s="94">
        <v>2085.5500000000002</v>
      </c>
    </row>
    <row r="350" spans="1:28" ht="10.95" customHeight="1" x14ac:dyDescent="0.3">
      <c r="A350" s="280"/>
      <c r="B350" s="280"/>
      <c r="C350" s="280"/>
      <c r="D350" s="280"/>
      <c r="E350" s="280"/>
      <c r="F350" s="280"/>
      <c r="G350" s="280"/>
      <c r="H350" s="280"/>
      <c r="I350" s="280"/>
      <c r="J350" s="280"/>
      <c r="K350" s="280"/>
      <c r="L350" s="280"/>
      <c r="M350" s="280"/>
      <c r="N350" s="280"/>
      <c r="O350" s="280"/>
      <c r="P350" s="280"/>
      <c r="Q350" s="280"/>
      <c r="R350" s="280"/>
      <c r="S350" s="280"/>
      <c r="T350" s="280"/>
      <c r="U350" s="280"/>
      <c r="V350" s="280"/>
      <c r="W350" s="280"/>
      <c r="X350" s="280"/>
      <c r="Y350" s="280"/>
      <c r="Z350" s="280"/>
      <c r="AA350" s="280"/>
      <c r="AB350" s="280"/>
    </row>
    <row r="351" spans="1:28" ht="10.95" customHeight="1" x14ac:dyDescent="0.3">
      <c r="A351" s="280"/>
      <c r="B351" s="280"/>
      <c r="C351" s="280"/>
      <c r="D351" s="280"/>
      <c r="E351" s="280"/>
      <c r="F351" s="280"/>
      <c r="G351" s="280"/>
      <c r="H351" s="280"/>
      <c r="I351" s="280"/>
      <c r="J351" s="280"/>
      <c r="K351" s="280"/>
      <c r="L351" s="280"/>
      <c r="M351" s="280"/>
      <c r="N351" s="280"/>
      <c r="O351" s="280"/>
      <c r="P351" s="280"/>
      <c r="Q351" s="280"/>
      <c r="R351" s="280"/>
      <c r="S351" s="280"/>
      <c r="T351" s="280"/>
      <c r="U351" s="280"/>
      <c r="V351" s="280"/>
      <c r="W351" s="280"/>
      <c r="X351" s="280"/>
      <c r="Y351" s="280"/>
      <c r="Z351" s="280"/>
      <c r="AA351" s="280"/>
      <c r="AB351" s="280"/>
    </row>
    <row r="352" spans="1:28" ht="9.75" customHeight="1" x14ac:dyDescent="0.3">
      <c r="A352" s="272" t="s">
        <v>55</v>
      </c>
      <c r="B352" s="273"/>
      <c r="C352" s="272" t="s">
        <v>56</v>
      </c>
      <c r="D352" s="273"/>
      <c r="E352" s="276" t="s">
        <v>57</v>
      </c>
      <c r="F352" s="277"/>
      <c r="G352" s="278"/>
      <c r="H352" s="89" t="s">
        <v>58</v>
      </c>
      <c r="I352" s="276" t="s">
        <v>59</v>
      </c>
      <c r="J352" s="278"/>
      <c r="K352" s="90" t="s">
        <v>60</v>
      </c>
      <c r="L352" s="276" t="s">
        <v>61</v>
      </c>
      <c r="M352" s="278"/>
      <c r="N352" s="90" t="s">
        <v>56</v>
      </c>
      <c r="O352" s="276" t="s">
        <v>62</v>
      </c>
      <c r="P352" s="277"/>
      <c r="Q352" s="278"/>
      <c r="R352" s="276" t="s">
        <v>5449</v>
      </c>
      <c r="S352" s="277"/>
      <c r="T352" s="278"/>
      <c r="U352" s="276" t="s">
        <v>63</v>
      </c>
      <c r="V352" s="277"/>
      <c r="W352" s="278"/>
      <c r="X352" s="276" t="s">
        <v>5450</v>
      </c>
      <c r="Y352" s="277"/>
      <c r="Z352" s="278"/>
      <c r="AA352" s="90" t="s">
        <v>64</v>
      </c>
      <c r="AB352" s="90" t="s">
        <v>65</v>
      </c>
    </row>
    <row r="353" spans="1:28" ht="9.75" customHeight="1" x14ac:dyDescent="0.3">
      <c r="A353" s="272"/>
      <c r="B353" s="273"/>
      <c r="C353" s="272" t="s">
        <v>37</v>
      </c>
      <c r="D353" s="279"/>
      <c r="E353" s="279"/>
      <c r="F353" s="279"/>
      <c r="G353" s="279"/>
      <c r="H353" s="279"/>
      <c r="I353" s="279"/>
      <c r="J353" s="279"/>
      <c r="K353" s="279"/>
      <c r="L353" s="279"/>
      <c r="M353" s="279"/>
      <c r="N353" s="279"/>
      <c r="O353" s="279"/>
      <c r="P353" s="279"/>
      <c r="Q353" s="279"/>
      <c r="R353" s="279"/>
      <c r="S353" s="279"/>
      <c r="T353" s="279"/>
      <c r="U353" s="279"/>
      <c r="V353" s="279"/>
      <c r="W353" s="279"/>
      <c r="X353" s="279"/>
      <c r="Y353" s="279"/>
      <c r="Z353" s="279"/>
      <c r="AA353" s="279"/>
      <c r="AB353" s="273"/>
    </row>
    <row r="354" spans="1:28" ht="9.75" customHeight="1" x14ac:dyDescent="0.3">
      <c r="A354" s="272"/>
      <c r="B354" s="273"/>
      <c r="C354" s="272" t="s">
        <v>6137</v>
      </c>
      <c r="D354" s="279"/>
      <c r="E354" s="279"/>
      <c r="F354" s="279"/>
      <c r="G354" s="279"/>
      <c r="H354" s="279"/>
      <c r="I354" s="279"/>
      <c r="J354" s="279"/>
      <c r="K354" s="279"/>
      <c r="L354" s="279"/>
      <c r="M354" s="279"/>
      <c r="N354" s="279"/>
      <c r="O354" s="279"/>
      <c r="P354" s="279"/>
      <c r="Q354" s="279"/>
      <c r="R354" s="279"/>
      <c r="S354" s="279"/>
      <c r="T354" s="279"/>
      <c r="U354" s="279"/>
      <c r="V354" s="279"/>
      <c r="W354" s="279"/>
      <c r="X354" s="279"/>
      <c r="Y354" s="279"/>
      <c r="Z354" s="279"/>
      <c r="AA354" s="279"/>
      <c r="AB354" s="273"/>
    </row>
    <row r="355" spans="1:28" ht="19.350000000000001" customHeight="1" x14ac:dyDescent="0.3">
      <c r="A355" s="250">
        <v>260601</v>
      </c>
      <c r="B355" s="251"/>
      <c r="C355" s="252" t="s">
        <v>5899</v>
      </c>
      <c r="D355" s="253"/>
      <c r="E355" s="254">
        <v>25.07</v>
      </c>
      <c r="F355" s="255"/>
      <c r="G355" s="256"/>
      <c r="H355" s="91" t="s">
        <v>67</v>
      </c>
      <c r="I355" s="268">
        <v>175.46</v>
      </c>
      <c r="J355" s="269"/>
      <c r="K355" s="92">
        <v>7.37</v>
      </c>
      <c r="L355" s="262">
        <v>9.64</v>
      </c>
      <c r="M355" s="263"/>
      <c r="N355" s="92">
        <v>0</v>
      </c>
      <c r="O355" s="254">
        <v>17.010000000000002</v>
      </c>
      <c r="P355" s="255"/>
      <c r="Q355" s="256"/>
      <c r="R355" s="262">
        <v>9.2100000000000009</v>
      </c>
      <c r="S355" s="264"/>
      <c r="T355" s="263"/>
      <c r="U355" s="254">
        <v>12.05</v>
      </c>
      <c r="V355" s="255"/>
      <c r="W355" s="256"/>
      <c r="X355" s="254">
        <v>21.27</v>
      </c>
      <c r="Y355" s="255"/>
      <c r="Z355" s="256"/>
      <c r="AA355" s="94">
        <v>2984.57</v>
      </c>
      <c r="AB355" s="94">
        <v>3732.03</v>
      </c>
    </row>
    <row r="356" spans="1:28" ht="19.350000000000001" customHeight="1" x14ac:dyDescent="0.3">
      <c r="A356" s="250">
        <v>261000</v>
      </c>
      <c r="B356" s="251"/>
      <c r="C356" s="252" t="s">
        <v>5493</v>
      </c>
      <c r="D356" s="253"/>
      <c r="E356" s="254">
        <v>25.07</v>
      </c>
      <c r="F356" s="255"/>
      <c r="G356" s="256"/>
      <c r="H356" s="91" t="s">
        <v>67</v>
      </c>
      <c r="I356" s="270">
        <v>94.64</v>
      </c>
      <c r="J356" s="271"/>
      <c r="K356" s="92">
        <v>5.93</v>
      </c>
      <c r="L356" s="254">
        <v>10.63</v>
      </c>
      <c r="M356" s="256"/>
      <c r="N356" s="92">
        <v>0</v>
      </c>
      <c r="O356" s="254">
        <v>16.559999999999999</v>
      </c>
      <c r="P356" s="255"/>
      <c r="Q356" s="256"/>
      <c r="R356" s="262">
        <v>7.41</v>
      </c>
      <c r="S356" s="264"/>
      <c r="T356" s="263"/>
      <c r="U356" s="254">
        <v>13.29</v>
      </c>
      <c r="V356" s="255"/>
      <c r="W356" s="256"/>
      <c r="X356" s="254">
        <v>20.71</v>
      </c>
      <c r="Y356" s="255"/>
      <c r="Z356" s="256"/>
      <c r="AA356" s="94">
        <v>1567.23</v>
      </c>
      <c r="AB356" s="94">
        <v>1959.99</v>
      </c>
    </row>
    <row r="357" spans="1:28" ht="9.75" customHeight="1" x14ac:dyDescent="0.3">
      <c r="A357" s="272"/>
      <c r="B357" s="273"/>
      <c r="C357" s="272" t="s">
        <v>6139</v>
      </c>
      <c r="D357" s="279"/>
      <c r="E357" s="279"/>
      <c r="F357" s="279"/>
      <c r="G357" s="279"/>
      <c r="H357" s="279"/>
      <c r="I357" s="279"/>
      <c r="J357" s="279"/>
      <c r="K357" s="279"/>
      <c r="L357" s="279"/>
      <c r="M357" s="279"/>
      <c r="N357" s="279"/>
      <c r="O357" s="279"/>
      <c r="P357" s="279"/>
      <c r="Q357" s="279"/>
      <c r="R357" s="279"/>
      <c r="S357" s="279"/>
      <c r="T357" s="279"/>
      <c r="U357" s="279"/>
      <c r="V357" s="279"/>
      <c r="W357" s="279"/>
      <c r="X357" s="279"/>
      <c r="Y357" s="279"/>
      <c r="Z357" s="279"/>
      <c r="AA357" s="279"/>
      <c r="AB357" s="273"/>
    </row>
    <row r="358" spans="1:28" ht="9.75" customHeight="1" x14ac:dyDescent="0.3">
      <c r="A358" s="250">
        <v>261005</v>
      </c>
      <c r="B358" s="251"/>
      <c r="C358" s="252" t="s">
        <v>5900</v>
      </c>
      <c r="D358" s="253"/>
      <c r="E358" s="254">
        <v>25.07</v>
      </c>
      <c r="F358" s="255"/>
      <c r="G358" s="256"/>
      <c r="H358" s="91" t="s">
        <v>67</v>
      </c>
      <c r="I358" s="270">
        <v>76.16</v>
      </c>
      <c r="J358" s="271"/>
      <c r="K358" s="92">
        <v>1.1299999999999999</v>
      </c>
      <c r="L358" s="262">
        <v>1.29</v>
      </c>
      <c r="M358" s="263"/>
      <c r="N358" s="92">
        <v>0</v>
      </c>
      <c r="O358" s="262">
        <v>2.42</v>
      </c>
      <c r="P358" s="264"/>
      <c r="Q358" s="263"/>
      <c r="R358" s="262">
        <v>1.41</v>
      </c>
      <c r="S358" s="264"/>
      <c r="T358" s="263"/>
      <c r="U358" s="262">
        <v>1.61</v>
      </c>
      <c r="V358" s="264"/>
      <c r="W358" s="263"/>
      <c r="X358" s="262">
        <v>3.02</v>
      </c>
      <c r="Y358" s="264"/>
      <c r="Z358" s="263"/>
      <c r="AA358" s="93">
        <v>184.3</v>
      </c>
      <c r="AB358" s="93">
        <v>230</v>
      </c>
    </row>
    <row r="359" spans="1:28" ht="9.75" customHeight="1" x14ac:dyDescent="0.3">
      <c r="A359" s="272"/>
      <c r="B359" s="273"/>
      <c r="C359" s="272" t="s">
        <v>6214</v>
      </c>
      <c r="D359" s="279"/>
      <c r="E359" s="279"/>
      <c r="F359" s="279"/>
      <c r="G359" s="279"/>
      <c r="H359" s="279"/>
      <c r="I359" s="279"/>
      <c r="J359" s="279"/>
      <c r="K359" s="279"/>
      <c r="L359" s="279"/>
      <c r="M359" s="279"/>
      <c r="N359" s="279"/>
      <c r="O359" s="279"/>
      <c r="P359" s="279"/>
      <c r="Q359" s="279"/>
      <c r="R359" s="279"/>
      <c r="S359" s="279"/>
      <c r="T359" s="279"/>
      <c r="U359" s="279"/>
      <c r="V359" s="279"/>
      <c r="W359" s="279"/>
      <c r="X359" s="279"/>
      <c r="Y359" s="279"/>
      <c r="Z359" s="279"/>
      <c r="AA359" s="279"/>
      <c r="AB359" s="273"/>
    </row>
    <row r="360" spans="1:28" ht="9.75" customHeight="1" x14ac:dyDescent="0.3">
      <c r="A360" s="252" t="s">
        <v>6215</v>
      </c>
      <c r="B360" s="253"/>
      <c r="C360" s="252" t="s">
        <v>6216</v>
      </c>
      <c r="D360" s="253"/>
      <c r="E360" s="254">
        <v>25.07</v>
      </c>
      <c r="F360" s="255"/>
      <c r="G360" s="256"/>
      <c r="H360" s="91" t="s">
        <v>67</v>
      </c>
      <c r="I360" s="270">
        <v>81.31</v>
      </c>
      <c r="J360" s="271"/>
      <c r="K360" s="92">
        <v>9.0500000000000007</v>
      </c>
      <c r="L360" s="254">
        <v>35.39</v>
      </c>
      <c r="M360" s="256"/>
      <c r="N360" s="92">
        <v>0</v>
      </c>
      <c r="O360" s="254">
        <v>44.44</v>
      </c>
      <c r="P360" s="255"/>
      <c r="Q360" s="256"/>
      <c r="R360" s="254">
        <v>11.31</v>
      </c>
      <c r="S360" s="255"/>
      <c r="T360" s="256"/>
      <c r="U360" s="254">
        <v>44.26</v>
      </c>
      <c r="V360" s="255"/>
      <c r="W360" s="256"/>
      <c r="X360" s="254">
        <v>55.58</v>
      </c>
      <c r="Y360" s="255"/>
      <c r="Z360" s="256"/>
      <c r="AA360" s="94">
        <v>3613.41</v>
      </c>
      <c r="AB360" s="94">
        <v>4519.2</v>
      </c>
    </row>
    <row r="361" spans="1:28" ht="9.75" customHeight="1" x14ac:dyDescent="0.3">
      <c r="A361" s="272"/>
      <c r="B361" s="273"/>
      <c r="C361" s="272" t="s">
        <v>6217</v>
      </c>
      <c r="D361" s="279"/>
      <c r="E361" s="279"/>
      <c r="F361" s="279"/>
      <c r="G361" s="279"/>
      <c r="H361" s="279"/>
      <c r="I361" s="279"/>
      <c r="J361" s="279"/>
      <c r="K361" s="279"/>
      <c r="L361" s="279"/>
      <c r="M361" s="279"/>
      <c r="N361" s="279"/>
      <c r="O361" s="279"/>
      <c r="P361" s="279"/>
      <c r="Q361" s="279"/>
      <c r="R361" s="279"/>
      <c r="S361" s="279"/>
      <c r="T361" s="279"/>
      <c r="U361" s="279"/>
      <c r="V361" s="279"/>
      <c r="W361" s="279"/>
      <c r="X361" s="279"/>
      <c r="Y361" s="279"/>
      <c r="Z361" s="279"/>
      <c r="AA361" s="279"/>
      <c r="AB361" s="273"/>
    </row>
    <row r="362" spans="1:28" ht="19.350000000000001" customHeight="1" x14ac:dyDescent="0.3">
      <c r="A362" s="250">
        <v>261609</v>
      </c>
      <c r="B362" s="251"/>
      <c r="C362" s="252" t="s">
        <v>5507</v>
      </c>
      <c r="D362" s="253"/>
      <c r="E362" s="254">
        <v>25.07</v>
      </c>
      <c r="F362" s="255"/>
      <c r="G362" s="256"/>
      <c r="H362" s="91" t="s">
        <v>67</v>
      </c>
      <c r="I362" s="270">
        <v>87.62</v>
      </c>
      <c r="J362" s="271"/>
      <c r="K362" s="92">
        <v>8.66</v>
      </c>
      <c r="L362" s="262">
        <v>5.34</v>
      </c>
      <c r="M362" s="263"/>
      <c r="N362" s="92">
        <v>0</v>
      </c>
      <c r="O362" s="254">
        <v>14</v>
      </c>
      <c r="P362" s="255"/>
      <c r="Q362" s="256"/>
      <c r="R362" s="254">
        <v>10.83</v>
      </c>
      <c r="S362" s="255"/>
      <c r="T362" s="256"/>
      <c r="U362" s="262">
        <v>6.67</v>
      </c>
      <c r="V362" s="264"/>
      <c r="W362" s="263"/>
      <c r="X362" s="254">
        <v>17.5</v>
      </c>
      <c r="Y362" s="255"/>
      <c r="Z362" s="256"/>
      <c r="AA362" s="94">
        <v>1226.68</v>
      </c>
      <c r="AB362" s="94">
        <v>1533.35</v>
      </c>
    </row>
    <row r="363" spans="1:28" ht="10.95" customHeight="1" x14ac:dyDescent="0.3">
      <c r="A363" s="280"/>
      <c r="B363" s="280"/>
      <c r="C363" s="280"/>
      <c r="D363" s="280"/>
      <c r="E363" s="280"/>
      <c r="F363" s="280"/>
      <c r="G363" s="280"/>
      <c r="H363" s="280"/>
      <c r="I363" s="280"/>
      <c r="J363" s="280"/>
      <c r="K363" s="280"/>
      <c r="L363" s="280"/>
      <c r="M363" s="280"/>
      <c r="N363" s="280"/>
      <c r="O363" s="280"/>
      <c r="P363" s="280"/>
      <c r="Q363" s="280"/>
      <c r="R363" s="280"/>
      <c r="S363" s="280"/>
      <c r="T363" s="280"/>
      <c r="U363" s="280"/>
      <c r="V363" s="280"/>
      <c r="W363" s="280"/>
      <c r="X363" s="280"/>
      <c r="Y363" s="280"/>
      <c r="Z363" s="280"/>
      <c r="AA363" s="280"/>
      <c r="AB363" s="280"/>
    </row>
    <row r="364" spans="1:28" ht="9.75" customHeight="1" x14ac:dyDescent="0.3">
      <c r="A364" s="281" t="s">
        <v>78</v>
      </c>
      <c r="B364" s="281"/>
      <c r="C364" s="281"/>
      <c r="D364" s="281"/>
      <c r="E364" s="281"/>
      <c r="F364" s="281"/>
      <c r="G364" s="281"/>
      <c r="H364" s="281"/>
      <c r="I364" s="281"/>
      <c r="J364" s="281"/>
      <c r="K364" s="281"/>
      <c r="L364" s="281"/>
      <c r="M364" s="281"/>
      <c r="N364" s="281"/>
      <c r="O364" s="281"/>
      <c r="P364" s="281"/>
      <c r="Q364" s="281"/>
      <c r="R364" s="281"/>
      <c r="S364" s="281"/>
      <c r="T364" s="281"/>
      <c r="U364" s="281"/>
      <c r="V364" s="281"/>
      <c r="W364" s="281"/>
      <c r="X364" s="281"/>
      <c r="Y364" s="281"/>
      <c r="Z364" s="281"/>
      <c r="AA364" s="94">
        <v>9576.19</v>
      </c>
      <c r="AB364" s="96">
        <v>11974.57</v>
      </c>
    </row>
    <row r="365" spans="1:28" ht="10.95" customHeight="1" x14ac:dyDescent="0.3">
      <c r="A365" s="280"/>
      <c r="B365" s="280"/>
      <c r="C365" s="280"/>
      <c r="D365" s="280"/>
      <c r="E365" s="280"/>
      <c r="F365" s="280"/>
      <c r="G365" s="280"/>
      <c r="H365" s="280"/>
      <c r="I365" s="280"/>
      <c r="J365" s="280"/>
      <c r="K365" s="280"/>
      <c r="L365" s="280"/>
      <c r="M365" s="280"/>
      <c r="N365" s="280"/>
      <c r="O365" s="280"/>
      <c r="P365" s="280"/>
      <c r="Q365" s="280"/>
      <c r="R365" s="280"/>
      <c r="S365" s="280"/>
      <c r="T365" s="280"/>
      <c r="U365" s="280"/>
      <c r="V365" s="280"/>
      <c r="W365" s="280"/>
      <c r="X365" s="280"/>
      <c r="Y365" s="280"/>
      <c r="Z365" s="280"/>
      <c r="AA365" s="280"/>
      <c r="AB365" s="280"/>
    </row>
    <row r="366" spans="1:28" ht="10.95" customHeight="1" x14ac:dyDescent="0.3">
      <c r="A366" s="280"/>
      <c r="B366" s="280"/>
      <c r="C366" s="280"/>
      <c r="D366" s="280"/>
      <c r="E366" s="280"/>
      <c r="F366" s="280"/>
      <c r="G366" s="280"/>
      <c r="H366" s="280"/>
      <c r="I366" s="280"/>
      <c r="J366" s="280"/>
      <c r="K366" s="280"/>
      <c r="L366" s="280"/>
      <c r="M366" s="280"/>
      <c r="N366" s="280"/>
      <c r="O366" s="280"/>
      <c r="P366" s="280"/>
      <c r="Q366" s="280"/>
      <c r="R366" s="280"/>
      <c r="S366" s="280"/>
      <c r="T366" s="280"/>
      <c r="U366" s="280"/>
      <c r="V366" s="280"/>
      <c r="W366" s="280"/>
      <c r="X366" s="280"/>
      <c r="Y366" s="280"/>
      <c r="Z366" s="280"/>
      <c r="AA366" s="280"/>
      <c r="AB366" s="280"/>
    </row>
    <row r="367" spans="1:28" ht="9.75" customHeight="1" x14ac:dyDescent="0.3">
      <c r="A367" s="272" t="s">
        <v>55</v>
      </c>
      <c r="B367" s="273"/>
      <c r="C367" s="272" t="s">
        <v>56</v>
      </c>
      <c r="D367" s="273"/>
      <c r="E367" s="276" t="s">
        <v>57</v>
      </c>
      <c r="F367" s="277"/>
      <c r="G367" s="278"/>
      <c r="H367" s="89" t="s">
        <v>58</v>
      </c>
      <c r="I367" s="276" t="s">
        <v>59</v>
      </c>
      <c r="J367" s="278"/>
      <c r="K367" s="90" t="s">
        <v>60</v>
      </c>
      <c r="L367" s="276" t="s">
        <v>61</v>
      </c>
      <c r="M367" s="278"/>
      <c r="N367" s="90" t="s">
        <v>56</v>
      </c>
      <c r="O367" s="276" t="s">
        <v>62</v>
      </c>
      <c r="P367" s="277"/>
      <c r="Q367" s="278"/>
      <c r="R367" s="276" t="s">
        <v>5449</v>
      </c>
      <c r="S367" s="277"/>
      <c r="T367" s="278"/>
      <c r="U367" s="276" t="s">
        <v>63</v>
      </c>
      <c r="V367" s="277"/>
      <c r="W367" s="278"/>
      <c r="X367" s="276" t="s">
        <v>5450</v>
      </c>
      <c r="Y367" s="277"/>
      <c r="Z367" s="278"/>
      <c r="AA367" s="90" t="s">
        <v>64</v>
      </c>
      <c r="AB367" s="90" t="s">
        <v>65</v>
      </c>
    </row>
    <row r="368" spans="1:28" ht="9.75" customHeight="1" x14ac:dyDescent="0.3">
      <c r="A368" s="272"/>
      <c r="B368" s="273"/>
      <c r="C368" s="272" t="s">
        <v>93</v>
      </c>
      <c r="D368" s="279"/>
      <c r="E368" s="279"/>
      <c r="F368" s="279"/>
      <c r="G368" s="279"/>
      <c r="H368" s="279"/>
      <c r="I368" s="279"/>
      <c r="J368" s="279"/>
      <c r="K368" s="279"/>
      <c r="L368" s="279"/>
      <c r="M368" s="279"/>
      <c r="N368" s="279"/>
      <c r="O368" s="279"/>
      <c r="P368" s="279"/>
      <c r="Q368" s="279"/>
      <c r="R368" s="279"/>
      <c r="S368" s="279"/>
      <c r="T368" s="279"/>
      <c r="U368" s="279"/>
      <c r="V368" s="279"/>
      <c r="W368" s="279"/>
      <c r="X368" s="279"/>
      <c r="Y368" s="279"/>
      <c r="Z368" s="279"/>
      <c r="AA368" s="279"/>
      <c r="AB368" s="273"/>
    </row>
    <row r="369" spans="1:28" ht="9.75" customHeight="1" x14ac:dyDescent="0.3">
      <c r="A369" s="250">
        <v>271608</v>
      </c>
      <c r="B369" s="251"/>
      <c r="C369" s="252" t="s">
        <v>165</v>
      </c>
      <c r="D369" s="253"/>
      <c r="E369" s="254">
        <v>25.07</v>
      </c>
      <c r="F369" s="255"/>
      <c r="G369" s="256"/>
      <c r="H369" s="91" t="s">
        <v>67</v>
      </c>
      <c r="I369" s="257">
        <v>4.8499999999999996</v>
      </c>
      <c r="J369" s="258"/>
      <c r="K369" s="93">
        <v>517.64</v>
      </c>
      <c r="L369" s="254">
        <v>70.88</v>
      </c>
      <c r="M369" s="256"/>
      <c r="N369" s="92">
        <v>0</v>
      </c>
      <c r="O369" s="259">
        <v>588.52</v>
      </c>
      <c r="P369" s="260"/>
      <c r="Q369" s="261"/>
      <c r="R369" s="259">
        <v>647.41</v>
      </c>
      <c r="S369" s="260"/>
      <c r="T369" s="261"/>
      <c r="U369" s="254">
        <v>88.64</v>
      </c>
      <c r="V369" s="255"/>
      <c r="W369" s="256"/>
      <c r="X369" s="259">
        <v>736.06</v>
      </c>
      <c r="Y369" s="260"/>
      <c r="Z369" s="261"/>
      <c r="AA369" s="94">
        <v>2854.32</v>
      </c>
      <c r="AB369" s="94">
        <v>3569.89</v>
      </c>
    </row>
    <row r="370" spans="1:28" ht="29.1" customHeight="1" x14ac:dyDescent="0.3">
      <c r="A370" s="252" t="s">
        <v>5901</v>
      </c>
      <c r="B370" s="253"/>
      <c r="C370" s="252" t="s">
        <v>5902</v>
      </c>
      <c r="D370" s="253"/>
      <c r="E370" s="254">
        <v>25.07</v>
      </c>
      <c r="F370" s="255"/>
      <c r="G370" s="256"/>
      <c r="H370" s="91" t="s">
        <v>70</v>
      </c>
      <c r="I370" s="270">
        <v>11</v>
      </c>
      <c r="J370" s="271"/>
      <c r="K370" s="95">
        <v>20.13</v>
      </c>
      <c r="L370" s="254">
        <v>17.149999999999999</v>
      </c>
      <c r="M370" s="256"/>
      <c r="N370" s="92">
        <v>0</v>
      </c>
      <c r="O370" s="254">
        <v>37.28</v>
      </c>
      <c r="P370" s="255"/>
      <c r="Q370" s="256"/>
      <c r="R370" s="254">
        <v>25.17</v>
      </c>
      <c r="S370" s="255"/>
      <c r="T370" s="256"/>
      <c r="U370" s="254">
        <v>21.44</v>
      </c>
      <c r="V370" s="255"/>
      <c r="W370" s="256"/>
      <c r="X370" s="254">
        <v>46.62</v>
      </c>
      <c r="Y370" s="255"/>
      <c r="Z370" s="256"/>
      <c r="AA370" s="93">
        <v>410.08</v>
      </c>
      <c r="AB370" s="93">
        <v>512.82000000000005</v>
      </c>
    </row>
    <row r="371" spans="1:28" ht="29.1" customHeight="1" x14ac:dyDescent="0.3">
      <c r="A371" s="250">
        <v>271303</v>
      </c>
      <c r="B371" s="251"/>
      <c r="C371" s="252" t="s">
        <v>5433</v>
      </c>
      <c r="D371" s="253"/>
      <c r="E371" s="254">
        <v>25.07</v>
      </c>
      <c r="F371" s="255"/>
      <c r="G371" s="256"/>
      <c r="H371" s="91" t="s">
        <v>66</v>
      </c>
      <c r="I371" s="257">
        <v>2.46</v>
      </c>
      <c r="J371" s="258"/>
      <c r="K371" s="93">
        <v>178.12</v>
      </c>
      <c r="L371" s="259">
        <v>158.15</v>
      </c>
      <c r="M371" s="261"/>
      <c r="N371" s="92">
        <v>0</v>
      </c>
      <c r="O371" s="259">
        <v>336.27</v>
      </c>
      <c r="P371" s="260"/>
      <c r="Q371" s="261"/>
      <c r="R371" s="259">
        <v>222.77</v>
      </c>
      <c r="S371" s="260"/>
      <c r="T371" s="261"/>
      <c r="U371" s="259">
        <v>197.79</v>
      </c>
      <c r="V371" s="260"/>
      <c r="W371" s="261"/>
      <c r="X371" s="259">
        <v>420.57</v>
      </c>
      <c r="Y371" s="260"/>
      <c r="Z371" s="261"/>
      <c r="AA371" s="93">
        <v>827.22</v>
      </c>
      <c r="AB371" s="94">
        <v>1034.5999999999999</v>
      </c>
    </row>
    <row r="372" spans="1:28" ht="10.95" customHeight="1" x14ac:dyDescent="0.3">
      <c r="A372" s="280"/>
      <c r="B372" s="280"/>
      <c r="C372" s="280"/>
      <c r="D372" s="280"/>
      <c r="E372" s="280"/>
      <c r="F372" s="280"/>
      <c r="G372" s="280"/>
      <c r="H372" s="280"/>
      <c r="I372" s="280"/>
      <c r="J372" s="280"/>
      <c r="K372" s="280"/>
      <c r="L372" s="280"/>
      <c r="M372" s="280"/>
      <c r="N372" s="280"/>
      <c r="O372" s="280"/>
      <c r="P372" s="280"/>
      <c r="Q372" s="280"/>
      <c r="R372" s="280"/>
      <c r="S372" s="280"/>
      <c r="T372" s="280"/>
      <c r="U372" s="280"/>
      <c r="V372" s="280"/>
      <c r="W372" s="280"/>
      <c r="X372" s="280"/>
      <c r="Y372" s="280"/>
      <c r="Z372" s="280"/>
      <c r="AA372" s="280"/>
      <c r="AB372" s="280"/>
    </row>
    <row r="373" spans="1:28" ht="9.75" customHeight="1" x14ac:dyDescent="0.3">
      <c r="A373" s="281" t="s">
        <v>78</v>
      </c>
      <c r="B373" s="281"/>
      <c r="C373" s="281"/>
      <c r="D373" s="281"/>
      <c r="E373" s="281"/>
      <c r="F373" s="281"/>
      <c r="G373" s="281"/>
      <c r="H373" s="281"/>
      <c r="I373" s="281"/>
      <c r="J373" s="281"/>
      <c r="K373" s="281"/>
      <c r="L373" s="281"/>
      <c r="M373" s="281"/>
      <c r="N373" s="281"/>
      <c r="O373" s="281"/>
      <c r="P373" s="281"/>
      <c r="Q373" s="281"/>
      <c r="R373" s="281"/>
      <c r="S373" s="281"/>
      <c r="T373" s="281"/>
      <c r="U373" s="281"/>
      <c r="V373" s="281"/>
      <c r="W373" s="281"/>
      <c r="X373" s="281"/>
      <c r="Y373" s="281"/>
      <c r="Z373" s="281"/>
      <c r="AA373" s="94">
        <v>4091.62</v>
      </c>
      <c r="AB373" s="94">
        <v>5117.3100000000004</v>
      </c>
    </row>
    <row r="374" spans="1:28" ht="10.95" customHeight="1" x14ac:dyDescent="0.3">
      <c r="A374" s="280"/>
      <c r="B374" s="280"/>
      <c r="C374" s="280"/>
      <c r="D374" s="280"/>
      <c r="E374" s="280"/>
      <c r="F374" s="280"/>
      <c r="G374" s="280"/>
      <c r="H374" s="280"/>
      <c r="I374" s="280"/>
      <c r="J374" s="280"/>
      <c r="K374" s="280"/>
      <c r="L374" s="280"/>
      <c r="M374" s="280"/>
      <c r="N374" s="280"/>
      <c r="O374" s="280"/>
      <c r="P374" s="280"/>
      <c r="Q374" s="280"/>
      <c r="R374" s="280"/>
      <c r="S374" s="280"/>
      <c r="T374" s="280"/>
      <c r="U374" s="280"/>
      <c r="V374" s="280"/>
      <c r="W374" s="280"/>
      <c r="X374" s="280"/>
      <c r="Y374" s="280"/>
      <c r="Z374" s="280"/>
      <c r="AA374" s="280"/>
      <c r="AB374" s="280"/>
    </row>
    <row r="375" spans="1:28" ht="9.75" customHeight="1" x14ac:dyDescent="0.3">
      <c r="A375" s="281" t="s">
        <v>112</v>
      </c>
      <c r="B375" s="281"/>
      <c r="C375" s="281"/>
      <c r="D375" s="281"/>
      <c r="E375" s="281"/>
      <c r="F375" s="281"/>
      <c r="G375" s="281"/>
      <c r="H375" s="281"/>
      <c r="I375" s="281"/>
      <c r="J375" s="281"/>
      <c r="K375" s="281"/>
      <c r="L375" s="281"/>
      <c r="M375" s="281"/>
      <c r="N375" s="281"/>
      <c r="O375" s="281"/>
      <c r="P375" s="281"/>
      <c r="Q375" s="281"/>
      <c r="R375" s="281"/>
      <c r="S375" s="281"/>
      <c r="T375" s="281"/>
      <c r="U375" s="281"/>
      <c r="V375" s="281"/>
      <c r="W375" s="281"/>
      <c r="X375" s="281"/>
      <c r="Y375" s="281"/>
      <c r="Z375" s="281"/>
      <c r="AA375" s="97">
        <v>281564.14</v>
      </c>
      <c r="AB375" s="97">
        <v>352119.01</v>
      </c>
    </row>
    <row r="376" spans="1:28" ht="10.95" customHeight="1" x14ac:dyDescent="0.3">
      <c r="A376" s="280"/>
      <c r="B376" s="280"/>
      <c r="C376" s="280"/>
      <c r="D376" s="280"/>
      <c r="E376" s="280"/>
      <c r="F376" s="280"/>
      <c r="G376" s="280"/>
      <c r="H376" s="280"/>
      <c r="I376" s="280"/>
      <c r="J376" s="280"/>
      <c r="K376" s="280"/>
      <c r="L376" s="280"/>
      <c r="M376" s="280"/>
      <c r="N376" s="280"/>
      <c r="O376" s="280"/>
      <c r="P376" s="280"/>
      <c r="Q376" s="280"/>
      <c r="R376" s="280"/>
      <c r="S376" s="280"/>
      <c r="T376" s="280"/>
      <c r="U376" s="280"/>
      <c r="V376" s="280"/>
      <c r="W376" s="280"/>
      <c r="X376" s="280"/>
      <c r="Y376" s="280"/>
      <c r="Z376" s="280"/>
      <c r="AA376" s="280"/>
      <c r="AB376" s="280"/>
    </row>
    <row r="377" spans="1:28" ht="10.199999999999999" customHeight="1" x14ac:dyDescent="0.3">
      <c r="A377" s="272"/>
      <c r="B377" s="279"/>
      <c r="C377" s="279"/>
      <c r="D377" s="279"/>
      <c r="E377" s="279"/>
      <c r="F377" s="273"/>
      <c r="G377" s="276" t="s">
        <v>60</v>
      </c>
      <c r="H377" s="277"/>
      <c r="I377" s="277"/>
      <c r="J377" s="277"/>
      <c r="K377" s="278"/>
      <c r="L377" s="276" t="s">
        <v>113</v>
      </c>
      <c r="M377" s="277"/>
      <c r="N377" s="277"/>
      <c r="O377" s="277"/>
      <c r="P377" s="278"/>
      <c r="Q377" s="276" t="s">
        <v>64</v>
      </c>
      <c r="R377" s="277"/>
      <c r="S377" s="277"/>
      <c r="T377" s="277"/>
      <c r="U377" s="277"/>
      <c r="V377" s="277"/>
      <c r="W377" s="277"/>
      <c r="X377" s="278"/>
      <c r="Y377" s="276" t="s">
        <v>65</v>
      </c>
      <c r="Z377" s="277"/>
      <c r="AA377" s="277"/>
      <c r="AB377" s="278"/>
    </row>
    <row r="378" spans="1:28" ht="9.75" customHeight="1" x14ac:dyDescent="0.3">
      <c r="A378" s="252" t="s">
        <v>5431</v>
      </c>
      <c r="B378" s="301"/>
      <c r="C378" s="301"/>
      <c r="D378" s="301"/>
      <c r="E378" s="301"/>
      <c r="F378" s="253"/>
      <c r="G378" s="305">
        <v>180552.58</v>
      </c>
      <c r="H378" s="306"/>
      <c r="I378" s="306"/>
      <c r="J378" s="306"/>
      <c r="K378" s="307"/>
      <c r="L378" s="305">
        <v>101011.14</v>
      </c>
      <c r="M378" s="306"/>
      <c r="N378" s="306"/>
      <c r="O378" s="306"/>
      <c r="P378" s="307"/>
      <c r="Q378" s="305">
        <v>281564.14</v>
      </c>
      <c r="R378" s="306"/>
      <c r="S378" s="306"/>
      <c r="T378" s="306"/>
      <c r="U378" s="306"/>
      <c r="V378" s="306"/>
      <c r="W378" s="306"/>
      <c r="X378" s="307"/>
      <c r="Y378" s="305">
        <v>352119.01</v>
      </c>
      <c r="Z378" s="306"/>
      <c r="AA378" s="306"/>
      <c r="AB378" s="307"/>
    </row>
    <row r="379" spans="1:28" ht="9.75" customHeight="1" x14ac:dyDescent="0.3">
      <c r="A379" s="252" t="s">
        <v>114</v>
      </c>
      <c r="B379" s="301"/>
      <c r="C379" s="301"/>
      <c r="D379" s="301"/>
      <c r="E379" s="301"/>
      <c r="F379" s="253"/>
      <c r="G379" s="305">
        <v>180552.58</v>
      </c>
      <c r="H379" s="306"/>
      <c r="I379" s="306"/>
      <c r="J379" s="306"/>
      <c r="K379" s="307"/>
      <c r="L379" s="305">
        <v>101011.14</v>
      </c>
      <c r="M379" s="306"/>
      <c r="N379" s="306"/>
      <c r="O379" s="306"/>
      <c r="P379" s="307"/>
      <c r="Q379" s="305">
        <v>281564.14</v>
      </c>
      <c r="R379" s="306"/>
      <c r="S379" s="306"/>
      <c r="T379" s="306"/>
      <c r="U379" s="306"/>
      <c r="V379" s="306"/>
      <c r="W379" s="306"/>
      <c r="X379" s="307"/>
      <c r="Y379" s="305">
        <v>352119.01</v>
      </c>
      <c r="Z379" s="306"/>
      <c r="AA379" s="306"/>
      <c r="AB379" s="307"/>
    </row>
    <row r="380" spans="1:28" ht="10.95" customHeight="1" x14ac:dyDescent="0.3">
      <c r="A380" s="280"/>
      <c r="B380" s="280"/>
      <c r="C380" s="280"/>
      <c r="D380" s="280"/>
      <c r="E380" s="280"/>
      <c r="F380" s="280"/>
      <c r="G380" s="280"/>
      <c r="H380" s="280"/>
      <c r="I380" s="280"/>
      <c r="J380" s="280"/>
      <c r="K380" s="280"/>
      <c r="L380" s="280"/>
      <c r="M380" s="280"/>
      <c r="N380" s="280"/>
      <c r="O380" s="280"/>
      <c r="P380" s="280"/>
      <c r="Q380" s="280"/>
      <c r="R380" s="280"/>
      <c r="S380" s="280"/>
      <c r="T380" s="280"/>
      <c r="U380" s="280"/>
      <c r="V380" s="280"/>
      <c r="W380" s="280"/>
      <c r="X380" s="280"/>
      <c r="Y380" s="280"/>
      <c r="Z380" s="280"/>
      <c r="AA380" s="280"/>
      <c r="AB380" s="280"/>
    </row>
    <row r="381" spans="1:28" ht="10.199999999999999" customHeight="1" x14ac:dyDescent="0.3">
      <c r="A381" s="282" t="s">
        <v>44</v>
      </c>
      <c r="B381" s="282"/>
      <c r="C381" s="282" t="s">
        <v>5764</v>
      </c>
      <c r="D381" s="282"/>
      <c r="E381" s="282"/>
      <c r="F381" s="282"/>
      <c r="G381" s="282"/>
      <c r="H381" s="282"/>
      <c r="I381" s="282"/>
      <c r="J381" s="282"/>
      <c r="K381" s="282"/>
      <c r="L381" s="282"/>
      <c r="M381" s="282"/>
      <c r="N381" s="282"/>
      <c r="O381" s="282"/>
      <c r="P381" s="282"/>
      <c r="Q381" s="282"/>
      <c r="R381" s="282"/>
      <c r="S381" s="282"/>
      <c r="T381" s="282"/>
      <c r="U381" s="282"/>
      <c r="V381" s="281"/>
      <c r="W381" s="282"/>
      <c r="X381" s="282"/>
      <c r="Y381" s="282"/>
      <c r="Z381" s="282"/>
      <c r="AA381" s="282"/>
      <c r="AB381" s="282"/>
    </row>
    <row r="382" spans="1:28" ht="10.199999999999999" customHeight="1" x14ac:dyDescent="0.3">
      <c r="A382" s="282" t="s">
        <v>45</v>
      </c>
      <c r="B382" s="282"/>
      <c r="C382" s="282" t="s">
        <v>8201</v>
      </c>
      <c r="D382" s="282"/>
      <c r="E382" s="282"/>
      <c r="F382" s="282"/>
      <c r="G382" s="282"/>
      <c r="H382" s="282"/>
      <c r="I382" s="282"/>
      <c r="J382" s="282"/>
      <c r="K382" s="282"/>
      <c r="L382" s="282"/>
      <c r="M382" s="282"/>
      <c r="N382" s="282"/>
      <c r="O382" s="282"/>
      <c r="P382" s="282"/>
      <c r="Q382" s="282"/>
      <c r="R382" s="282"/>
      <c r="S382" s="282"/>
      <c r="T382" s="282"/>
      <c r="U382" s="282"/>
      <c r="V382" s="281" t="s">
        <v>5765</v>
      </c>
      <c r="W382" s="281"/>
      <c r="X382" s="281"/>
      <c r="Y382" s="281"/>
      <c r="Z382" s="281"/>
      <c r="AA382" s="281"/>
      <c r="AB382" s="281"/>
    </row>
    <row r="383" spans="1:28" ht="10.199999999999999" customHeight="1" x14ac:dyDescent="0.3">
      <c r="A383" s="282" t="s">
        <v>46</v>
      </c>
      <c r="B383" s="282"/>
      <c r="C383" s="282" t="s">
        <v>5766</v>
      </c>
      <c r="D383" s="282"/>
      <c r="E383" s="282"/>
      <c r="F383" s="282"/>
      <c r="G383" s="282"/>
      <c r="H383" s="282"/>
      <c r="I383" s="282"/>
      <c r="J383" s="282"/>
      <c r="K383" s="282"/>
      <c r="L383" s="282"/>
      <c r="M383" s="282"/>
      <c r="N383" s="282"/>
      <c r="O383" s="282"/>
      <c r="P383" s="282"/>
      <c r="Q383" s="282"/>
      <c r="R383" s="282"/>
      <c r="S383" s="282"/>
      <c r="T383" s="282"/>
      <c r="U383" s="282"/>
      <c r="V383" s="281"/>
      <c r="W383" s="282"/>
      <c r="X383" s="282"/>
      <c r="Y383" s="282"/>
      <c r="Z383" s="282"/>
      <c r="AA383" s="282"/>
      <c r="AB383" s="282"/>
    </row>
    <row r="384" spans="1:28" ht="10.199999999999999" customHeight="1" x14ac:dyDescent="0.3">
      <c r="A384" s="282" t="s">
        <v>47</v>
      </c>
      <c r="B384" s="282"/>
      <c r="C384" s="282" t="s">
        <v>48</v>
      </c>
      <c r="D384" s="282"/>
      <c r="E384" s="282"/>
      <c r="F384" s="282"/>
      <c r="G384" s="282"/>
      <c r="H384" s="282"/>
      <c r="I384" s="282"/>
      <c r="J384" s="282"/>
      <c r="K384" s="282"/>
      <c r="L384" s="282"/>
      <c r="M384" s="282"/>
      <c r="N384" s="282"/>
      <c r="O384" s="282"/>
      <c r="P384" s="282"/>
      <c r="Q384" s="282"/>
      <c r="R384" s="282"/>
      <c r="S384" s="282"/>
      <c r="T384" s="282"/>
      <c r="U384" s="282"/>
      <c r="V384" s="281"/>
      <c r="W384" s="282"/>
      <c r="X384" s="282"/>
      <c r="Y384" s="282"/>
      <c r="Z384" s="282"/>
      <c r="AA384" s="282"/>
      <c r="AB384" s="282"/>
    </row>
    <row r="385" spans="1:28" ht="10.199999999999999" customHeight="1" x14ac:dyDescent="0.3">
      <c r="A385" s="282" t="s">
        <v>49</v>
      </c>
      <c r="B385" s="282"/>
      <c r="C385" s="282" t="s">
        <v>8202</v>
      </c>
      <c r="D385" s="282"/>
      <c r="E385" s="282"/>
      <c r="F385" s="282"/>
      <c r="G385" s="282"/>
      <c r="H385" s="282"/>
      <c r="I385" s="282"/>
      <c r="J385" s="282"/>
      <c r="K385" s="282"/>
      <c r="L385" s="282"/>
      <c r="M385" s="282"/>
      <c r="N385" s="282"/>
      <c r="O385" s="282"/>
      <c r="P385" s="282"/>
      <c r="Q385" s="282"/>
      <c r="R385" s="282"/>
      <c r="S385" s="282"/>
      <c r="T385" s="282"/>
      <c r="U385" s="282"/>
      <c r="V385" s="281"/>
      <c r="W385" s="282"/>
      <c r="X385" s="282"/>
      <c r="Y385" s="282"/>
      <c r="Z385" s="282"/>
      <c r="AA385" s="282"/>
      <c r="AB385" s="282"/>
    </row>
    <row r="386" spans="1:28" ht="10.199999999999999" customHeight="1" x14ac:dyDescent="0.3">
      <c r="A386" s="282" t="s">
        <v>50</v>
      </c>
      <c r="B386" s="282"/>
      <c r="C386" s="282" t="s">
        <v>51</v>
      </c>
      <c r="D386" s="282"/>
      <c r="E386" s="282"/>
      <c r="F386" s="282"/>
      <c r="G386" s="282"/>
      <c r="H386" s="282"/>
      <c r="I386" s="282"/>
      <c r="J386" s="282"/>
      <c r="K386" s="282"/>
      <c r="L386" s="282"/>
      <c r="M386" s="282"/>
      <c r="N386" s="282"/>
      <c r="O386" s="282"/>
      <c r="P386" s="282"/>
      <c r="Q386" s="282"/>
      <c r="R386" s="282"/>
      <c r="S386" s="282"/>
      <c r="T386" s="282"/>
      <c r="U386" s="282"/>
      <c r="V386" s="281"/>
      <c r="W386" s="282"/>
      <c r="X386" s="282"/>
      <c r="Y386" s="282"/>
      <c r="Z386" s="282"/>
      <c r="AA386" s="282"/>
      <c r="AB386" s="282"/>
    </row>
    <row r="387" spans="1:28" ht="10.199999999999999" customHeight="1" x14ac:dyDescent="0.3">
      <c r="A387" s="282" t="s">
        <v>52</v>
      </c>
      <c r="B387" s="282"/>
      <c r="C387" s="282" t="s">
        <v>6154</v>
      </c>
      <c r="D387" s="282"/>
      <c r="E387" s="282"/>
      <c r="F387" s="282"/>
      <c r="G387" s="282"/>
      <c r="H387" s="282"/>
      <c r="I387" s="282"/>
      <c r="J387" s="282"/>
      <c r="K387" s="282"/>
      <c r="L387" s="282"/>
      <c r="M387" s="282"/>
      <c r="N387" s="282"/>
      <c r="O387" s="282"/>
      <c r="P387" s="282"/>
      <c r="Q387" s="282"/>
      <c r="R387" s="282"/>
      <c r="S387" s="282"/>
      <c r="T387" s="282"/>
      <c r="U387" s="282"/>
      <c r="V387" s="281"/>
      <c r="W387" s="282"/>
      <c r="X387" s="282"/>
      <c r="Y387" s="282"/>
      <c r="Z387" s="282"/>
      <c r="AA387" s="282"/>
      <c r="AB387" s="282"/>
    </row>
    <row r="388" spans="1:28" ht="10.199999999999999" customHeight="1" x14ac:dyDescent="0.3">
      <c r="A388" s="282" t="s">
        <v>53</v>
      </c>
      <c r="B388" s="282"/>
      <c r="C388" s="282" t="s">
        <v>48</v>
      </c>
      <c r="D388" s="282"/>
      <c r="E388" s="282"/>
      <c r="F388" s="282"/>
      <c r="G388" s="282"/>
      <c r="H388" s="282"/>
      <c r="I388" s="282"/>
      <c r="J388" s="282"/>
      <c r="K388" s="282"/>
      <c r="L388" s="282"/>
      <c r="M388" s="282"/>
      <c r="N388" s="282"/>
      <c r="O388" s="282"/>
      <c r="P388" s="282"/>
      <c r="Q388" s="282"/>
      <c r="R388" s="282"/>
      <c r="S388" s="282"/>
      <c r="T388" s="282"/>
      <c r="U388" s="282"/>
      <c r="V388" s="281"/>
      <c r="W388" s="282"/>
      <c r="X388" s="282"/>
      <c r="Y388" s="282"/>
      <c r="Z388" s="282"/>
      <c r="AA388" s="282"/>
      <c r="AB388" s="282"/>
    </row>
    <row r="389" spans="1:28" ht="10.199999999999999" customHeight="1" x14ac:dyDescent="0.3">
      <c r="A389" s="282" t="s">
        <v>54</v>
      </c>
      <c r="B389" s="282"/>
      <c r="C389" s="282" t="s">
        <v>48</v>
      </c>
      <c r="D389" s="282"/>
      <c r="E389" s="282"/>
      <c r="F389" s="282"/>
      <c r="G389" s="282"/>
      <c r="H389" s="282"/>
      <c r="I389" s="282"/>
      <c r="J389" s="282"/>
      <c r="K389" s="282"/>
      <c r="L389" s="282"/>
      <c r="M389" s="282"/>
      <c r="N389" s="282"/>
      <c r="O389" s="282"/>
      <c r="P389" s="282"/>
      <c r="Q389" s="282"/>
      <c r="R389" s="282"/>
      <c r="S389" s="282"/>
      <c r="T389" s="282"/>
      <c r="U389" s="282"/>
      <c r="V389" s="281"/>
      <c r="W389" s="282"/>
      <c r="X389" s="282"/>
      <c r="Y389" s="282"/>
      <c r="Z389" s="282"/>
      <c r="AA389" s="282"/>
      <c r="AB389" s="282"/>
    </row>
    <row r="390" spans="1:28" ht="10.199999999999999" customHeight="1" x14ac:dyDescent="0.3">
      <c r="A390" s="282"/>
      <c r="B390" s="282"/>
      <c r="C390" s="282"/>
      <c r="D390" s="282"/>
      <c r="E390" s="282"/>
      <c r="F390" s="282"/>
      <c r="G390" s="282"/>
      <c r="H390" s="282"/>
      <c r="I390" s="282"/>
      <c r="J390" s="282"/>
      <c r="K390" s="282"/>
      <c r="L390" s="282"/>
      <c r="M390" s="282"/>
      <c r="N390" s="282"/>
      <c r="O390" s="282"/>
      <c r="P390" s="282"/>
      <c r="Q390" s="282"/>
      <c r="R390" s="282"/>
      <c r="S390" s="282"/>
      <c r="T390" s="282"/>
      <c r="U390" s="282"/>
      <c r="V390" s="281" t="s">
        <v>5768</v>
      </c>
      <c r="W390" s="281"/>
      <c r="X390" s="281"/>
      <c r="Y390" s="281"/>
      <c r="Z390" s="281"/>
      <c r="AA390" s="281"/>
      <c r="AB390" s="281"/>
    </row>
    <row r="391" spans="1:28" ht="10.199999999999999" customHeight="1" x14ac:dyDescent="0.3">
      <c r="A391" s="283"/>
      <c r="B391" s="283"/>
      <c r="C391" s="283"/>
      <c r="D391" s="283"/>
      <c r="E391" s="283"/>
      <c r="F391" s="283"/>
      <c r="G391" s="283"/>
      <c r="H391" s="283"/>
      <c r="I391" s="283"/>
      <c r="J391" s="283"/>
      <c r="K391" s="283"/>
      <c r="L391" s="283"/>
      <c r="M391" s="283"/>
      <c r="N391" s="283"/>
      <c r="O391" s="283"/>
      <c r="P391" s="283"/>
      <c r="Q391" s="283"/>
      <c r="R391" s="283"/>
      <c r="S391" s="283"/>
      <c r="T391" s="283"/>
      <c r="U391" s="283"/>
      <c r="V391" s="283"/>
      <c r="W391" s="283"/>
      <c r="X391" s="283"/>
      <c r="Y391" s="283"/>
      <c r="Z391" s="283"/>
      <c r="AA391" s="283"/>
      <c r="AB391" s="283"/>
    </row>
    <row r="392" spans="1:28" ht="10.95" customHeight="1" x14ac:dyDescent="0.3">
      <c r="A392" s="280"/>
      <c r="B392" s="280"/>
      <c r="C392" s="280"/>
      <c r="D392" s="280"/>
      <c r="E392" s="280"/>
      <c r="F392" s="280"/>
      <c r="G392" s="280"/>
      <c r="H392" s="280"/>
      <c r="I392" s="280"/>
      <c r="J392" s="280"/>
      <c r="K392" s="280"/>
      <c r="L392" s="280"/>
      <c r="M392" s="280"/>
      <c r="N392" s="280"/>
      <c r="O392" s="280"/>
      <c r="P392" s="280"/>
      <c r="Q392" s="280"/>
      <c r="R392" s="280"/>
      <c r="S392" s="280"/>
      <c r="T392" s="280"/>
      <c r="U392" s="280"/>
      <c r="V392" s="280"/>
      <c r="W392" s="280"/>
      <c r="X392" s="280"/>
      <c r="Y392" s="280"/>
      <c r="Z392" s="280"/>
      <c r="AA392" s="280"/>
      <c r="AB392" s="280"/>
    </row>
    <row r="393" spans="1:28" ht="9.75" customHeight="1" x14ac:dyDescent="0.3">
      <c r="A393" s="272" t="s">
        <v>21</v>
      </c>
      <c r="B393" s="279"/>
      <c r="C393" s="279"/>
      <c r="D393" s="279"/>
      <c r="E393" s="279"/>
      <c r="F393" s="279"/>
      <c r="G393" s="279"/>
      <c r="H393" s="279"/>
      <c r="I393" s="279"/>
      <c r="J393" s="279"/>
      <c r="K393" s="279"/>
      <c r="L393" s="279"/>
      <c r="M393" s="273"/>
      <c r="N393" s="276" t="s">
        <v>115</v>
      </c>
      <c r="O393" s="277"/>
      <c r="P393" s="277"/>
      <c r="Q393" s="277"/>
      <c r="R393" s="277"/>
      <c r="S393" s="278"/>
      <c r="T393" s="276" t="s">
        <v>116</v>
      </c>
      <c r="U393" s="277"/>
      <c r="V393" s="277"/>
      <c r="W393" s="277"/>
      <c r="X393" s="277"/>
      <c r="Y393" s="278"/>
      <c r="Z393" s="276" t="s">
        <v>117</v>
      </c>
      <c r="AA393" s="277"/>
      <c r="AB393" s="278"/>
    </row>
    <row r="394" spans="1:28" ht="9.75" customHeight="1" x14ac:dyDescent="0.3">
      <c r="A394" s="308" t="s">
        <v>25</v>
      </c>
      <c r="B394" s="309"/>
      <c r="C394" s="309"/>
      <c r="D394" s="309"/>
      <c r="E394" s="309"/>
      <c r="F394" s="309"/>
      <c r="G394" s="309"/>
      <c r="H394" s="309"/>
      <c r="I394" s="309"/>
      <c r="J394" s="309"/>
      <c r="K394" s="309"/>
      <c r="L394" s="309"/>
      <c r="M394" s="310"/>
      <c r="N394" s="311">
        <v>388.62</v>
      </c>
      <c r="O394" s="312"/>
      <c r="P394" s="312"/>
      <c r="Q394" s="312"/>
      <c r="R394" s="312"/>
      <c r="S394" s="313"/>
      <c r="T394" s="311">
        <v>485.77</v>
      </c>
      <c r="U394" s="312"/>
      <c r="V394" s="312"/>
      <c r="W394" s="312"/>
      <c r="X394" s="312"/>
      <c r="Y394" s="313"/>
      <c r="Z394" s="314">
        <v>7.64</v>
      </c>
      <c r="AA394" s="315"/>
      <c r="AB394" s="316"/>
    </row>
    <row r="395" spans="1:28" ht="9.75" customHeight="1" x14ac:dyDescent="0.3">
      <c r="A395" s="308" t="s">
        <v>5432</v>
      </c>
      <c r="B395" s="309"/>
      <c r="C395" s="309"/>
      <c r="D395" s="309"/>
      <c r="E395" s="309"/>
      <c r="F395" s="309"/>
      <c r="G395" s="309"/>
      <c r="H395" s="309"/>
      <c r="I395" s="309"/>
      <c r="J395" s="309"/>
      <c r="K395" s="309"/>
      <c r="L395" s="309"/>
      <c r="M395" s="310"/>
      <c r="N395" s="317">
        <v>43586.5</v>
      </c>
      <c r="O395" s="318"/>
      <c r="P395" s="318"/>
      <c r="Q395" s="318"/>
      <c r="R395" s="318"/>
      <c r="S395" s="319"/>
      <c r="T395" s="317">
        <v>54506.25</v>
      </c>
      <c r="U395" s="318"/>
      <c r="V395" s="318"/>
      <c r="W395" s="318"/>
      <c r="X395" s="318"/>
      <c r="Y395" s="319"/>
      <c r="Z395" s="311">
        <v>858.36</v>
      </c>
      <c r="AA395" s="312"/>
      <c r="AB395" s="313"/>
    </row>
    <row r="396" spans="1:28" ht="9.75" customHeight="1" x14ac:dyDescent="0.3">
      <c r="A396" s="308" t="s">
        <v>28</v>
      </c>
      <c r="B396" s="309"/>
      <c r="C396" s="309"/>
      <c r="D396" s="309"/>
      <c r="E396" s="309"/>
      <c r="F396" s="309"/>
      <c r="G396" s="309"/>
      <c r="H396" s="309"/>
      <c r="I396" s="309"/>
      <c r="J396" s="309"/>
      <c r="K396" s="309"/>
      <c r="L396" s="309"/>
      <c r="M396" s="310"/>
      <c r="N396" s="317">
        <v>45686.879999999997</v>
      </c>
      <c r="O396" s="318"/>
      <c r="P396" s="318"/>
      <c r="Q396" s="318"/>
      <c r="R396" s="318"/>
      <c r="S396" s="319"/>
      <c r="T396" s="317">
        <v>57136.639999999999</v>
      </c>
      <c r="U396" s="318"/>
      <c r="V396" s="318"/>
      <c r="W396" s="318"/>
      <c r="X396" s="318"/>
      <c r="Y396" s="319"/>
      <c r="Z396" s="311">
        <v>899.78</v>
      </c>
      <c r="AA396" s="312"/>
      <c r="AB396" s="313"/>
    </row>
    <row r="397" spans="1:28" ht="9.75" customHeight="1" x14ac:dyDescent="0.3">
      <c r="A397" s="308" t="s">
        <v>30</v>
      </c>
      <c r="B397" s="309"/>
      <c r="C397" s="309"/>
      <c r="D397" s="309"/>
      <c r="E397" s="309"/>
      <c r="F397" s="309"/>
      <c r="G397" s="309"/>
      <c r="H397" s="309"/>
      <c r="I397" s="309"/>
      <c r="J397" s="309"/>
      <c r="K397" s="309"/>
      <c r="L397" s="309"/>
      <c r="M397" s="310"/>
      <c r="N397" s="317">
        <v>11614.05</v>
      </c>
      <c r="O397" s="318"/>
      <c r="P397" s="318"/>
      <c r="Q397" s="318"/>
      <c r="R397" s="318"/>
      <c r="S397" s="319"/>
      <c r="T397" s="317">
        <v>14520.29</v>
      </c>
      <c r="U397" s="318"/>
      <c r="V397" s="318"/>
      <c r="W397" s="318"/>
      <c r="X397" s="318"/>
      <c r="Y397" s="319"/>
      <c r="Z397" s="311">
        <v>228.66</v>
      </c>
      <c r="AA397" s="312"/>
      <c r="AB397" s="313"/>
    </row>
    <row r="398" spans="1:28" ht="9.75" customHeight="1" x14ac:dyDescent="0.3">
      <c r="A398" s="308" t="s">
        <v>5757</v>
      </c>
      <c r="B398" s="309"/>
      <c r="C398" s="309"/>
      <c r="D398" s="309"/>
      <c r="E398" s="309"/>
      <c r="F398" s="309"/>
      <c r="G398" s="309"/>
      <c r="H398" s="309"/>
      <c r="I398" s="309"/>
      <c r="J398" s="309"/>
      <c r="K398" s="309"/>
      <c r="L398" s="309"/>
      <c r="M398" s="310"/>
      <c r="N398" s="317">
        <v>27696.11</v>
      </c>
      <c r="O398" s="318"/>
      <c r="P398" s="318"/>
      <c r="Q398" s="318"/>
      <c r="R398" s="318"/>
      <c r="S398" s="319"/>
      <c r="T398" s="317">
        <v>34635.83</v>
      </c>
      <c r="U398" s="318"/>
      <c r="V398" s="318"/>
      <c r="W398" s="318"/>
      <c r="X398" s="318"/>
      <c r="Y398" s="319"/>
      <c r="Z398" s="311">
        <v>545.44000000000005</v>
      </c>
      <c r="AA398" s="312"/>
      <c r="AB398" s="313"/>
    </row>
    <row r="399" spans="1:28" ht="9.75" customHeight="1" x14ac:dyDescent="0.3">
      <c r="A399" s="308" t="s">
        <v>32</v>
      </c>
      <c r="B399" s="309"/>
      <c r="C399" s="309"/>
      <c r="D399" s="309"/>
      <c r="E399" s="309"/>
      <c r="F399" s="309"/>
      <c r="G399" s="309"/>
      <c r="H399" s="309"/>
      <c r="I399" s="309"/>
      <c r="J399" s="309"/>
      <c r="K399" s="309"/>
      <c r="L399" s="309"/>
      <c r="M399" s="310"/>
      <c r="N399" s="317">
        <v>20843.38</v>
      </c>
      <c r="O399" s="318"/>
      <c r="P399" s="318"/>
      <c r="Q399" s="318"/>
      <c r="R399" s="318"/>
      <c r="S399" s="319"/>
      <c r="T399" s="317">
        <v>26067.4</v>
      </c>
      <c r="U399" s="318"/>
      <c r="V399" s="318"/>
      <c r="W399" s="318"/>
      <c r="X399" s="318"/>
      <c r="Y399" s="319"/>
      <c r="Z399" s="311">
        <v>410.51</v>
      </c>
      <c r="AA399" s="312"/>
      <c r="AB399" s="313"/>
    </row>
    <row r="400" spans="1:28" ht="9.75" customHeight="1" x14ac:dyDescent="0.3">
      <c r="A400" s="308" t="s">
        <v>34</v>
      </c>
      <c r="B400" s="309"/>
      <c r="C400" s="309"/>
      <c r="D400" s="309"/>
      <c r="E400" s="309"/>
      <c r="F400" s="309"/>
      <c r="G400" s="309"/>
      <c r="H400" s="309"/>
      <c r="I400" s="309"/>
      <c r="J400" s="309"/>
      <c r="K400" s="309"/>
      <c r="L400" s="309"/>
      <c r="M400" s="310"/>
      <c r="N400" s="320">
        <v>4298.87</v>
      </c>
      <c r="O400" s="321"/>
      <c r="P400" s="321"/>
      <c r="Q400" s="321"/>
      <c r="R400" s="321"/>
      <c r="S400" s="322"/>
      <c r="T400" s="320">
        <v>5376.41</v>
      </c>
      <c r="U400" s="321"/>
      <c r="V400" s="321"/>
      <c r="W400" s="321"/>
      <c r="X400" s="321"/>
      <c r="Y400" s="322"/>
      <c r="Z400" s="323">
        <v>84.66</v>
      </c>
      <c r="AA400" s="324"/>
      <c r="AB400" s="325"/>
    </row>
    <row r="401" spans="1:28" ht="9.75" customHeight="1" x14ac:dyDescent="0.3">
      <c r="A401" s="308" t="s">
        <v>29</v>
      </c>
      <c r="B401" s="309"/>
      <c r="C401" s="309"/>
      <c r="D401" s="309"/>
      <c r="E401" s="309"/>
      <c r="F401" s="309"/>
      <c r="G401" s="309"/>
      <c r="H401" s="309"/>
      <c r="I401" s="309"/>
      <c r="J401" s="309"/>
      <c r="K401" s="309"/>
      <c r="L401" s="309"/>
      <c r="M401" s="310"/>
      <c r="N401" s="317">
        <v>15094.01</v>
      </c>
      <c r="O401" s="318"/>
      <c r="P401" s="318"/>
      <c r="Q401" s="318"/>
      <c r="R401" s="318"/>
      <c r="S401" s="319"/>
      <c r="T401" s="317">
        <v>18878.04</v>
      </c>
      <c r="U401" s="318"/>
      <c r="V401" s="318"/>
      <c r="W401" s="318"/>
      <c r="X401" s="318"/>
      <c r="Y401" s="319"/>
      <c r="Z401" s="311">
        <v>297.29000000000002</v>
      </c>
      <c r="AA401" s="312"/>
      <c r="AB401" s="313"/>
    </row>
    <row r="402" spans="1:28" ht="9.75" customHeight="1" x14ac:dyDescent="0.3">
      <c r="A402" s="308" t="s">
        <v>160</v>
      </c>
      <c r="B402" s="309"/>
      <c r="C402" s="309"/>
      <c r="D402" s="309"/>
      <c r="E402" s="309"/>
      <c r="F402" s="309"/>
      <c r="G402" s="309"/>
      <c r="H402" s="309"/>
      <c r="I402" s="309"/>
      <c r="J402" s="309"/>
      <c r="K402" s="309"/>
      <c r="L402" s="309"/>
      <c r="M402" s="310"/>
      <c r="N402" s="317">
        <v>23796.240000000002</v>
      </c>
      <c r="O402" s="318"/>
      <c r="P402" s="318"/>
      <c r="Q402" s="318"/>
      <c r="R402" s="318"/>
      <c r="S402" s="319"/>
      <c r="T402" s="317">
        <v>29761.85</v>
      </c>
      <c r="U402" s="318"/>
      <c r="V402" s="318"/>
      <c r="W402" s="318"/>
      <c r="X402" s="318"/>
      <c r="Y402" s="319"/>
      <c r="Z402" s="311">
        <v>468.69</v>
      </c>
      <c r="AA402" s="312"/>
      <c r="AB402" s="313"/>
    </row>
    <row r="403" spans="1:28" ht="9.75" customHeight="1" x14ac:dyDescent="0.3">
      <c r="A403" s="308" t="s">
        <v>5762</v>
      </c>
      <c r="B403" s="309"/>
      <c r="C403" s="309"/>
      <c r="D403" s="309"/>
      <c r="E403" s="309"/>
      <c r="F403" s="309"/>
      <c r="G403" s="309"/>
      <c r="H403" s="309"/>
      <c r="I403" s="309"/>
      <c r="J403" s="309"/>
      <c r="K403" s="309"/>
      <c r="L403" s="309"/>
      <c r="M403" s="310"/>
      <c r="N403" s="320">
        <v>2009.91</v>
      </c>
      <c r="O403" s="321"/>
      <c r="P403" s="321"/>
      <c r="Q403" s="321"/>
      <c r="R403" s="321"/>
      <c r="S403" s="322"/>
      <c r="T403" s="320">
        <v>2513.79</v>
      </c>
      <c r="U403" s="321"/>
      <c r="V403" s="321"/>
      <c r="W403" s="321"/>
      <c r="X403" s="321"/>
      <c r="Y403" s="322"/>
      <c r="Z403" s="323">
        <v>39.58</v>
      </c>
      <c r="AA403" s="324"/>
      <c r="AB403" s="325"/>
    </row>
    <row r="404" spans="1:28" ht="9.75" customHeight="1" x14ac:dyDescent="0.3">
      <c r="A404" s="308" t="s">
        <v>35</v>
      </c>
      <c r="B404" s="309"/>
      <c r="C404" s="309"/>
      <c r="D404" s="309"/>
      <c r="E404" s="309"/>
      <c r="F404" s="309"/>
      <c r="G404" s="309"/>
      <c r="H404" s="309"/>
      <c r="I404" s="309"/>
      <c r="J404" s="309"/>
      <c r="K404" s="309"/>
      <c r="L404" s="309"/>
      <c r="M404" s="310"/>
      <c r="N404" s="317">
        <v>17416.62</v>
      </c>
      <c r="O404" s="318"/>
      <c r="P404" s="318"/>
      <c r="Q404" s="318"/>
      <c r="R404" s="318"/>
      <c r="S404" s="319"/>
      <c r="T404" s="317">
        <v>21782.79</v>
      </c>
      <c r="U404" s="318"/>
      <c r="V404" s="318"/>
      <c r="W404" s="318"/>
      <c r="X404" s="318"/>
      <c r="Y404" s="319"/>
      <c r="Z404" s="311">
        <v>343.03</v>
      </c>
      <c r="AA404" s="312"/>
      <c r="AB404" s="313"/>
    </row>
    <row r="405" spans="1:28" ht="9.75" customHeight="1" x14ac:dyDescent="0.3">
      <c r="A405" s="308" t="s">
        <v>40</v>
      </c>
      <c r="B405" s="309"/>
      <c r="C405" s="309"/>
      <c r="D405" s="309"/>
      <c r="E405" s="309"/>
      <c r="F405" s="309"/>
      <c r="G405" s="309"/>
      <c r="H405" s="309"/>
      <c r="I405" s="309"/>
      <c r="J405" s="309"/>
      <c r="K405" s="309"/>
      <c r="L405" s="309"/>
      <c r="M405" s="310"/>
      <c r="N405" s="320">
        <v>1242.8599999999999</v>
      </c>
      <c r="O405" s="321"/>
      <c r="P405" s="321"/>
      <c r="Q405" s="321"/>
      <c r="R405" s="321"/>
      <c r="S405" s="322"/>
      <c r="T405" s="320">
        <v>1554.4</v>
      </c>
      <c r="U405" s="321"/>
      <c r="V405" s="321"/>
      <c r="W405" s="321"/>
      <c r="X405" s="321"/>
      <c r="Y405" s="322"/>
      <c r="Z405" s="323">
        <v>24.47</v>
      </c>
      <c r="AA405" s="324"/>
      <c r="AB405" s="325"/>
    </row>
    <row r="406" spans="1:28" ht="9.75" customHeight="1" x14ac:dyDescent="0.3">
      <c r="A406" s="308" t="s">
        <v>33</v>
      </c>
      <c r="B406" s="309"/>
      <c r="C406" s="309"/>
      <c r="D406" s="309"/>
      <c r="E406" s="309"/>
      <c r="F406" s="309"/>
      <c r="G406" s="309"/>
      <c r="H406" s="309"/>
      <c r="I406" s="309"/>
      <c r="J406" s="309"/>
      <c r="K406" s="309"/>
      <c r="L406" s="309"/>
      <c r="M406" s="310"/>
      <c r="N406" s="317">
        <v>34726.589999999997</v>
      </c>
      <c r="O406" s="318"/>
      <c r="P406" s="318"/>
      <c r="Q406" s="318"/>
      <c r="R406" s="318"/>
      <c r="S406" s="319"/>
      <c r="T406" s="317">
        <v>43426.31</v>
      </c>
      <c r="U406" s="318"/>
      <c r="V406" s="318"/>
      <c r="W406" s="318"/>
      <c r="X406" s="318"/>
      <c r="Y406" s="319"/>
      <c r="Z406" s="311">
        <v>683.87</v>
      </c>
      <c r="AA406" s="312"/>
      <c r="AB406" s="313"/>
    </row>
    <row r="407" spans="1:28" ht="9.75" customHeight="1" x14ac:dyDescent="0.3">
      <c r="A407" s="308" t="s">
        <v>5491</v>
      </c>
      <c r="B407" s="309"/>
      <c r="C407" s="309"/>
      <c r="D407" s="309"/>
      <c r="E407" s="309"/>
      <c r="F407" s="309"/>
      <c r="G407" s="309"/>
      <c r="H407" s="309"/>
      <c r="I407" s="309"/>
      <c r="J407" s="309"/>
      <c r="K407" s="309"/>
      <c r="L407" s="309"/>
      <c r="M407" s="310"/>
      <c r="N407" s="320">
        <v>1859.06</v>
      </c>
      <c r="O407" s="321"/>
      <c r="P407" s="321"/>
      <c r="Q407" s="321"/>
      <c r="R407" s="321"/>
      <c r="S407" s="322"/>
      <c r="T407" s="320">
        <v>2324.4</v>
      </c>
      <c r="U407" s="321"/>
      <c r="V407" s="321"/>
      <c r="W407" s="321"/>
      <c r="X407" s="321"/>
      <c r="Y407" s="322"/>
      <c r="Z407" s="323">
        <v>36.6</v>
      </c>
      <c r="AA407" s="324"/>
      <c r="AB407" s="325"/>
    </row>
    <row r="408" spans="1:28" ht="9.75" customHeight="1" x14ac:dyDescent="0.3">
      <c r="A408" s="308" t="s">
        <v>36</v>
      </c>
      <c r="B408" s="309"/>
      <c r="C408" s="309"/>
      <c r="D408" s="309"/>
      <c r="E408" s="309"/>
      <c r="F408" s="309"/>
      <c r="G408" s="309"/>
      <c r="H408" s="309"/>
      <c r="I408" s="309"/>
      <c r="J408" s="309"/>
      <c r="K408" s="309"/>
      <c r="L408" s="309"/>
      <c r="M408" s="310"/>
      <c r="N408" s="317">
        <v>13279.63</v>
      </c>
      <c r="O408" s="318"/>
      <c r="P408" s="318"/>
      <c r="Q408" s="318"/>
      <c r="R408" s="318"/>
      <c r="S408" s="319"/>
      <c r="T408" s="317">
        <v>16607.79</v>
      </c>
      <c r="U408" s="318"/>
      <c r="V408" s="318"/>
      <c r="W408" s="318"/>
      <c r="X408" s="318"/>
      <c r="Y408" s="319"/>
      <c r="Z408" s="311">
        <v>261.54000000000002</v>
      </c>
      <c r="AA408" s="312"/>
      <c r="AB408" s="313"/>
    </row>
    <row r="409" spans="1:28" ht="9.75" customHeight="1" x14ac:dyDescent="0.3">
      <c r="A409" s="308" t="s">
        <v>41</v>
      </c>
      <c r="B409" s="309"/>
      <c r="C409" s="309"/>
      <c r="D409" s="309"/>
      <c r="E409" s="309"/>
      <c r="F409" s="309"/>
      <c r="G409" s="309"/>
      <c r="H409" s="309"/>
      <c r="I409" s="309"/>
      <c r="J409" s="309"/>
      <c r="K409" s="309"/>
      <c r="L409" s="309"/>
      <c r="M409" s="310"/>
      <c r="N409" s="320">
        <v>2689.48</v>
      </c>
      <c r="O409" s="321"/>
      <c r="P409" s="321"/>
      <c r="Q409" s="321"/>
      <c r="R409" s="321"/>
      <c r="S409" s="322"/>
      <c r="T409" s="320">
        <v>3363.62</v>
      </c>
      <c r="U409" s="321"/>
      <c r="V409" s="321"/>
      <c r="W409" s="321"/>
      <c r="X409" s="321"/>
      <c r="Y409" s="322"/>
      <c r="Z409" s="323">
        <v>52.97</v>
      </c>
      <c r="AA409" s="324"/>
      <c r="AB409" s="325"/>
    </row>
    <row r="410" spans="1:28" ht="9.75" customHeight="1" x14ac:dyDescent="0.3">
      <c r="A410" s="308" t="s">
        <v>5763</v>
      </c>
      <c r="B410" s="309"/>
      <c r="C410" s="309"/>
      <c r="D410" s="309"/>
      <c r="E410" s="309"/>
      <c r="F410" s="309"/>
      <c r="G410" s="309"/>
      <c r="H410" s="309"/>
      <c r="I410" s="309"/>
      <c r="J410" s="309"/>
      <c r="K410" s="309"/>
      <c r="L410" s="309"/>
      <c r="M410" s="310"/>
      <c r="N410" s="320">
        <v>1667.52</v>
      </c>
      <c r="O410" s="321"/>
      <c r="P410" s="321"/>
      <c r="Q410" s="321"/>
      <c r="R410" s="321"/>
      <c r="S410" s="322"/>
      <c r="T410" s="320">
        <v>2085.5500000000002</v>
      </c>
      <c r="U410" s="321"/>
      <c r="V410" s="321"/>
      <c r="W410" s="321"/>
      <c r="X410" s="321"/>
      <c r="Y410" s="322"/>
      <c r="Z410" s="323">
        <v>32.840000000000003</v>
      </c>
      <c r="AA410" s="324"/>
      <c r="AB410" s="325"/>
    </row>
    <row r="411" spans="1:28" ht="9.75" customHeight="1" x14ac:dyDescent="0.3">
      <c r="A411" s="308" t="s">
        <v>37</v>
      </c>
      <c r="B411" s="309"/>
      <c r="C411" s="309"/>
      <c r="D411" s="309"/>
      <c r="E411" s="309"/>
      <c r="F411" s="309"/>
      <c r="G411" s="309"/>
      <c r="H411" s="309"/>
      <c r="I411" s="309"/>
      <c r="J411" s="309"/>
      <c r="K411" s="309"/>
      <c r="L411" s="309"/>
      <c r="M411" s="310"/>
      <c r="N411" s="320">
        <v>9576.19</v>
      </c>
      <c r="O411" s="321"/>
      <c r="P411" s="321"/>
      <c r="Q411" s="321"/>
      <c r="R411" s="321"/>
      <c r="S411" s="322"/>
      <c r="T411" s="317">
        <v>11974.57</v>
      </c>
      <c r="U411" s="318"/>
      <c r="V411" s="318"/>
      <c r="W411" s="318"/>
      <c r="X411" s="318"/>
      <c r="Y411" s="319"/>
      <c r="Z411" s="311">
        <v>188.57</v>
      </c>
      <c r="AA411" s="312"/>
      <c r="AB411" s="313"/>
    </row>
    <row r="412" spans="1:28" ht="9.75" customHeight="1" x14ac:dyDescent="0.3">
      <c r="A412" s="308" t="s">
        <v>93</v>
      </c>
      <c r="B412" s="309"/>
      <c r="C412" s="309"/>
      <c r="D412" s="309"/>
      <c r="E412" s="309"/>
      <c r="F412" s="309"/>
      <c r="G412" s="309"/>
      <c r="H412" s="309"/>
      <c r="I412" s="309"/>
      <c r="J412" s="309"/>
      <c r="K412" s="309"/>
      <c r="L412" s="309"/>
      <c r="M412" s="310"/>
      <c r="N412" s="320">
        <v>4091.62</v>
      </c>
      <c r="O412" s="321"/>
      <c r="P412" s="321"/>
      <c r="Q412" s="321"/>
      <c r="R412" s="321"/>
      <c r="S412" s="322"/>
      <c r="T412" s="320">
        <v>5117.3100000000004</v>
      </c>
      <c r="U412" s="321"/>
      <c r="V412" s="321"/>
      <c r="W412" s="321"/>
      <c r="X412" s="321"/>
      <c r="Y412" s="322"/>
      <c r="Z412" s="323">
        <v>80.58</v>
      </c>
      <c r="AA412" s="324"/>
      <c r="AB412" s="325"/>
    </row>
    <row r="413" spans="1:28" ht="9.75" customHeight="1" x14ac:dyDescent="0.3">
      <c r="A413" s="252" t="s">
        <v>42</v>
      </c>
      <c r="B413" s="301"/>
      <c r="C413" s="301"/>
      <c r="D413" s="301"/>
      <c r="E413" s="301"/>
      <c r="F413" s="301"/>
      <c r="G413" s="301"/>
      <c r="H413" s="301"/>
      <c r="I413" s="301"/>
      <c r="J413" s="301"/>
      <c r="K413" s="301"/>
      <c r="L413" s="301"/>
      <c r="M413" s="253"/>
      <c r="N413" s="305">
        <v>281564.14</v>
      </c>
      <c r="O413" s="306"/>
      <c r="P413" s="306"/>
      <c r="Q413" s="306"/>
      <c r="R413" s="306"/>
      <c r="S413" s="307"/>
      <c r="T413" s="305">
        <v>352119.01</v>
      </c>
      <c r="U413" s="306"/>
      <c r="V413" s="306"/>
      <c r="W413" s="306"/>
      <c r="X413" s="306"/>
      <c r="Y413" s="307"/>
      <c r="Z413" s="265">
        <v>5545.08</v>
      </c>
      <c r="AA413" s="266"/>
      <c r="AB413" s="267"/>
    </row>
    <row r="414" spans="1:28" ht="11.4" customHeight="1" x14ac:dyDescent="0.3">
      <c r="A414" s="326" t="s">
        <v>118</v>
      </c>
      <c r="B414" s="326"/>
      <c r="C414" s="326"/>
      <c r="D414" s="326"/>
      <c r="E414" s="326"/>
      <c r="F414" s="326"/>
      <c r="G414" s="326"/>
      <c r="H414" s="326"/>
      <c r="I414" s="326"/>
      <c r="J414" s="326"/>
      <c r="K414" s="326"/>
      <c r="L414" s="326"/>
      <c r="M414" s="327"/>
      <c r="N414" s="327"/>
      <c r="O414" s="327"/>
      <c r="P414" s="327"/>
      <c r="Q414" s="327"/>
      <c r="R414" s="327"/>
      <c r="S414" s="327"/>
      <c r="T414" s="327"/>
      <c r="U414" s="327"/>
      <c r="V414" s="327"/>
      <c r="W414" s="327"/>
      <c r="X414" s="327"/>
      <c r="Y414" s="327"/>
      <c r="Z414" s="327"/>
      <c r="AA414" s="327"/>
      <c r="AB414" s="327"/>
    </row>
  </sheetData>
  <mergeCells count="2494">
    <mergeCell ref="A411:M411"/>
    <mergeCell ref="N411:S411"/>
    <mergeCell ref="T411:Y411"/>
    <mergeCell ref="Z411:AB411"/>
    <mergeCell ref="A412:M412"/>
    <mergeCell ref="N412:S412"/>
    <mergeCell ref="T412:Y412"/>
    <mergeCell ref="Z412:AB412"/>
    <mergeCell ref="A413:M413"/>
    <mergeCell ref="N413:S413"/>
    <mergeCell ref="T413:Y413"/>
    <mergeCell ref="Z413:AB413"/>
    <mergeCell ref="A414:L414"/>
    <mergeCell ref="M414:AB414"/>
    <mergeCell ref="A406:M406"/>
    <mergeCell ref="N406:S406"/>
    <mergeCell ref="T406:Y406"/>
    <mergeCell ref="Z406:AB406"/>
    <mergeCell ref="A407:M407"/>
    <mergeCell ref="N407:S407"/>
    <mergeCell ref="T407:Y407"/>
    <mergeCell ref="Z407:AB407"/>
    <mergeCell ref="A408:M408"/>
    <mergeCell ref="N408:S408"/>
    <mergeCell ref="T408:Y408"/>
    <mergeCell ref="Z408:AB408"/>
    <mergeCell ref="A409:M409"/>
    <mergeCell ref="N409:S409"/>
    <mergeCell ref="T409:Y409"/>
    <mergeCell ref="Z409:AB409"/>
    <mergeCell ref="A410:M410"/>
    <mergeCell ref="N410:S410"/>
    <mergeCell ref="T410:Y410"/>
    <mergeCell ref="Z410:AB410"/>
    <mergeCell ref="A401:M401"/>
    <mergeCell ref="N401:S401"/>
    <mergeCell ref="T401:Y401"/>
    <mergeCell ref="Z401:AB401"/>
    <mergeCell ref="A402:M402"/>
    <mergeCell ref="N402:S402"/>
    <mergeCell ref="T402:Y402"/>
    <mergeCell ref="Z402:AB402"/>
    <mergeCell ref="A403:M403"/>
    <mergeCell ref="N403:S403"/>
    <mergeCell ref="T403:Y403"/>
    <mergeCell ref="Z403:AB403"/>
    <mergeCell ref="A404:M404"/>
    <mergeCell ref="N404:S404"/>
    <mergeCell ref="T404:Y404"/>
    <mergeCell ref="Z404:AB404"/>
    <mergeCell ref="A405:M405"/>
    <mergeCell ref="N405:S405"/>
    <mergeCell ref="T405:Y405"/>
    <mergeCell ref="Z405:AB405"/>
    <mergeCell ref="A396:M396"/>
    <mergeCell ref="N396:S396"/>
    <mergeCell ref="T396:Y396"/>
    <mergeCell ref="Z396:AB396"/>
    <mergeCell ref="A397:M397"/>
    <mergeCell ref="N397:S397"/>
    <mergeCell ref="T397:Y397"/>
    <mergeCell ref="Z397:AB397"/>
    <mergeCell ref="A398:M398"/>
    <mergeCell ref="N398:S398"/>
    <mergeCell ref="T398:Y398"/>
    <mergeCell ref="Z398:AB398"/>
    <mergeCell ref="A399:M399"/>
    <mergeCell ref="N399:S399"/>
    <mergeCell ref="T399:Y399"/>
    <mergeCell ref="Z399:AB399"/>
    <mergeCell ref="A400:M400"/>
    <mergeCell ref="N400:S400"/>
    <mergeCell ref="T400:Y400"/>
    <mergeCell ref="Z400:AB400"/>
    <mergeCell ref="A389:B389"/>
    <mergeCell ref="C389:AB389"/>
    <mergeCell ref="A390:B390"/>
    <mergeCell ref="C390:U390"/>
    <mergeCell ref="V390:AB390"/>
    <mergeCell ref="A391:AB391"/>
    <mergeCell ref="A392:AB392"/>
    <mergeCell ref="A393:M393"/>
    <mergeCell ref="N393:S393"/>
    <mergeCell ref="T393:Y393"/>
    <mergeCell ref="Z393:AB393"/>
    <mergeCell ref="A394:M394"/>
    <mergeCell ref="N394:S394"/>
    <mergeCell ref="T394:Y394"/>
    <mergeCell ref="Z394:AB394"/>
    <mergeCell ref="A395:M395"/>
    <mergeCell ref="N395:S395"/>
    <mergeCell ref="T395:Y395"/>
    <mergeCell ref="Z395:AB395"/>
    <mergeCell ref="A380:AB380"/>
    <mergeCell ref="A381:B381"/>
    <mergeCell ref="C381:AB381"/>
    <mergeCell ref="A382:B382"/>
    <mergeCell ref="C382:U382"/>
    <mergeCell ref="V382:AB382"/>
    <mergeCell ref="A383:B383"/>
    <mergeCell ref="C383:AB383"/>
    <mergeCell ref="A384:B384"/>
    <mergeCell ref="C384:AB384"/>
    <mergeCell ref="A385:B385"/>
    <mergeCell ref="C385:AB385"/>
    <mergeCell ref="A386:B386"/>
    <mergeCell ref="C386:AB386"/>
    <mergeCell ref="A387:B387"/>
    <mergeCell ref="C387:AB387"/>
    <mergeCell ref="A388:B388"/>
    <mergeCell ref="C388:AB388"/>
    <mergeCell ref="A372:AB372"/>
    <mergeCell ref="A373:Z373"/>
    <mergeCell ref="A374:AB374"/>
    <mergeCell ref="A375:Z375"/>
    <mergeCell ref="A376:AB376"/>
    <mergeCell ref="A377:F377"/>
    <mergeCell ref="G377:K377"/>
    <mergeCell ref="L377:P377"/>
    <mergeCell ref="Q377:X377"/>
    <mergeCell ref="Y377:AB377"/>
    <mergeCell ref="A378:F378"/>
    <mergeCell ref="G378:K378"/>
    <mergeCell ref="L378:P378"/>
    <mergeCell ref="Q378:X378"/>
    <mergeCell ref="Y378:AB378"/>
    <mergeCell ref="A379:F379"/>
    <mergeCell ref="G379:K379"/>
    <mergeCell ref="L379:P379"/>
    <mergeCell ref="Q379:X379"/>
    <mergeCell ref="Y379:AB379"/>
    <mergeCell ref="A370:B370"/>
    <mergeCell ref="C370:D370"/>
    <mergeCell ref="E370:G370"/>
    <mergeCell ref="I370:J370"/>
    <mergeCell ref="L370:M370"/>
    <mergeCell ref="O370:Q370"/>
    <mergeCell ref="R370:T370"/>
    <mergeCell ref="U370:W370"/>
    <mergeCell ref="X370:Z370"/>
    <mergeCell ref="A371:B371"/>
    <mergeCell ref="C371:D371"/>
    <mergeCell ref="E371:G371"/>
    <mergeCell ref="I371:J371"/>
    <mergeCell ref="L371:M371"/>
    <mergeCell ref="O371:Q371"/>
    <mergeCell ref="R371:T371"/>
    <mergeCell ref="U371:W371"/>
    <mergeCell ref="X371:Z371"/>
    <mergeCell ref="A363:AB363"/>
    <mergeCell ref="A364:Z364"/>
    <mergeCell ref="A365:AB365"/>
    <mergeCell ref="A366:AB366"/>
    <mergeCell ref="A367:B367"/>
    <mergeCell ref="C367:D367"/>
    <mergeCell ref="E367:G367"/>
    <mergeCell ref="I367:J367"/>
    <mergeCell ref="L367:M367"/>
    <mergeCell ref="O367:Q367"/>
    <mergeCell ref="R367:T367"/>
    <mergeCell ref="U367:W367"/>
    <mergeCell ref="X367:Z367"/>
    <mergeCell ref="A368:B368"/>
    <mergeCell ref="C368:AB368"/>
    <mergeCell ref="A369:B369"/>
    <mergeCell ref="C369:D369"/>
    <mergeCell ref="E369:G369"/>
    <mergeCell ref="I369:J369"/>
    <mergeCell ref="L369:M369"/>
    <mergeCell ref="O369:Q369"/>
    <mergeCell ref="R369:T369"/>
    <mergeCell ref="U369:W369"/>
    <mergeCell ref="X369:Z369"/>
    <mergeCell ref="C360:D360"/>
    <mergeCell ref="E360:G360"/>
    <mergeCell ref="I360:J360"/>
    <mergeCell ref="L360:M360"/>
    <mergeCell ref="O360:Q360"/>
    <mergeCell ref="R360:T360"/>
    <mergeCell ref="U360:W360"/>
    <mergeCell ref="X360:Z360"/>
    <mergeCell ref="A361:B361"/>
    <mergeCell ref="C361:AB361"/>
    <mergeCell ref="A362:B362"/>
    <mergeCell ref="C362:D362"/>
    <mergeCell ref="E362:G362"/>
    <mergeCell ref="I362:J362"/>
    <mergeCell ref="L362:M362"/>
    <mergeCell ref="O362:Q362"/>
    <mergeCell ref="R362:T362"/>
    <mergeCell ref="U362:W362"/>
    <mergeCell ref="X362:Z362"/>
    <mergeCell ref="A354:B354"/>
    <mergeCell ref="C354:AB354"/>
    <mergeCell ref="A355:B355"/>
    <mergeCell ref="C355:D355"/>
    <mergeCell ref="E355:G355"/>
    <mergeCell ref="I355:J355"/>
    <mergeCell ref="L355:M355"/>
    <mergeCell ref="O355:Q355"/>
    <mergeCell ref="R355:T355"/>
    <mergeCell ref="U355:W355"/>
    <mergeCell ref="X355:Z355"/>
    <mergeCell ref="A356:B356"/>
    <mergeCell ref="C356:D356"/>
    <mergeCell ref="E356:G356"/>
    <mergeCell ref="I356:J356"/>
    <mergeCell ref="L356:M356"/>
    <mergeCell ref="O356:Q356"/>
    <mergeCell ref="R356:T356"/>
    <mergeCell ref="U356:W356"/>
    <mergeCell ref="X356:Z356"/>
    <mergeCell ref="U345:W345"/>
    <mergeCell ref="X345:Z345"/>
    <mergeCell ref="A346:B346"/>
    <mergeCell ref="C346:AB346"/>
    <mergeCell ref="A347:B347"/>
    <mergeCell ref="C347:D347"/>
    <mergeCell ref="E347:G347"/>
    <mergeCell ref="I347:J347"/>
    <mergeCell ref="L347:M347"/>
    <mergeCell ref="O347:Q347"/>
    <mergeCell ref="R347:T347"/>
    <mergeCell ref="U347:W347"/>
    <mergeCell ref="X347:Z347"/>
    <mergeCell ref="U352:W352"/>
    <mergeCell ref="X352:Z352"/>
    <mergeCell ref="A353:B353"/>
    <mergeCell ref="C353:AB353"/>
    <mergeCell ref="O337:Q337"/>
    <mergeCell ref="R337:T337"/>
    <mergeCell ref="U337:W337"/>
    <mergeCell ref="X337:Z337"/>
    <mergeCell ref="L335:M335"/>
    <mergeCell ref="O335:Q335"/>
    <mergeCell ref="C339:D339"/>
    <mergeCell ref="E339:G339"/>
    <mergeCell ref="I339:J339"/>
    <mergeCell ref="L339:M339"/>
    <mergeCell ref="O339:Q339"/>
    <mergeCell ref="R339:T339"/>
    <mergeCell ref="U339:W339"/>
    <mergeCell ref="X339:Z339"/>
    <mergeCell ref="A340:B340"/>
    <mergeCell ref="C340:D340"/>
    <mergeCell ref="E340:G340"/>
    <mergeCell ref="I340:J340"/>
    <mergeCell ref="L340:M340"/>
    <mergeCell ref="O340:Q340"/>
    <mergeCell ref="R340:T340"/>
    <mergeCell ref="U340:W340"/>
    <mergeCell ref="X340:Z340"/>
    <mergeCell ref="A327:AB327"/>
    <mergeCell ref="A328:Z328"/>
    <mergeCell ref="A329:AB329"/>
    <mergeCell ref="A330:AB330"/>
    <mergeCell ref="C331:D331"/>
    <mergeCell ref="E331:G331"/>
    <mergeCell ref="I331:J331"/>
    <mergeCell ref="L331:M331"/>
    <mergeCell ref="O331:Q331"/>
    <mergeCell ref="R331:T331"/>
    <mergeCell ref="U331:W331"/>
    <mergeCell ref="X331:Z331"/>
    <mergeCell ref="C333:D333"/>
    <mergeCell ref="E333:G333"/>
    <mergeCell ref="I333:J333"/>
    <mergeCell ref="L333:M333"/>
    <mergeCell ref="O333:Q333"/>
    <mergeCell ref="R333:T333"/>
    <mergeCell ref="U333:W333"/>
    <mergeCell ref="X333:Z333"/>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X279:Z279"/>
    <mergeCell ref="A280:AB280"/>
    <mergeCell ref="A281:Z281"/>
    <mergeCell ref="A282:AB282"/>
    <mergeCell ref="A283:AB283"/>
    <mergeCell ref="C285:AB285"/>
    <mergeCell ref="A288:AB288"/>
    <mergeCell ref="A289:Z289"/>
    <mergeCell ref="A290:AB290"/>
    <mergeCell ref="A291:AB291"/>
    <mergeCell ref="C293:AB293"/>
    <mergeCell ref="A307:B307"/>
    <mergeCell ref="C307:D307"/>
    <mergeCell ref="E307:G307"/>
    <mergeCell ref="I307:J307"/>
    <mergeCell ref="L307:M307"/>
    <mergeCell ref="O307:Q307"/>
    <mergeCell ref="R307:T307"/>
    <mergeCell ref="U307:W307"/>
    <mergeCell ref="X307:Z307"/>
    <mergeCell ref="A284:B284"/>
    <mergeCell ref="C284:D284"/>
    <mergeCell ref="E284:G284"/>
    <mergeCell ref="I284:J284"/>
    <mergeCell ref="L284:M284"/>
    <mergeCell ref="O284:Q284"/>
    <mergeCell ref="R284:T284"/>
    <mergeCell ref="U284:W284"/>
    <mergeCell ref="R286:T286"/>
    <mergeCell ref="U286:W286"/>
    <mergeCell ref="X286:Z286"/>
    <mergeCell ref="A287:B287"/>
    <mergeCell ref="A270:B270"/>
    <mergeCell ref="C270:AB270"/>
    <mergeCell ref="A271:B271"/>
    <mergeCell ref="C271:D271"/>
    <mergeCell ref="E271:G271"/>
    <mergeCell ref="I271:J271"/>
    <mergeCell ref="L271:M271"/>
    <mergeCell ref="O271:Q271"/>
    <mergeCell ref="R271:T271"/>
    <mergeCell ref="U271:W271"/>
    <mergeCell ref="A268:AB268"/>
    <mergeCell ref="A269:B269"/>
    <mergeCell ref="C269:D269"/>
    <mergeCell ref="E269:G269"/>
    <mergeCell ref="I269:J269"/>
    <mergeCell ref="L269:M269"/>
    <mergeCell ref="O269:Q269"/>
    <mergeCell ref="R269:T269"/>
    <mergeCell ref="U269:W269"/>
    <mergeCell ref="X269:Z269"/>
    <mergeCell ref="X271:Z271"/>
    <mergeCell ref="X232:Z232"/>
    <mergeCell ref="A229:B229"/>
    <mergeCell ref="C229:D229"/>
    <mergeCell ref="E229:G229"/>
    <mergeCell ref="I229:J229"/>
    <mergeCell ref="L229:M229"/>
    <mergeCell ref="O229:Q229"/>
    <mergeCell ref="I247:J247"/>
    <mergeCell ref="L247:M247"/>
    <mergeCell ref="O247:Q247"/>
    <mergeCell ref="R247:T247"/>
    <mergeCell ref="U247:W247"/>
    <mergeCell ref="X247:Z247"/>
    <mergeCell ref="A249:Z249"/>
    <mergeCell ref="A250:AB250"/>
    <mergeCell ref="A251:AB251"/>
    <mergeCell ref="C253:AB253"/>
    <mergeCell ref="A248:AB248"/>
    <mergeCell ref="A247:B247"/>
    <mergeCell ref="C247:D247"/>
    <mergeCell ref="E247:G247"/>
    <mergeCell ref="O252:Q252"/>
    <mergeCell ref="R252:T252"/>
    <mergeCell ref="U252:W252"/>
    <mergeCell ref="X252:Z252"/>
    <mergeCell ref="A253:B253"/>
    <mergeCell ref="A252:B252"/>
    <mergeCell ref="C252:D252"/>
    <mergeCell ref="I232:J232"/>
    <mergeCell ref="L232:M232"/>
    <mergeCell ref="O232:Q232"/>
    <mergeCell ref="R232:T232"/>
    <mergeCell ref="A225:B225"/>
    <mergeCell ref="C225:D225"/>
    <mergeCell ref="E225:G225"/>
    <mergeCell ref="I225:J225"/>
    <mergeCell ref="L225:M225"/>
    <mergeCell ref="O225:Q225"/>
    <mergeCell ref="R225:T225"/>
    <mergeCell ref="U225:W225"/>
    <mergeCell ref="X225:Z225"/>
    <mergeCell ref="X229:Z229"/>
    <mergeCell ref="A230:B230"/>
    <mergeCell ref="C230:AB230"/>
    <mergeCell ref="A231:B231"/>
    <mergeCell ref="C231:D231"/>
    <mergeCell ref="E231:G231"/>
    <mergeCell ref="I231:J231"/>
    <mergeCell ref="L231:M231"/>
    <mergeCell ref="O231:Q231"/>
    <mergeCell ref="R231:T231"/>
    <mergeCell ref="U231:W231"/>
    <mergeCell ref="X231:Z231"/>
    <mergeCell ref="X228:Z228"/>
    <mergeCell ref="A228:B228"/>
    <mergeCell ref="C228:D228"/>
    <mergeCell ref="E228:G228"/>
    <mergeCell ref="I228:J228"/>
    <mergeCell ref="L228:M228"/>
    <mergeCell ref="O228:Q228"/>
    <mergeCell ref="O226:Q226"/>
    <mergeCell ref="R226:T226"/>
    <mergeCell ref="U226:W226"/>
    <mergeCell ref="X226:Z226"/>
    <mergeCell ref="A216:B216"/>
    <mergeCell ref="C216:D216"/>
    <mergeCell ref="E216:G216"/>
    <mergeCell ref="I216:J216"/>
    <mergeCell ref="L216:M216"/>
    <mergeCell ref="O216:Q216"/>
    <mergeCell ref="R216:T216"/>
    <mergeCell ref="U216:W216"/>
    <mergeCell ref="X216:Z216"/>
    <mergeCell ref="U223:W223"/>
    <mergeCell ref="X223:Z223"/>
    <mergeCell ref="A224:B224"/>
    <mergeCell ref="C224:D224"/>
    <mergeCell ref="E224:G224"/>
    <mergeCell ref="I224:J224"/>
    <mergeCell ref="L224:M224"/>
    <mergeCell ref="O224:Q224"/>
    <mergeCell ref="R224:T224"/>
    <mergeCell ref="U224:W224"/>
    <mergeCell ref="X224:Z224"/>
    <mergeCell ref="R219:T219"/>
    <mergeCell ref="U219:W219"/>
    <mergeCell ref="X219:Z219"/>
    <mergeCell ref="A220:B220"/>
    <mergeCell ref="C220:D220"/>
    <mergeCell ref="E220:G220"/>
    <mergeCell ref="I220:J220"/>
    <mergeCell ref="L220:M220"/>
    <mergeCell ref="O220:Q220"/>
    <mergeCell ref="R220:T220"/>
    <mergeCell ref="A219:B219"/>
    <mergeCell ref="C219:D219"/>
    <mergeCell ref="A200:B200"/>
    <mergeCell ref="C208:D208"/>
    <mergeCell ref="E208:G208"/>
    <mergeCell ref="I208:J208"/>
    <mergeCell ref="L208:M208"/>
    <mergeCell ref="O208:Q208"/>
    <mergeCell ref="R208:T208"/>
    <mergeCell ref="U208:W208"/>
    <mergeCell ref="X208:Z208"/>
    <mergeCell ref="R207:T207"/>
    <mergeCell ref="U207:W207"/>
    <mergeCell ref="X207:Z207"/>
    <mergeCell ref="A208:B208"/>
    <mergeCell ref="U214:W214"/>
    <mergeCell ref="X214:Z214"/>
    <mergeCell ref="A215:B215"/>
    <mergeCell ref="C215:D215"/>
    <mergeCell ref="E215:G215"/>
    <mergeCell ref="I215:J215"/>
    <mergeCell ref="L215:M215"/>
    <mergeCell ref="O215:Q215"/>
    <mergeCell ref="R215:T215"/>
    <mergeCell ref="U215:W215"/>
    <mergeCell ref="X215:Z215"/>
    <mergeCell ref="A207:B207"/>
    <mergeCell ref="C207:D207"/>
    <mergeCell ref="E207:G207"/>
    <mergeCell ref="I207:J207"/>
    <mergeCell ref="L207:M207"/>
    <mergeCell ref="O207:Q207"/>
    <mergeCell ref="R210:T210"/>
    <mergeCell ref="U210:W210"/>
    <mergeCell ref="R201:T201"/>
    <mergeCell ref="U201:W201"/>
    <mergeCell ref="X201:Z201"/>
    <mergeCell ref="A202:B202"/>
    <mergeCell ref="C202:D202"/>
    <mergeCell ref="E202:G202"/>
    <mergeCell ref="E205:G205"/>
    <mergeCell ref="I205:J205"/>
    <mergeCell ref="L205:M205"/>
    <mergeCell ref="O205:Q205"/>
    <mergeCell ref="R205:T205"/>
    <mergeCell ref="U205:W205"/>
    <mergeCell ref="X205:Z205"/>
    <mergeCell ref="A206:B206"/>
    <mergeCell ref="C206:D206"/>
    <mergeCell ref="E206:G206"/>
    <mergeCell ref="I206:J206"/>
    <mergeCell ref="L206:M206"/>
    <mergeCell ref="O206:Q206"/>
    <mergeCell ref="R206:T206"/>
    <mergeCell ref="U206:W206"/>
    <mergeCell ref="X206:Z206"/>
    <mergeCell ref="A201:B201"/>
    <mergeCell ref="C201:D201"/>
    <mergeCell ref="E201:G201"/>
    <mergeCell ref="I201:J201"/>
    <mergeCell ref="L201:M201"/>
    <mergeCell ref="O201:Q201"/>
    <mergeCell ref="U202:W202"/>
    <mergeCell ref="X202:Z202"/>
    <mergeCell ref="A203:B203"/>
    <mergeCell ref="C203:D203"/>
    <mergeCell ref="C176:D176"/>
    <mergeCell ref="E176:G176"/>
    <mergeCell ref="U193:W193"/>
    <mergeCell ref="X193:Z193"/>
    <mergeCell ref="A194:B194"/>
    <mergeCell ref="C194:D194"/>
    <mergeCell ref="E194:G194"/>
    <mergeCell ref="I194:J194"/>
    <mergeCell ref="L194:M194"/>
    <mergeCell ref="O194:Q194"/>
    <mergeCell ref="R194:T194"/>
    <mergeCell ref="U194:W194"/>
    <mergeCell ref="X194:Z194"/>
    <mergeCell ref="A195:B195"/>
    <mergeCell ref="C195:D195"/>
    <mergeCell ref="E195:G195"/>
    <mergeCell ref="I195:J195"/>
    <mergeCell ref="L195:M195"/>
    <mergeCell ref="O195:Q195"/>
    <mergeCell ref="R195:T195"/>
    <mergeCell ref="U195:W195"/>
    <mergeCell ref="X195:Z195"/>
    <mergeCell ref="C187:AB187"/>
    <mergeCell ref="C190:D190"/>
    <mergeCell ref="E190:G190"/>
    <mergeCell ref="I190:J190"/>
    <mergeCell ref="L190:M190"/>
    <mergeCell ref="O190:Q190"/>
    <mergeCell ref="R190:T190"/>
    <mergeCell ref="U190:W190"/>
    <mergeCell ref="X190:Z190"/>
    <mergeCell ref="O177:Q177"/>
    <mergeCell ref="R177:T177"/>
    <mergeCell ref="U177:W177"/>
    <mergeCell ref="X177:Z177"/>
    <mergeCell ref="U179:W179"/>
    <mergeCell ref="X179:Z179"/>
    <mergeCell ref="U182:W182"/>
    <mergeCell ref="X182:Z182"/>
    <mergeCell ref="R185:T185"/>
    <mergeCell ref="U185:W185"/>
    <mergeCell ref="X185:Z185"/>
    <mergeCell ref="O113:Q113"/>
    <mergeCell ref="R113:T113"/>
    <mergeCell ref="U113:W113"/>
    <mergeCell ref="X113:Z113"/>
    <mergeCell ref="C137:D137"/>
    <mergeCell ref="E137:G137"/>
    <mergeCell ref="I137:J137"/>
    <mergeCell ref="L137:M137"/>
    <mergeCell ref="O137:Q137"/>
    <mergeCell ref="R137:T137"/>
    <mergeCell ref="U137:W137"/>
    <mergeCell ref="X137:Z137"/>
    <mergeCell ref="A139:AB139"/>
    <mergeCell ref="A140:Z140"/>
    <mergeCell ref="A141:AB141"/>
    <mergeCell ref="A142:AB142"/>
    <mergeCell ref="C144:AB144"/>
    <mergeCell ref="X116:Z116"/>
    <mergeCell ref="A117:B117"/>
    <mergeCell ref="C117:D117"/>
    <mergeCell ref="E117:G117"/>
    <mergeCell ref="I117:J117"/>
    <mergeCell ref="U117:W117"/>
    <mergeCell ref="X117:Z117"/>
    <mergeCell ref="U115:W115"/>
    <mergeCell ref="X115:Z115"/>
    <mergeCell ref="A116:B116"/>
    <mergeCell ref="C116:D116"/>
    <mergeCell ref="E116:G116"/>
    <mergeCell ref="A108:B108"/>
    <mergeCell ref="C108:AB108"/>
    <mergeCell ref="A109:B109"/>
    <mergeCell ref="C109:D109"/>
    <mergeCell ref="E109:G109"/>
    <mergeCell ref="I109:J109"/>
    <mergeCell ref="L109:M109"/>
    <mergeCell ref="O109:Q109"/>
    <mergeCell ref="R109:T109"/>
    <mergeCell ref="U109:W109"/>
    <mergeCell ref="X109:Z109"/>
    <mergeCell ref="A110:B110"/>
    <mergeCell ref="C110:D110"/>
    <mergeCell ref="E110:G110"/>
    <mergeCell ref="I110:J110"/>
    <mergeCell ref="L110:M110"/>
    <mergeCell ref="O110:Q110"/>
    <mergeCell ref="R110:T110"/>
    <mergeCell ref="U110:W110"/>
    <mergeCell ref="X110:Z110"/>
    <mergeCell ref="I116:J116"/>
    <mergeCell ref="L116:M116"/>
    <mergeCell ref="O116:Q116"/>
    <mergeCell ref="R116:T116"/>
    <mergeCell ref="U116:W116"/>
    <mergeCell ref="A82:B82"/>
    <mergeCell ref="C82:D82"/>
    <mergeCell ref="E82:G82"/>
    <mergeCell ref="I82:J82"/>
    <mergeCell ref="L82:M82"/>
    <mergeCell ref="O82:Q82"/>
    <mergeCell ref="R82:T82"/>
    <mergeCell ref="U82:W82"/>
    <mergeCell ref="X82:Z82"/>
    <mergeCell ref="A83:B83"/>
    <mergeCell ref="C83:D83"/>
    <mergeCell ref="E83:G83"/>
    <mergeCell ref="I83:J83"/>
    <mergeCell ref="L83:M83"/>
    <mergeCell ref="O83:Q83"/>
    <mergeCell ref="R83:T83"/>
    <mergeCell ref="U83:W83"/>
    <mergeCell ref="X83:Z83"/>
    <mergeCell ref="A62:Z62"/>
    <mergeCell ref="A63:AB63"/>
    <mergeCell ref="A64:AB64"/>
    <mergeCell ref="X74:Z74"/>
    <mergeCell ref="A75:B75"/>
    <mergeCell ref="C75:D75"/>
    <mergeCell ref="E75:G75"/>
    <mergeCell ref="I75:J75"/>
    <mergeCell ref="L75:M75"/>
    <mergeCell ref="O75:Q75"/>
    <mergeCell ref="R75:T75"/>
    <mergeCell ref="U75:W75"/>
    <mergeCell ref="X75:Z75"/>
    <mergeCell ref="A76:B76"/>
    <mergeCell ref="C76:D76"/>
    <mergeCell ref="E76:G76"/>
    <mergeCell ref="I76:J76"/>
    <mergeCell ref="L76:M76"/>
    <mergeCell ref="O76:Q76"/>
    <mergeCell ref="R76:T76"/>
    <mergeCell ref="U76:W76"/>
    <mergeCell ref="X76:Z76"/>
    <mergeCell ref="U65:W65"/>
    <mergeCell ref="X65:Z65"/>
    <mergeCell ref="A66:B66"/>
    <mergeCell ref="A65:B65"/>
    <mergeCell ref="C65:D65"/>
    <mergeCell ref="E65:G65"/>
    <mergeCell ref="I65:J65"/>
    <mergeCell ref="L65:M65"/>
    <mergeCell ref="O65:Q65"/>
    <mergeCell ref="R65:T65"/>
    <mergeCell ref="X41:Z41"/>
    <mergeCell ref="A44:B44"/>
    <mergeCell ref="C44:D44"/>
    <mergeCell ref="E44:G44"/>
    <mergeCell ref="I44:J44"/>
    <mergeCell ref="L44:M44"/>
    <mergeCell ref="O44:Q44"/>
    <mergeCell ref="R44:T44"/>
    <mergeCell ref="U44:W44"/>
    <mergeCell ref="X44:Z44"/>
    <mergeCell ref="A45:B45"/>
    <mergeCell ref="C45:D45"/>
    <mergeCell ref="E45:G45"/>
    <mergeCell ref="I45:J45"/>
    <mergeCell ref="L45:M45"/>
    <mergeCell ref="O45:Q45"/>
    <mergeCell ref="R45:T45"/>
    <mergeCell ref="U45:W45"/>
    <mergeCell ref="X45:Z45"/>
    <mergeCell ref="A41:B41"/>
    <mergeCell ref="A42:B42"/>
    <mergeCell ref="C42:D42"/>
    <mergeCell ref="E42:G42"/>
    <mergeCell ref="I42:J42"/>
    <mergeCell ref="L42:M42"/>
    <mergeCell ref="O42:Q42"/>
    <mergeCell ref="R42:T42"/>
    <mergeCell ref="U42:W42"/>
    <mergeCell ref="C41:D41"/>
    <mergeCell ref="E41:G41"/>
    <mergeCell ref="I41:J41"/>
    <mergeCell ref="L41:M41"/>
    <mergeCell ref="A37:B37"/>
    <mergeCell ref="C37:D37"/>
    <mergeCell ref="E37:G37"/>
    <mergeCell ref="I37:J37"/>
    <mergeCell ref="L37:M37"/>
    <mergeCell ref="O37:Q37"/>
    <mergeCell ref="R37:T37"/>
    <mergeCell ref="U37:W37"/>
    <mergeCell ref="X37:Z37"/>
    <mergeCell ref="A38:B38"/>
    <mergeCell ref="C38:D38"/>
    <mergeCell ref="E38:G38"/>
    <mergeCell ref="I38:J38"/>
    <mergeCell ref="L38:M38"/>
    <mergeCell ref="O38:Q38"/>
    <mergeCell ref="R38:T38"/>
    <mergeCell ref="U38:W38"/>
    <mergeCell ref="X38:Z38"/>
    <mergeCell ref="A1:A3"/>
    <mergeCell ref="B1:X1"/>
    <mergeCell ref="Y1:AB1"/>
    <mergeCell ref="B2:X2"/>
    <mergeCell ref="Y2:AB2"/>
    <mergeCell ref="B3:X3"/>
    <mergeCell ref="Y3:AB3"/>
    <mergeCell ref="A10:B10"/>
    <mergeCell ref="C10:AB10"/>
    <mergeCell ref="A11:B11"/>
    <mergeCell ref="C11:A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A21:B21"/>
    <mergeCell ref="C21:D21"/>
    <mergeCell ref="E21:G21"/>
    <mergeCell ref="I21:J21"/>
    <mergeCell ref="L21:M21"/>
    <mergeCell ref="O21:Q21"/>
    <mergeCell ref="R21:T21"/>
    <mergeCell ref="U21:W21"/>
    <mergeCell ref="X21:Z21"/>
    <mergeCell ref="A22:AB22"/>
    <mergeCell ref="A23:Z23"/>
    <mergeCell ref="A24:AB24"/>
    <mergeCell ref="A25:AB25"/>
    <mergeCell ref="A28:B28"/>
    <mergeCell ref="A27:B27"/>
    <mergeCell ref="A26:B26"/>
    <mergeCell ref="C26:D26"/>
    <mergeCell ref="E26:G26"/>
    <mergeCell ref="I26:J26"/>
    <mergeCell ref="L26:M26"/>
    <mergeCell ref="O26:Q26"/>
    <mergeCell ref="R26:T26"/>
    <mergeCell ref="U26:W26"/>
    <mergeCell ref="X26:Z26"/>
    <mergeCell ref="C27:AB27"/>
    <mergeCell ref="C28:AB28"/>
    <mergeCell ref="X29:Z29"/>
    <mergeCell ref="A30:B30"/>
    <mergeCell ref="C30:D30"/>
    <mergeCell ref="E30:G30"/>
    <mergeCell ref="I30:J30"/>
    <mergeCell ref="L30:M30"/>
    <mergeCell ref="O30:Q30"/>
    <mergeCell ref="R30:T30"/>
    <mergeCell ref="U30:W30"/>
    <mergeCell ref="X30:Z30"/>
    <mergeCell ref="A29:B29"/>
    <mergeCell ref="C29:D29"/>
    <mergeCell ref="E29:G29"/>
    <mergeCell ref="I29:J29"/>
    <mergeCell ref="L29:M29"/>
    <mergeCell ref="O29:Q29"/>
    <mergeCell ref="R29:T29"/>
    <mergeCell ref="U29:W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A35:B35"/>
    <mergeCell ref="X33:Z33"/>
    <mergeCell ref="A34:B34"/>
    <mergeCell ref="C34:D34"/>
    <mergeCell ref="E34:G34"/>
    <mergeCell ref="I34:J34"/>
    <mergeCell ref="L34:M34"/>
    <mergeCell ref="O34:Q34"/>
    <mergeCell ref="R34:T34"/>
    <mergeCell ref="U34:W34"/>
    <mergeCell ref="X34:Z34"/>
    <mergeCell ref="C35:AB35"/>
    <mergeCell ref="A36:B36"/>
    <mergeCell ref="C36:D36"/>
    <mergeCell ref="E36:G36"/>
    <mergeCell ref="I36:J36"/>
    <mergeCell ref="L36:M36"/>
    <mergeCell ref="O36:Q36"/>
    <mergeCell ref="R36:T36"/>
    <mergeCell ref="U36:W36"/>
    <mergeCell ref="X36:Z36"/>
    <mergeCell ref="A40:B40"/>
    <mergeCell ref="C40:D40"/>
    <mergeCell ref="E40:G40"/>
    <mergeCell ref="I40:J40"/>
    <mergeCell ref="L40:M40"/>
    <mergeCell ref="O40:Q40"/>
    <mergeCell ref="R40:T40"/>
    <mergeCell ref="U40:W40"/>
    <mergeCell ref="X40:Z40"/>
    <mergeCell ref="A39:B39"/>
    <mergeCell ref="C39:D39"/>
    <mergeCell ref="E39:G39"/>
    <mergeCell ref="I39:J39"/>
    <mergeCell ref="L39:M39"/>
    <mergeCell ref="O39:Q39"/>
    <mergeCell ref="R39:T39"/>
    <mergeCell ref="U39:W39"/>
    <mergeCell ref="X39:Z39"/>
    <mergeCell ref="E48:G48"/>
    <mergeCell ref="I48:J48"/>
    <mergeCell ref="L48:M48"/>
    <mergeCell ref="O48:Q48"/>
    <mergeCell ref="X42:Z42"/>
    <mergeCell ref="A43:B43"/>
    <mergeCell ref="C43:D43"/>
    <mergeCell ref="E43:G43"/>
    <mergeCell ref="I43:J43"/>
    <mergeCell ref="L43:M43"/>
    <mergeCell ref="O43:Q43"/>
    <mergeCell ref="R43:T43"/>
    <mergeCell ref="U43:W43"/>
    <mergeCell ref="X43:Z43"/>
    <mergeCell ref="A46:B46"/>
    <mergeCell ref="C46:D46"/>
    <mergeCell ref="E46:G46"/>
    <mergeCell ref="I46:J46"/>
    <mergeCell ref="L46:M46"/>
    <mergeCell ref="O46:Q46"/>
    <mergeCell ref="R46:T46"/>
    <mergeCell ref="U46:W46"/>
    <mergeCell ref="X46:Z46"/>
    <mergeCell ref="A47:B47"/>
    <mergeCell ref="C47:AB47"/>
    <mergeCell ref="O41:Q41"/>
    <mergeCell ref="R41:T41"/>
    <mergeCell ref="U41:W41"/>
    <mergeCell ref="O50:Q50"/>
    <mergeCell ref="R50:T50"/>
    <mergeCell ref="U50:W50"/>
    <mergeCell ref="X50:Z50"/>
    <mergeCell ref="A51:B51"/>
    <mergeCell ref="C51:D51"/>
    <mergeCell ref="E51:G51"/>
    <mergeCell ref="I51:J51"/>
    <mergeCell ref="L51:M51"/>
    <mergeCell ref="O51:Q51"/>
    <mergeCell ref="R48:T48"/>
    <mergeCell ref="U48:W48"/>
    <mergeCell ref="X48:Z48"/>
    <mergeCell ref="A49:B49"/>
    <mergeCell ref="A50:B50"/>
    <mergeCell ref="C50:D50"/>
    <mergeCell ref="E50:G50"/>
    <mergeCell ref="I50:J50"/>
    <mergeCell ref="L50:M50"/>
    <mergeCell ref="C49:D49"/>
    <mergeCell ref="E49:G49"/>
    <mergeCell ref="I49:J49"/>
    <mergeCell ref="L49:M49"/>
    <mergeCell ref="O49:Q49"/>
    <mergeCell ref="R49:T49"/>
    <mergeCell ref="U49:W49"/>
    <mergeCell ref="X49:Z49"/>
    <mergeCell ref="A48:B48"/>
    <mergeCell ref="C48:D48"/>
    <mergeCell ref="U52:W52"/>
    <mergeCell ref="X52:Z52"/>
    <mergeCell ref="A53:B53"/>
    <mergeCell ref="C53:D53"/>
    <mergeCell ref="E53:G53"/>
    <mergeCell ref="I53:J53"/>
    <mergeCell ref="L53:M53"/>
    <mergeCell ref="O53:Q53"/>
    <mergeCell ref="R53:T53"/>
    <mergeCell ref="U53:W53"/>
    <mergeCell ref="R51:T51"/>
    <mergeCell ref="U51:W51"/>
    <mergeCell ref="X51:Z51"/>
    <mergeCell ref="A52:B52"/>
    <mergeCell ref="C52:D52"/>
    <mergeCell ref="E52:G52"/>
    <mergeCell ref="I52:J52"/>
    <mergeCell ref="L52:M52"/>
    <mergeCell ref="O52:Q52"/>
    <mergeCell ref="R52:T52"/>
    <mergeCell ref="R55:T55"/>
    <mergeCell ref="U55:W55"/>
    <mergeCell ref="X55:Z55"/>
    <mergeCell ref="A56:B56"/>
    <mergeCell ref="C56:D56"/>
    <mergeCell ref="E56:G56"/>
    <mergeCell ref="I56:J56"/>
    <mergeCell ref="L56:M56"/>
    <mergeCell ref="O56:Q56"/>
    <mergeCell ref="R56:T56"/>
    <mergeCell ref="A55:B55"/>
    <mergeCell ref="C55:D55"/>
    <mergeCell ref="E55:G55"/>
    <mergeCell ref="I55:J55"/>
    <mergeCell ref="L55:M55"/>
    <mergeCell ref="O55:Q55"/>
    <mergeCell ref="X53:Z53"/>
    <mergeCell ref="A54:B54"/>
    <mergeCell ref="C54:D54"/>
    <mergeCell ref="E54:G54"/>
    <mergeCell ref="I54:J54"/>
    <mergeCell ref="L54:M54"/>
    <mergeCell ref="O54:Q54"/>
    <mergeCell ref="R54:T54"/>
    <mergeCell ref="U54:W54"/>
    <mergeCell ref="X54:Z54"/>
    <mergeCell ref="X57:Z57"/>
    <mergeCell ref="A61:AB61"/>
    <mergeCell ref="U56:W56"/>
    <mergeCell ref="X56:Z56"/>
    <mergeCell ref="A57:B57"/>
    <mergeCell ref="C57:D57"/>
    <mergeCell ref="E57:G57"/>
    <mergeCell ref="I57:J57"/>
    <mergeCell ref="L57:M57"/>
    <mergeCell ref="O57:Q57"/>
    <mergeCell ref="R57:T57"/>
    <mergeCell ref="U57:W57"/>
    <mergeCell ref="A58:B58"/>
    <mergeCell ref="C58:D58"/>
    <mergeCell ref="E58:G58"/>
    <mergeCell ref="I58:J58"/>
    <mergeCell ref="L58:M58"/>
    <mergeCell ref="O58:Q58"/>
    <mergeCell ref="R58:T58"/>
    <mergeCell ref="U58:W58"/>
    <mergeCell ref="X58:Z58"/>
    <mergeCell ref="A59:B59"/>
    <mergeCell ref="C59:AB59"/>
    <mergeCell ref="A60:B60"/>
    <mergeCell ref="C60:D60"/>
    <mergeCell ref="E60:G60"/>
    <mergeCell ref="I60:J60"/>
    <mergeCell ref="L60:M60"/>
    <mergeCell ref="O60:Q60"/>
    <mergeCell ref="R60:T60"/>
    <mergeCell ref="U60:W60"/>
    <mergeCell ref="X60:Z60"/>
    <mergeCell ref="C66:AB66"/>
    <mergeCell ref="R68:T68"/>
    <mergeCell ref="U68:W68"/>
    <mergeCell ref="X68:Z68"/>
    <mergeCell ref="A69:B69"/>
    <mergeCell ref="C69:D69"/>
    <mergeCell ref="E69:G69"/>
    <mergeCell ref="I69:J69"/>
    <mergeCell ref="L69:M69"/>
    <mergeCell ref="O69:Q69"/>
    <mergeCell ref="R69:T69"/>
    <mergeCell ref="A68:B68"/>
    <mergeCell ref="C68:D68"/>
    <mergeCell ref="E68:G68"/>
    <mergeCell ref="I68:J68"/>
    <mergeCell ref="L68:M68"/>
    <mergeCell ref="O68:Q68"/>
    <mergeCell ref="A67:B67"/>
    <mergeCell ref="C67:AB67"/>
    <mergeCell ref="X70:Z70"/>
    <mergeCell ref="A71:B71"/>
    <mergeCell ref="C71:D71"/>
    <mergeCell ref="E71:G71"/>
    <mergeCell ref="I71:J71"/>
    <mergeCell ref="L71:M71"/>
    <mergeCell ref="O71:Q71"/>
    <mergeCell ref="R71:T71"/>
    <mergeCell ref="U71:W71"/>
    <mergeCell ref="X71:Z71"/>
    <mergeCell ref="U69:W69"/>
    <mergeCell ref="X69:Z69"/>
    <mergeCell ref="A70:B70"/>
    <mergeCell ref="C70:D70"/>
    <mergeCell ref="E70:G70"/>
    <mergeCell ref="I70:J70"/>
    <mergeCell ref="L70:M70"/>
    <mergeCell ref="O70:Q70"/>
    <mergeCell ref="R70:T70"/>
    <mergeCell ref="U70:W70"/>
    <mergeCell ref="A77:B77"/>
    <mergeCell ref="C77:D77"/>
    <mergeCell ref="E77:G77"/>
    <mergeCell ref="I77:J77"/>
    <mergeCell ref="L77:M77"/>
    <mergeCell ref="O77:Q77"/>
    <mergeCell ref="R77:T77"/>
    <mergeCell ref="U77:W77"/>
    <mergeCell ref="X77:Z77"/>
    <mergeCell ref="R72:T72"/>
    <mergeCell ref="U72:W72"/>
    <mergeCell ref="X72:Z72"/>
    <mergeCell ref="A72:B72"/>
    <mergeCell ref="C72:D72"/>
    <mergeCell ref="E72:G72"/>
    <mergeCell ref="I72:J72"/>
    <mergeCell ref="L72:M72"/>
    <mergeCell ref="O72:Q72"/>
    <mergeCell ref="A73:B73"/>
    <mergeCell ref="C73:AB73"/>
    <mergeCell ref="A74:B74"/>
    <mergeCell ref="C74:D74"/>
    <mergeCell ref="E74:G74"/>
    <mergeCell ref="I74:J74"/>
    <mergeCell ref="L74:M74"/>
    <mergeCell ref="O74:Q74"/>
    <mergeCell ref="R74:T74"/>
    <mergeCell ref="U74:W74"/>
    <mergeCell ref="A78:B78"/>
    <mergeCell ref="A79:B79"/>
    <mergeCell ref="C79:D79"/>
    <mergeCell ref="E79:G79"/>
    <mergeCell ref="I79:J79"/>
    <mergeCell ref="L79:M79"/>
    <mergeCell ref="O79:Q79"/>
    <mergeCell ref="R79:T79"/>
    <mergeCell ref="U79:W79"/>
    <mergeCell ref="C78:D78"/>
    <mergeCell ref="E78:G78"/>
    <mergeCell ref="I78:J78"/>
    <mergeCell ref="L78:M78"/>
    <mergeCell ref="O78:Q78"/>
    <mergeCell ref="R78:T78"/>
    <mergeCell ref="U78:W78"/>
    <mergeCell ref="X78:Z78"/>
    <mergeCell ref="A86:B86"/>
    <mergeCell ref="O84:Q84"/>
    <mergeCell ref="R84:T84"/>
    <mergeCell ref="U84:W84"/>
    <mergeCell ref="X84:Z84"/>
    <mergeCell ref="A85:B85"/>
    <mergeCell ref="C85:D85"/>
    <mergeCell ref="E85:G85"/>
    <mergeCell ref="I85:J85"/>
    <mergeCell ref="L85:M85"/>
    <mergeCell ref="O85:Q85"/>
    <mergeCell ref="R85:T85"/>
    <mergeCell ref="U85:W85"/>
    <mergeCell ref="X85:Z85"/>
    <mergeCell ref="C86:AB86"/>
    <mergeCell ref="X79:Z79"/>
    <mergeCell ref="A84:B84"/>
    <mergeCell ref="C84:D84"/>
    <mergeCell ref="E84:G84"/>
    <mergeCell ref="I84:J84"/>
    <mergeCell ref="L84:M84"/>
    <mergeCell ref="A80:B80"/>
    <mergeCell ref="C80:AB80"/>
    <mergeCell ref="A81:B81"/>
    <mergeCell ref="C81:D81"/>
    <mergeCell ref="E81:G81"/>
    <mergeCell ref="I81:J81"/>
    <mergeCell ref="L81:M81"/>
    <mergeCell ref="O81:Q81"/>
    <mergeCell ref="R81:T81"/>
    <mergeCell ref="U81:W81"/>
    <mergeCell ref="X81:Z81"/>
    <mergeCell ref="X88:Z88"/>
    <mergeCell ref="A89:B89"/>
    <mergeCell ref="C89:D89"/>
    <mergeCell ref="E89:G89"/>
    <mergeCell ref="I89:J89"/>
    <mergeCell ref="L89:M89"/>
    <mergeCell ref="O89:Q89"/>
    <mergeCell ref="R89:T89"/>
    <mergeCell ref="U89:W89"/>
    <mergeCell ref="X89:Z89"/>
    <mergeCell ref="U87:W87"/>
    <mergeCell ref="X87:Z87"/>
    <mergeCell ref="A88:B88"/>
    <mergeCell ref="C88:D88"/>
    <mergeCell ref="E88:G88"/>
    <mergeCell ref="I88:J88"/>
    <mergeCell ref="L88:M88"/>
    <mergeCell ref="O88:Q88"/>
    <mergeCell ref="R88:T88"/>
    <mergeCell ref="U88:W88"/>
    <mergeCell ref="A87:B87"/>
    <mergeCell ref="C87:D87"/>
    <mergeCell ref="E87:G87"/>
    <mergeCell ref="I87:J87"/>
    <mergeCell ref="L87:M87"/>
    <mergeCell ref="O87:Q87"/>
    <mergeCell ref="R87:T87"/>
    <mergeCell ref="U91:W91"/>
    <mergeCell ref="X91:Z91"/>
    <mergeCell ref="A92:B92"/>
    <mergeCell ref="R90:T90"/>
    <mergeCell ref="U90:W90"/>
    <mergeCell ref="X90:Z90"/>
    <mergeCell ref="A91:B91"/>
    <mergeCell ref="C91:D91"/>
    <mergeCell ref="E91:G91"/>
    <mergeCell ref="I91:J91"/>
    <mergeCell ref="L91:M91"/>
    <mergeCell ref="O91:Q91"/>
    <mergeCell ref="R91:T91"/>
    <mergeCell ref="A90:B90"/>
    <mergeCell ref="C90:D90"/>
    <mergeCell ref="E90:G90"/>
    <mergeCell ref="I90:J90"/>
    <mergeCell ref="L90:M90"/>
    <mergeCell ref="O90:Q90"/>
    <mergeCell ref="C92:AB92"/>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93:B93"/>
    <mergeCell ref="C93:D93"/>
    <mergeCell ref="E93:G93"/>
    <mergeCell ref="I93:J93"/>
    <mergeCell ref="L93:M93"/>
    <mergeCell ref="O93:Q93"/>
    <mergeCell ref="R93:T93"/>
    <mergeCell ref="U93:W93"/>
    <mergeCell ref="X93:Z93"/>
    <mergeCell ref="X96:Z96"/>
    <mergeCell ref="A97:B97"/>
    <mergeCell ref="C97:D97"/>
    <mergeCell ref="E97:G97"/>
    <mergeCell ref="I97:J97"/>
    <mergeCell ref="L97:M97"/>
    <mergeCell ref="O97:Q97"/>
    <mergeCell ref="R97:T97"/>
    <mergeCell ref="U97:W97"/>
    <mergeCell ref="X97:Z97"/>
    <mergeCell ref="U95:W95"/>
    <mergeCell ref="X95:Z95"/>
    <mergeCell ref="A96:B96"/>
    <mergeCell ref="C96:D96"/>
    <mergeCell ref="E96:G96"/>
    <mergeCell ref="I96:J96"/>
    <mergeCell ref="L96:M96"/>
    <mergeCell ref="O96:Q96"/>
    <mergeCell ref="R96:T96"/>
    <mergeCell ref="U96:W96"/>
    <mergeCell ref="A100:B100"/>
    <mergeCell ref="C100:D100"/>
    <mergeCell ref="E100:G100"/>
    <mergeCell ref="I100:J100"/>
    <mergeCell ref="L100:M100"/>
    <mergeCell ref="O100:Q100"/>
    <mergeCell ref="R100:T100"/>
    <mergeCell ref="U100:W100"/>
    <mergeCell ref="R98:T98"/>
    <mergeCell ref="U98:W98"/>
    <mergeCell ref="X98:Z98"/>
    <mergeCell ref="A99:B99"/>
    <mergeCell ref="A98:B98"/>
    <mergeCell ref="C98:D98"/>
    <mergeCell ref="E98:G98"/>
    <mergeCell ref="I98:J98"/>
    <mergeCell ref="L98:M98"/>
    <mergeCell ref="O98:Q98"/>
    <mergeCell ref="C99:AB99"/>
    <mergeCell ref="R102:T102"/>
    <mergeCell ref="U102:W102"/>
    <mergeCell ref="X102:Z102"/>
    <mergeCell ref="A102:B102"/>
    <mergeCell ref="C102:D102"/>
    <mergeCell ref="E102:G102"/>
    <mergeCell ref="I102:J102"/>
    <mergeCell ref="L102:M102"/>
    <mergeCell ref="O102:Q102"/>
    <mergeCell ref="X100:Z100"/>
    <mergeCell ref="A101:B101"/>
    <mergeCell ref="C101:AB101"/>
    <mergeCell ref="A103:AB103"/>
    <mergeCell ref="A104:Z104"/>
    <mergeCell ref="A105:AB105"/>
    <mergeCell ref="A111:B111"/>
    <mergeCell ref="C111:D111"/>
    <mergeCell ref="E111:G111"/>
    <mergeCell ref="I111:J111"/>
    <mergeCell ref="L111:M111"/>
    <mergeCell ref="O111:Q111"/>
    <mergeCell ref="R111:T111"/>
    <mergeCell ref="U111:W111"/>
    <mergeCell ref="X111:Z111"/>
    <mergeCell ref="A106:AB106"/>
    <mergeCell ref="A107:B107"/>
    <mergeCell ref="C107:D107"/>
    <mergeCell ref="E107:G107"/>
    <mergeCell ref="I107:J107"/>
    <mergeCell ref="L107:M107"/>
    <mergeCell ref="O107:Q107"/>
    <mergeCell ref="R107:T107"/>
    <mergeCell ref="U107:W107"/>
    <mergeCell ref="X107:Z107"/>
    <mergeCell ref="R114:T114"/>
    <mergeCell ref="U114:W114"/>
    <mergeCell ref="X114:Z114"/>
    <mergeCell ref="A115:B115"/>
    <mergeCell ref="C115:D115"/>
    <mergeCell ref="E115:G115"/>
    <mergeCell ref="I115:J115"/>
    <mergeCell ref="L115:M115"/>
    <mergeCell ref="O115:Q115"/>
    <mergeCell ref="R115:T115"/>
    <mergeCell ref="A112:B112"/>
    <mergeCell ref="A113:B113"/>
    <mergeCell ref="A114:B114"/>
    <mergeCell ref="C114:D114"/>
    <mergeCell ref="E114:G114"/>
    <mergeCell ref="I114:J114"/>
    <mergeCell ref="L114:M114"/>
    <mergeCell ref="O114:Q114"/>
    <mergeCell ref="C112:D112"/>
    <mergeCell ref="E112:G112"/>
    <mergeCell ref="I112:J112"/>
    <mergeCell ref="L112:M112"/>
    <mergeCell ref="O112:Q112"/>
    <mergeCell ref="R112:T112"/>
    <mergeCell ref="U112:W112"/>
    <mergeCell ref="X112:Z112"/>
    <mergeCell ref="C113:D113"/>
    <mergeCell ref="E113:G113"/>
    <mergeCell ref="I113:J113"/>
    <mergeCell ref="L113:M113"/>
    <mergeCell ref="C120:D120"/>
    <mergeCell ref="E120:G120"/>
    <mergeCell ref="I120:J120"/>
    <mergeCell ref="L120:M120"/>
    <mergeCell ref="O120:Q120"/>
    <mergeCell ref="R120:T120"/>
    <mergeCell ref="U120:W120"/>
    <mergeCell ref="R118:T118"/>
    <mergeCell ref="U118:W118"/>
    <mergeCell ref="X118:Z118"/>
    <mergeCell ref="A119:B119"/>
    <mergeCell ref="C119:D119"/>
    <mergeCell ref="E119:G119"/>
    <mergeCell ref="I119:J119"/>
    <mergeCell ref="L119:M119"/>
    <mergeCell ref="O119:Q119"/>
    <mergeCell ref="R119:T119"/>
    <mergeCell ref="A118:B118"/>
    <mergeCell ref="C118:D118"/>
    <mergeCell ref="E118:G118"/>
    <mergeCell ref="I118:J118"/>
    <mergeCell ref="L118:M118"/>
    <mergeCell ref="O118:Q118"/>
    <mergeCell ref="L117:M117"/>
    <mergeCell ref="O117:Q117"/>
    <mergeCell ref="R117:T117"/>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X120:Z120"/>
    <mergeCell ref="A121:B121"/>
    <mergeCell ref="C121:D121"/>
    <mergeCell ref="E121:G121"/>
    <mergeCell ref="I121:J121"/>
    <mergeCell ref="L121:M121"/>
    <mergeCell ref="O121:Q121"/>
    <mergeCell ref="R121:T121"/>
    <mergeCell ref="U121:W121"/>
    <mergeCell ref="X121:Z121"/>
    <mergeCell ref="U119:W119"/>
    <mergeCell ref="X119:Z119"/>
    <mergeCell ref="A120:B120"/>
    <mergeCell ref="X124:Z124"/>
    <mergeCell ref="A125:B125"/>
    <mergeCell ref="C125:D125"/>
    <mergeCell ref="E125:G125"/>
    <mergeCell ref="I125:J125"/>
    <mergeCell ref="L125:M125"/>
    <mergeCell ref="O125:Q125"/>
    <mergeCell ref="R125:T125"/>
    <mergeCell ref="U125:W125"/>
    <mergeCell ref="X125:Z125"/>
    <mergeCell ref="U123:W123"/>
    <mergeCell ref="X123:Z123"/>
    <mergeCell ref="A124:B124"/>
    <mergeCell ref="C124:D124"/>
    <mergeCell ref="E124:G124"/>
    <mergeCell ref="I124:J124"/>
    <mergeCell ref="L124:M124"/>
    <mergeCell ref="O124:Q124"/>
    <mergeCell ref="R124:T124"/>
    <mergeCell ref="U124:W124"/>
    <mergeCell ref="U127:W127"/>
    <mergeCell ref="X127:Z127"/>
    <mergeCell ref="A128:B128"/>
    <mergeCell ref="C128:D128"/>
    <mergeCell ref="E128:G128"/>
    <mergeCell ref="I128:J128"/>
    <mergeCell ref="L128:M128"/>
    <mergeCell ref="O128:Q128"/>
    <mergeCell ref="R128:T128"/>
    <mergeCell ref="U128:W128"/>
    <mergeCell ref="R126:T126"/>
    <mergeCell ref="U126:W126"/>
    <mergeCell ref="X126:Z126"/>
    <mergeCell ref="A127:B127"/>
    <mergeCell ref="C127:D127"/>
    <mergeCell ref="E127:G127"/>
    <mergeCell ref="I127:J127"/>
    <mergeCell ref="L127:M127"/>
    <mergeCell ref="O127:Q127"/>
    <mergeCell ref="R127:T127"/>
    <mergeCell ref="A126:B126"/>
    <mergeCell ref="C126:D126"/>
    <mergeCell ref="E126:G126"/>
    <mergeCell ref="I126:J126"/>
    <mergeCell ref="L126:M126"/>
    <mergeCell ref="O126:Q126"/>
    <mergeCell ref="R130:T130"/>
    <mergeCell ref="U130:W130"/>
    <mergeCell ref="X130:Z130"/>
    <mergeCell ref="A131:B131"/>
    <mergeCell ref="C131:D131"/>
    <mergeCell ref="E131:G131"/>
    <mergeCell ref="I131:J131"/>
    <mergeCell ref="L131:M131"/>
    <mergeCell ref="O131:Q131"/>
    <mergeCell ref="R131:T131"/>
    <mergeCell ref="A130:B130"/>
    <mergeCell ref="C130:D130"/>
    <mergeCell ref="E130:G130"/>
    <mergeCell ref="I130:J130"/>
    <mergeCell ref="L130:M130"/>
    <mergeCell ref="O130:Q130"/>
    <mergeCell ref="X128:Z128"/>
    <mergeCell ref="A129:B129"/>
    <mergeCell ref="C129:D129"/>
    <mergeCell ref="E129:G129"/>
    <mergeCell ref="I129:J129"/>
    <mergeCell ref="L129:M129"/>
    <mergeCell ref="O129:Q129"/>
    <mergeCell ref="R129:T129"/>
    <mergeCell ref="U129:W129"/>
    <mergeCell ref="X129:Z129"/>
    <mergeCell ref="X132:Z132"/>
    <mergeCell ref="A133:B133"/>
    <mergeCell ref="C133:D133"/>
    <mergeCell ref="E133:G133"/>
    <mergeCell ref="I133:J133"/>
    <mergeCell ref="L133:M133"/>
    <mergeCell ref="O133:Q133"/>
    <mergeCell ref="R133:T133"/>
    <mergeCell ref="U133:W133"/>
    <mergeCell ref="X133:Z133"/>
    <mergeCell ref="U131:W131"/>
    <mergeCell ref="X131:Z131"/>
    <mergeCell ref="A132:B132"/>
    <mergeCell ref="C132:D132"/>
    <mergeCell ref="E132:G132"/>
    <mergeCell ref="I132:J132"/>
    <mergeCell ref="L132:M132"/>
    <mergeCell ref="O132:Q132"/>
    <mergeCell ref="R132:T132"/>
    <mergeCell ref="U132:W132"/>
    <mergeCell ref="R143:T143"/>
    <mergeCell ref="U143:W143"/>
    <mergeCell ref="U135:W135"/>
    <mergeCell ref="X135:Z135"/>
    <mergeCell ref="A136:B136"/>
    <mergeCell ref="C136:D136"/>
    <mergeCell ref="E136:G136"/>
    <mergeCell ref="I136:J136"/>
    <mergeCell ref="L136:M136"/>
    <mergeCell ref="O136:Q136"/>
    <mergeCell ref="R136:T136"/>
    <mergeCell ref="U136:W136"/>
    <mergeCell ref="R134:T134"/>
    <mergeCell ref="U134:W134"/>
    <mergeCell ref="X134:Z134"/>
    <mergeCell ref="A135:B135"/>
    <mergeCell ref="C135:D135"/>
    <mergeCell ref="E135:G135"/>
    <mergeCell ref="I135:J135"/>
    <mergeCell ref="L135:M135"/>
    <mergeCell ref="O135:Q135"/>
    <mergeCell ref="R135:T135"/>
    <mergeCell ref="A134:B134"/>
    <mergeCell ref="C134:D134"/>
    <mergeCell ref="E134:G134"/>
    <mergeCell ref="I134:J134"/>
    <mergeCell ref="L134:M134"/>
    <mergeCell ref="O134:Q134"/>
    <mergeCell ref="E147:G147"/>
    <mergeCell ref="I147:J147"/>
    <mergeCell ref="L147:M147"/>
    <mergeCell ref="O147:Q147"/>
    <mergeCell ref="R147:T147"/>
    <mergeCell ref="U147:W147"/>
    <mergeCell ref="A146:B146"/>
    <mergeCell ref="C146:D146"/>
    <mergeCell ref="E146:G146"/>
    <mergeCell ref="I146:J146"/>
    <mergeCell ref="L146:M146"/>
    <mergeCell ref="O146:Q146"/>
    <mergeCell ref="R146:T146"/>
    <mergeCell ref="U138:W138"/>
    <mergeCell ref="X138:Z138"/>
    <mergeCell ref="X136:Z136"/>
    <mergeCell ref="A137:B137"/>
    <mergeCell ref="A138:B138"/>
    <mergeCell ref="C138:D138"/>
    <mergeCell ref="E138:G138"/>
    <mergeCell ref="I138:J138"/>
    <mergeCell ref="L138:M138"/>
    <mergeCell ref="O138:Q138"/>
    <mergeCell ref="R138:T138"/>
    <mergeCell ref="X143:Z143"/>
    <mergeCell ref="A144:B144"/>
    <mergeCell ref="A143:B143"/>
    <mergeCell ref="C143:D143"/>
    <mergeCell ref="E143:G143"/>
    <mergeCell ref="I143:J143"/>
    <mergeCell ref="L143:M143"/>
    <mergeCell ref="O143:Q143"/>
    <mergeCell ref="A145:B145"/>
    <mergeCell ref="C145:AB145"/>
    <mergeCell ref="R149:T149"/>
    <mergeCell ref="U149:W149"/>
    <mergeCell ref="X149:Z149"/>
    <mergeCell ref="A150:B150"/>
    <mergeCell ref="C150:D150"/>
    <mergeCell ref="E150:G150"/>
    <mergeCell ref="I150:J150"/>
    <mergeCell ref="L150:M150"/>
    <mergeCell ref="O150:Q150"/>
    <mergeCell ref="R150:T150"/>
    <mergeCell ref="A149:B149"/>
    <mergeCell ref="C149:D149"/>
    <mergeCell ref="E149:G149"/>
    <mergeCell ref="I149:J149"/>
    <mergeCell ref="L149:M149"/>
    <mergeCell ref="O149:Q149"/>
    <mergeCell ref="X147:Z147"/>
    <mergeCell ref="A148:B148"/>
    <mergeCell ref="C148:D148"/>
    <mergeCell ref="E148:G148"/>
    <mergeCell ref="I148:J148"/>
    <mergeCell ref="L148:M148"/>
    <mergeCell ref="O148:Q148"/>
    <mergeCell ref="R148:T148"/>
    <mergeCell ref="U148:W148"/>
    <mergeCell ref="X148:Z148"/>
    <mergeCell ref="U146:W146"/>
    <mergeCell ref="X146:Z146"/>
    <mergeCell ref="A147:B147"/>
    <mergeCell ref="C147:D147"/>
    <mergeCell ref="X151:Z151"/>
    <mergeCell ref="A152:B152"/>
    <mergeCell ref="C152:D152"/>
    <mergeCell ref="E152:G152"/>
    <mergeCell ref="I152:J152"/>
    <mergeCell ref="L152:M152"/>
    <mergeCell ref="O152:Q152"/>
    <mergeCell ref="R152:T152"/>
    <mergeCell ref="U152:W152"/>
    <mergeCell ref="X152:Z152"/>
    <mergeCell ref="U150:W150"/>
    <mergeCell ref="X150:Z150"/>
    <mergeCell ref="A151:B151"/>
    <mergeCell ref="C151:D151"/>
    <mergeCell ref="E151:G151"/>
    <mergeCell ref="I151:J151"/>
    <mergeCell ref="L151:M151"/>
    <mergeCell ref="O151:Q151"/>
    <mergeCell ref="R151:T151"/>
    <mergeCell ref="U151:W151"/>
    <mergeCell ref="U154:W154"/>
    <mergeCell ref="X154:Z154"/>
    <mergeCell ref="A155:B155"/>
    <mergeCell ref="C155:D155"/>
    <mergeCell ref="E155:G155"/>
    <mergeCell ref="I155:J155"/>
    <mergeCell ref="L155:M155"/>
    <mergeCell ref="O155:Q155"/>
    <mergeCell ref="R155:T155"/>
    <mergeCell ref="U155:W155"/>
    <mergeCell ref="R153:T153"/>
    <mergeCell ref="U153:W153"/>
    <mergeCell ref="X153:Z153"/>
    <mergeCell ref="A154:B154"/>
    <mergeCell ref="C154:D154"/>
    <mergeCell ref="E154:G154"/>
    <mergeCell ref="I154:J154"/>
    <mergeCell ref="L154:M154"/>
    <mergeCell ref="O154:Q154"/>
    <mergeCell ref="R154:T154"/>
    <mergeCell ref="A153:B153"/>
    <mergeCell ref="C153:D153"/>
    <mergeCell ref="E153:G153"/>
    <mergeCell ref="I153:J153"/>
    <mergeCell ref="L153:M153"/>
    <mergeCell ref="O153:Q153"/>
    <mergeCell ref="R157:T157"/>
    <mergeCell ref="U157:W157"/>
    <mergeCell ref="X157:Z157"/>
    <mergeCell ref="A158:B158"/>
    <mergeCell ref="C158:D158"/>
    <mergeCell ref="E158:G158"/>
    <mergeCell ref="I158:J158"/>
    <mergeCell ref="L158:M158"/>
    <mergeCell ref="O158:Q158"/>
    <mergeCell ref="R158:T158"/>
    <mergeCell ref="A157:B157"/>
    <mergeCell ref="C157:D157"/>
    <mergeCell ref="E157:G157"/>
    <mergeCell ref="I157:J157"/>
    <mergeCell ref="L157:M157"/>
    <mergeCell ref="O157:Q157"/>
    <mergeCell ref="X155:Z155"/>
    <mergeCell ref="A156:B156"/>
    <mergeCell ref="C156:D156"/>
    <mergeCell ref="E156:G156"/>
    <mergeCell ref="I156:J156"/>
    <mergeCell ref="L156:M156"/>
    <mergeCell ref="O156:Q156"/>
    <mergeCell ref="R156:T156"/>
    <mergeCell ref="U156:W156"/>
    <mergeCell ref="X156:Z156"/>
    <mergeCell ref="X159:Z159"/>
    <mergeCell ref="A160:B160"/>
    <mergeCell ref="C160:D160"/>
    <mergeCell ref="E160:G160"/>
    <mergeCell ref="I160:J160"/>
    <mergeCell ref="L160:M160"/>
    <mergeCell ref="O160:Q160"/>
    <mergeCell ref="R160:T160"/>
    <mergeCell ref="U160:W160"/>
    <mergeCell ref="X160:Z160"/>
    <mergeCell ref="U158:W158"/>
    <mergeCell ref="X158:Z158"/>
    <mergeCell ref="A159:B159"/>
    <mergeCell ref="C159:D159"/>
    <mergeCell ref="E159:G159"/>
    <mergeCell ref="I159:J159"/>
    <mergeCell ref="L159:M159"/>
    <mergeCell ref="O159:Q159"/>
    <mergeCell ref="R159:T159"/>
    <mergeCell ref="U159:W159"/>
    <mergeCell ref="U162:W162"/>
    <mergeCell ref="X162:Z162"/>
    <mergeCell ref="A163:B163"/>
    <mergeCell ref="C163:D163"/>
    <mergeCell ref="E163:G163"/>
    <mergeCell ref="I163:J163"/>
    <mergeCell ref="L163:M163"/>
    <mergeCell ref="O163:Q163"/>
    <mergeCell ref="R163:T163"/>
    <mergeCell ref="U163:W163"/>
    <mergeCell ref="R161:T161"/>
    <mergeCell ref="U161:W161"/>
    <mergeCell ref="X161:Z161"/>
    <mergeCell ref="A162:B162"/>
    <mergeCell ref="C162:D162"/>
    <mergeCell ref="E162:G162"/>
    <mergeCell ref="I162:J162"/>
    <mergeCell ref="L162:M162"/>
    <mergeCell ref="O162:Q162"/>
    <mergeCell ref="R162:T162"/>
    <mergeCell ref="A161:B161"/>
    <mergeCell ref="C161:D161"/>
    <mergeCell ref="E161:G161"/>
    <mergeCell ref="I161:J161"/>
    <mergeCell ref="L161:M161"/>
    <mergeCell ref="O161:Q161"/>
    <mergeCell ref="R165:T165"/>
    <mergeCell ref="U165:W165"/>
    <mergeCell ref="X165:Z165"/>
    <mergeCell ref="A166:B166"/>
    <mergeCell ref="C166:D166"/>
    <mergeCell ref="E166:G166"/>
    <mergeCell ref="I166:J166"/>
    <mergeCell ref="L166:M166"/>
    <mergeCell ref="O166:Q166"/>
    <mergeCell ref="R166:T166"/>
    <mergeCell ref="A165:B165"/>
    <mergeCell ref="C165:D165"/>
    <mergeCell ref="E165:G165"/>
    <mergeCell ref="I165:J165"/>
    <mergeCell ref="L165:M165"/>
    <mergeCell ref="O165:Q165"/>
    <mergeCell ref="X163:Z163"/>
    <mergeCell ref="A164:B164"/>
    <mergeCell ref="C164:D164"/>
    <mergeCell ref="E164:G164"/>
    <mergeCell ref="I164:J164"/>
    <mergeCell ref="L164:M164"/>
    <mergeCell ref="O164:Q164"/>
    <mergeCell ref="R164:T164"/>
    <mergeCell ref="U164:W164"/>
    <mergeCell ref="X164:Z164"/>
    <mergeCell ref="X167:Z167"/>
    <mergeCell ref="A168:B168"/>
    <mergeCell ref="C168:D168"/>
    <mergeCell ref="E168:G168"/>
    <mergeCell ref="I168:J168"/>
    <mergeCell ref="L168:M168"/>
    <mergeCell ref="O168:Q168"/>
    <mergeCell ref="R168:T168"/>
    <mergeCell ref="U168:W168"/>
    <mergeCell ref="X168:Z168"/>
    <mergeCell ref="U166:W166"/>
    <mergeCell ref="X166:Z166"/>
    <mergeCell ref="A167:B167"/>
    <mergeCell ref="C167:D167"/>
    <mergeCell ref="E167:G167"/>
    <mergeCell ref="I167:J167"/>
    <mergeCell ref="L167:M167"/>
    <mergeCell ref="O167:Q167"/>
    <mergeCell ref="R167:T167"/>
    <mergeCell ref="U167:W167"/>
    <mergeCell ref="X170:Z170"/>
    <mergeCell ref="A171:B171"/>
    <mergeCell ref="C171:D171"/>
    <mergeCell ref="E171:G171"/>
    <mergeCell ref="I171:J171"/>
    <mergeCell ref="L171:M171"/>
    <mergeCell ref="O171:Q171"/>
    <mergeCell ref="R171:T171"/>
    <mergeCell ref="U171:W171"/>
    <mergeCell ref="X171:Z171"/>
    <mergeCell ref="A169:B169"/>
    <mergeCell ref="A170:B170"/>
    <mergeCell ref="C170:D170"/>
    <mergeCell ref="E170:G170"/>
    <mergeCell ref="I170:J170"/>
    <mergeCell ref="L170:M170"/>
    <mergeCell ref="O170:Q170"/>
    <mergeCell ref="R170:T170"/>
    <mergeCell ref="U170:W170"/>
    <mergeCell ref="C169:D169"/>
    <mergeCell ref="E169:G169"/>
    <mergeCell ref="I169:J169"/>
    <mergeCell ref="L169:M169"/>
    <mergeCell ref="O169:Q169"/>
    <mergeCell ref="R169:T169"/>
    <mergeCell ref="U169:W169"/>
    <mergeCell ref="X169:Z169"/>
    <mergeCell ref="I176:J176"/>
    <mergeCell ref="L176:M176"/>
    <mergeCell ref="U173:W173"/>
    <mergeCell ref="X173:Z173"/>
    <mergeCell ref="A174:B174"/>
    <mergeCell ref="C174:D174"/>
    <mergeCell ref="E174:G174"/>
    <mergeCell ref="I174:J174"/>
    <mergeCell ref="L174:M174"/>
    <mergeCell ref="O174:Q174"/>
    <mergeCell ref="R174:T174"/>
    <mergeCell ref="U174:W174"/>
    <mergeCell ref="R172:T172"/>
    <mergeCell ref="U172:W172"/>
    <mergeCell ref="X172:Z172"/>
    <mergeCell ref="A173:B173"/>
    <mergeCell ref="C173:D173"/>
    <mergeCell ref="E173:G173"/>
    <mergeCell ref="I173:J173"/>
    <mergeCell ref="L173:M173"/>
    <mergeCell ref="O173:Q173"/>
    <mergeCell ref="R173:T173"/>
    <mergeCell ref="A172:B172"/>
    <mergeCell ref="C172:D172"/>
    <mergeCell ref="E172:G172"/>
    <mergeCell ref="I172:J172"/>
    <mergeCell ref="L172:M172"/>
    <mergeCell ref="O172:Q172"/>
    <mergeCell ref="O176:Q176"/>
    <mergeCell ref="R176:T176"/>
    <mergeCell ref="U176:W176"/>
    <mergeCell ref="X176:Z176"/>
    <mergeCell ref="R178:T178"/>
    <mergeCell ref="U178:W178"/>
    <mergeCell ref="X178:Z178"/>
    <mergeCell ref="A179:B179"/>
    <mergeCell ref="C179:D179"/>
    <mergeCell ref="E179:G179"/>
    <mergeCell ref="I179:J179"/>
    <mergeCell ref="L179:M179"/>
    <mergeCell ref="O179:Q179"/>
    <mergeCell ref="R179:T179"/>
    <mergeCell ref="A178:B178"/>
    <mergeCell ref="C178:D178"/>
    <mergeCell ref="E178:G178"/>
    <mergeCell ref="I178:J178"/>
    <mergeCell ref="L178:M178"/>
    <mergeCell ref="O178:Q178"/>
    <mergeCell ref="X174:Z174"/>
    <mergeCell ref="A175:B175"/>
    <mergeCell ref="A176:B176"/>
    <mergeCell ref="A177:B177"/>
    <mergeCell ref="C177:D177"/>
    <mergeCell ref="E177:G177"/>
    <mergeCell ref="I177:J177"/>
    <mergeCell ref="L177:M177"/>
    <mergeCell ref="C175:D175"/>
    <mergeCell ref="E175:G175"/>
    <mergeCell ref="I175:J175"/>
    <mergeCell ref="L175:M175"/>
    <mergeCell ref="O175:Q175"/>
    <mergeCell ref="R175:T175"/>
    <mergeCell ref="U175:W175"/>
    <mergeCell ref="X175:Z175"/>
    <mergeCell ref="X180:Z180"/>
    <mergeCell ref="A181:B181"/>
    <mergeCell ref="A182:B182"/>
    <mergeCell ref="C182:D182"/>
    <mergeCell ref="E182:G182"/>
    <mergeCell ref="I182:J182"/>
    <mergeCell ref="L182:M182"/>
    <mergeCell ref="O182:Q182"/>
    <mergeCell ref="R182:T182"/>
    <mergeCell ref="A180:B180"/>
    <mergeCell ref="C180:D180"/>
    <mergeCell ref="E180:G180"/>
    <mergeCell ref="I180:J180"/>
    <mergeCell ref="L180:M180"/>
    <mergeCell ref="O180:Q180"/>
    <mergeCell ref="R180:T180"/>
    <mergeCell ref="U180:W180"/>
    <mergeCell ref="C181:D181"/>
    <mergeCell ref="E181:G181"/>
    <mergeCell ref="I181:J181"/>
    <mergeCell ref="L181:M181"/>
    <mergeCell ref="O181:Q181"/>
    <mergeCell ref="R181:T181"/>
    <mergeCell ref="U181:W181"/>
    <mergeCell ref="X181:Z181"/>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X183:Z183"/>
    <mergeCell ref="A184:B184"/>
    <mergeCell ref="C184:D184"/>
    <mergeCell ref="E184:G184"/>
    <mergeCell ref="I184:J184"/>
    <mergeCell ref="L184:M184"/>
    <mergeCell ref="O184:Q184"/>
    <mergeCell ref="R184:T184"/>
    <mergeCell ref="U184:W184"/>
    <mergeCell ref="X184:Z184"/>
    <mergeCell ref="A183:B183"/>
    <mergeCell ref="C183:D183"/>
    <mergeCell ref="E183:G183"/>
    <mergeCell ref="I183:J183"/>
    <mergeCell ref="L183:M183"/>
    <mergeCell ref="O183:Q183"/>
    <mergeCell ref="R183:T183"/>
    <mergeCell ref="U183:W183"/>
    <mergeCell ref="A188:B188"/>
    <mergeCell ref="C188:D188"/>
    <mergeCell ref="E188:G188"/>
    <mergeCell ref="I188:J188"/>
    <mergeCell ref="L188:M188"/>
    <mergeCell ref="O188:Q188"/>
    <mergeCell ref="R188:T188"/>
    <mergeCell ref="U188:W188"/>
    <mergeCell ref="X188:Z188"/>
    <mergeCell ref="U186:W186"/>
    <mergeCell ref="X186:Z186"/>
    <mergeCell ref="A187:B187"/>
    <mergeCell ref="R192:T192"/>
    <mergeCell ref="U192:W192"/>
    <mergeCell ref="X192:Z192"/>
    <mergeCell ref="O191:Q191"/>
    <mergeCell ref="R191:T191"/>
    <mergeCell ref="U191:W191"/>
    <mergeCell ref="X191:Z191"/>
    <mergeCell ref="A192:B192"/>
    <mergeCell ref="C192:D192"/>
    <mergeCell ref="E192:G192"/>
    <mergeCell ref="I192:J192"/>
    <mergeCell ref="L192:M192"/>
    <mergeCell ref="O192:Q192"/>
    <mergeCell ref="R189:T189"/>
    <mergeCell ref="U189:W189"/>
    <mergeCell ref="X189:Z189"/>
    <mergeCell ref="A190:B190"/>
    <mergeCell ref="A191:B191"/>
    <mergeCell ref="C191:D191"/>
    <mergeCell ref="E191:G191"/>
    <mergeCell ref="A189:B189"/>
    <mergeCell ref="C189:D189"/>
    <mergeCell ref="E189:G189"/>
    <mergeCell ref="I189:J189"/>
    <mergeCell ref="L189:M189"/>
    <mergeCell ref="O189:Q189"/>
    <mergeCell ref="A198:B198"/>
    <mergeCell ref="A199:B199"/>
    <mergeCell ref="C199:D199"/>
    <mergeCell ref="E199:G199"/>
    <mergeCell ref="I199:J199"/>
    <mergeCell ref="L199:M199"/>
    <mergeCell ref="O199:Q199"/>
    <mergeCell ref="R199:T199"/>
    <mergeCell ref="U199:W199"/>
    <mergeCell ref="A197:B197"/>
    <mergeCell ref="C197:D197"/>
    <mergeCell ref="E197:G197"/>
    <mergeCell ref="I197:J197"/>
    <mergeCell ref="L197:M197"/>
    <mergeCell ref="O197:Q197"/>
    <mergeCell ref="R197:T197"/>
    <mergeCell ref="U197:W197"/>
    <mergeCell ref="A193:B193"/>
    <mergeCell ref="C193:D193"/>
    <mergeCell ref="E193:G193"/>
    <mergeCell ref="I193:J193"/>
    <mergeCell ref="L193:M193"/>
    <mergeCell ref="O193:Q193"/>
    <mergeCell ref="R193:T193"/>
    <mergeCell ref="A196:B196"/>
    <mergeCell ref="C196:D196"/>
    <mergeCell ref="C200:D200"/>
    <mergeCell ref="E200:G200"/>
    <mergeCell ref="I200:J200"/>
    <mergeCell ref="L200:M200"/>
    <mergeCell ref="O200:Q200"/>
    <mergeCell ref="R200:T200"/>
    <mergeCell ref="U200:W200"/>
    <mergeCell ref="X200:Z200"/>
    <mergeCell ref="I191:J191"/>
    <mergeCell ref="L191:M191"/>
    <mergeCell ref="E196:G196"/>
    <mergeCell ref="I196:J196"/>
    <mergeCell ref="L196:M196"/>
    <mergeCell ref="O196:Q196"/>
    <mergeCell ref="R196:T196"/>
    <mergeCell ref="U196:W196"/>
    <mergeCell ref="X196:Z196"/>
    <mergeCell ref="X197:Z197"/>
    <mergeCell ref="C198:D198"/>
    <mergeCell ref="E198:G198"/>
    <mergeCell ref="I198:J198"/>
    <mergeCell ref="L198:M198"/>
    <mergeCell ref="O198:Q198"/>
    <mergeCell ref="R198:T198"/>
    <mergeCell ref="U198:W198"/>
    <mergeCell ref="X198:Z198"/>
    <mergeCell ref="X199:Z199"/>
    <mergeCell ref="E203:G203"/>
    <mergeCell ref="I203:J203"/>
    <mergeCell ref="L203:M203"/>
    <mergeCell ref="O203:Q203"/>
    <mergeCell ref="R203:T203"/>
    <mergeCell ref="U203:W203"/>
    <mergeCell ref="X203:Z203"/>
    <mergeCell ref="A204:B204"/>
    <mergeCell ref="A205:B205"/>
    <mergeCell ref="C205:D205"/>
    <mergeCell ref="I202:J202"/>
    <mergeCell ref="L202:M202"/>
    <mergeCell ref="O202:Q202"/>
    <mergeCell ref="R202:T202"/>
    <mergeCell ref="C204:D204"/>
    <mergeCell ref="E204:G204"/>
    <mergeCell ref="I204:J204"/>
    <mergeCell ref="L204:M204"/>
    <mergeCell ref="O204:Q204"/>
    <mergeCell ref="R204:T204"/>
    <mergeCell ref="U204:W204"/>
    <mergeCell ref="X204:Z204"/>
    <mergeCell ref="A211:B211"/>
    <mergeCell ref="C211:D211"/>
    <mergeCell ref="E211:G211"/>
    <mergeCell ref="I211:J211"/>
    <mergeCell ref="L211:M211"/>
    <mergeCell ref="O211:Q211"/>
    <mergeCell ref="R211:T211"/>
    <mergeCell ref="O209:Q209"/>
    <mergeCell ref="R209:T209"/>
    <mergeCell ref="U209:W209"/>
    <mergeCell ref="X209:Z209"/>
    <mergeCell ref="A210:B210"/>
    <mergeCell ref="C210:D210"/>
    <mergeCell ref="E210:G210"/>
    <mergeCell ref="I210:J210"/>
    <mergeCell ref="L210:M210"/>
    <mergeCell ref="O210:Q210"/>
    <mergeCell ref="A209:B209"/>
    <mergeCell ref="C209:D209"/>
    <mergeCell ref="E209:G209"/>
    <mergeCell ref="I209:J209"/>
    <mergeCell ref="L209:M209"/>
    <mergeCell ref="X210:Z210"/>
    <mergeCell ref="X212:Z212"/>
    <mergeCell ref="A217:B217"/>
    <mergeCell ref="C217:D217"/>
    <mergeCell ref="E217:G217"/>
    <mergeCell ref="I217:J217"/>
    <mergeCell ref="L217:M217"/>
    <mergeCell ref="U211:W211"/>
    <mergeCell ref="X211:Z211"/>
    <mergeCell ref="A212:B212"/>
    <mergeCell ref="C212:D212"/>
    <mergeCell ref="E212:G212"/>
    <mergeCell ref="I212:J212"/>
    <mergeCell ref="L212:M212"/>
    <mergeCell ref="O212:Q212"/>
    <mergeCell ref="R212:T212"/>
    <mergeCell ref="U212:W212"/>
    <mergeCell ref="A213:B213"/>
    <mergeCell ref="C213:D213"/>
    <mergeCell ref="E213:G213"/>
    <mergeCell ref="I213:J213"/>
    <mergeCell ref="L213:M213"/>
    <mergeCell ref="O213:Q213"/>
    <mergeCell ref="R213:T213"/>
    <mergeCell ref="U213:W213"/>
    <mergeCell ref="X213:Z213"/>
    <mergeCell ref="A214:B214"/>
    <mergeCell ref="C214:D214"/>
    <mergeCell ref="E214:G214"/>
    <mergeCell ref="I214:J214"/>
    <mergeCell ref="L214:M214"/>
    <mergeCell ref="O214:Q214"/>
    <mergeCell ref="R214:T214"/>
    <mergeCell ref="E219:G219"/>
    <mergeCell ref="I219:J219"/>
    <mergeCell ref="L219:M219"/>
    <mergeCell ref="O219:Q219"/>
    <mergeCell ref="O217:Q217"/>
    <mergeCell ref="R217:T217"/>
    <mergeCell ref="U217:W217"/>
    <mergeCell ref="X217:Z217"/>
    <mergeCell ref="A218:B218"/>
    <mergeCell ref="C218:D218"/>
    <mergeCell ref="E218:G218"/>
    <mergeCell ref="I218:J218"/>
    <mergeCell ref="L218:M218"/>
    <mergeCell ref="O218:Q218"/>
    <mergeCell ref="R218:T218"/>
    <mergeCell ref="U218:W218"/>
    <mergeCell ref="X218:Z218"/>
    <mergeCell ref="X221:Z221"/>
    <mergeCell ref="A226:B226"/>
    <mergeCell ref="C226:D226"/>
    <mergeCell ref="E226:G226"/>
    <mergeCell ref="I226:J226"/>
    <mergeCell ref="L226:M226"/>
    <mergeCell ref="U220:W220"/>
    <mergeCell ref="X220:Z220"/>
    <mergeCell ref="A221:B221"/>
    <mergeCell ref="C221:D221"/>
    <mergeCell ref="E221:G221"/>
    <mergeCell ref="I221:J221"/>
    <mergeCell ref="L221:M221"/>
    <mergeCell ref="O221:Q221"/>
    <mergeCell ref="R221:T221"/>
    <mergeCell ref="U221:W221"/>
    <mergeCell ref="A222:B222"/>
    <mergeCell ref="C222:D222"/>
    <mergeCell ref="E222:G222"/>
    <mergeCell ref="I222:J222"/>
    <mergeCell ref="L222:M222"/>
    <mergeCell ref="O222:Q222"/>
    <mergeCell ref="R222:T222"/>
    <mergeCell ref="U222:W222"/>
    <mergeCell ref="X222:Z222"/>
    <mergeCell ref="A223:B223"/>
    <mergeCell ref="C223:D223"/>
    <mergeCell ref="E223:G223"/>
    <mergeCell ref="I223:J223"/>
    <mergeCell ref="L223:M223"/>
    <mergeCell ref="O223:Q223"/>
    <mergeCell ref="R223:T223"/>
    <mergeCell ref="A227:B227"/>
    <mergeCell ref="C227:D227"/>
    <mergeCell ref="E227:G227"/>
    <mergeCell ref="I227:J227"/>
    <mergeCell ref="L227:M227"/>
    <mergeCell ref="O227:Q227"/>
    <mergeCell ref="R227:T227"/>
    <mergeCell ref="U227:W227"/>
    <mergeCell ref="X227:Z227"/>
    <mergeCell ref="A235:B235"/>
    <mergeCell ref="C235:D235"/>
    <mergeCell ref="E235:G235"/>
    <mergeCell ref="I235:J235"/>
    <mergeCell ref="L235:M235"/>
    <mergeCell ref="O235:Q235"/>
    <mergeCell ref="R235:T235"/>
    <mergeCell ref="U235:W235"/>
    <mergeCell ref="A233:B233"/>
    <mergeCell ref="C233:D233"/>
    <mergeCell ref="E233:G233"/>
    <mergeCell ref="I233:J233"/>
    <mergeCell ref="L233:M233"/>
    <mergeCell ref="O233:Q233"/>
    <mergeCell ref="R233:T233"/>
    <mergeCell ref="U233:W233"/>
    <mergeCell ref="R228:T228"/>
    <mergeCell ref="U228:W228"/>
    <mergeCell ref="R229:T229"/>
    <mergeCell ref="U229:W229"/>
    <mergeCell ref="A232:B232"/>
    <mergeCell ref="C232:D232"/>
    <mergeCell ref="E232:G232"/>
    <mergeCell ref="U232:W232"/>
    <mergeCell ref="X233:Z233"/>
    <mergeCell ref="C234:D234"/>
    <mergeCell ref="E234:G234"/>
    <mergeCell ref="I234:J234"/>
    <mergeCell ref="L234:M234"/>
    <mergeCell ref="O234:Q234"/>
    <mergeCell ref="R234:T234"/>
    <mergeCell ref="U234:W234"/>
    <mergeCell ref="X234:Z234"/>
    <mergeCell ref="R237:T237"/>
    <mergeCell ref="U237:W237"/>
    <mergeCell ref="X237:Z237"/>
    <mergeCell ref="A238:AB238"/>
    <mergeCell ref="A239:Z239"/>
    <mergeCell ref="A240:AB240"/>
    <mergeCell ref="A237:B237"/>
    <mergeCell ref="C237:D237"/>
    <mergeCell ref="E237:G237"/>
    <mergeCell ref="I237:J237"/>
    <mergeCell ref="L237:M237"/>
    <mergeCell ref="O237:Q237"/>
    <mergeCell ref="X235:Z235"/>
    <mergeCell ref="A236:B236"/>
    <mergeCell ref="C236:D236"/>
    <mergeCell ref="E236:G236"/>
    <mergeCell ref="I236:J236"/>
    <mergeCell ref="L236:M236"/>
    <mergeCell ref="O236:Q236"/>
    <mergeCell ref="R236:T236"/>
    <mergeCell ref="U236:W236"/>
    <mergeCell ref="X236:Z236"/>
    <mergeCell ref="A234:B234"/>
    <mergeCell ref="A243:B243"/>
    <mergeCell ref="C243:AB243"/>
    <mergeCell ref="A244:B244"/>
    <mergeCell ref="C244:D244"/>
    <mergeCell ref="E244:G244"/>
    <mergeCell ref="I244:J244"/>
    <mergeCell ref="L244:M244"/>
    <mergeCell ref="O244:Q244"/>
    <mergeCell ref="R244:T244"/>
    <mergeCell ref="U244:W244"/>
    <mergeCell ref="A241:AB241"/>
    <mergeCell ref="A242:B242"/>
    <mergeCell ref="C242:D242"/>
    <mergeCell ref="E242:G242"/>
    <mergeCell ref="I242:J242"/>
    <mergeCell ref="L242:M242"/>
    <mergeCell ref="O242:Q242"/>
    <mergeCell ref="R242:T242"/>
    <mergeCell ref="U242:W242"/>
    <mergeCell ref="X242:Z242"/>
    <mergeCell ref="X244:Z244"/>
    <mergeCell ref="A245:B245"/>
    <mergeCell ref="C245:D245"/>
    <mergeCell ref="E245:G245"/>
    <mergeCell ref="I245:J245"/>
    <mergeCell ref="L245:M245"/>
    <mergeCell ref="O245:Q245"/>
    <mergeCell ref="R245:T245"/>
    <mergeCell ref="U245:W245"/>
    <mergeCell ref="X245:Z245"/>
    <mergeCell ref="A246:B246"/>
    <mergeCell ref="C246:D246"/>
    <mergeCell ref="E246:G246"/>
    <mergeCell ref="I246:J246"/>
    <mergeCell ref="L246:M246"/>
    <mergeCell ref="O246:Q246"/>
    <mergeCell ref="R246:T246"/>
    <mergeCell ref="U246:W246"/>
    <mergeCell ref="X246:Z246"/>
    <mergeCell ref="E252:G252"/>
    <mergeCell ref="I252:J252"/>
    <mergeCell ref="L252:M252"/>
    <mergeCell ref="A255:B255"/>
    <mergeCell ref="C255:D255"/>
    <mergeCell ref="E255:G255"/>
    <mergeCell ref="I255:J255"/>
    <mergeCell ref="L255:M255"/>
    <mergeCell ref="O255:Q255"/>
    <mergeCell ref="R255:T255"/>
    <mergeCell ref="U255:W255"/>
    <mergeCell ref="A254:B254"/>
    <mergeCell ref="A260:AB260"/>
    <mergeCell ref="X255:Z255"/>
    <mergeCell ref="A256:B256"/>
    <mergeCell ref="A258:AB258"/>
    <mergeCell ref="A259:Z259"/>
    <mergeCell ref="C254:AB254"/>
    <mergeCell ref="C256:AB256"/>
    <mergeCell ref="A257:B257"/>
    <mergeCell ref="C257:D257"/>
    <mergeCell ref="E257:G257"/>
    <mergeCell ref="I257:J257"/>
    <mergeCell ref="L257:M257"/>
    <mergeCell ref="O257:Q257"/>
    <mergeCell ref="R257:T257"/>
    <mergeCell ref="U257:W257"/>
    <mergeCell ref="X257:Z257"/>
    <mergeCell ref="A261:AB261"/>
    <mergeCell ref="R264:T264"/>
    <mergeCell ref="U264:W264"/>
    <mergeCell ref="X264:Z264"/>
    <mergeCell ref="A265:AB265"/>
    <mergeCell ref="A266:Z266"/>
    <mergeCell ref="A267:AB267"/>
    <mergeCell ref="A264:B264"/>
    <mergeCell ref="C264:D264"/>
    <mergeCell ref="E264:G264"/>
    <mergeCell ref="I264:J264"/>
    <mergeCell ref="L264:M264"/>
    <mergeCell ref="O264:Q264"/>
    <mergeCell ref="A262:B262"/>
    <mergeCell ref="A263:B263"/>
    <mergeCell ref="C262:D262"/>
    <mergeCell ref="E262:G262"/>
    <mergeCell ref="I262:J262"/>
    <mergeCell ref="L262:M262"/>
    <mergeCell ref="O262:Q262"/>
    <mergeCell ref="R262:T262"/>
    <mergeCell ref="U262:W262"/>
    <mergeCell ref="X262:Z262"/>
    <mergeCell ref="C263:AB263"/>
    <mergeCell ref="U272:W272"/>
    <mergeCell ref="X272:Z272"/>
    <mergeCell ref="A276:AB276"/>
    <mergeCell ref="A279:B279"/>
    <mergeCell ref="C279:D279"/>
    <mergeCell ref="E279:G279"/>
    <mergeCell ref="I279:J279"/>
    <mergeCell ref="L279:M279"/>
    <mergeCell ref="O279:Q279"/>
    <mergeCell ref="A273:AB273"/>
    <mergeCell ref="A274:Z274"/>
    <mergeCell ref="A275:AB275"/>
    <mergeCell ref="A277:B277"/>
    <mergeCell ref="C277:D277"/>
    <mergeCell ref="E277:G277"/>
    <mergeCell ref="I277:J277"/>
    <mergeCell ref="L277:M277"/>
    <mergeCell ref="O277:Q277"/>
    <mergeCell ref="R277:T277"/>
    <mergeCell ref="U277:W277"/>
    <mergeCell ref="X277:Z277"/>
    <mergeCell ref="A278:B278"/>
    <mergeCell ref="C278:AB278"/>
    <mergeCell ref="A272:B272"/>
    <mergeCell ref="C272:D272"/>
    <mergeCell ref="E272:G272"/>
    <mergeCell ref="I272:J272"/>
    <mergeCell ref="L272:M272"/>
    <mergeCell ref="O272:Q272"/>
    <mergeCell ref="R272:T272"/>
    <mergeCell ref="R279:T279"/>
    <mergeCell ref="U279:W279"/>
    <mergeCell ref="C287:D287"/>
    <mergeCell ref="E287:G287"/>
    <mergeCell ref="I287:J287"/>
    <mergeCell ref="L287:M287"/>
    <mergeCell ref="O287:Q287"/>
    <mergeCell ref="R287:T287"/>
    <mergeCell ref="A286:B286"/>
    <mergeCell ref="C286:D286"/>
    <mergeCell ref="E286:G286"/>
    <mergeCell ref="I286:J286"/>
    <mergeCell ref="L286:M286"/>
    <mergeCell ref="O286:Q286"/>
    <mergeCell ref="X284:Z284"/>
    <mergeCell ref="A285:B285"/>
    <mergeCell ref="U287:W287"/>
    <mergeCell ref="X287:Z287"/>
    <mergeCell ref="A292:B292"/>
    <mergeCell ref="C292:D292"/>
    <mergeCell ref="E292:G292"/>
    <mergeCell ref="I292:J292"/>
    <mergeCell ref="L292:M292"/>
    <mergeCell ref="O292:Q292"/>
    <mergeCell ref="R292:T292"/>
    <mergeCell ref="U292:W292"/>
    <mergeCell ref="R294:T294"/>
    <mergeCell ref="U294:W294"/>
    <mergeCell ref="X294:Z294"/>
    <mergeCell ref="A295:AB295"/>
    <mergeCell ref="A296:Z296"/>
    <mergeCell ref="A297:AB297"/>
    <mergeCell ref="A294:B294"/>
    <mergeCell ref="C294:D294"/>
    <mergeCell ref="E294:G294"/>
    <mergeCell ref="I294:J294"/>
    <mergeCell ref="L294:M294"/>
    <mergeCell ref="O294:Q294"/>
    <mergeCell ref="X292:Z292"/>
    <mergeCell ref="A293:B293"/>
    <mergeCell ref="A300:B300"/>
    <mergeCell ref="C300:AB300"/>
    <mergeCell ref="A301:B301"/>
    <mergeCell ref="C301:D301"/>
    <mergeCell ref="E301:G301"/>
    <mergeCell ref="I301:J301"/>
    <mergeCell ref="L301:M301"/>
    <mergeCell ref="O301:Q301"/>
    <mergeCell ref="R301:T301"/>
    <mergeCell ref="U301:W301"/>
    <mergeCell ref="A298:AB298"/>
    <mergeCell ref="A299:B299"/>
    <mergeCell ref="C299:D299"/>
    <mergeCell ref="E299:G299"/>
    <mergeCell ref="I299:J299"/>
    <mergeCell ref="L299:M299"/>
    <mergeCell ref="O299:Q299"/>
    <mergeCell ref="R299:T299"/>
    <mergeCell ref="U299:W299"/>
    <mergeCell ref="X299:Z299"/>
    <mergeCell ref="R303:T303"/>
    <mergeCell ref="U303:W303"/>
    <mergeCell ref="X303:Z303"/>
    <mergeCell ref="A304:B304"/>
    <mergeCell ref="C304:D304"/>
    <mergeCell ref="E304:G304"/>
    <mergeCell ref="I304:J304"/>
    <mergeCell ref="L304:M304"/>
    <mergeCell ref="O304:Q304"/>
    <mergeCell ref="R304:T304"/>
    <mergeCell ref="A303:B303"/>
    <mergeCell ref="C303:D303"/>
    <mergeCell ref="E303:G303"/>
    <mergeCell ref="I303:J303"/>
    <mergeCell ref="L303:M303"/>
    <mergeCell ref="O303:Q303"/>
    <mergeCell ref="X301:Z301"/>
    <mergeCell ref="A302:B302"/>
    <mergeCell ref="C302:D302"/>
    <mergeCell ref="E302:G302"/>
    <mergeCell ref="I302:J302"/>
    <mergeCell ref="L302:M302"/>
    <mergeCell ref="O302:Q302"/>
    <mergeCell ref="R302:T302"/>
    <mergeCell ref="U302:W302"/>
    <mergeCell ref="X302:Z302"/>
    <mergeCell ref="X305:Z305"/>
    <mergeCell ref="A306:B306"/>
    <mergeCell ref="C306:D306"/>
    <mergeCell ref="E306:G306"/>
    <mergeCell ref="I306:J306"/>
    <mergeCell ref="L306:M306"/>
    <mergeCell ref="O306:Q306"/>
    <mergeCell ref="R306:T306"/>
    <mergeCell ref="U306:W306"/>
    <mergeCell ref="X306:Z306"/>
    <mergeCell ref="U304:W304"/>
    <mergeCell ref="X304:Z304"/>
    <mergeCell ref="A305:B305"/>
    <mergeCell ref="C305:D305"/>
    <mergeCell ref="E305:G305"/>
    <mergeCell ref="I305:J305"/>
    <mergeCell ref="L305:M305"/>
    <mergeCell ref="O305:Q305"/>
    <mergeCell ref="R305:T305"/>
    <mergeCell ref="U305:W305"/>
    <mergeCell ref="A312:B312"/>
    <mergeCell ref="A313:B313"/>
    <mergeCell ref="A310:AB310"/>
    <mergeCell ref="A308:AB308"/>
    <mergeCell ref="A309:Z309"/>
    <mergeCell ref="A311:AB311"/>
    <mergeCell ref="C312:D312"/>
    <mergeCell ref="E312:G312"/>
    <mergeCell ref="I312:J312"/>
    <mergeCell ref="L312:M312"/>
    <mergeCell ref="O312:Q312"/>
    <mergeCell ref="R312:T312"/>
    <mergeCell ref="U312:W312"/>
    <mergeCell ref="X312:Z312"/>
    <mergeCell ref="C313:AB313"/>
    <mergeCell ref="R314:T314"/>
    <mergeCell ref="U314:W314"/>
    <mergeCell ref="X314:Z314"/>
    <mergeCell ref="A314:B314"/>
    <mergeCell ref="C314:D314"/>
    <mergeCell ref="E314:G314"/>
    <mergeCell ref="I314:J314"/>
    <mergeCell ref="L314:M314"/>
    <mergeCell ref="O314:Q314"/>
    <mergeCell ref="R319:T319"/>
    <mergeCell ref="U319:W319"/>
    <mergeCell ref="X319:Z319"/>
    <mergeCell ref="A320:B320"/>
    <mergeCell ref="C320:AB320"/>
    <mergeCell ref="A321:B321"/>
    <mergeCell ref="L352:M352"/>
    <mergeCell ref="O352:Q352"/>
    <mergeCell ref="R352:T352"/>
    <mergeCell ref="A315:AB315"/>
    <mergeCell ref="A316:Z316"/>
    <mergeCell ref="A317:AB317"/>
    <mergeCell ref="A318:AB318"/>
    <mergeCell ref="A319:B319"/>
    <mergeCell ref="C319:D319"/>
    <mergeCell ref="E319:G319"/>
    <mergeCell ref="I319:J319"/>
    <mergeCell ref="L319:M319"/>
    <mergeCell ref="O319:Q319"/>
    <mergeCell ref="A335:B335"/>
    <mergeCell ref="A336:B336"/>
    <mergeCell ref="A337:B337"/>
    <mergeCell ref="A332:B332"/>
    <mergeCell ref="C332:AB332"/>
    <mergeCell ref="A333:B333"/>
    <mergeCell ref="A334:B334"/>
    <mergeCell ref="A331:B331"/>
    <mergeCell ref="C334:D334"/>
    <mergeCell ref="E334:G334"/>
    <mergeCell ref="I334:J334"/>
    <mergeCell ref="L334:M334"/>
    <mergeCell ref="O334:Q334"/>
    <mergeCell ref="R334:T334"/>
    <mergeCell ref="U334:W334"/>
    <mergeCell ref="X334:Z334"/>
    <mergeCell ref="C335:D335"/>
    <mergeCell ref="E335:G335"/>
    <mergeCell ref="I335:J335"/>
    <mergeCell ref="A357:B357"/>
    <mergeCell ref="C357:AB357"/>
    <mergeCell ref="A358:B358"/>
    <mergeCell ref="C358:D358"/>
    <mergeCell ref="E358:G358"/>
    <mergeCell ref="I358:J358"/>
    <mergeCell ref="L358:M358"/>
    <mergeCell ref="O358:Q358"/>
    <mergeCell ref="R358:T358"/>
    <mergeCell ref="U358:W358"/>
    <mergeCell ref="X358:Z358"/>
    <mergeCell ref="R335:T335"/>
    <mergeCell ref="U335:W335"/>
    <mergeCell ref="X335:Z335"/>
    <mergeCell ref="C336:D336"/>
    <mergeCell ref="E336:G336"/>
    <mergeCell ref="I336:J336"/>
    <mergeCell ref="L336:M336"/>
    <mergeCell ref="O336:Q336"/>
    <mergeCell ref="R336:T336"/>
    <mergeCell ref="U336:W336"/>
    <mergeCell ref="X336:Z336"/>
    <mergeCell ref="C337:D337"/>
    <mergeCell ref="E337:G337"/>
    <mergeCell ref="I337:J337"/>
    <mergeCell ref="L337:M337"/>
    <mergeCell ref="A359:B359"/>
    <mergeCell ref="C359:AB359"/>
    <mergeCell ref="A360:B360"/>
    <mergeCell ref="A338:B338"/>
    <mergeCell ref="C338:D338"/>
    <mergeCell ref="E338:G338"/>
    <mergeCell ref="I338:J338"/>
    <mergeCell ref="L338:M338"/>
    <mergeCell ref="O338:Q338"/>
    <mergeCell ref="R338:T338"/>
    <mergeCell ref="U338:W338"/>
    <mergeCell ref="X338:Z338"/>
    <mergeCell ref="A339:B339"/>
    <mergeCell ref="A348:AB348"/>
    <mergeCell ref="A349:Z349"/>
    <mergeCell ref="A350:AB350"/>
    <mergeCell ref="A351:AB351"/>
    <mergeCell ref="A352:B352"/>
    <mergeCell ref="C352:D352"/>
    <mergeCell ref="E352:G352"/>
    <mergeCell ref="I352:J352"/>
    <mergeCell ref="A341:AB341"/>
    <mergeCell ref="A342:Z342"/>
    <mergeCell ref="A343:AB343"/>
    <mergeCell ref="A344:AB344"/>
    <mergeCell ref="A345:B345"/>
    <mergeCell ref="C345:D345"/>
    <mergeCell ref="E345:G345"/>
    <mergeCell ref="I345:J345"/>
    <mergeCell ref="L345:M345"/>
    <mergeCell ref="O345:Q345"/>
    <mergeCell ref="R345:T345"/>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rowBreaks count="2" manualBreakCount="2">
    <brk id="309" max="27" man="1"/>
    <brk id="348"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250C-B9FC-4545-9ACD-61C2219710D3}">
  <dimension ref="A1:AB455"/>
  <sheetViews>
    <sheetView view="pageBreakPreview" topLeftCell="A8" zoomScaleNormal="160" zoomScaleSheetLayoutView="100" workbookViewId="0">
      <selection activeCell="C149" sqref="C149:D149"/>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56" width="8.88671875" style="86"/>
    <col min="257" max="257" width="4.6640625" style="86" bestFit="1" customWidth="1"/>
    <col min="258" max="258" width="9.109375" style="86" bestFit="1" customWidth="1"/>
    <col min="259" max="260" width="13.6640625" style="86" bestFit="1" customWidth="1"/>
    <col min="261" max="262" width="1.33203125" style="86" bestFit="1" customWidth="1"/>
    <col min="263" max="263" width="2.664062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33203125" style="86" bestFit="1" customWidth="1"/>
    <col min="271" max="271" width="5.5546875" style="86" bestFit="1" customWidth="1"/>
    <col min="272" max="273" width="1.33203125" style="86" bestFit="1" customWidth="1"/>
    <col min="274" max="274" width="2.6640625" style="86" bestFit="1" customWidth="1"/>
    <col min="275" max="275" width="1.33203125" style="86" bestFit="1" customWidth="1"/>
    <col min="276" max="276" width="4.109375" style="86" bestFit="1" customWidth="1"/>
    <col min="277" max="279" width="2.6640625" style="86" bestFit="1" customWidth="1"/>
    <col min="280" max="280" width="5.5546875" style="86" bestFit="1" customWidth="1"/>
    <col min="281" max="281" width="2.664062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6640625" style="86" bestFit="1" customWidth="1"/>
    <col min="517" max="518" width="1.33203125" style="86" bestFit="1" customWidth="1"/>
    <col min="519" max="519" width="2.664062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33203125" style="86" bestFit="1" customWidth="1"/>
    <col min="527" max="527" width="5.5546875" style="86" bestFit="1" customWidth="1"/>
    <col min="528" max="529" width="1.33203125" style="86" bestFit="1" customWidth="1"/>
    <col min="530" max="530" width="2.6640625" style="86" bestFit="1" customWidth="1"/>
    <col min="531" max="531" width="1.33203125" style="86" bestFit="1" customWidth="1"/>
    <col min="532" max="532" width="4.109375" style="86" bestFit="1" customWidth="1"/>
    <col min="533" max="535" width="2.6640625" style="86" bestFit="1" customWidth="1"/>
    <col min="536" max="536" width="5.5546875" style="86" bestFit="1" customWidth="1"/>
    <col min="537" max="537" width="2.664062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6640625" style="86" bestFit="1" customWidth="1"/>
    <col min="773" max="774" width="1.33203125" style="86" bestFit="1" customWidth="1"/>
    <col min="775" max="775" width="2.664062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33203125" style="86" bestFit="1" customWidth="1"/>
    <col min="783" max="783" width="5.5546875" style="86" bestFit="1" customWidth="1"/>
    <col min="784" max="785" width="1.33203125" style="86" bestFit="1" customWidth="1"/>
    <col min="786" max="786" width="2.6640625" style="86" bestFit="1" customWidth="1"/>
    <col min="787" max="787" width="1.33203125" style="86" bestFit="1" customWidth="1"/>
    <col min="788" max="788" width="4.109375" style="86" bestFit="1" customWidth="1"/>
    <col min="789" max="791" width="2.6640625" style="86" bestFit="1" customWidth="1"/>
    <col min="792" max="792" width="5.5546875" style="86" bestFit="1" customWidth="1"/>
    <col min="793" max="793" width="2.664062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6640625" style="86" bestFit="1" customWidth="1"/>
    <col min="1029" max="1030" width="1.33203125" style="86" bestFit="1" customWidth="1"/>
    <col min="1031" max="1031" width="2.664062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33203125" style="86" bestFit="1" customWidth="1"/>
    <col min="1039" max="1039" width="5.5546875" style="86" bestFit="1" customWidth="1"/>
    <col min="1040" max="1041" width="1.33203125" style="86" bestFit="1" customWidth="1"/>
    <col min="1042" max="1042" width="2.6640625" style="86" bestFit="1" customWidth="1"/>
    <col min="1043" max="1043" width="1.33203125" style="86" bestFit="1" customWidth="1"/>
    <col min="1044" max="1044" width="4.109375" style="86" bestFit="1" customWidth="1"/>
    <col min="1045" max="1047" width="2.6640625" style="86" bestFit="1" customWidth="1"/>
    <col min="1048" max="1048" width="5.5546875" style="86" bestFit="1" customWidth="1"/>
    <col min="1049" max="1049" width="2.664062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6640625" style="86" bestFit="1" customWidth="1"/>
    <col min="1285" max="1286" width="1.33203125" style="86" bestFit="1" customWidth="1"/>
    <col min="1287" max="1287" width="2.664062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33203125" style="86" bestFit="1" customWidth="1"/>
    <col min="1295" max="1295" width="5.5546875" style="86" bestFit="1" customWidth="1"/>
    <col min="1296" max="1297" width="1.33203125" style="86" bestFit="1" customWidth="1"/>
    <col min="1298" max="1298" width="2.6640625" style="86" bestFit="1" customWidth="1"/>
    <col min="1299" max="1299" width="1.33203125" style="86" bestFit="1" customWidth="1"/>
    <col min="1300" max="1300" width="4.109375" style="86" bestFit="1" customWidth="1"/>
    <col min="1301" max="1303" width="2.6640625" style="86" bestFit="1" customWidth="1"/>
    <col min="1304" max="1304" width="5.5546875" style="86" bestFit="1" customWidth="1"/>
    <col min="1305" max="1305" width="2.664062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6640625" style="86" bestFit="1" customWidth="1"/>
    <col min="1541" max="1542" width="1.33203125" style="86" bestFit="1" customWidth="1"/>
    <col min="1543" max="1543" width="2.664062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33203125" style="86" bestFit="1" customWidth="1"/>
    <col min="1551" max="1551" width="5.5546875" style="86" bestFit="1" customWidth="1"/>
    <col min="1552" max="1553" width="1.33203125" style="86" bestFit="1" customWidth="1"/>
    <col min="1554" max="1554" width="2.6640625" style="86" bestFit="1" customWidth="1"/>
    <col min="1555" max="1555" width="1.33203125" style="86" bestFit="1" customWidth="1"/>
    <col min="1556" max="1556" width="4.109375" style="86" bestFit="1" customWidth="1"/>
    <col min="1557" max="1559" width="2.6640625" style="86" bestFit="1" customWidth="1"/>
    <col min="1560" max="1560" width="5.5546875" style="86" bestFit="1" customWidth="1"/>
    <col min="1561" max="1561" width="2.664062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6640625" style="86" bestFit="1" customWidth="1"/>
    <col min="1797" max="1798" width="1.33203125" style="86" bestFit="1" customWidth="1"/>
    <col min="1799" max="1799" width="2.664062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33203125" style="86" bestFit="1" customWidth="1"/>
    <col min="1807" max="1807" width="5.5546875" style="86" bestFit="1" customWidth="1"/>
    <col min="1808" max="1809" width="1.33203125" style="86" bestFit="1" customWidth="1"/>
    <col min="1810" max="1810" width="2.6640625" style="86" bestFit="1" customWidth="1"/>
    <col min="1811" max="1811" width="1.33203125" style="86" bestFit="1" customWidth="1"/>
    <col min="1812" max="1812" width="4.109375" style="86" bestFit="1" customWidth="1"/>
    <col min="1813" max="1815" width="2.6640625" style="86" bestFit="1" customWidth="1"/>
    <col min="1816" max="1816" width="5.5546875" style="86" bestFit="1" customWidth="1"/>
    <col min="1817" max="1817" width="2.664062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6640625" style="86" bestFit="1" customWidth="1"/>
    <col min="2053" max="2054" width="1.33203125" style="86" bestFit="1" customWidth="1"/>
    <col min="2055" max="2055" width="2.664062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33203125" style="86" bestFit="1" customWidth="1"/>
    <col min="2063" max="2063" width="5.5546875" style="86" bestFit="1" customWidth="1"/>
    <col min="2064" max="2065" width="1.33203125" style="86" bestFit="1" customWidth="1"/>
    <col min="2066" max="2066" width="2.6640625" style="86" bestFit="1" customWidth="1"/>
    <col min="2067" max="2067" width="1.33203125" style="86" bestFit="1" customWidth="1"/>
    <col min="2068" max="2068" width="4.109375" style="86" bestFit="1" customWidth="1"/>
    <col min="2069" max="2071" width="2.6640625" style="86" bestFit="1" customWidth="1"/>
    <col min="2072" max="2072" width="5.5546875" style="86" bestFit="1" customWidth="1"/>
    <col min="2073" max="2073" width="2.664062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6640625" style="86" bestFit="1" customWidth="1"/>
    <col min="2309" max="2310" width="1.33203125" style="86" bestFit="1" customWidth="1"/>
    <col min="2311" max="2311" width="2.664062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33203125" style="86" bestFit="1" customWidth="1"/>
    <col min="2319" max="2319" width="5.5546875" style="86" bestFit="1" customWidth="1"/>
    <col min="2320" max="2321" width="1.33203125" style="86" bestFit="1" customWidth="1"/>
    <col min="2322" max="2322" width="2.6640625" style="86" bestFit="1" customWidth="1"/>
    <col min="2323" max="2323" width="1.33203125" style="86" bestFit="1" customWidth="1"/>
    <col min="2324" max="2324" width="4.109375" style="86" bestFit="1" customWidth="1"/>
    <col min="2325" max="2327" width="2.6640625" style="86" bestFit="1" customWidth="1"/>
    <col min="2328" max="2328" width="5.5546875" style="86" bestFit="1" customWidth="1"/>
    <col min="2329" max="2329" width="2.664062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6640625" style="86" bestFit="1" customWidth="1"/>
    <col min="2565" max="2566" width="1.33203125" style="86" bestFit="1" customWidth="1"/>
    <col min="2567" max="2567" width="2.664062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33203125" style="86" bestFit="1" customWidth="1"/>
    <col min="2575" max="2575" width="5.5546875" style="86" bestFit="1" customWidth="1"/>
    <col min="2576" max="2577" width="1.33203125" style="86" bestFit="1" customWidth="1"/>
    <col min="2578" max="2578" width="2.6640625" style="86" bestFit="1" customWidth="1"/>
    <col min="2579" max="2579" width="1.33203125" style="86" bestFit="1" customWidth="1"/>
    <col min="2580" max="2580" width="4.109375" style="86" bestFit="1" customWidth="1"/>
    <col min="2581" max="2583" width="2.6640625" style="86" bestFit="1" customWidth="1"/>
    <col min="2584" max="2584" width="5.5546875" style="86" bestFit="1" customWidth="1"/>
    <col min="2585" max="2585" width="2.664062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6640625" style="86" bestFit="1" customWidth="1"/>
    <col min="2821" max="2822" width="1.33203125" style="86" bestFit="1" customWidth="1"/>
    <col min="2823" max="2823" width="2.664062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33203125" style="86" bestFit="1" customWidth="1"/>
    <col min="2831" max="2831" width="5.5546875" style="86" bestFit="1" customWidth="1"/>
    <col min="2832" max="2833" width="1.33203125" style="86" bestFit="1" customWidth="1"/>
    <col min="2834" max="2834" width="2.6640625" style="86" bestFit="1" customWidth="1"/>
    <col min="2835" max="2835" width="1.33203125" style="86" bestFit="1" customWidth="1"/>
    <col min="2836" max="2836" width="4.109375" style="86" bestFit="1" customWidth="1"/>
    <col min="2837" max="2839" width="2.6640625" style="86" bestFit="1" customWidth="1"/>
    <col min="2840" max="2840" width="5.5546875" style="86" bestFit="1" customWidth="1"/>
    <col min="2841" max="2841" width="2.664062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6640625" style="86" bestFit="1" customWidth="1"/>
    <col min="3077" max="3078" width="1.33203125" style="86" bestFit="1" customWidth="1"/>
    <col min="3079" max="3079" width="2.664062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33203125" style="86" bestFit="1" customWidth="1"/>
    <col min="3087" max="3087" width="5.5546875" style="86" bestFit="1" customWidth="1"/>
    <col min="3088" max="3089" width="1.33203125" style="86" bestFit="1" customWidth="1"/>
    <col min="3090" max="3090" width="2.6640625" style="86" bestFit="1" customWidth="1"/>
    <col min="3091" max="3091" width="1.33203125" style="86" bestFit="1" customWidth="1"/>
    <col min="3092" max="3092" width="4.109375" style="86" bestFit="1" customWidth="1"/>
    <col min="3093" max="3095" width="2.6640625" style="86" bestFit="1" customWidth="1"/>
    <col min="3096" max="3096" width="5.5546875" style="86" bestFit="1" customWidth="1"/>
    <col min="3097" max="3097" width="2.664062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6640625" style="86" bestFit="1" customWidth="1"/>
    <col min="3333" max="3334" width="1.33203125" style="86" bestFit="1" customWidth="1"/>
    <col min="3335" max="3335" width="2.664062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33203125" style="86" bestFit="1" customWidth="1"/>
    <col min="3343" max="3343" width="5.5546875" style="86" bestFit="1" customWidth="1"/>
    <col min="3344" max="3345" width="1.33203125" style="86" bestFit="1" customWidth="1"/>
    <col min="3346" max="3346" width="2.6640625" style="86" bestFit="1" customWidth="1"/>
    <col min="3347" max="3347" width="1.33203125" style="86" bestFit="1" customWidth="1"/>
    <col min="3348" max="3348" width="4.109375" style="86" bestFit="1" customWidth="1"/>
    <col min="3349" max="3351" width="2.6640625" style="86" bestFit="1" customWidth="1"/>
    <col min="3352" max="3352" width="5.5546875" style="86" bestFit="1" customWidth="1"/>
    <col min="3353" max="3353" width="2.664062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6640625" style="86" bestFit="1" customWidth="1"/>
    <col min="3589" max="3590" width="1.33203125" style="86" bestFit="1" customWidth="1"/>
    <col min="3591" max="3591" width="2.664062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33203125" style="86" bestFit="1" customWidth="1"/>
    <col min="3599" max="3599" width="5.5546875" style="86" bestFit="1" customWidth="1"/>
    <col min="3600" max="3601" width="1.33203125" style="86" bestFit="1" customWidth="1"/>
    <col min="3602" max="3602" width="2.6640625" style="86" bestFit="1" customWidth="1"/>
    <col min="3603" max="3603" width="1.33203125" style="86" bestFit="1" customWidth="1"/>
    <col min="3604" max="3604" width="4.109375" style="86" bestFit="1" customWidth="1"/>
    <col min="3605" max="3607" width="2.6640625" style="86" bestFit="1" customWidth="1"/>
    <col min="3608" max="3608" width="5.5546875" style="86" bestFit="1" customWidth="1"/>
    <col min="3609" max="3609" width="2.664062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6640625" style="86" bestFit="1" customWidth="1"/>
    <col min="3845" max="3846" width="1.33203125" style="86" bestFit="1" customWidth="1"/>
    <col min="3847" max="3847" width="2.664062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33203125" style="86" bestFit="1" customWidth="1"/>
    <col min="3855" max="3855" width="5.5546875" style="86" bestFit="1" customWidth="1"/>
    <col min="3856" max="3857" width="1.33203125" style="86" bestFit="1" customWidth="1"/>
    <col min="3858" max="3858" width="2.6640625" style="86" bestFit="1" customWidth="1"/>
    <col min="3859" max="3859" width="1.33203125" style="86" bestFit="1" customWidth="1"/>
    <col min="3860" max="3860" width="4.109375" style="86" bestFit="1" customWidth="1"/>
    <col min="3861" max="3863" width="2.6640625" style="86" bestFit="1" customWidth="1"/>
    <col min="3864" max="3864" width="5.5546875" style="86" bestFit="1" customWidth="1"/>
    <col min="3865" max="3865" width="2.664062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6640625" style="86" bestFit="1" customWidth="1"/>
    <col min="4101" max="4102" width="1.33203125" style="86" bestFit="1" customWidth="1"/>
    <col min="4103" max="4103" width="2.664062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33203125" style="86" bestFit="1" customWidth="1"/>
    <col min="4111" max="4111" width="5.5546875" style="86" bestFit="1" customWidth="1"/>
    <col min="4112" max="4113" width="1.33203125" style="86" bestFit="1" customWidth="1"/>
    <col min="4114" max="4114" width="2.6640625" style="86" bestFit="1" customWidth="1"/>
    <col min="4115" max="4115" width="1.33203125" style="86" bestFit="1" customWidth="1"/>
    <col min="4116" max="4116" width="4.109375" style="86" bestFit="1" customWidth="1"/>
    <col min="4117" max="4119" width="2.6640625" style="86" bestFit="1" customWidth="1"/>
    <col min="4120" max="4120" width="5.5546875" style="86" bestFit="1" customWidth="1"/>
    <col min="4121" max="4121" width="2.664062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6640625" style="86" bestFit="1" customWidth="1"/>
    <col min="4357" max="4358" width="1.33203125" style="86" bestFit="1" customWidth="1"/>
    <col min="4359" max="4359" width="2.664062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33203125" style="86" bestFit="1" customWidth="1"/>
    <col min="4367" max="4367" width="5.5546875" style="86" bestFit="1" customWidth="1"/>
    <col min="4368" max="4369" width="1.33203125" style="86" bestFit="1" customWidth="1"/>
    <col min="4370" max="4370" width="2.6640625" style="86" bestFit="1" customWidth="1"/>
    <col min="4371" max="4371" width="1.33203125" style="86" bestFit="1" customWidth="1"/>
    <col min="4372" max="4372" width="4.109375" style="86" bestFit="1" customWidth="1"/>
    <col min="4373" max="4375" width="2.6640625" style="86" bestFit="1" customWidth="1"/>
    <col min="4376" max="4376" width="5.5546875" style="86" bestFit="1" customWidth="1"/>
    <col min="4377" max="4377" width="2.664062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6640625" style="86" bestFit="1" customWidth="1"/>
    <col min="4613" max="4614" width="1.33203125" style="86" bestFit="1" customWidth="1"/>
    <col min="4615" max="4615" width="2.664062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33203125" style="86" bestFit="1" customWidth="1"/>
    <col min="4623" max="4623" width="5.5546875" style="86" bestFit="1" customWidth="1"/>
    <col min="4624" max="4625" width="1.33203125" style="86" bestFit="1" customWidth="1"/>
    <col min="4626" max="4626" width="2.6640625" style="86" bestFit="1" customWidth="1"/>
    <col min="4627" max="4627" width="1.33203125" style="86" bestFit="1" customWidth="1"/>
    <col min="4628" max="4628" width="4.109375" style="86" bestFit="1" customWidth="1"/>
    <col min="4629" max="4631" width="2.6640625" style="86" bestFit="1" customWidth="1"/>
    <col min="4632" max="4632" width="5.5546875" style="86" bestFit="1" customWidth="1"/>
    <col min="4633" max="4633" width="2.664062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6640625" style="86" bestFit="1" customWidth="1"/>
    <col min="4869" max="4870" width="1.33203125" style="86" bestFit="1" customWidth="1"/>
    <col min="4871" max="4871" width="2.664062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33203125" style="86" bestFit="1" customWidth="1"/>
    <col min="4879" max="4879" width="5.5546875" style="86" bestFit="1" customWidth="1"/>
    <col min="4880" max="4881" width="1.33203125" style="86" bestFit="1" customWidth="1"/>
    <col min="4882" max="4882" width="2.6640625" style="86" bestFit="1" customWidth="1"/>
    <col min="4883" max="4883" width="1.33203125" style="86" bestFit="1" customWidth="1"/>
    <col min="4884" max="4884" width="4.109375" style="86" bestFit="1" customWidth="1"/>
    <col min="4885" max="4887" width="2.6640625" style="86" bestFit="1" customWidth="1"/>
    <col min="4888" max="4888" width="5.5546875" style="86" bestFit="1" customWidth="1"/>
    <col min="4889" max="4889" width="2.664062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6640625" style="86" bestFit="1" customWidth="1"/>
    <col min="5125" max="5126" width="1.33203125" style="86" bestFit="1" customWidth="1"/>
    <col min="5127" max="5127" width="2.664062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33203125" style="86" bestFit="1" customWidth="1"/>
    <col min="5135" max="5135" width="5.5546875" style="86" bestFit="1" customWidth="1"/>
    <col min="5136" max="5137" width="1.33203125" style="86" bestFit="1" customWidth="1"/>
    <col min="5138" max="5138" width="2.6640625" style="86" bestFit="1" customWidth="1"/>
    <col min="5139" max="5139" width="1.33203125" style="86" bestFit="1" customWidth="1"/>
    <col min="5140" max="5140" width="4.109375" style="86" bestFit="1" customWidth="1"/>
    <col min="5141" max="5143" width="2.6640625" style="86" bestFit="1" customWidth="1"/>
    <col min="5144" max="5144" width="5.5546875" style="86" bestFit="1" customWidth="1"/>
    <col min="5145" max="5145" width="2.664062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6640625" style="86" bestFit="1" customWidth="1"/>
    <col min="5381" max="5382" width="1.33203125" style="86" bestFit="1" customWidth="1"/>
    <col min="5383" max="5383" width="2.664062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33203125" style="86" bestFit="1" customWidth="1"/>
    <col min="5391" max="5391" width="5.5546875" style="86" bestFit="1" customWidth="1"/>
    <col min="5392" max="5393" width="1.33203125" style="86" bestFit="1" customWidth="1"/>
    <col min="5394" max="5394" width="2.6640625" style="86" bestFit="1" customWidth="1"/>
    <col min="5395" max="5395" width="1.33203125" style="86" bestFit="1" customWidth="1"/>
    <col min="5396" max="5396" width="4.109375" style="86" bestFit="1" customWidth="1"/>
    <col min="5397" max="5399" width="2.6640625" style="86" bestFit="1" customWidth="1"/>
    <col min="5400" max="5400" width="5.5546875" style="86" bestFit="1" customWidth="1"/>
    <col min="5401" max="5401" width="2.664062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6640625" style="86" bestFit="1" customWidth="1"/>
    <col min="5637" max="5638" width="1.33203125" style="86" bestFit="1" customWidth="1"/>
    <col min="5639" max="5639" width="2.664062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33203125" style="86" bestFit="1" customWidth="1"/>
    <col min="5647" max="5647" width="5.5546875" style="86" bestFit="1" customWidth="1"/>
    <col min="5648" max="5649" width="1.33203125" style="86" bestFit="1" customWidth="1"/>
    <col min="5650" max="5650" width="2.6640625" style="86" bestFit="1" customWidth="1"/>
    <col min="5651" max="5651" width="1.33203125" style="86" bestFit="1" customWidth="1"/>
    <col min="5652" max="5652" width="4.109375" style="86" bestFit="1" customWidth="1"/>
    <col min="5653" max="5655" width="2.6640625" style="86" bestFit="1" customWidth="1"/>
    <col min="5656" max="5656" width="5.5546875" style="86" bestFit="1" customWidth="1"/>
    <col min="5657" max="5657" width="2.664062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6640625" style="86" bestFit="1" customWidth="1"/>
    <col min="5893" max="5894" width="1.33203125" style="86" bestFit="1" customWidth="1"/>
    <col min="5895" max="5895" width="2.664062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33203125" style="86" bestFit="1" customWidth="1"/>
    <col min="5903" max="5903" width="5.5546875" style="86" bestFit="1" customWidth="1"/>
    <col min="5904" max="5905" width="1.33203125" style="86" bestFit="1" customWidth="1"/>
    <col min="5906" max="5906" width="2.6640625" style="86" bestFit="1" customWidth="1"/>
    <col min="5907" max="5907" width="1.33203125" style="86" bestFit="1" customWidth="1"/>
    <col min="5908" max="5908" width="4.109375" style="86" bestFit="1" customWidth="1"/>
    <col min="5909" max="5911" width="2.6640625" style="86" bestFit="1" customWidth="1"/>
    <col min="5912" max="5912" width="5.5546875" style="86" bestFit="1" customWidth="1"/>
    <col min="5913" max="5913" width="2.664062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6640625" style="86" bestFit="1" customWidth="1"/>
    <col min="6149" max="6150" width="1.33203125" style="86" bestFit="1" customWidth="1"/>
    <col min="6151" max="6151" width="2.664062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33203125" style="86" bestFit="1" customWidth="1"/>
    <col min="6159" max="6159" width="5.5546875" style="86" bestFit="1" customWidth="1"/>
    <col min="6160" max="6161" width="1.33203125" style="86" bestFit="1" customWidth="1"/>
    <col min="6162" max="6162" width="2.6640625" style="86" bestFit="1" customWidth="1"/>
    <col min="6163" max="6163" width="1.33203125" style="86" bestFit="1" customWidth="1"/>
    <col min="6164" max="6164" width="4.109375" style="86" bestFit="1" customWidth="1"/>
    <col min="6165" max="6167" width="2.6640625" style="86" bestFit="1" customWidth="1"/>
    <col min="6168" max="6168" width="5.5546875" style="86" bestFit="1" customWidth="1"/>
    <col min="6169" max="6169" width="2.664062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6640625" style="86" bestFit="1" customWidth="1"/>
    <col min="6405" max="6406" width="1.33203125" style="86" bestFit="1" customWidth="1"/>
    <col min="6407" max="6407" width="2.664062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33203125" style="86" bestFit="1" customWidth="1"/>
    <col min="6415" max="6415" width="5.5546875" style="86" bestFit="1" customWidth="1"/>
    <col min="6416" max="6417" width="1.33203125" style="86" bestFit="1" customWidth="1"/>
    <col min="6418" max="6418" width="2.6640625" style="86" bestFit="1" customWidth="1"/>
    <col min="6419" max="6419" width="1.33203125" style="86" bestFit="1" customWidth="1"/>
    <col min="6420" max="6420" width="4.109375" style="86" bestFit="1" customWidth="1"/>
    <col min="6421" max="6423" width="2.6640625" style="86" bestFit="1" customWidth="1"/>
    <col min="6424" max="6424" width="5.5546875" style="86" bestFit="1" customWidth="1"/>
    <col min="6425" max="6425" width="2.664062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6640625" style="86" bestFit="1" customWidth="1"/>
    <col min="6661" max="6662" width="1.33203125" style="86" bestFit="1" customWidth="1"/>
    <col min="6663" max="6663" width="2.664062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33203125" style="86" bestFit="1" customWidth="1"/>
    <col min="6671" max="6671" width="5.5546875" style="86" bestFit="1" customWidth="1"/>
    <col min="6672" max="6673" width="1.33203125" style="86" bestFit="1" customWidth="1"/>
    <col min="6674" max="6674" width="2.6640625" style="86" bestFit="1" customWidth="1"/>
    <col min="6675" max="6675" width="1.33203125" style="86" bestFit="1" customWidth="1"/>
    <col min="6676" max="6676" width="4.109375" style="86" bestFit="1" customWidth="1"/>
    <col min="6677" max="6679" width="2.6640625" style="86" bestFit="1" customWidth="1"/>
    <col min="6680" max="6680" width="5.5546875" style="86" bestFit="1" customWidth="1"/>
    <col min="6681" max="6681" width="2.664062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6640625" style="86" bestFit="1" customWidth="1"/>
    <col min="6917" max="6918" width="1.33203125" style="86" bestFit="1" customWidth="1"/>
    <col min="6919" max="6919" width="2.664062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33203125" style="86" bestFit="1" customWidth="1"/>
    <col min="6927" max="6927" width="5.5546875" style="86" bestFit="1" customWidth="1"/>
    <col min="6928" max="6929" width="1.33203125" style="86" bestFit="1" customWidth="1"/>
    <col min="6930" max="6930" width="2.6640625" style="86" bestFit="1" customWidth="1"/>
    <col min="6931" max="6931" width="1.33203125" style="86" bestFit="1" customWidth="1"/>
    <col min="6932" max="6932" width="4.109375" style="86" bestFit="1" customWidth="1"/>
    <col min="6933" max="6935" width="2.6640625" style="86" bestFit="1" customWidth="1"/>
    <col min="6936" max="6936" width="5.5546875" style="86" bestFit="1" customWidth="1"/>
    <col min="6937" max="6937" width="2.664062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6640625" style="86" bestFit="1" customWidth="1"/>
    <col min="7173" max="7174" width="1.33203125" style="86" bestFit="1" customWidth="1"/>
    <col min="7175" max="7175" width="2.664062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33203125" style="86" bestFit="1" customWidth="1"/>
    <col min="7183" max="7183" width="5.5546875" style="86" bestFit="1" customWidth="1"/>
    <col min="7184" max="7185" width="1.33203125" style="86" bestFit="1" customWidth="1"/>
    <col min="7186" max="7186" width="2.6640625" style="86" bestFit="1" customWidth="1"/>
    <col min="7187" max="7187" width="1.33203125" style="86" bestFit="1" customWidth="1"/>
    <col min="7188" max="7188" width="4.109375" style="86" bestFit="1" customWidth="1"/>
    <col min="7189" max="7191" width="2.6640625" style="86" bestFit="1" customWidth="1"/>
    <col min="7192" max="7192" width="5.5546875" style="86" bestFit="1" customWidth="1"/>
    <col min="7193" max="7193" width="2.664062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6640625" style="86" bestFit="1" customWidth="1"/>
    <col min="7429" max="7430" width="1.33203125" style="86" bestFit="1" customWidth="1"/>
    <col min="7431" max="7431" width="2.664062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33203125" style="86" bestFit="1" customWidth="1"/>
    <col min="7439" max="7439" width="5.5546875" style="86" bestFit="1" customWidth="1"/>
    <col min="7440" max="7441" width="1.33203125" style="86" bestFit="1" customWidth="1"/>
    <col min="7442" max="7442" width="2.6640625" style="86" bestFit="1" customWidth="1"/>
    <col min="7443" max="7443" width="1.33203125" style="86" bestFit="1" customWidth="1"/>
    <col min="7444" max="7444" width="4.109375" style="86" bestFit="1" customWidth="1"/>
    <col min="7445" max="7447" width="2.6640625" style="86" bestFit="1" customWidth="1"/>
    <col min="7448" max="7448" width="5.5546875" style="86" bestFit="1" customWidth="1"/>
    <col min="7449" max="7449" width="2.664062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6640625" style="86" bestFit="1" customWidth="1"/>
    <col min="7685" max="7686" width="1.33203125" style="86" bestFit="1" customWidth="1"/>
    <col min="7687" max="7687" width="2.664062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33203125" style="86" bestFit="1" customWidth="1"/>
    <col min="7695" max="7695" width="5.5546875" style="86" bestFit="1" customWidth="1"/>
    <col min="7696" max="7697" width="1.33203125" style="86" bestFit="1" customWidth="1"/>
    <col min="7698" max="7698" width="2.6640625" style="86" bestFit="1" customWidth="1"/>
    <col min="7699" max="7699" width="1.33203125" style="86" bestFit="1" customWidth="1"/>
    <col min="7700" max="7700" width="4.109375" style="86" bestFit="1" customWidth="1"/>
    <col min="7701" max="7703" width="2.6640625" style="86" bestFit="1" customWidth="1"/>
    <col min="7704" max="7704" width="5.5546875" style="86" bestFit="1" customWidth="1"/>
    <col min="7705" max="7705" width="2.664062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6640625" style="86" bestFit="1" customWidth="1"/>
    <col min="7941" max="7942" width="1.33203125" style="86" bestFit="1" customWidth="1"/>
    <col min="7943" max="7943" width="2.664062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33203125" style="86" bestFit="1" customWidth="1"/>
    <col min="7951" max="7951" width="5.5546875" style="86" bestFit="1" customWidth="1"/>
    <col min="7952" max="7953" width="1.33203125" style="86" bestFit="1" customWidth="1"/>
    <col min="7954" max="7954" width="2.6640625" style="86" bestFit="1" customWidth="1"/>
    <col min="7955" max="7955" width="1.33203125" style="86" bestFit="1" customWidth="1"/>
    <col min="7956" max="7956" width="4.109375" style="86" bestFit="1" customWidth="1"/>
    <col min="7957" max="7959" width="2.6640625" style="86" bestFit="1" customWidth="1"/>
    <col min="7960" max="7960" width="5.5546875" style="86" bestFit="1" customWidth="1"/>
    <col min="7961" max="7961" width="2.664062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6640625" style="86" bestFit="1" customWidth="1"/>
    <col min="8197" max="8198" width="1.33203125" style="86" bestFit="1" customWidth="1"/>
    <col min="8199" max="8199" width="2.664062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33203125" style="86" bestFit="1" customWidth="1"/>
    <col min="8207" max="8207" width="5.5546875" style="86" bestFit="1" customWidth="1"/>
    <col min="8208" max="8209" width="1.33203125" style="86" bestFit="1" customWidth="1"/>
    <col min="8210" max="8210" width="2.6640625" style="86" bestFit="1" customWidth="1"/>
    <col min="8211" max="8211" width="1.33203125" style="86" bestFit="1" customWidth="1"/>
    <col min="8212" max="8212" width="4.109375" style="86" bestFit="1" customWidth="1"/>
    <col min="8213" max="8215" width="2.6640625" style="86" bestFit="1" customWidth="1"/>
    <col min="8216" max="8216" width="5.5546875" style="86" bestFit="1" customWidth="1"/>
    <col min="8217" max="8217" width="2.664062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6640625" style="86" bestFit="1" customWidth="1"/>
    <col min="8453" max="8454" width="1.33203125" style="86" bestFit="1" customWidth="1"/>
    <col min="8455" max="8455" width="2.664062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33203125" style="86" bestFit="1" customWidth="1"/>
    <col min="8463" max="8463" width="5.5546875" style="86" bestFit="1" customWidth="1"/>
    <col min="8464" max="8465" width="1.33203125" style="86" bestFit="1" customWidth="1"/>
    <col min="8466" max="8466" width="2.6640625" style="86" bestFit="1" customWidth="1"/>
    <col min="8467" max="8467" width="1.33203125" style="86" bestFit="1" customWidth="1"/>
    <col min="8468" max="8468" width="4.109375" style="86" bestFit="1" customWidth="1"/>
    <col min="8469" max="8471" width="2.6640625" style="86" bestFit="1" customWidth="1"/>
    <col min="8472" max="8472" width="5.5546875" style="86" bestFit="1" customWidth="1"/>
    <col min="8473" max="8473" width="2.664062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6640625" style="86" bestFit="1" customWidth="1"/>
    <col min="8709" max="8710" width="1.33203125" style="86" bestFit="1" customWidth="1"/>
    <col min="8711" max="8711" width="2.664062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33203125" style="86" bestFit="1" customWidth="1"/>
    <col min="8719" max="8719" width="5.5546875" style="86" bestFit="1" customWidth="1"/>
    <col min="8720" max="8721" width="1.33203125" style="86" bestFit="1" customWidth="1"/>
    <col min="8722" max="8722" width="2.6640625" style="86" bestFit="1" customWidth="1"/>
    <col min="8723" max="8723" width="1.33203125" style="86" bestFit="1" customWidth="1"/>
    <col min="8724" max="8724" width="4.109375" style="86" bestFit="1" customWidth="1"/>
    <col min="8725" max="8727" width="2.6640625" style="86" bestFit="1" customWidth="1"/>
    <col min="8728" max="8728" width="5.5546875" style="86" bestFit="1" customWidth="1"/>
    <col min="8729" max="8729" width="2.664062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6640625" style="86" bestFit="1" customWidth="1"/>
    <col min="8965" max="8966" width="1.33203125" style="86" bestFit="1" customWidth="1"/>
    <col min="8967" max="8967" width="2.664062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33203125" style="86" bestFit="1" customWidth="1"/>
    <col min="8975" max="8975" width="5.5546875" style="86" bestFit="1" customWidth="1"/>
    <col min="8976" max="8977" width="1.33203125" style="86" bestFit="1" customWidth="1"/>
    <col min="8978" max="8978" width="2.6640625" style="86" bestFit="1" customWidth="1"/>
    <col min="8979" max="8979" width="1.33203125" style="86" bestFit="1" customWidth="1"/>
    <col min="8980" max="8980" width="4.109375" style="86" bestFit="1" customWidth="1"/>
    <col min="8981" max="8983" width="2.6640625" style="86" bestFit="1" customWidth="1"/>
    <col min="8984" max="8984" width="5.5546875" style="86" bestFit="1" customWidth="1"/>
    <col min="8985" max="8985" width="2.664062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6640625" style="86" bestFit="1" customWidth="1"/>
    <col min="9221" max="9222" width="1.33203125" style="86" bestFit="1" customWidth="1"/>
    <col min="9223" max="9223" width="2.664062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33203125" style="86" bestFit="1" customWidth="1"/>
    <col min="9231" max="9231" width="5.5546875" style="86" bestFit="1" customWidth="1"/>
    <col min="9232" max="9233" width="1.33203125" style="86" bestFit="1" customWidth="1"/>
    <col min="9234" max="9234" width="2.6640625" style="86" bestFit="1" customWidth="1"/>
    <col min="9235" max="9235" width="1.33203125" style="86" bestFit="1" customWidth="1"/>
    <col min="9236" max="9236" width="4.109375" style="86" bestFit="1" customWidth="1"/>
    <col min="9237" max="9239" width="2.6640625" style="86" bestFit="1" customWidth="1"/>
    <col min="9240" max="9240" width="5.5546875" style="86" bestFit="1" customWidth="1"/>
    <col min="9241" max="9241" width="2.664062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6640625" style="86" bestFit="1" customWidth="1"/>
    <col min="9477" max="9478" width="1.33203125" style="86" bestFit="1" customWidth="1"/>
    <col min="9479" max="9479" width="2.664062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33203125" style="86" bestFit="1" customWidth="1"/>
    <col min="9487" max="9487" width="5.5546875" style="86" bestFit="1" customWidth="1"/>
    <col min="9488" max="9489" width="1.33203125" style="86" bestFit="1" customWidth="1"/>
    <col min="9490" max="9490" width="2.6640625" style="86" bestFit="1" customWidth="1"/>
    <col min="9491" max="9491" width="1.33203125" style="86" bestFit="1" customWidth="1"/>
    <col min="9492" max="9492" width="4.109375" style="86" bestFit="1" customWidth="1"/>
    <col min="9493" max="9495" width="2.6640625" style="86" bestFit="1" customWidth="1"/>
    <col min="9496" max="9496" width="5.5546875" style="86" bestFit="1" customWidth="1"/>
    <col min="9497" max="9497" width="2.664062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6640625" style="86" bestFit="1" customWidth="1"/>
    <col min="9733" max="9734" width="1.33203125" style="86" bestFit="1" customWidth="1"/>
    <col min="9735" max="9735" width="2.664062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33203125" style="86" bestFit="1" customWidth="1"/>
    <col min="9743" max="9743" width="5.5546875" style="86" bestFit="1" customWidth="1"/>
    <col min="9744" max="9745" width="1.33203125" style="86" bestFit="1" customWidth="1"/>
    <col min="9746" max="9746" width="2.6640625" style="86" bestFit="1" customWidth="1"/>
    <col min="9747" max="9747" width="1.33203125" style="86" bestFit="1" customWidth="1"/>
    <col min="9748" max="9748" width="4.109375" style="86" bestFit="1" customWidth="1"/>
    <col min="9749" max="9751" width="2.6640625" style="86" bestFit="1" customWidth="1"/>
    <col min="9752" max="9752" width="5.5546875" style="86" bestFit="1" customWidth="1"/>
    <col min="9753" max="9753" width="2.664062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6640625" style="86" bestFit="1" customWidth="1"/>
    <col min="9989" max="9990" width="1.33203125" style="86" bestFit="1" customWidth="1"/>
    <col min="9991" max="9991" width="2.664062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33203125" style="86" bestFit="1" customWidth="1"/>
    <col min="9999" max="9999" width="5.5546875" style="86" bestFit="1" customWidth="1"/>
    <col min="10000" max="10001" width="1.33203125" style="86" bestFit="1" customWidth="1"/>
    <col min="10002" max="10002" width="2.6640625" style="86" bestFit="1" customWidth="1"/>
    <col min="10003" max="10003" width="1.33203125" style="86" bestFit="1" customWidth="1"/>
    <col min="10004" max="10004" width="4.109375" style="86" bestFit="1" customWidth="1"/>
    <col min="10005" max="10007" width="2.6640625" style="86" bestFit="1" customWidth="1"/>
    <col min="10008" max="10008" width="5.5546875" style="86" bestFit="1" customWidth="1"/>
    <col min="10009" max="10009" width="2.664062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6640625" style="86" bestFit="1" customWidth="1"/>
    <col min="10245" max="10246" width="1.33203125" style="86" bestFit="1" customWidth="1"/>
    <col min="10247" max="10247" width="2.664062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33203125" style="86" bestFit="1" customWidth="1"/>
    <col min="10255" max="10255" width="5.5546875" style="86" bestFit="1" customWidth="1"/>
    <col min="10256" max="10257" width="1.33203125" style="86" bestFit="1" customWidth="1"/>
    <col min="10258" max="10258" width="2.6640625" style="86" bestFit="1" customWidth="1"/>
    <col min="10259" max="10259" width="1.33203125" style="86" bestFit="1" customWidth="1"/>
    <col min="10260" max="10260" width="4.109375" style="86" bestFit="1" customWidth="1"/>
    <col min="10261" max="10263" width="2.6640625" style="86" bestFit="1" customWidth="1"/>
    <col min="10264" max="10264" width="5.5546875" style="86" bestFit="1" customWidth="1"/>
    <col min="10265" max="10265" width="2.664062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6640625" style="86" bestFit="1" customWidth="1"/>
    <col min="10501" max="10502" width="1.33203125" style="86" bestFit="1" customWidth="1"/>
    <col min="10503" max="10503" width="2.664062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33203125" style="86" bestFit="1" customWidth="1"/>
    <col min="10511" max="10511" width="5.5546875" style="86" bestFit="1" customWidth="1"/>
    <col min="10512" max="10513" width="1.33203125" style="86" bestFit="1" customWidth="1"/>
    <col min="10514" max="10514" width="2.6640625" style="86" bestFit="1" customWidth="1"/>
    <col min="10515" max="10515" width="1.33203125" style="86" bestFit="1" customWidth="1"/>
    <col min="10516" max="10516" width="4.109375" style="86" bestFit="1" customWidth="1"/>
    <col min="10517" max="10519" width="2.6640625" style="86" bestFit="1" customWidth="1"/>
    <col min="10520" max="10520" width="5.5546875" style="86" bestFit="1" customWidth="1"/>
    <col min="10521" max="10521" width="2.664062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6640625" style="86" bestFit="1" customWidth="1"/>
    <col min="10757" max="10758" width="1.33203125" style="86" bestFit="1" customWidth="1"/>
    <col min="10759" max="10759" width="2.664062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33203125" style="86" bestFit="1" customWidth="1"/>
    <col min="10767" max="10767" width="5.5546875" style="86" bestFit="1" customWidth="1"/>
    <col min="10768" max="10769" width="1.33203125" style="86" bestFit="1" customWidth="1"/>
    <col min="10770" max="10770" width="2.6640625" style="86" bestFit="1" customWidth="1"/>
    <col min="10771" max="10771" width="1.33203125" style="86" bestFit="1" customWidth="1"/>
    <col min="10772" max="10772" width="4.109375" style="86" bestFit="1" customWidth="1"/>
    <col min="10773" max="10775" width="2.6640625" style="86" bestFit="1" customWidth="1"/>
    <col min="10776" max="10776" width="5.5546875" style="86" bestFit="1" customWidth="1"/>
    <col min="10777" max="10777" width="2.664062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6640625" style="86" bestFit="1" customWidth="1"/>
    <col min="11013" max="11014" width="1.33203125" style="86" bestFit="1" customWidth="1"/>
    <col min="11015" max="11015" width="2.664062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33203125" style="86" bestFit="1" customWidth="1"/>
    <col min="11023" max="11023" width="5.5546875" style="86" bestFit="1" customWidth="1"/>
    <col min="11024" max="11025" width="1.33203125" style="86" bestFit="1" customWidth="1"/>
    <col min="11026" max="11026" width="2.6640625" style="86" bestFit="1" customWidth="1"/>
    <col min="11027" max="11027" width="1.33203125" style="86" bestFit="1" customWidth="1"/>
    <col min="11028" max="11028" width="4.109375" style="86" bestFit="1" customWidth="1"/>
    <col min="11029" max="11031" width="2.6640625" style="86" bestFit="1" customWidth="1"/>
    <col min="11032" max="11032" width="5.5546875" style="86" bestFit="1" customWidth="1"/>
    <col min="11033" max="11033" width="2.664062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6640625" style="86" bestFit="1" customWidth="1"/>
    <col min="11269" max="11270" width="1.33203125" style="86" bestFit="1" customWidth="1"/>
    <col min="11271" max="11271" width="2.664062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33203125" style="86" bestFit="1" customWidth="1"/>
    <col min="11279" max="11279" width="5.5546875" style="86" bestFit="1" customWidth="1"/>
    <col min="11280" max="11281" width="1.33203125" style="86" bestFit="1" customWidth="1"/>
    <col min="11282" max="11282" width="2.6640625" style="86" bestFit="1" customWidth="1"/>
    <col min="11283" max="11283" width="1.33203125" style="86" bestFit="1" customWidth="1"/>
    <col min="11284" max="11284" width="4.109375" style="86" bestFit="1" customWidth="1"/>
    <col min="11285" max="11287" width="2.6640625" style="86" bestFit="1" customWidth="1"/>
    <col min="11288" max="11288" width="5.5546875" style="86" bestFit="1" customWidth="1"/>
    <col min="11289" max="11289" width="2.664062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6640625" style="86" bestFit="1" customWidth="1"/>
    <col min="11525" max="11526" width="1.33203125" style="86" bestFit="1" customWidth="1"/>
    <col min="11527" max="11527" width="2.664062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33203125" style="86" bestFit="1" customWidth="1"/>
    <col min="11535" max="11535" width="5.5546875" style="86" bestFit="1" customWidth="1"/>
    <col min="11536" max="11537" width="1.33203125" style="86" bestFit="1" customWidth="1"/>
    <col min="11538" max="11538" width="2.6640625" style="86" bestFit="1" customWidth="1"/>
    <col min="11539" max="11539" width="1.33203125" style="86" bestFit="1" customWidth="1"/>
    <col min="11540" max="11540" width="4.109375" style="86" bestFit="1" customWidth="1"/>
    <col min="11541" max="11543" width="2.6640625" style="86" bestFit="1" customWidth="1"/>
    <col min="11544" max="11544" width="5.5546875" style="86" bestFit="1" customWidth="1"/>
    <col min="11545" max="11545" width="2.664062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6640625" style="86" bestFit="1" customWidth="1"/>
    <col min="11781" max="11782" width="1.33203125" style="86" bestFit="1" customWidth="1"/>
    <col min="11783" max="11783" width="2.664062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33203125" style="86" bestFit="1" customWidth="1"/>
    <col min="11791" max="11791" width="5.5546875" style="86" bestFit="1" customWidth="1"/>
    <col min="11792" max="11793" width="1.33203125" style="86" bestFit="1" customWidth="1"/>
    <col min="11794" max="11794" width="2.6640625" style="86" bestFit="1" customWidth="1"/>
    <col min="11795" max="11795" width="1.33203125" style="86" bestFit="1" customWidth="1"/>
    <col min="11796" max="11796" width="4.109375" style="86" bestFit="1" customWidth="1"/>
    <col min="11797" max="11799" width="2.6640625" style="86" bestFit="1" customWidth="1"/>
    <col min="11800" max="11800" width="5.5546875" style="86" bestFit="1" customWidth="1"/>
    <col min="11801" max="11801" width="2.664062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6640625" style="86" bestFit="1" customWidth="1"/>
    <col min="12037" max="12038" width="1.33203125" style="86" bestFit="1" customWidth="1"/>
    <col min="12039" max="12039" width="2.664062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33203125" style="86" bestFit="1" customWidth="1"/>
    <col min="12047" max="12047" width="5.5546875" style="86" bestFit="1" customWidth="1"/>
    <col min="12048" max="12049" width="1.33203125" style="86" bestFit="1" customWidth="1"/>
    <col min="12050" max="12050" width="2.6640625" style="86" bestFit="1" customWidth="1"/>
    <col min="12051" max="12051" width="1.33203125" style="86" bestFit="1" customWidth="1"/>
    <col min="12052" max="12052" width="4.109375" style="86" bestFit="1" customWidth="1"/>
    <col min="12053" max="12055" width="2.6640625" style="86" bestFit="1" customWidth="1"/>
    <col min="12056" max="12056" width="5.5546875" style="86" bestFit="1" customWidth="1"/>
    <col min="12057" max="12057" width="2.664062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6640625" style="86" bestFit="1" customWidth="1"/>
    <col min="12293" max="12294" width="1.33203125" style="86" bestFit="1" customWidth="1"/>
    <col min="12295" max="12295" width="2.664062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33203125" style="86" bestFit="1" customWidth="1"/>
    <col min="12303" max="12303" width="5.5546875" style="86" bestFit="1" customWidth="1"/>
    <col min="12304" max="12305" width="1.33203125" style="86" bestFit="1" customWidth="1"/>
    <col min="12306" max="12306" width="2.6640625" style="86" bestFit="1" customWidth="1"/>
    <col min="12307" max="12307" width="1.33203125" style="86" bestFit="1" customWidth="1"/>
    <col min="12308" max="12308" width="4.109375" style="86" bestFit="1" customWidth="1"/>
    <col min="12309" max="12311" width="2.6640625" style="86" bestFit="1" customWidth="1"/>
    <col min="12312" max="12312" width="5.5546875" style="86" bestFit="1" customWidth="1"/>
    <col min="12313" max="12313" width="2.664062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6640625" style="86" bestFit="1" customWidth="1"/>
    <col min="12549" max="12550" width="1.33203125" style="86" bestFit="1" customWidth="1"/>
    <col min="12551" max="12551" width="2.664062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33203125" style="86" bestFit="1" customWidth="1"/>
    <col min="12559" max="12559" width="5.5546875" style="86" bestFit="1" customWidth="1"/>
    <col min="12560" max="12561" width="1.33203125" style="86" bestFit="1" customWidth="1"/>
    <col min="12562" max="12562" width="2.6640625" style="86" bestFit="1" customWidth="1"/>
    <col min="12563" max="12563" width="1.33203125" style="86" bestFit="1" customWidth="1"/>
    <col min="12564" max="12564" width="4.109375" style="86" bestFit="1" customWidth="1"/>
    <col min="12565" max="12567" width="2.6640625" style="86" bestFit="1" customWidth="1"/>
    <col min="12568" max="12568" width="5.5546875" style="86" bestFit="1" customWidth="1"/>
    <col min="12569" max="12569" width="2.664062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6640625" style="86" bestFit="1" customWidth="1"/>
    <col min="12805" max="12806" width="1.33203125" style="86" bestFit="1" customWidth="1"/>
    <col min="12807" max="12807" width="2.664062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33203125" style="86" bestFit="1" customWidth="1"/>
    <col min="12815" max="12815" width="5.5546875" style="86" bestFit="1" customWidth="1"/>
    <col min="12816" max="12817" width="1.33203125" style="86" bestFit="1" customWidth="1"/>
    <col min="12818" max="12818" width="2.6640625" style="86" bestFit="1" customWidth="1"/>
    <col min="12819" max="12819" width="1.33203125" style="86" bestFit="1" customWidth="1"/>
    <col min="12820" max="12820" width="4.109375" style="86" bestFit="1" customWidth="1"/>
    <col min="12821" max="12823" width="2.6640625" style="86" bestFit="1" customWidth="1"/>
    <col min="12824" max="12824" width="5.5546875" style="86" bestFit="1" customWidth="1"/>
    <col min="12825" max="12825" width="2.664062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6640625" style="86" bestFit="1" customWidth="1"/>
    <col min="13061" max="13062" width="1.33203125" style="86" bestFit="1" customWidth="1"/>
    <col min="13063" max="13063" width="2.664062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33203125" style="86" bestFit="1" customWidth="1"/>
    <col min="13071" max="13071" width="5.5546875" style="86" bestFit="1" customWidth="1"/>
    <col min="13072" max="13073" width="1.33203125" style="86" bestFit="1" customWidth="1"/>
    <col min="13074" max="13074" width="2.6640625" style="86" bestFit="1" customWidth="1"/>
    <col min="13075" max="13075" width="1.33203125" style="86" bestFit="1" customWidth="1"/>
    <col min="13076" max="13076" width="4.109375" style="86" bestFit="1" customWidth="1"/>
    <col min="13077" max="13079" width="2.6640625" style="86" bestFit="1" customWidth="1"/>
    <col min="13080" max="13080" width="5.5546875" style="86" bestFit="1" customWidth="1"/>
    <col min="13081" max="13081" width="2.664062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6640625" style="86" bestFit="1" customWidth="1"/>
    <col min="13317" max="13318" width="1.33203125" style="86" bestFit="1" customWidth="1"/>
    <col min="13319" max="13319" width="2.664062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33203125" style="86" bestFit="1" customWidth="1"/>
    <col min="13327" max="13327" width="5.5546875" style="86" bestFit="1" customWidth="1"/>
    <col min="13328" max="13329" width="1.33203125" style="86" bestFit="1" customWidth="1"/>
    <col min="13330" max="13330" width="2.6640625" style="86" bestFit="1" customWidth="1"/>
    <col min="13331" max="13331" width="1.33203125" style="86" bestFit="1" customWidth="1"/>
    <col min="13332" max="13332" width="4.109375" style="86" bestFit="1" customWidth="1"/>
    <col min="13333" max="13335" width="2.6640625" style="86" bestFit="1" customWidth="1"/>
    <col min="13336" max="13336" width="5.5546875" style="86" bestFit="1" customWidth="1"/>
    <col min="13337" max="13337" width="2.664062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6640625" style="86" bestFit="1" customWidth="1"/>
    <col min="13573" max="13574" width="1.33203125" style="86" bestFit="1" customWidth="1"/>
    <col min="13575" max="13575" width="2.664062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33203125" style="86" bestFit="1" customWidth="1"/>
    <col min="13583" max="13583" width="5.5546875" style="86" bestFit="1" customWidth="1"/>
    <col min="13584" max="13585" width="1.33203125" style="86" bestFit="1" customWidth="1"/>
    <col min="13586" max="13586" width="2.6640625" style="86" bestFit="1" customWidth="1"/>
    <col min="13587" max="13587" width="1.33203125" style="86" bestFit="1" customWidth="1"/>
    <col min="13588" max="13588" width="4.109375" style="86" bestFit="1" customWidth="1"/>
    <col min="13589" max="13591" width="2.6640625" style="86" bestFit="1" customWidth="1"/>
    <col min="13592" max="13592" width="5.5546875" style="86" bestFit="1" customWidth="1"/>
    <col min="13593" max="13593" width="2.664062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6640625" style="86" bestFit="1" customWidth="1"/>
    <col min="13829" max="13830" width="1.33203125" style="86" bestFit="1" customWidth="1"/>
    <col min="13831" max="13831" width="2.664062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33203125" style="86" bestFit="1" customWidth="1"/>
    <col min="13839" max="13839" width="5.5546875" style="86" bestFit="1" customWidth="1"/>
    <col min="13840" max="13841" width="1.33203125" style="86" bestFit="1" customWidth="1"/>
    <col min="13842" max="13842" width="2.6640625" style="86" bestFit="1" customWidth="1"/>
    <col min="13843" max="13843" width="1.33203125" style="86" bestFit="1" customWidth="1"/>
    <col min="13844" max="13844" width="4.109375" style="86" bestFit="1" customWidth="1"/>
    <col min="13845" max="13847" width="2.6640625" style="86" bestFit="1" customWidth="1"/>
    <col min="13848" max="13848" width="5.5546875" style="86" bestFit="1" customWidth="1"/>
    <col min="13849" max="13849" width="2.664062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6640625" style="86" bestFit="1" customWidth="1"/>
    <col min="14085" max="14086" width="1.33203125" style="86" bestFit="1" customWidth="1"/>
    <col min="14087" max="14087" width="2.664062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33203125" style="86" bestFit="1" customWidth="1"/>
    <col min="14095" max="14095" width="5.5546875" style="86" bestFit="1" customWidth="1"/>
    <col min="14096" max="14097" width="1.33203125" style="86" bestFit="1" customWidth="1"/>
    <col min="14098" max="14098" width="2.6640625" style="86" bestFit="1" customWidth="1"/>
    <col min="14099" max="14099" width="1.33203125" style="86" bestFit="1" customWidth="1"/>
    <col min="14100" max="14100" width="4.109375" style="86" bestFit="1" customWidth="1"/>
    <col min="14101" max="14103" width="2.6640625" style="86" bestFit="1" customWidth="1"/>
    <col min="14104" max="14104" width="5.5546875" style="86" bestFit="1" customWidth="1"/>
    <col min="14105" max="14105" width="2.664062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6640625" style="86" bestFit="1" customWidth="1"/>
    <col min="14341" max="14342" width="1.33203125" style="86" bestFit="1" customWidth="1"/>
    <col min="14343" max="14343" width="2.664062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33203125" style="86" bestFit="1" customWidth="1"/>
    <col min="14351" max="14351" width="5.5546875" style="86" bestFit="1" customWidth="1"/>
    <col min="14352" max="14353" width="1.33203125" style="86" bestFit="1" customWidth="1"/>
    <col min="14354" max="14354" width="2.6640625" style="86" bestFit="1" customWidth="1"/>
    <col min="14355" max="14355" width="1.33203125" style="86" bestFit="1" customWidth="1"/>
    <col min="14356" max="14356" width="4.109375" style="86" bestFit="1" customWidth="1"/>
    <col min="14357" max="14359" width="2.6640625" style="86" bestFit="1" customWidth="1"/>
    <col min="14360" max="14360" width="5.5546875" style="86" bestFit="1" customWidth="1"/>
    <col min="14361" max="14361" width="2.664062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6640625" style="86" bestFit="1" customWidth="1"/>
    <col min="14597" max="14598" width="1.33203125" style="86" bestFit="1" customWidth="1"/>
    <col min="14599" max="14599" width="2.664062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33203125" style="86" bestFit="1" customWidth="1"/>
    <col min="14607" max="14607" width="5.5546875" style="86" bestFit="1" customWidth="1"/>
    <col min="14608" max="14609" width="1.33203125" style="86" bestFit="1" customWidth="1"/>
    <col min="14610" max="14610" width="2.6640625" style="86" bestFit="1" customWidth="1"/>
    <col min="14611" max="14611" width="1.33203125" style="86" bestFit="1" customWidth="1"/>
    <col min="14612" max="14612" width="4.109375" style="86" bestFit="1" customWidth="1"/>
    <col min="14613" max="14615" width="2.6640625" style="86" bestFit="1" customWidth="1"/>
    <col min="14616" max="14616" width="5.5546875" style="86" bestFit="1" customWidth="1"/>
    <col min="14617" max="14617" width="2.664062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6640625" style="86" bestFit="1" customWidth="1"/>
    <col min="14853" max="14854" width="1.33203125" style="86" bestFit="1" customWidth="1"/>
    <col min="14855" max="14855" width="2.664062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33203125" style="86" bestFit="1" customWidth="1"/>
    <col min="14863" max="14863" width="5.5546875" style="86" bestFit="1" customWidth="1"/>
    <col min="14864" max="14865" width="1.33203125" style="86" bestFit="1" customWidth="1"/>
    <col min="14866" max="14866" width="2.6640625" style="86" bestFit="1" customWidth="1"/>
    <col min="14867" max="14867" width="1.33203125" style="86" bestFit="1" customWidth="1"/>
    <col min="14868" max="14868" width="4.109375" style="86" bestFit="1" customWidth="1"/>
    <col min="14869" max="14871" width="2.6640625" style="86" bestFit="1" customWidth="1"/>
    <col min="14872" max="14872" width="5.5546875" style="86" bestFit="1" customWidth="1"/>
    <col min="14873" max="14873" width="2.664062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6640625" style="86" bestFit="1" customWidth="1"/>
    <col min="15109" max="15110" width="1.33203125" style="86" bestFit="1" customWidth="1"/>
    <col min="15111" max="15111" width="2.664062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33203125" style="86" bestFit="1" customWidth="1"/>
    <col min="15119" max="15119" width="5.5546875" style="86" bestFit="1" customWidth="1"/>
    <col min="15120" max="15121" width="1.33203125" style="86" bestFit="1" customWidth="1"/>
    <col min="15122" max="15122" width="2.6640625" style="86" bestFit="1" customWidth="1"/>
    <col min="15123" max="15123" width="1.33203125" style="86" bestFit="1" customWidth="1"/>
    <col min="15124" max="15124" width="4.109375" style="86" bestFit="1" customWidth="1"/>
    <col min="15125" max="15127" width="2.6640625" style="86" bestFit="1" customWidth="1"/>
    <col min="15128" max="15128" width="5.5546875" style="86" bestFit="1" customWidth="1"/>
    <col min="15129" max="15129" width="2.664062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6640625" style="86" bestFit="1" customWidth="1"/>
    <col min="15365" max="15366" width="1.33203125" style="86" bestFit="1" customWidth="1"/>
    <col min="15367" max="15367" width="2.664062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33203125" style="86" bestFit="1" customWidth="1"/>
    <col min="15375" max="15375" width="5.5546875" style="86" bestFit="1" customWidth="1"/>
    <col min="15376" max="15377" width="1.33203125" style="86" bestFit="1" customWidth="1"/>
    <col min="15378" max="15378" width="2.6640625" style="86" bestFit="1" customWidth="1"/>
    <col min="15379" max="15379" width="1.33203125" style="86" bestFit="1" customWidth="1"/>
    <col min="15380" max="15380" width="4.109375" style="86" bestFit="1" customWidth="1"/>
    <col min="15381" max="15383" width="2.6640625" style="86" bestFit="1" customWidth="1"/>
    <col min="15384" max="15384" width="5.5546875" style="86" bestFit="1" customWidth="1"/>
    <col min="15385" max="15385" width="2.664062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6640625" style="86" bestFit="1" customWidth="1"/>
    <col min="15621" max="15622" width="1.33203125" style="86" bestFit="1" customWidth="1"/>
    <col min="15623" max="15623" width="2.664062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33203125" style="86" bestFit="1" customWidth="1"/>
    <col min="15631" max="15631" width="5.5546875" style="86" bestFit="1" customWidth="1"/>
    <col min="15632" max="15633" width="1.33203125" style="86" bestFit="1" customWidth="1"/>
    <col min="15634" max="15634" width="2.6640625" style="86" bestFit="1" customWidth="1"/>
    <col min="15635" max="15635" width="1.33203125" style="86" bestFit="1" customWidth="1"/>
    <col min="15636" max="15636" width="4.109375" style="86" bestFit="1" customWidth="1"/>
    <col min="15637" max="15639" width="2.6640625" style="86" bestFit="1" customWidth="1"/>
    <col min="15640" max="15640" width="5.5546875" style="86" bestFit="1" customWidth="1"/>
    <col min="15641" max="15641" width="2.664062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6640625" style="86" bestFit="1" customWidth="1"/>
    <col min="15877" max="15878" width="1.33203125" style="86" bestFit="1" customWidth="1"/>
    <col min="15879" max="15879" width="2.664062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33203125" style="86" bestFit="1" customWidth="1"/>
    <col min="15887" max="15887" width="5.5546875" style="86" bestFit="1" customWidth="1"/>
    <col min="15888" max="15889" width="1.33203125" style="86" bestFit="1" customWidth="1"/>
    <col min="15890" max="15890" width="2.6640625" style="86" bestFit="1" customWidth="1"/>
    <col min="15891" max="15891" width="1.33203125" style="86" bestFit="1" customWidth="1"/>
    <col min="15892" max="15892" width="4.109375" style="86" bestFit="1" customWidth="1"/>
    <col min="15893" max="15895" width="2.6640625" style="86" bestFit="1" customWidth="1"/>
    <col min="15896" max="15896" width="5.5546875" style="86" bestFit="1" customWidth="1"/>
    <col min="15897" max="15897" width="2.664062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6640625" style="86" bestFit="1" customWidth="1"/>
    <col min="16133" max="16134" width="1.33203125" style="86" bestFit="1" customWidth="1"/>
    <col min="16135" max="16135" width="2.664062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33203125" style="86" bestFit="1" customWidth="1"/>
    <col min="16143" max="16143" width="5.5546875" style="86" bestFit="1" customWidth="1"/>
    <col min="16144" max="16145" width="1.33203125" style="86" bestFit="1" customWidth="1"/>
    <col min="16146" max="16146" width="2.6640625" style="86" bestFit="1" customWidth="1"/>
    <col min="16147" max="16147" width="1.33203125" style="86" bestFit="1" customWidth="1"/>
    <col min="16148" max="16148" width="4.109375" style="86" bestFit="1" customWidth="1"/>
    <col min="16149" max="16151" width="2.6640625" style="86" bestFit="1" customWidth="1"/>
    <col min="16152" max="16152" width="5.5546875" style="86" bestFit="1" customWidth="1"/>
    <col min="16153" max="16153" width="2.6640625" style="86" bestFit="1" customWidth="1"/>
    <col min="16154" max="16154" width="1.33203125" style="86" bestFit="1" customWidth="1"/>
    <col min="16155" max="16156" width="9.6640625" style="86" bestFit="1" customWidth="1"/>
    <col min="16157" max="16384" width="8.88671875" style="86"/>
  </cols>
  <sheetData>
    <row r="1" spans="1:28" ht="10.95" customHeight="1" x14ac:dyDescent="0.3">
      <c r="A1" s="280"/>
      <c r="B1" s="280" t="s">
        <v>43</v>
      </c>
      <c r="C1" s="280"/>
      <c r="D1" s="280"/>
      <c r="E1" s="280"/>
      <c r="F1" s="280"/>
      <c r="G1" s="280"/>
      <c r="H1" s="280"/>
      <c r="I1" s="280"/>
      <c r="J1" s="280"/>
      <c r="K1" s="280"/>
      <c r="L1" s="280"/>
      <c r="M1" s="280"/>
      <c r="N1" s="280"/>
      <c r="O1" s="280"/>
      <c r="P1" s="280"/>
      <c r="Q1" s="280"/>
      <c r="R1" s="280"/>
      <c r="S1" s="280"/>
      <c r="T1" s="280"/>
      <c r="U1" s="280"/>
      <c r="V1" s="280"/>
      <c r="W1" s="280"/>
      <c r="X1" s="280"/>
      <c r="Y1" s="285" t="s">
        <v>8193</v>
      </c>
      <c r="Z1" s="285"/>
      <c r="AA1" s="285"/>
      <c r="AB1" s="285"/>
    </row>
    <row r="2" spans="1:28" ht="10.95" customHeight="1" x14ac:dyDescent="0.3">
      <c r="A2" s="280"/>
      <c r="B2" s="280"/>
      <c r="C2" s="280"/>
      <c r="D2" s="280"/>
      <c r="E2" s="280"/>
      <c r="F2" s="280"/>
      <c r="G2" s="280"/>
      <c r="H2" s="280"/>
      <c r="I2" s="280"/>
      <c r="J2" s="280"/>
      <c r="K2" s="280"/>
      <c r="L2" s="280"/>
      <c r="M2" s="280"/>
      <c r="N2" s="280"/>
      <c r="O2" s="280"/>
      <c r="P2" s="280"/>
      <c r="Q2" s="280"/>
      <c r="R2" s="280"/>
      <c r="S2" s="280"/>
      <c r="T2" s="280"/>
      <c r="U2" s="280"/>
      <c r="V2" s="280"/>
      <c r="W2" s="280"/>
      <c r="X2" s="280"/>
      <c r="Y2" s="285"/>
      <c r="Z2" s="285"/>
      <c r="AA2" s="285"/>
      <c r="AB2" s="285"/>
    </row>
    <row r="3" spans="1:28" ht="10.95" customHeight="1" x14ac:dyDescent="0.3">
      <c r="A3" s="284"/>
      <c r="B3" s="284" t="s">
        <v>5461</v>
      </c>
      <c r="C3" s="284"/>
      <c r="D3" s="284"/>
      <c r="E3" s="284"/>
      <c r="F3" s="284"/>
      <c r="G3" s="284"/>
      <c r="H3" s="284"/>
      <c r="I3" s="284"/>
      <c r="J3" s="284"/>
      <c r="K3" s="284"/>
      <c r="L3" s="284"/>
      <c r="M3" s="284"/>
      <c r="N3" s="284"/>
      <c r="O3" s="284"/>
      <c r="P3" s="284"/>
      <c r="Q3" s="284"/>
      <c r="R3" s="284"/>
      <c r="S3" s="284"/>
      <c r="T3" s="284"/>
      <c r="U3" s="284"/>
      <c r="V3" s="284"/>
      <c r="W3" s="284"/>
      <c r="X3" s="284"/>
      <c r="Y3" s="286"/>
      <c r="Z3" s="286"/>
      <c r="AA3" s="286"/>
      <c r="AB3" s="286"/>
    </row>
    <row r="4" spans="1:28" ht="10.95" customHeight="1" x14ac:dyDescent="0.3">
      <c r="A4" s="88"/>
      <c r="B4" s="280"/>
      <c r="C4" s="280"/>
      <c r="D4" s="280"/>
      <c r="E4" s="280"/>
      <c r="F4" s="280"/>
      <c r="G4" s="280"/>
      <c r="H4" s="280"/>
      <c r="I4" s="280"/>
      <c r="J4" s="280"/>
      <c r="K4" s="280"/>
      <c r="L4" s="280"/>
      <c r="M4" s="280"/>
      <c r="N4" s="280"/>
      <c r="O4" s="280"/>
      <c r="P4" s="280"/>
      <c r="Q4" s="280"/>
      <c r="R4" s="280"/>
      <c r="S4" s="280"/>
      <c r="T4" s="280"/>
      <c r="U4" s="280"/>
      <c r="V4" s="280"/>
      <c r="W4" s="280"/>
      <c r="X4" s="280"/>
      <c r="Y4" s="285"/>
      <c r="Z4" s="285"/>
      <c r="AA4" s="285"/>
      <c r="AB4" s="285"/>
    </row>
    <row r="5" spans="1:28" ht="10.199999999999999" customHeight="1" x14ac:dyDescent="0.3">
      <c r="A5" s="282" t="s">
        <v>44</v>
      </c>
      <c r="B5" s="282"/>
      <c r="C5" s="282" t="s">
        <v>5764</v>
      </c>
      <c r="D5" s="282"/>
      <c r="E5" s="282"/>
      <c r="F5" s="282"/>
      <c r="G5" s="282"/>
      <c r="H5" s="282"/>
      <c r="I5" s="282"/>
      <c r="J5" s="282"/>
      <c r="K5" s="282"/>
      <c r="L5" s="282"/>
      <c r="M5" s="282"/>
      <c r="N5" s="282"/>
      <c r="O5" s="282"/>
      <c r="P5" s="282"/>
      <c r="Q5" s="282"/>
      <c r="R5" s="282"/>
      <c r="S5" s="282"/>
      <c r="T5" s="282"/>
      <c r="U5" s="282"/>
      <c r="V5" s="281"/>
      <c r="W5" s="282"/>
      <c r="X5" s="282"/>
      <c r="Y5" s="282"/>
      <c r="Z5" s="282"/>
      <c r="AA5" s="282"/>
      <c r="AB5" s="282"/>
    </row>
    <row r="6" spans="1:28" ht="10.199999999999999" customHeight="1" x14ac:dyDescent="0.3">
      <c r="A6" s="282" t="s">
        <v>45</v>
      </c>
      <c r="B6" s="282"/>
      <c r="C6" s="282" t="s">
        <v>8194</v>
      </c>
      <c r="D6" s="282"/>
      <c r="E6" s="282"/>
      <c r="F6" s="282"/>
      <c r="G6" s="282"/>
      <c r="H6" s="282"/>
      <c r="I6" s="282"/>
      <c r="J6" s="282"/>
      <c r="K6" s="282"/>
      <c r="L6" s="282"/>
      <c r="M6" s="282"/>
      <c r="N6" s="282"/>
      <c r="O6" s="282"/>
      <c r="P6" s="282"/>
      <c r="Q6" s="282"/>
      <c r="R6" s="282"/>
      <c r="S6" s="282"/>
      <c r="T6" s="282"/>
      <c r="U6" s="282"/>
      <c r="V6" s="281" t="s">
        <v>5765</v>
      </c>
      <c r="W6" s="281"/>
      <c r="X6" s="281"/>
      <c r="Y6" s="281"/>
      <c r="Z6" s="281"/>
      <c r="AA6" s="281"/>
      <c r="AB6" s="281"/>
    </row>
    <row r="7" spans="1:28" ht="10.199999999999999" customHeight="1" x14ac:dyDescent="0.3">
      <c r="A7" s="282" t="s">
        <v>46</v>
      </c>
      <c r="B7" s="282"/>
      <c r="C7" s="282" t="s">
        <v>5766</v>
      </c>
      <c r="D7" s="282"/>
      <c r="E7" s="282"/>
      <c r="F7" s="282"/>
      <c r="G7" s="282"/>
      <c r="H7" s="282"/>
      <c r="I7" s="282"/>
      <c r="J7" s="282"/>
      <c r="K7" s="282"/>
      <c r="L7" s="282"/>
      <c r="M7" s="282"/>
      <c r="N7" s="282"/>
      <c r="O7" s="282"/>
      <c r="P7" s="282"/>
      <c r="Q7" s="282"/>
      <c r="R7" s="282"/>
      <c r="S7" s="282"/>
      <c r="T7" s="282"/>
      <c r="U7" s="282"/>
      <c r="V7" s="281"/>
      <c r="W7" s="282"/>
      <c r="X7" s="282"/>
      <c r="Y7" s="282"/>
      <c r="Z7" s="282"/>
      <c r="AA7" s="282"/>
      <c r="AB7" s="282"/>
    </row>
    <row r="8" spans="1:28" ht="10.199999999999999" customHeight="1" x14ac:dyDescent="0.3">
      <c r="A8" s="282" t="s">
        <v>47</v>
      </c>
      <c r="B8" s="282"/>
      <c r="C8" s="282" t="s">
        <v>48</v>
      </c>
      <c r="D8" s="282"/>
      <c r="E8" s="282"/>
      <c r="F8" s="282"/>
      <c r="G8" s="282"/>
      <c r="H8" s="282"/>
      <c r="I8" s="282"/>
      <c r="J8" s="282"/>
      <c r="K8" s="282"/>
      <c r="L8" s="282"/>
      <c r="M8" s="282"/>
      <c r="N8" s="282"/>
      <c r="O8" s="282"/>
      <c r="P8" s="282"/>
      <c r="Q8" s="282"/>
      <c r="R8" s="282"/>
      <c r="S8" s="282"/>
      <c r="T8" s="282"/>
      <c r="U8" s="282"/>
      <c r="V8" s="281"/>
      <c r="W8" s="282"/>
      <c r="X8" s="282"/>
      <c r="Y8" s="282"/>
      <c r="Z8" s="282"/>
      <c r="AA8" s="282"/>
      <c r="AB8" s="282"/>
    </row>
    <row r="9" spans="1:28" ht="10.199999999999999" customHeight="1" x14ac:dyDescent="0.3">
      <c r="A9" s="282" t="s">
        <v>49</v>
      </c>
      <c r="B9" s="282"/>
      <c r="C9" s="282" t="s">
        <v>8195</v>
      </c>
      <c r="D9" s="282"/>
      <c r="E9" s="282"/>
      <c r="F9" s="282"/>
      <c r="G9" s="282"/>
      <c r="H9" s="282"/>
      <c r="I9" s="282"/>
      <c r="J9" s="282"/>
      <c r="K9" s="282"/>
      <c r="L9" s="282"/>
      <c r="M9" s="282"/>
      <c r="N9" s="282"/>
      <c r="O9" s="282"/>
      <c r="P9" s="282"/>
      <c r="Q9" s="282"/>
      <c r="R9" s="282"/>
      <c r="S9" s="282"/>
      <c r="T9" s="282"/>
      <c r="U9" s="282"/>
      <c r="V9" s="281"/>
      <c r="W9" s="282"/>
      <c r="X9" s="282"/>
      <c r="Y9" s="282"/>
      <c r="Z9" s="282"/>
      <c r="AA9" s="282"/>
      <c r="AB9" s="282"/>
    </row>
    <row r="10" spans="1:28" ht="10.199999999999999" customHeight="1" x14ac:dyDescent="0.3">
      <c r="A10" s="282" t="s">
        <v>50</v>
      </c>
      <c r="B10" s="282"/>
      <c r="C10" s="282" t="s">
        <v>51</v>
      </c>
      <c r="D10" s="282"/>
      <c r="E10" s="282"/>
      <c r="F10" s="282"/>
      <c r="G10" s="282"/>
      <c r="H10" s="282"/>
      <c r="I10" s="282"/>
      <c r="J10" s="282"/>
      <c r="K10" s="282"/>
      <c r="L10" s="282"/>
      <c r="M10" s="282"/>
      <c r="N10" s="282"/>
      <c r="O10" s="282"/>
      <c r="P10" s="282"/>
      <c r="Q10" s="282"/>
      <c r="R10" s="282"/>
      <c r="S10" s="282"/>
      <c r="T10" s="282"/>
      <c r="U10" s="282"/>
      <c r="V10" s="281"/>
      <c r="W10" s="282"/>
      <c r="X10" s="282"/>
      <c r="Y10" s="282"/>
      <c r="Z10" s="282"/>
      <c r="AA10" s="282"/>
      <c r="AB10" s="282"/>
    </row>
    <row r="11" spans="1:28" ht="10.199999999999999" customHeight="1" x14ac:dyDescent="0.3">
      <c r="A11" s="282" t="s">
        <v>52</v>
      </c>
      <c r="B11" s="282"/>
      <c r="C11" s="282" t="s">
        <v>5910</v>
      </c>
      <c r="D11" s="282"/>
      <c r="E11" s="282"/>
      <c r="F11" s="282"/>
      <c r="G11" s="282"/>
      <c r="H11" s="282"/>
      <c r="I11" s="282"/>
      <c r="J11" s="282"/>
      <c r="K11" s="282"/>
      <c r="L11" s="282"/>
      <c r="M11" s="282"/>
      <c r="N11" s="282"/>
      <c r="O11" s="282"/>
      <c r="P11" s="282"/>
      <c r="Q11" s="282"/>
      <c r="R11" s="282"/>
      <c r="S11" s="282"/>
      <c r="T11" s="282"/>
      <c r="U11" s="282"/>
      <c r="V11" s="281"/>
      <c r="W11" s="282"/>
      <c r="X11" s="282"/>
      <c r="Y11" s="282"/>
      <c r="Z11" s="282"/>
      <c r="AA11" s="282"/>
      <c r="AB11" s="282"/>
    </row>
    <row r="12" spans="1:28" ht="10.199999999999999" customHeight="1" x14ac:dyDescent="0.3">
      <c r="A12" s="282" t="s">
        <v>53</v>
      </c>
      <c r="B12" s="282"/>
      <c r="C12" s="282" t="s">
        <v>48</v>
      </c>
      <c r="D12" s="282"/>
      <c r="E12" s="282"/>
      <c r="F12" s="282"/>
      <c r="G12" s="282"/>
      <c r="H12" s="282"/>
      <c r="I12" s="282"/>
      <c r="J12" s="282"/>
      <c r="K12" s="282"/>
      <c r="L12" s="282"/>
      <c r="M12" s="282"/>
      <c r="N12" s="282"/>
      <c r="O12" s="282"/>
      <c r="P12" s="282"/>
      <c r="Q12" s="282"/>
      <c r="R12" s="282"/>
      <c r="S12" s="282"/>
      <c r="T12" s="282"/>
      <c r="U12" s="282"/>
      <c r="V12" s="281"/>
      <c r="W12" s="282"/>
      <c r="X12" s="282"/>
      <c r="Y12" s="282"/>
      <c r="Z12" s="282"/>
      <c r="AA12" s="282"/>
      <c r="AB12" s="282"/>
    </row>
    <row r="13" spans="1:28" ht="10.199999999999999" customHeight="1" x14ac:dyDescent="0.3">
      <c r="A13" s="282" t="s">
        <v>54</v>
      </c>
      <c r="B13" s="282"/>
      <c r="C13" s="282" t="s">
        <v>48</v>
      </c>
      <c r="D13" s="282"/>
      <c r="E13" s="282"/>
      <c r="F13" s="282"/>
      <c r="G13" s="282"/>
      <c r="H13" s="282"/>
      <c r="I13" s="282"/>
      <c r="J13" s="282"/>
      <c r="K13" s="282"/>
      <c r="L13" s="282"/>
      <c r="M13" s="282"/>
      <c r="N13" s="282"/>
      <c r="O13" s="282"/>
      <c r="P13" s="282"/>
      <c r="Q13" s="282"/>
      <c r="R13" s="282"/>
      <c r="S13" s="282"/>
      <c r="T13" s="282"/>
      <c r="U13" s="282"/>
      <c r="V13" s="281"/>
      <c r="W13" s="282"/>
      <c r="X13" s="282"/>
      <c r="Y13" s="282"/>
      <c r="Z13" s="282"/>
      <c r="AA13" s="282"/>
      <c r="AB13" s="282"/>
    </row>
    <row r="14" spans="1:28" ht="10.199999999999999" customHeight="1" x14ac:dyDescent="0.3">
      <c r="A14" s="282"/>
      <c r="B14" s="282"/>
      <c r="C14" s="282"/>
      <c r="D14" s="282"/>
      <c r="E14" s="282"/>
      <c r="F14" s="282"/>
      <c r="G14" s="282"/>
      <c r="H14" s="282"/>
      <c r="I14" s="282"/>
      <c r="J14" s="282"/>
      <c r="K14" s="282"/>
      <c r="L14" s="282"/>
      <c r="M14" s="282"/>
      <c r="N14" s="282"/>
      <c r="O14" s="282"/>
      <c r="P14" s="282"/>
      <c r="Q14" s="282"/>
      <c r="R14" s="282"/>
      <c r="S14" s="282"/>
      <c r="T14" s="282"/>
      <c r="U14" s="282"/>
      <c r="V14" s="281" t="s">
        <v>5768</v>
      </c>
      <c r="W14" s="281"/>
      <c r="X14" s="281"/>
      <c r="Y14" s="281"/>
      <c r="Z14" s="281"/>
      <c r="AA14" s="281"/>
      <c r="AB14" s="281"/>
    </row>
    <row r="15" spans="1:28" ht="10.199999999999999" customHeight="1" x14ac:dyDescent="0.3">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row>
    <row r="16" spans="1:28" ht="10.95" customHeight="1" x14ac:dyDescent="0.3">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row>
    <row r="17" spans="1:28" ht="10.95" customHeight="1"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row>
    <row r="18" spans="1:28" ht="10.95" customHeight="1" x14ac:dyDescent="0.3">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row>
    <row r="19" spans="1:28" ht="9.75" customHeight="1" x14ac:dyDescent="0.3">
      <c r="A19" s="272" t="s">
        <v>55</v>
      </c>
      <c r="B19" s="273"/>
      <c r="C19" s="272" t="s">
        <v>56</v>
      </c>
      <c r="D19" s="273"/>
      <c r="E19" s="276" t="s">
        <v>57</v>
      </c>
      <c r="F19" s="277"/>
      <c r="G19" s="278"/>
      <c r="H19" s="89" t="s">
        <v>58</v>
      </c>
      <c r="I19" s="276" t="s">
        <v>59</v>
      </c>
      <c r="J19" s="278"/>
      <c r="K19" s="90" t="s">
        <v>60</v>
      </c>
      <c r="L19" s="276" t="s">
        <v>61</v>
      </c>
      <c r="M19" s="278"/>
      <c r="N19" s="90" t="s">
        <v>56</v>
      </c>
      <c r="O19" s="276" t="s">
        <v>62</v>
      </c>
      <c r="P19" s="277"/>
      <c r="Q19" s="278"/>
      <c r="R19" s="276" t="s">
        <v>5449</v>
      </c>
      <c r="S19" s="277"/>
      <c r="T19" s="278"/>
      <c r="U19" s="276" t="s">
        <v>63</v>
      </c>
      <c r="V19" s="277"/>
      <c r="W19" s="278"/>
      <c r="X19" s="276" t="s">
        <v>5450</v>
      </c>
      <c r="Y19" s="277"/>
      <c r="Z19" s="278"/>
      <c r="AA19" s="90" t="s">
        <v>64</v>
      </c>
      <c r="AB19" s="90" t="s">
        <v>65</v>
      </c>
    </row>
    <row r="20" spans="1:28" ht="9.75" customHeight="1" x14ac:dyDescent="0.3">
      <c r="A20" s="272"/>
      <c r="B20" s="273"/>
      <c r="C20" s="272" t="s">
        <v>25</v>
      </c>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3"/>
    </row>
    <row r="21" spans="1:28" ht="48.6" customHeight="1" x14ac:dyDescent="0.3">
      <c r="A21" s="250">
        <v>20701</v>
      </c>
      <c r="B21" s="251"/>
      <c r="C21" s="252" t="s">
        <v>5769</v>
      </c>
      <c r="D21" s="253"/>
      <c r="E21" s="254">
        <v>25.07</v>
      </c>
      <c r="F21" s="255"/>
      <c r="G21" s="256"/>
      <c r="H21" s="91" t="s">
        <v>67</v>
      </c>
      <c r="I21" s="274">
        <v>1771.38</v>
      </c>
      <c r="J21" s="275"/>
      <c r="K21" s="92">
        <v>3.86</v>
      </c>
      <c r="L21" s="262">
        <v>2.2599999999999998</v>
      </c>
      <c r="M21" s="263"/>
      <c r="N21" s="92">
        <v>0</v>
      </c>
      <c r="O21" s="262">
        <v>6.12</v>
      </c>
      <c r="P21" s="264"/>
      <c r="Q21" s="263"/>
      <c r="R21" s="262">
        <v>4.82</v>
      </c>
      <c r="S21" s="264"/>
      <c r="T21" s="263"/>
      <c r="U21" s="262">
        <v>2.82</v>
      </c>
      <c r="V21" s="264"/>
      <c r="W21" s="263"/>
      <c r="X21" s="262">
        <v>7.65</v>
      </c>
      <c r="Y21" s="264"/>
      <c r="Z21" s="263"/>
      <c r="AA21" s="96">
        <v>10840.84</v>
      </c>
      <c r="AB21" s="96">
        <v>13551.05</v>
      </c>
    </row>
    <row r="22" spans="1:28" ht="10.95" customHeight="1" x14ac:dyDescent="0.3">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row>
    <row r="23" spans="1:28" ht="9.75" customHeight="1" x14ac:dyDescent="0.3">
      <c r="A23" s="281" t="s">
        <v>78</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96">
        <v>10840.84</v>
      </c>
      <c r="AB23" s="96">
        <v>13551.05</v>
      </c>
    </row>
    <row r="24" spans="1:28" ht="10.95" customHeight="1" x14ac:dyDescent="0.3">
      <c r="A24" s="280"/>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row>
    <row r="25" spans="1:28" ht="10.95" customHeight="1" x14ac:dyDescent="0.3">
      <c r="A25" s="280"/>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row>
    <row r="26" spans="1:28" ht="9.75" customHeight="1" x14ac:dyDescent="0.3">
      <c r="A26" s="272" t="s">
        <v>55</v>
      </c>
      <c r="B26" s="273"/>
      <c r="C26" s="272" t="s">
        <v>56</v>
      </c>
      <c r="D26" s="273"/>
      <c r="E26" s="276" t="s">
        <v>57</v>
      </c>
      <c r="F26" s="277"/>
      <c r="G26" s="278"/>
      <c r="H26" s="89" t="s">
        <v>58</v>
      </c>
      <c r="I26" s="276" t="s">
        <v>59</v>
      </c>
      <c r="J26" s="278"/>
      <c r="K26" s="90" t="s">
        <v>60</v>
      </c>
      <c r="L26" s="276" t="s">
        <v>61</v>
      </c>
      <c r="M26" s="278"/>
      <c r="N26" s="90" t="s">
        <v>56</v>
      </c>
      <c r="O26" s="276" t="s">
        <v>62</v>
      </c>
      <c r="P26" s="277"/>
      <c r="Q26" s="278"/>
      <c r="R26" s="276" t="s">
        <v>5449</v>
      </c>
      <c r="S26" s="277"/>
      <c r="T26" s="278"/>
      <c r="U26" s="276" t="s">
        <v>63</v>
      </c>
      <c r="V26" s="277"/>
      <c r="W26" s="278"/>
      <c r="X26" s="276" t="s">
        <v>5450</v>
      </c>
      <c r="Y26" s="277"/>
      <c r="Z26" s="278"/>
      <c r="AA26" s="90" t="s">
        <v>64</v>
      </c>
      <c r="AB26" s="90" t="s">
        <v>65</v>
      </c>
    </row>
    <row r="27" spans="1:28" ht="9.75" customHeight="1" x14ac:dyDescent="0.3">
      <c r="A27" s="272"/>
      <c r="B27" s="273"/>
      <c r="C27" s="272" t="s">
        <v>5432</v>
      </c>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3"/>
    </row>
    <row r="28" spans="1:28" ht="9.75" customHeight="1" x14ac:dyDescent="0.3">
      <c r="A28" s="272"/>
      <c r="B28" s="273"/>
      <c r="C28" s="272" t="s">
        <v>5509</v>
      </c>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3"/>
    </row>
    <row r="29" spans="1:28" ht="9.75" customHeight="1" x14ac:dyDescent="0.3">
      <c r="A29" s="250">
        <v>50302</v>
      </c>
      <c r="B29" s="251"/>
      <c r="C29" s="252" t="s">
        <v>5465</v>
      </c>
      <c r="D29" s="253"/>
      <c r="E29" s="254">
        <v>25.07</v>
      </c>
      <c r="F29" s="255"/>
      <c r="G29" s="256"/>
      <c r="H29" s="91" t="s">
        <v>81</v>
      </c>
      <c r="I29" s="268">
        <v>486</v>
      </c>
      <c r="J29" s="269"/>
      <c r="K29" s="95">
        <v>32.42</v>
      </c>
      <c r="L29" s="254">
        <v>55.58</v>
      </c>
      <c r="M29" s="256"/>
      <c r="N29" s="92">
        <v>0</v>
      </c>
      <c r="O29" s="254">
        <v>88</v>
      </c>
      <c r="P29" s="255"/>
      <c r="Q29" s="256"/>
      <c r="R29" s="254">
        <v>40.54</v>
      </c>
      <c r="S29" s="255"/>
      <c r="T29" s="256"/>
      <c r="U29" s="254">
        <v>69.510000000000005</v>
      </c>
      <c r="V29" s="255"/>
      <c r="W29" s="256"/>
      <c r="X29" s="259">
        <v>110.06</v>
      </c>
      <c r="Y29" s="260"/>
      <c r="Z29" s="261"/>
      <c r="AA29" s="96">
        <v>42768</v>
      </c>
      <c r="AB29" s="96">
        <v>53489.16</v>
      </c>
    </row>
    <row r="30" spans="1:28" ht="9.75" customHeight="1" x14ac:dyDescent="0.3">
      <c r="A30" s="250">
        <v>52003</v>
      </c>
      <c r="B30" s="251"/>
      <c r="C30" s="252" t="s">
        <v>5456</v>
      </c>
      <c r="D30" s="253"/>
      <c r="E30" s="254">
        <v>25.07</v>
      </c>
      <c r="F30" s="255"/>
      <c r="G30" s="256"/>
      <c r="H30" s="91" t="s">
        <v>79</v>
      </c>
      <c r="I30" s="268">
        <v>820.12</v>
      </c>
      <c r="J30" s="269"/>
      <c r="K30" s="92">
        <v>8.3800000000000008</v>
      </c>
      <c r="L30" s="262">
        <v>4.0999999999999996</v>
      </c>
      <c r="M30" s="263"/>
      <c r="N30" s="92">
        <v>0</v>
      </c>
      <c r="O30" s="254">
        <v>12.48</v>
      </c>
      <c r="P30" s="255"/>
      <c r="Q30" s="256"/>
      <c r="R30" s="254">
        <v>10.48</v>
      </c>
      <c r="S30" s="255"/>
      <c r="T30" s="256"/>
      <c r="U30" s="262">
        <v>5.12</v>
      </c>
      <c r="V30" s="264"/>
      <c r="W30" s="263"/>
      <c r="X30" s="254">
        <v>15.6</v>
      </c>
      <c r="Y30" s="255"/>
      <c r="Z30" s="256"/>
      <c r="AA30" s="96">
        <v>10235.09</v>
      </c>
      <c r="AB30" s="96">
        <v>12793.87</v>
      </c>
    </row>
    <row r="31" spans="1:28" ht="9.75" customHeight="1" x14ac:dyDescent="0.3">
      <c r="A31" s="250">
        <v>52005</v>
      </c>
      <c r="B31" s="251"/>
      <c r="C31" s="252" t="s">
        <v>5458</v>
      </c>
      <c r="D31" s="253"/>
      <c r="E31" s="254">
        <v>25.07</v>
      </c>
      <c r="F31" s="255"/>
      <c r="G31" s="256"/>
      <c r="H31" s="91" t="s">
        <v>79</v>
      </c>
      <c r="I31" s="274">
        <v>1589.26</v>
      </c>
      <c r="J31" s="275"/>
      <c r="K31" s="92">
        <v>7.68</v>
      </c>
      <c r="L31" s="262">
        <v>4.0999999999999996</v>
      </c>
      <c r="M31" s="263"/>
      <c r="N31" s="92">
        <v>0</v>
      </c>
      <c r="O31" s="254">
        <v>11.78</v>
      </c>
      <c r="P31" s="255"/>
      <c r="Q31" s="256"/>
      <c r="R31" s="262">
        <v>9.6</v>
      </c>
      <c r="S31" s="264"/>
      <c r="T31" s="263"/>
      <c r="U31" s="262">
        <v>5.12</v>
      </c>
      <c r="V31" s="264"/>
      <c r="W31" s="263"/>
      <c r="X31" s="254">
        <v>14.73</v>
      </c>
      <c r="Y31" s="255"/>
      <c r="Z31" s="256"/>
      <c r="AA31" s="96">
        <v>18721.48</v>
      </c>
      <c r="AB31" s="96">
        <v>23409.79</v>
      </c>
    </row>
    <row r="32" spans="1:28" ht="29.1" customHeight="1" x14ac:dyDescent="0.3">
      <c r="A32" s="252" t="s">
        <v>5911</v>
      </c>
      <c r="B32" s="253"/>
      <c r="C32" s="252" t="s">
        <v>5912</v>
      </c>
      <c r="D32" s="253"/>
      <c r="E32" s="254">
        <v>25.07</v>
      </c>
      <c r="F32" s="255"/>
      <c r="G32" s="256"/>
      <c r="H32" s="91" t="s">
        <v>70</v>
      </c>
      <c r="I32" s="268">
        <v>162</v>
      </c>
      <c r="J32" s="269"/>
      <c r="K32" s="92">
        <v>0</v>
      </c>
      <c r="L32" s="262">
        <v>7.37</v>
      </c>
      <c r="M32" s="263"/>
      <c r="N32" s="92">
        <v>0</v>
      </c>
      <c r="O32" s="262">
        <v>7.37</v>
      </c>
      <c r="P32" s="264"/>
      <c r="Q32" s="263"/>
      <c r="R32" s="262">
        <v>0</v>
      </c>
      <c r="S32" s="264"/>
      <c r="T32" s="263"/>
      <c r="U32" s="262">
        <v>9.2100000000000009</v>
      </c>
      <c r="V32" s="264"/>
      <c r="W32" s="263"/>
      <c r="X32" s="262">
        <v>9.2100000000000009</v>
      </c>
      <c r="Y32" s="264"/>
      <c r="Z32" s="263"/>
      <c r="AA32" s="94">
        <v>1193.94</v>
      </c>
      <c r="AB32" s="94">
        <v>1492.02</v>
      </c>
    </row>
    <row r="33" spans="1:28" ht="9.75" customHeight="1" x14ac:dyDescent="0.3">
      <c r="A33" s="272"/>
      <c r="B33" s="273"/>
      <c r="C33" s="272" t="s">
        <v>5531</v>
      </c>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3"/>
    </row>
    <row r="34" spans="1:28" ht="19.350000000000001" customHeight="1" x14ac:dyDescent="0.3">
      <c r="A34" s="250">
        <v>50901</v>
      </c>
      <c r="B34" s="251"/>
      <c r="C34" s="252" t="s">
        <v>5510</v>
      </c>
      <c r="D34" s="253"/>
      <c r="E34" s="254">
        <v>25.07</v>
      </c>
      <c r="F34" s="255"/>
      <c r="G34" s="256"/>
      <c r="H34" s="91" t="s">
        <v>72</v>
      </c>
      <c r="I34" s="268">
        <v>111.65</v>
      </c>
      <c r="J34" s="269"/>
      <c r="K34" s="92">
        <v>0</v>
      </c>
      <c r="L34" s="254">
        <v>66.05</v>
      </c>
      <c r="M34" s="256"/>
      <c r="N34" s="92">
        <v>0</v>
      </c>
      <c r="O34" s="254">
        <v>66.05</v>
      </c>
      <c r="P34" s="255"/>
      <c r="Q34" s="256"/>
      <c r="R34" s="262">
        <v>0</v>
      </c>
      <c r="S34" s="264"/>
      <c r="T34" s="263"/>
      <c r="U34" s="254">
        <v>82.6</v>
      </c>
      <c r="V34" s="255"/>
      <c r="W34" s="256"/>
      <c r="X34" s="254">
        <v>82.6</v>
      </c>
      <c r="Y34" s="255"/>
      <c r="Z34" s="256"/>
      <c r="AA34" s="94">
        <v>7374.48</v>
      </c>
      <c r="AB34" s="94">
        <v>9222.2900000000009</v>
      </c>
    </row>
    <row r="35" spans="1:28" ht="9.75" customHeight="1" x14ac:dyDescent="0.3">
      <c r="A35" s="250">
        <v>50902</v>
      </c>
      <c r="B35" s="251"/>
      <c r="C35" s="252" t="s">
        <v>5772</v>
      </c>
      <c r="D35" s="253"/>
      <c r="E35" s="254">
        <v>25.07</v>
      </c>
      <c r="F35" s="255"/>
      <c r="G35" s="256"/>
      <c r="H35" s="91" t="s">
        <v>67</v>
      </c>
      <c r="I35" s="268">
        <v>152.54</v>
      </c>
      <c r="J35" s="269"/>
      <c r="K35" s="92">
        <v>0</v>
      </c>
      <c r="L35" s="262">
        <v>8.1300000000000008</v>
      </c>
      <c r="M35" s="263"/>
      <c r="N35" s="92">
        <v>0</v>
      </c>
      <c r="O35" s="262">
        <v>8.1300000000000008</v>
      </c>
      <c r="P35" s="264"/>
      <c r="Q35" s="263"/>
      <c r="R35" s="262">
        <v>0</v>
      </c>
      <c r="S35" s="264"/>
      <c r="T35" s="263"/>
      <c r="U35" s="254">
        <v>10.16</v>
      </c>
      <c r="V35" s="255"/>
      <c r="W35" s="256"/>
      <c r="X35" s="254">
        <v>10.16</v>
      </c>
      <c r="Y35" s="255"/>
      <c r="Z35" s="256"/>
      <c r="AA35" s="94">
        <v>1240.1500000000001</v>
      </c>
      <c r="AB35" s="94">
        <v>1549.8</v>
      </c>
    </row>
    <row r="36" spans="1:28" ht="19.350000000000001" customHeight="1" x14ac:dyDescent="0.3">
      <c r="A36" s="250">
        <v>220050</v>
      </c>
      <c r="B36" s="251"/>
      <c r="C36" s="252" t="s">
        <v>5913</v>
      </c>
      <c r="D36" s="253"/>
      <c r="E36" s="254">
        <v>25.07</v>
      </c>
      <c r="F36" s="255"/>
      <c r="G36" s="256"/>
      <c r="H36" s="91" t="s">
        <v>67</v>
      </c>
      <c r="I36" s="270">
        <v>75.38</v>
      </c>
      <c r="J36" s="271"/>
      <c r="K36" s="95">
        <v>19.79</v>
      </c>
      <c r="L36" s="254">
        <v>14.66</v>
      </c>
      <c r="M36" s="256"/>
      <c r="N36" s="92">
        <v>0</v>
      </c>
      <c r="O36" s="254">
        <v>34.450000000000003</v>
      </c>
      <c r="P36" s="255"/>
      <c r="Q36" s="256"/>
      <c r="R36" s="254">
        <v>24.75</v>
      </c>
      <c r="S36" s="255"/>
      <c r="T36" s="256"/>
      <c r="U36" s="254">
        <v>18.329999999999998</v>
      </c>
      <c r="V36" s="255"/>
      <c r="W36" s="256"/>
      <c r="X36" s="254">
        <v>43.08</v>
      </c>
      <c r="Y36" s="255"/>
      <c r="Z36" s="256"/>
      <c r="AA36" s="94">
        <v>2596.84</v>
      </c>
      <c r="AB36" s="94">
        <v>3247.37</v>
      </c>
    </row>
    <row r="37" spans="1:28" ht="19.350000000000001" customHeight="1" x14ac:dyDescent="0.3">
      <c r="A37" s="250">
        <v>51009</v>
      </c>
      <c r="B37" s="251"/>
      <c r="C37" s="252" t="s">
        <v>5463</v>
      </c>
      <c r="D37" s="253"/>
      <c r="E37" s="254">
        <v>25.07</v>
      </c>
      <c r="F37" s="255"/>
      <c r="G37" s="256"/>
      <c r="H37" s="91" t="s">
        <v>67</v>
      </c>
      <c r="I37" s="268">
        <v>287.94</v>
      </c>
      <c r="J37" s="269"/>
      <c r="K37" s="95">
        <v>28.06</v>
      </c>
      <c r="L37" s="254">
        <v>66.78</v>
      </c>
      <c r="M37" s="256"/>
      <c r="N37" s="92">
        <v>0</v>
      </c>
      <c r="O37" s="254">
        <v>94.84</v>
      </c>
      <c r="P37" s="255"/>
      <c r="Q37" s="256"/>
      <c r="R37" s="254">
        <v>35.090000000000003</v>
      </c>
      <c r="S37" s="255"/>
      <c r="T37" s="256"/>
      <c r="U37" s="254">
        <v>83.52</v>
      </c>
      <c r="V37" s="255"/>
      <c r="W37" s="256"/>
      <c r="X37" s="259">
        <v>118.61</v>
      </c>
      <c r="Y37" s="260"/>
      <c r="Z37" s="261"/>
      <c r="AA37" s="96">
        <v>27308.22</v>
      </c>
      <c r="AB37" s="96">
        <v>34152.559999999998</v>
      </c>
    </row>
    <row r="38" spans="1:28" ht="9.75" customHeight="1" x14ac:dyDescent="0.3">
      <c r="A38" s="250">
        <v>52014</v>
      </c>
      <c r="B38" s="251"/>
      <c r="C38" s="252" t="s">
        <v>5434</v>
      </c>
      <c r="D38" s="253"/>
      <c r="E38" s="254">
        <v>25.07</v>
      </c>
      <c r="F38" s="255"/>
      <c r="G38" s="256"/>
      <c r="H38" s="91" t="s">
        <v>79</v>
      </c>
      <c r="I38" s="268">
        <v>273.19</v>
      </c>
      <c r="J38" s="269"/>
      <c r="K38" s="92">
        <v>9.18</v>
      </c>
      <c r="L38" s="262">
        <v>3.59</v>
      </c>
      <c r="M38" s="263"/>
      <c r="N38" s="92">
        <v>0</v>
      </c>
      <c r="O38" s="254">
        <v>12.77</v>
      </c>
      <c r="P38" s="255"/>
      <c r="Q38" s="256"/>
      <c r="R38" s="254">
        <v>11.48</v>
      </c>
      <c r="S38" s="255"/>
      <c r="T38" s="256"/>
      <c r="U38" s="262">
        <v>4.49</v>
      </c>
      <c r="V38" s="264"/>
      <c r="W38" s="263"/>
      <c r="X38" s="254">
        <v>15.97</v>
      </c>
      <c r="Y38" s="255"/>
      <c r="Z38" s="256"/>
      <c r="AA38" s="94">
        <v>3488.63</v>
      </c>
      <c r="AB38" s="94">
        <v>4362.84</v>
      </c>
    </row>
    <row r="39" spans="1:28" ht="9.75" customHeight="1" x14ac:dyDescent="0.3">
      <c r="A39" s="250">
        <v>52003</v>
      </c>
      <c r="B39" s="251"/>
      <c r="C39" s="252" t="s">
        <v>5456</v>
      </c>
      <c r="D39" s="253"/>
      <c r="E39" s="254">
        <v>25.07</v>
      </c>
      <c r="F39" s="255"/>
      <c r="G39" s="256"/>
      <c r="H39" s="91" t="s">
        <v>79</v>
      </c>
      <c r="I39" s="270">
        <v>84.55</v>
      </c>
      <c r="J39" s="271"/>
      <c r="K39" s="92">
        <v>8.3800000000000008</v>
      </c>
      <c r="L39" s="262">
        <v>4.0999999999999996</v>
      </c>
      <c r="M39" s="263"/>
      <c r="N39" s="92">
        <v>0</v>
      </c>
      <c r="O39" s="254">
        <v>12.48</v>
      </c>
      <c r="P39" s="255"/>
      <c r="Q39" s="256"/>
      <c r="R39" s="254">
        <v>10.48</v>
      </c>
      <c r="S39" s="255"/>
      <c r="T39" s="256"/>
      <c r="U39" s="262">
        <v>5.12</v>
      </c>
      <c r="V39" s="264"/>
      <c r="W39" s="263"/>
      <c r="X39" s="254">
        <v>15.6</v>
      </c>
      <c r="Y39" s="255"/>
      <c r="Z39" s="256"/>
      <c r="AA39" s="94">
        <v>1055.18</v>
      </c>
      <c r="AB39" s="94">
        <v>1318.98</v>
      </c>
    </row>
    <row r="40" spans="1:28" ht="9.75" customHeight="1" x14ac:dyDescent="0.3">
      <c r="A40" s="250">
        <v>52005</v>
      </c>
      <c r="B40" s="251"/>
      <c r="C40" s="252" t="s">
        <v>5458</v>
      </c>
      <c r="D40" s="253"/>
      <c r="E40" s="254">
        <v>25.07</v>
      </c>
      <c r="F40" s="255"/>
      <c r="G40" s="256"/>
      <c r="H40" s="91" t="s">
        <v>79</v>
      </c>
      <c r="I40" s="274">
        <v>1711.38</v>
      </c>
      <c r="J40" s="275"/>
      <c r="K40" s="92">
        <v>7.68</v>
      </c>
      <c r="L40" s="262">
        <v>4.0999999999999996</v>
      </c>
      <c r="M40" s="263"/>
      <c r="N40" s="92">
        <v>0</v>
      </c>
      <c r="O40" s="254">
        <v>11.78</v>
      </c>
      <c r="P40" s="255"/>
      <c r="Q40" s="256"/>
      <c r="R40" s="262">
        <v>9.6</v>
      </c>
      <c r="S40" s="264"/>
      <c r="T40" s="263"/>
      <c r="U40" s="262">
        <v>5.12</v>
      </c>
      <c r="V40" s="264"/>
      <c r="W40" s="263"/>
      <c r="X40" s="254">
        <v>14.73</v>
      </c>
      <c r="Y40" s="255"/>
      <c r="Z40" s="256"/>
      <c r="AA40" s="96">
        <v>20160.05</v>
      </c>
      <c r="AB40" s="96">
        <v>25208.62</v>
      </c>
    </row>
    <row r="41" spans="1:28" ht="19.350000000000001" customHeight="1" x14ac:dyDescent="0.3">
      <c r="A41" s="250">
        <v>51036</v>
      </c>
      <c r="B41" s="251"/>
      <c r="C41" s="252" t="s">
        <v>5522</v>
      </c>
      <c r="D41" s="253"/>
      <c r="E41" s="254">
        <v>25.07</v>
      </c>
      <c r="F41" s="255"/>
      <c r="G41" s="256"/>
      <c r="H41" s="91" t="s">
        <v>72</v>
      </c>
      <c r="I41" s="270">
        <v>51.32</v>
      </c>
      <c r="J41" s="271"/>
      <c r="K41" s="93">
        <v>587.52</v>
      </c>
      <c r="L41" s="262">
        <v>0</v>
      </c>
      <c r="M41" s="263"/>
      <c r="N41" s="92">
        <v>0</v>
      </c>
      <c r="O41" s="259">
        <v>587.52</v>
      </c>
      <c r="P41" s="260"/>
      <c r="Q41" s="261"/>
      <c r="R41" s="259">
        <v>734.81</v>
      </c>
      <c r="S41" s="260"/>
      <c r="T41" s="261"/>
      <c r="U41" s="262">
        <v>0</v>
      </c>
      <c r="V41" s="264"/>
      <c r="W41" s="263"/>
      <c r="X41" s="259">
        <v>734.81</v>
      </c>
      <c r="Y41" s="260"/>
      <c r="Z41" s="261"/>
      <c r="AA41" s="96">
        <v>30151.52</v>
      </c>
      <c r="AB41" s="96">
        <v>37710.44</v>
      </c>
    </row>
    <row r="42" spans="1:28" ht="29.1" customHeight="1" x14ac:dyDescent="0.3">
      <c r="A42" s="250">
        <v>51060</v>
      </c>
      <c r="B42" s="251"/>
      <c r="C42" s="252" t="s">
        <v>5512</v>
      </c>
      <c r="D42" s="253"/>
      <c r="E42" s="254">
        <v>25.07</v>
      </c>
      <c r="F42" s="255"/>
      <c r="G42" s="256"/>
      <c r="H42" s="91" t="s">
        <v>72</v>
      </c>
      <c r="I42" s="270">
        <v>51.32</v>
      </c>
      <c r="J42" s="271"/>
      <c r="K42" s="92">
        <v>0.11</v>
      </c>
      <c r="L42" s="254">
        <v>58.1</v>
      </c>
      <c r="M42" s="256"/>
      <c r="N42" s="92">
        <v>0</v>
      </c>
      <c r="O42" s="254">
        <v>58.21</v>
      </c>
      <c r="P42" s="255"/>
      <c r="Q42" s="256"/>
      <c r="R42" s="262">
        <v>0.13</v>
      </c>
      <c r="S42" s="264"/>
      <c r="T42" s="263"/>
      <c r="U42" s="254">
        <v>72.66</v>
      </c>
      <c r="V42" s="255"/>
      <c r="W42" s="256"/>
      <c r="X42" s="254">
        <v>72.8</v>
      </c>
      <c r="Y42" s="255"/>
      <c r="Z42" s="256"/>
      <c r="AA42" s="94">
        <v>2987.33</v>
      </c>
      <c r="AB42" s="94">
        <v>3736.09</v>
      </c>
    </row>
    <row r="43" spans="1:28" ht="19.350000000000001" customHeight="1" x14ac:dyDescent="0.3">
      <c r="A43" s="250">
        <v>51045</v>
      </c>
      <c r="B43" s="251"/>
      <c r="C43" s="252" t="s">
        <v>5914</v>
      </c>
      <c r="D43" s="253"/>
      <c r="E43" s="254">
        <v>25.07</v>
      </c>
      <c r="F43" s="255"/>
      <c r="G43" s="256"/>
      <c r="H43" s="91" t="s">
        <v>72</v>
      </c>
      <c r="I43" s="270">
        <v>51.32</v>
      </c>
      <c r="J43" s="271"/>
      <c r="K43" s="95">
        <v>57.08</v>
      </c>
      <c r="L43" s="262">
        <v>0</v>
      </c>
      <c r="M43" s="263"/>
      <c r="N43" s="92">
        <v>0</v>
      </c>
      <c r="O43" s="254">
        <v>57.08</v>
      </c>
      <c r="P43" s="255"/>
      <c r="Q43" s="256"/>
      <c r="R43" s="254">
        <v>71.38</v>
      </c>
      <c r="S43" s="255"/>
      <c r="T43" s="256"/>
      <c r="U43" s="262">
        <v>0</v>
      </c>
      <c r="V43" s="264"/>
      <c r="W43" s="263"/>
      <c r="X43" s="254">
        <v>71.38</v>
      </c>
      <c r="Y43" s="255"/>
      <c r="Z43" s="256"/>
      <c r="AA43" s="94">
        <v>2929.34</v>
      </c>
      <c r="AB43" s="94">
        <v>3663.22</v>
      </c>
    </row>
    <row r="44" spans="1:28" ht="19.350000000000001" customHeight="1" x14ac:dyDescent="0.3">
      <c r="A44" s="250">
        <v>50903</v>
      </c>
      <c r="B44" s="251"/>
      <c r="C44" s="252" t="s">
        <v>5773</v>
      </c>
      <c r="D44" s="253"/>
      <c r="E44" s="254">
        <v>25.07</v>
      </c>
      <c r="F44" s="255"/>
      <c r="G44" s="256"/>
      <c r="H44" s="91" t="s">
        <v>72</v>
      </c>
      <c r="I44" s="270">
        <v>60.33</v>
      </c>
      <c r="J44" s="271"/>
      <c r="K44" s="92">
        <v>0</v>
      </c>
      <c r="L44" s="254">
        <v>34.56</v>
      </c>
      <c r="M44" s="256"/>
      <c r="N44" s="92">
        <v>0</v>
      </c>
      <c r="O44" s="254">
        <v>34.56</v>
      </c>
      <c r="P44" s="255"/>
      <c r="Q44" s="256"/>
      <c r="R44" s="262">
        <v>0</v>
      </c>
      <c r="S44" s="264"/>
      <c r="T44" s="263"/>
      <c r="U44" s="254">
        <v>43.22</v>
      </c>
      <c r="V44" s="255"/>
      <c r="W44" s="256"/>
      <c r="X44" s="254">
        <v>43.22</v>
      </c>
      <c r="Y44" s="255"/>
      <c r="Z44" s="256"/>
      <c r="AA44" s="94">
        <v>2085</v>
      </c>
      <c r="AB44" s="94">
        <v>2607.46</v>
      </c>
    </row>
    <row r="45" spans="1:28" ht="9.75" customHeight="1" x14ac:dyDescent="0.3">
      <c r="A45" s="272"/>
      <c r="B45" s="273"/>
      <c r="C45" s="272" t="s">
        <v>5915</v>
      </c>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3"/>
    </row>
    <row r="46" spans="1:28" ht="19.350000000000001" customHeight="1" x14ac:dyDescent="0.3">
      <c r="A46" s="250">
        <v>51009</v>
      </c>
      <c r="B46" s="251"/>
      <c r="C46" s="252" t="s">
        <v>5463</v>
      </c>
      <c r="D46" s="253"/>
      <c r="E46" s="254">
        <v>25.07</v>
      </c>
      <c r="F46" s="255"/>
      <c r="G46" s="256"/>
      <c r="H46" s="91" t="s">
        <v>67</v>
      </c>
      <c r="I46" s="268">
        <v>146.19999999999999</v>
      </c>
      <c r="J46" s="269"/>
      <c r="K46" s="95">
        <v>28.06</v>
      </c>
      <c r="L46" s="254">
        <v>66.78</v>
      </c>
      <c r="M46" s="256"/>
      <c r="N46" s="92">
        <v>0</v>
      </c>
      <c r="O46" s="254">
        <v>94.84</v>
      </c>
      <c r="P46" s="255"/>
      <c r="Q46" s="256"/>
      <c r="R46" s="254">
        <v>35.090000000000003</v>
      </c>
      <c r="S46" s="255"/>
      <c r="T46" s="256"/>
      <c r="U46" s="254">
        <v>83.52</v>
      </c>
      <c r="V46" s="255"/>
      <c r="W46" s="256"/>
      <c r="X46" s="259">
        <v>118.61</v>
      </c>
      <c r="Y46" s="260"/>
      <c r="Z46" s="261"/>
      <c r="AA46" s="96">
        <v>13865.6</v>
      </c>
      <c r="AB46" s="96">
        <v>17340.78</v>
      </c>
    </row>
    <row r="47" spans="1:28" ht="9.75" customHeight="1" x14ac:dyDescent="0.3">
      <c r="A47" s="250">
        <v>52014</v>
      </c>
      <c r="B47" s="251"/>
      <c r="C47" s="252" t="s">
        <v>5434</v>
      </c>
      <c r="D47" s="253"/>
      <c r="E47" s="254">
        <v>25.07</v>
      </c>
      <c r="F47" s="255"/>
      <c r="G47" s="256"/>
      <c r="H47" s="91" t="s">
        <v>79</v>
      </c>
      <c r="I47" s="268">
        <v>180</v>
      </c>
      <c r="J47" s="269"/>
      <c r="K47" s="92">
        <v>9.18</v>
      </c>
      <c r="L47" s="262">
        <v>3.59</v>
      </c>
      <c r="M47" s="263"/>
      <c r="N47" s="92">
        <v>0</v>
      </c>
      <c r="O47" s="254">
        <v>12.77</v>
      </c>
      <c r="P47" s="255"/>
      <c r="Q47" s="256"/>
      <c r="R47" s="254">
        <v>11.48</v>
      </c>
      <c r="S47" s="255"/>
      <c r="T47" s="256"/>
      <c r="U47" s="262">
        <v>4.49</v>
      </c>
      <c r="V47" s="264"/>
      <c r="W47" s="263"/>
      <c r="X47" s="254">
        <v>15.97</v>
      </c>
      <c r="Y47" s="255"/>
      <c r="Z47" s="256"/>
      <c r="AA47" s="94">
        <v>2298.6</v>
      </c>
      <c r="AB47" s="94">
        <v>2874.6</v>
      </c>
    </row>
    <row r="48" spans="1:28" ht="9.75" customHeight="1" x14ac:dyDescent="0.3">
      <c r="A48" s="250">
        <v>52005</v>
      </c>
      <c r="B48" s="251"/>
      <c r="C48" s="252" t="s">
        <v>5458</v>
      </c>
      <c r="D48" s="253"/>
      <c r="E48" s="254">
        <v>25.07</v>
      </c>
      <c r="F48" s="255"/>
      <c r="G48" s="256"/>
      <c r="H48" s="91" t="s">
        <v>79</v>
      </c>
      <c r="I48" s="268">
        <v>346.13</v>
      </c>
      <c r="J48" s="269"/>
      <c r="K48" s="92">
        <v>7.68</v>
      </c>
      <c r="L48" s="262">
        <v>4.0999999999999996</v>
      </c>
      <c r="M48" s="263"/>
      <c r="N48" s="92">
        <v>0</v>
      </c>
      <c r="O48" s="254">
        <v>11.78</v>
      </c>
      <c r="P48" s="255"/>
      <c r="Q48" s="256"/>
      <c r="R48" s="262">
        <v>9.6</v>
      </c>
      <c r="S48" s="264"/>
      <c r="T48" s="263"/>
      <c r="U48" s="262">
        <v>5.12</v>
      </c>
      <c r="V48" s="264"/>
      <c r="W48" s="263"/>
      <c r="X48" s="254">
        <v>14.73</v>
      </c>
      <c r="Y48" s="255"/>
      <c r="Z48" s="256"/>
      <c r="AA48" s="94">
        <v>4077.41</v>
      </c>
      <c r="AB48" s="94">
        <v>5098.49</v>
      </c>
    </row>
    <row r="49" spans="1:28" ht="19.350000000000001" customHeight="1" x14ac:dyDescent="0.3">
      <c r="A49" s="250">
        <v>51036</v>
      </c>
      <c r="B49" s="251"/>
      <c r="C49" s="252" t="s">
        <v>5522</v>
      </c>
      <c r="D49" s="253"/>
      <c r="E49" s="254">
        <v>25.07</v>
      </c>
      <c r="F49" s="255"/>
      <c r="G49" s="256"/>
      <c r="H49" s="91" t="s">
        <v>72</v>
      </c>
      <c r="I49" s="257">
        <v>8.84</v>
      </c>
      <c r="J49" s="258"/>
      <c r="K49" s="93">
        <v>587.52</v>
      </c>
      <c r="L49" s="262">
        <v>0</v>
      </c>
      <c r="M49" s="263"/>
      <c r="N49" s="92">
        <v>0</v>
      </c>
      <c r="O49" s="259">
        <v>587.52</v>
      </c>
      <c r="P49" s="260"/>
      <c r="Q49" s="261"/>
      <c r="R49" s="259">
        <v>734.81</v>
      </c>
      <c r="S49" s="260"/>
      <c r="T49" s="261"/>
      <c r="U49" s="262">
        <v>0</v>
      </c>
      <c r="V49" s="264"/>
      <c r="W49" s="263"/>
      <c r="X49" s="259">
        <v>734.81</v>
      </c>
      <c r="Y49" s="260"/>
      <c r="Z49" s="261"/>
      <c r="AA49" s="94">
        <v>5193.67</v>
      </c>
      <c r="AB49" s="94">
        <v>6495.72</v>
      </c>
    </row>
    <row r="50" spans="1:28" ht="29.1" customHeight="1" x14ac:dyDescent="0.3">
      <c r="A50" s="250">
        <v>51060</v>
      </c>
      <c r="B50" s="251"/>
      <c r="C50" s="252" t="s">
        <v>5512</v>
      </c>
      <c r="D50" s="253"/>
      <c r="E50" s="254">
        <v>25.07</v>
      </c>
      <c r="F50" s="255"/>
      <c r="G50" s="256"/>
      <c r="H50" s="91" t="s">
        <v>72</v>
      </c>
      <c r="I50" s="257">
        <v>8.84</v>
      </c>
      <c r="J50" s="258"/>
      <c r="K50" s="92">
        <v>0.11</v>
      </c>
      <c r="L50" s="254">
        <v>58.1</v>
      </c>
      <c r="M50" s="256"/>
      <c r="N50" s="92">
        <v>0</v>
      </c>
      <c r="O50" s="254">
        <v>58.21</v>
      </c>
      <c r="P50" s="255"/>
      <c r="Q50" s="256"/>
      <c r="R50" s="262">
        <v>0.13</v>
      </c>
      <c r="S50" s="264"/>
      <c r="T50" s="263"/>
      <c r="U50" s="254">
        <v>72.66</v>
      </c>
      <c r="V50" s="255"/>
      <c r="W50" s="256"/>
      <c r="X50" s="254">
        <v>72.8</v>
      </c>
      <c r="Y50" s="255"/>
      <c r="Z50" s="256"/>
      <c r="AA50" s="93">
        <v>514.57000000000005</v>
      </c>
      <c r="AB50" s="93">
        <v>643.54999999999995</v>
      </c>
    </row>
    <row r="51" spans="1:28" ht="38.85" customHeight="1" x14ac:dyDescent="0.3">
      <c r="A51" s="250">
        <v>120902</v>
      </c>
      <c r="B51" s="251"/>
      <c r="C51" s="252" t="s">
        <v>5916</v>
      </c>
      <c r="D51" s="253"/>
      <c r="E51" s="254">
        <v>25.07</v>
      </c>
      <c r="F51" s="255"/>
      <c r="G51" s="256"/>
      <c r="H51" s="91" t="s">
        <v>67</v>
      </c>
      <c r="I51" s="268">
        <v>111.52</v>
      </c>
      <c r="J51" s="269"/>
      <c r="K51" s="95">
        <v>13.7</v>
      </c>
      <c r="L51" s="254">
        <v>29.96</v>
      </c>
      <c r="M51" s="256"/>
      <c r="N51" s="92">
        <v>0</v>
      </c>
      <c r="O51" s="254">
        <v>43.66</v>
      </c>
      <c r="P51" s="255"/>
      <c r="Q51" s="256"/>
      <c r="R51" s="254">
        <v>17.13</v>
      </c>
      <c r="S51" s="255"/>
      <c r="T51" s="256"/>
      <c r="U51" s="254">
        <v>37.47</v>
      </c>
      <c r="V51" s="255"/>
      <c r="W51" s="256"/>
      <c r="X51" s="254">
        <v>54.6</v>
      </c>
      <c r="Y51" s="255"/>
      <c r="Z51" s="256"/>
      <c r="AA51" s="94">
        <v>4868.96</v>
      </c>
      <c r="AB51" s="94">
        <v>6088.99</v>
      </c>
    </row>
    <row r="52" spans="1:28" ht="9.75" customHeight="1" x14ac:dyDescent="0.3">
      <c r="A52" s="272"/>
      <c r="B52" s="273"/>
      <c r="C52" s="272" t="s">
        <v>5917</v>
      </c>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3"/>
    </row>
    <row r="53" spans="1:28" ht="19.350000000000001" customHeight="1" x14ac:dyDescent="0.3">
      <c r="A53" s="250">
        <v>40101</v>
      </c>
      <c r="B53" s="251"/>
      <c r="C53" s="252" t="s">
        <v>182</v>
      </c>
      <c r="D53" s="253"/>
      <c r="E53" s="254">
        <v>25.07</v>
      </c>
      <c r="F53" s="255"/>
      <c r="G53" s="256"/>
      <c r="H53" s="91" t="s">
        <v>72</v>
      </c>
      <c r="I53" s="270">
        <v>10.97</v>
      </c>
      <c r="J53" s="271"/>
      <c r="K53" s="92">
        <v>0</v>
      </c>
      <c r="L53" s="254">
        <v>52.16</v>
      </c>
      <c r="M53" s="256"/>
      <c r="N53" s="92">
        <v>0</v>
      </c>
      <c r="O53" s="254">
        <v>52.16</v>
      </c>
      <c r="P53" s="255"/>
      <c r="Q53" s="256"/>
      <c r="R53" s="262">
        <v>0</v>
      </c>
      <c r="S53" s="264"/>
      <c r="T53" s="263"/>
      <c r="U53" s="254">
        <v>65.23</v>
      </c>
      <c r="V53" s="255"/>
      <c r="W53" s="256"/>
      <c r="X53" s="254">
        <v>65.23</v>
      </c>
      <c r="Y53" s="255"/>
      <c r="Z53" s="256"/>
      <c r="AA53" s="93">
        <v>572.19000000000005</v>
      </c>
      <c r="AB53" s="93">
        <v>715.57</v>
      </c>
    </row>
    <row r="54" spans="1:28" ht="9.75" customHeight="1" x14ac:dyDescent="0.3">
      <c r="A54" s="250">
        <v>41002</v>
      </c>
      <c r="B54" s="251"/>
      <c r="C54" s="252" t="s">
        <v>5496</v>
      </c>
      <c r="D54" s="253"/>
      <c r="E54" s="254">
        <v>25.07</v>
      </c>
      <c r="F54" s="255"/>
      <c r="G54" s="256"/>
      <c r="H54" s="91" t="s">
        <v>67</v>
      </c>
      <c r="I54" s="270">
        <v>36.549999999999997</v>
      </c>
      <c r="J54" s="271"/>
      <c r="K54" s="92">
        <v>0</v>
      </c>
      <c r="L54" s="262">
        <v>8.1300000000000008</v>
      </c>
      <c r="M54" s="263"/>
      <c r="N54" s="92">
        <v>0</v>
      </c>
      <c r="O54" s="262">
        <v>8.1300000000000008</v>
      </c>
      <c r="P54" s="264"/>
      <c r="Q54" s="263"/>
      <c r="R54" s="262">
        <v>0</v>
      </c>
      <c r="S54" s="264"/>
      <c r="T54" s="263"/>
      <c r="U54" s="254">
        <v>10.16</v>
      </c>
      <c r="V54" s="255"/>
      <c r="W54" s="256"/>
      <c r="X54" s="254">
        <v>10.16</v>
      </c>
      <c r="Y54" s="255"/>
      <c r="Z54" s="256"/>
      <c r="AA54" s="93">
        <v>297.14999999999998</v>
      </c>
      <c r="AB54" s="93">
        <v>371.34</v>
      </c>
    </row>
    <row r="55" spans="1:28" ht="19.350000000000001" customHeight="1" x14ac:dyDescent="0.3">
      <c r="A55" s="250">
        <v>220050</v>
      </c>
      <c r="B55" s="251"/>
      <c r="C55" s="252" t="s">
        <v>5913</v>
      </c>
      <c r="D55" s="253"/>
      <c r="E55" s="254">
        <v>25.07</v>
      </c>
      <c r="F55" s="255"/>
      <c r="G55" s="256"/>
      <c r="H55" s="91" t="s">
        <v>67</v>
      </c>
      <c r="I55" s="270">
        <v>14.6</v>
      </c>
      <c r="J55" s="271"/>
      <c r="K55" s="95">
        <v>19.79</v>
      </c>
      <c r="L55" s="254">
        <v>14.66</v>
      </c>
      <c r="M55" s="256"/>
      <c r="N55" s="92">
        <v>0</v>
      </c>
      <c r="O55" s="254">
        <v>34.450000000000003</v>
      </c>
      <c r="P55" s="255"/>
      <c r="Q55" s="256"/>
      <c r="R55" s="254">
        <v>24.75</v>
      </c>
      <c r="S55" s="255"/>
      <c r="T55" s="256"/>
      <c r="U55" s="254">
        <v>18.329999999999998</v>
      </c>
      <c r="V55" s="255"/>
      <c r="W55" s="256"/>
      <c r="X55" s="254">
        <v>43.08</v>
      </c>
      <c r="Y55" s="255"/>
      <c r="Z55" s="256"/>
      <c r="AA55" s="93">
        <v>502.97</v>
      </c>
      <c r="AB55" s="93">
        <v>628.96</v>
      </c>
    </row>
    <row r="56" spans="1:28" ht="19.350000000000001" customHeight="1" x14ac:dyDescent="0.3">
      <c r="A56" s="250">
        <v>51009</v>
      </c>
      <c r="B56" s="251"/>
      <c r="C56" s="252" t="s">
        <v>5463</v>
      </c>
      <c r="D56" s="253"/>
      <c r="E56" s="254">
        <v>25.07</v>
      </c>
      <c r="F56" s="255"/>
      <c r="G56" s="256"/>
      <c r="H56" s="91" t="s">
        <v>67</v>
      </c>
      <c r="I56" s="270">
        <v>73.05</v>
      </c>
      <c r="J56" s="271"/>
      <c r="K56" s="95">
        <v>28.06</v>
      </c>
      <c r="L56" s="254">
        <v>66.78</v>
      </c>
      <c r="M56" s="256"/>
      <c r="N56" s="92">
        <v>0</v>
      </c>
      <c r="O56" s="254">
        <v>94.84</v>
      </c>
      <c r="P56" s="255"/>
      <c r="Q56" s="256"/>
      <c r="R56" s="254">
        <v>35.090000000000003</v>
      </c>
      <c r="S56" s="255"/>
      <c r="T56" s="256"/>
      <c r="U56" s="254">
        <v>83.52</v>
      </c>
      <c r="V56" s="255"/>
      <c r="W56" s="256"/>
      <c r="X56" s="259">
        <v>118.61</v>
      </c>
      <c r="Y56" s="260"/>
      <c r="Z56" s="261"/>
      <c r="AA56" s="94">
        <v>6928.06</v>
      </c>
      <c r="AB56" s="94">
        <v>8664.4599999999991</v>
      </c>
    </row>
    <row r="57" spans="1:28" ht="9.75" customHeight="1" x14ac:dyDescent="0.3">
      <c r="A57" s="250">
        <v>52014</v>
      </c>
      <c r="B57" s="251"/>
      <c r="C57" s="252" t="s">
        <v>5434</v>
      </c>
      <c r="D57" s="253"/>
      <c r="E57" s="254">
        <v>25.07</v>
      </c>
      <c r="F57" s="255"/>
      <c r="G57" s="256"/>
      <c r="H57" s="91" t="s">
        <v>79</v>
      </c>
      <c r="I57" s="270">
        <v>80.75</v>
      </c>
      <c r="J57" s="271"/>
      <c r="K57" s="92">
        <v>9.18</v>
      </c>
      <c r="L57" s="262">
        <v>3.59</v>
      </c>
      <c r="M57" s="263"/>
      <c r="N57" s="92">
        <v>0</v>
      </c>
      <c r="O57" s="254">
        <v>12.77</v>
      </c>
      <c r="P57" s="255"/>
      <c r="Q57" s="256"/>
      <c r="R57" s="254">
        <v>11.48</v>
      </c>
      <c r="S57" s="255"/>
      <c r="T57" s="256"/>
      <c r="U57" s="262">
        <v>4.49</v>
      </c>
      <c r="V57" s="264"/>
      <c r="W57" s="263"/>
      <c r="X57" s="254">
        <v>15.97</v>
      </c>
      <c r="Y57" s="255"/>
      <c r="Z57" s="256"/>
      <c r="AA57" s="94">
        <v>1031.17</v>
      </c>
      <c r="AB57" s="94">
        <v>1289.57</v>
      </c>
    </row>
    <row r="58" spans="1:28" ht="9.75" customHeight="1" x14ac:dyDescent="0.3">
      <c r="A58" s="250">
        <v>52004</v>
      </c>
      <c r="B58" s="251"/>
      <c r="C58" s="252" t="s">
        <v>5457</v>
      </c>
      <c r="D58" s="253"/>
      <c r="E58" s="254">
        <v>25.07</v>
      </c>
      <c r="F58" s="255"/>
      <c r="G58" s="256"/>
      <c r="H58" s="91" t="s">
        <v>79</v>
      </c>
      <c r="I58" s="268">
        <v>128.4</v>
      </c>
      <c r="J58" s="269"/>
      <c r="K58" s="92">
        <v>7.69</v>
      </c>
      <c r="L58" s="262">
        <v>4.0999999999999996</v>
      </c>
      <c r="M58" s="263"/>
      <c r="N58" s="92">
        <v>0</v>
      </c>
      <c r="O58" s="254">
        <v>11.79</v>
      </c>
      <c r="P58" s="255"/>
      <c r="Q58" s="256"/>
      <c r="R58" s="262">
        <v>9.61</v>
      </c>
      <c r="S58" s="264"/>
      <c r="T58" s="263"/>
      <c r="U58" s="262">
        <v>5.12</v>
      </c>
      <c r="V58" s="264"/>
      <c r="W58" s="263"/>
      <c r="X58" s="254">
        <v>14.74</v>
      </c>
      <c r="Y58" s="255"/>
      <c r="Z58" s="256"/>
      <c r="AA58" s="94">
        <v>1513.83</v>
      </c>
      <c r="AB58" s="94">
        <v>1892.61</v>
      </c>
    </row>
    <row r="59" spans="1:28" ht="9.75" customHeight="1" x14ac:dyDescent="0.3">
      <c r="A59" s="250">
        <v>52005</v>
      </c>
      <c r="B59" s="251"/>
      <c r="C59" s="252" t="s">
        <v>5458</v>
      </c>
      <c r="D59" s="253"/>
      <c r="E59" s="254">
        <v>25.07</v>
      </c>
      <c r="F59" s="255"/>
      <c r="G59" s="256"/>
      <c r="H59" s="91" t="s">
        <v>79</v>
      </c>
      <c r="I59" s="270">
        <v>80</v>
      </c>
      <c r="J59" s="271"/>
      <c r="K59" s="92">
        <v>7.68</v>
      </c>
      <c r="L59" s="262">
        <v>4.0999999999999996</v>
      </c>
      <c r="M59" s="263"/>
      <c r="N59" s="92">
        <v>0</v>
      </c>
      <c r="O59" s="254">
        <v>11.78</v>
      </c>
      <c r="P59" s="255"/>
      <c r="Q59" s="256"/>
      <c r="R59" s="262">
        <v>9.6</v>
      </c>
      <c r="S59" s="264"/>
      <c r="T59" s="263"/>
      <c r="U59" s="262">
        <v>5.12</v>
      </c>
      <c r="V59" s="264"/>
      <c r="W59" s="263"/>
      <c r="X59" s="254">
        <v>14.73</v>
      </c>
      <c r="Y59" s="255"/>
      <c r="Z59" s="256"/>
      <c r="AA59" s="93">
        <v>942.4</v>
      </c>
      <c r="AB59" s="94">
        <v>1178.4000000000001</v>
      </c>
    </row>
    <row r="60" spans="1:28" ht="19.350000000000001" customHeight="1" x14ac:dyDescent="0.3">
      <c r="A60" s="250">
        <v>51036</v>
      </c>
      <c r="B60" s="251"/>
      <c r="C60" s="252" t="s">
        <v>5522</v>
      </c>
      <c r="D60" s="253"/>
      <c r="E60" s="254">
        <v>25.07</v>
      </c>
      <c r="F60" s="255"/>
      <c r="G60" s="256"/>
      <c r="H60" s="91" t="s">
        <v>72</v>
      </c>
      <c r="I60" s="257">
        <v>4.3899999999999997</v>
      </c>
      <c r="J60" s="258"/>
      <c r="K60" s="93">
        <v>587.52</v>
      </c>
      <c r="L60" s="262">
        <v>0</v>
      </c>
      <c r="M60" s="263"/>
      <c r="N60" s="92">
        <v>0</v>
      </c>
      <c r="O60" s="259">
        <v>587.52</v>
      </c>
      <c r="P60" s="260"/>
      <c r="Q60" s="261"/>
      <c r="R60" s="259">
        <v>734.81</v>
      </c>
      <c r="S60" s="260"/>
      <c r="T60" s="261"/>
      <c r="U60" s="262">
        <v>0</v>
      </c>
      <c r="V60" s="264"/>
      <c r="W60" s="263"/>
      <c r="X60" s="259">
        <v>734.81</v>
      </c>
      <c r="Y60" s="260"/>
      <c r="Z60" s="261"/>
      <c r="AA60" s="94">
        <v>2579.21</v>
      </c>
      <c r="AB60" s="94">
        <v>3225.81</v>
      </c>
    </row>
    <row r="61" spans="1:28" ht="29.1" customHeight="1" x14ac:dyDescent="0.3">
      <c r="A61" s="250">
        <v>51060</v>
      </c>
      <c r="B61" s="251"/>
      <c r="C61" s="252" t="s">
        <v>5512</v>
      </c>
      <c r="D61" s="253"/>
      <c r="E61" s="254">
        <v>25.07</v>
      </c>
      <c r="F61" s="255"/>
      <c r="G61" s="256"/>
      <c r="H61" s="91" t="s">
        <v>72</v>
      </c>
      <c r="I61" s="257">
        <v>4.3899999999999997</v>
      </c>
      <c r="J61" s="258"/>
      <c r="K61" s="92">
        <v>0.11</v>
      </c>
      <c r="L61" s="254">
        <v>58.1</v>
      </c>
      <c r="M61" s="256"/>
      <c r="N61" s="92">
        <v>0</v>
      </c>
      <c r="O61" s="254">
        <v>58.21</v>
      </c>
      <c r="P61" s="255"/>
      <c r="Q61" s="256"/>
      <c r="R61" s="262">
        <v>0.13</v>
      </c>
      <c r="S61" s="264"/>
      <c r="T61" s="263"/>
      <c r="U61" s="254">
        <v>72.66</v>
      </c>
      <c r="V61" s="255"/>
      <c r="W61" s="256"/>
      <c r="X61" s="254">
        <v>72.8</v>
      </c>
      <c r="Y61" s="255"/>
      <c r="Z61" s="256"/>
      <c r="AA61" s="93">
        <v>255.54</v>
      </c>
      <c r="AB61" s="93">
        <v>319.58999999999997</v>
      </c>
    </row>
    <row r="62" spans="1:28" ht="38.85" customHeight="1" x14ac:dyDescent="0.3">
      <c r="A62" s="250">
        <v>120902</v>
      </c>
      <c r="B62" s="251"/>
      <c r="C62" s="252" t="s">
        <v>5916</v>
      </c>
      <c r="D62" s="253"/>
      <c r="E62" s="254">
        <v>25.07</v>
      </c>
      <c r="F62" s="255"/>
      <c r="G62" s="256"/>
      <c r="H62" s="91" t="s">
        <v>67</v>
      </c>
      <c r="I62" s="270">
        <v>58.48</v>
      </c>
      <c r="J62" s="271"/>
      <c r="K62" s="95">
        <v>13.7</v>
      </c>
      <c r="L62" s="254">
        <v>29.96</v>
      </c>
      <c r="M62" s="256"/>
      <c r="N62" s="92">
        <v>0</v>
      </c>
      <c r="O62" s="254">
        <v>43.66</v>
      </c>
      <c r="P62" s="255"/>
      <c r="Q62" s="256"/>
      <c r="R62" s="254">
        <v>17.13</v>
      </c>
      <c r="S62" s="255"/>
      <c r="T62" s="256"/>
      <c r="U62" s="254">
        <v>37.47</v>
      </c>
      <c r="V62" s="255"/>
      <c r="W62" s="256"/>
      <c r="X62" s="254">
        <v>54.6</v>
      </c>
      <c r="Y62" s="255"/>
      <c r="Z62" s="256"/>
      <c r="AA62" s="94">
        <v>2553.23</v>
      </c>
      <c r="AB62" s="94">
        <v>3193</v>
      </c>
    </row>
    <row r="63" spans="1:28" ht="19.350000000000001" customHeight="1" x14ac:dyDescent="0.3">
      <c r="A63" s="250">
        <v>50903</v>
      </c>
      <c r="B63" s="251"/>
      <c r="C63" s="252" t="s">
        <v>5773</v>
      </c>
      <c r="D63" s="253"/>
      <c r="E63" s="254">
        <v>25.07</v>
      </c>
      <c r="F63" s="255"/>
      <c r="G63" s="256"/>
      <c r="H63" s="91" t="s">
        <v>72</v>
      </c>
      <c r="I63" s="257">
        <v>6.58</v>
      </c>
      <c r="J63" s="258"/>
      <c r="K63" s="92">
        <v>0</v>
      </c>
      <c r="L63" s="254">
        <v>34.56</v>
      </c>
      <c r="M63" s="256"/>
      <c r="N63" s="92">
        <v>0</v>
      </c>
      <c r="O63" s="254">
        <v>34.56</v>
      </c>
      <c r="P63" s="255"/>
      <c r="Q63" s="256"/>
      <c r="R63" s="262">
        <v>0</v>
      </c>
      <c r="S63" s="264"/>
      <c r="T63" s="263"/>
      <c r="U63" s="254">
        <v>43.22</v>
      </c>
      <c r="V63" s="255"/>
      <c r="W63" s="256"/>
      <c r="X63" s="254">
        <v>43.22</v>
      </c>
      <c r="Y63" s="255"/>
      <c r="Z63" s="256"/>
      <c r="AA63" s="93">
        <v>227.4</v>
      </c>
      <c r="AB63" s="93">
        <v>284.38</v>
      </c>
    </row>
    <row r="64" spans="1:28" ht="9.75" customHeight="1" x14ac:dyDescent="0.3">
      <c r="A64" s="272"/>
      <c r="B64" s="273"/>
      <c r="C64" s="272" t="s">
        <v>5513</v>
      </c>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3"/>
    </row>
    <row r="65" spans="1:28" ht="19.350000000000001" customHeight="1" x14ac:dyDescent="0.3">
      <c r="A65" s="250">
        <v>40101</v>
      </c>
      <c r="B65" s="251"/>
      <c r="C65" s="252" t="s">
        <v>182</v>
      </c>
      <c r="D65" s="253"/>
      <c r="E65" s="254">
        <v>25.07</v>
      </c>
      <c r="F65" s="255"/>
      <c r="G65" s="256"/>
      <c r="H65" s="91" t="s">
        <v>72</v>
      </c>
      <c r="I65" s="270">
        <v>33.33</v>
      </c>
      <c r="J65" s="271"/>
      <c r="K65" s="92">
        <v>0</v>
      </c>
      <c r="L65" s="254">
        <v>52.16</v>
      </c>
      <c r="M65" s="256"/>
      <c r="N65" s="92">
        <v>0</v>
      </c>
      <c r="O65" s="254">
        <v>52.16</v>
      </c>
      <c r="P65" s="255"/>
      <c r="Q65" s="256"/>
      <c r="R65" s="262">
        <v>0</v>
      </c>
      <c r="S65" s="264"/>
      <c r="T65" s="263"/>
      <c r="U65" s="254">
        <v>65.23</v>
      </c>
      <c r="V65" s="255"/>
      <c r="W65" s="256"/>
      <c r="X65" s="254">
        <v>65.23</v>
      </c>
      <c r="Y65" s="255"/>
      <c r="Z65" s="256"/>
      <c r="AA65" s="94">
        <v>1738.49</v>
      </c>
      <c r="AB65" s="94">
        <v>2174.11</v>
      </c>
    </row>
    <row r="66" spans="1:28" ht="9.75" customHeight="1" x14ac:dyDescent="0.3">
      <c r="A66" s="250">
        <v>41002</v>
      </c>
      <c r="B66" s="251"/>
      <c r="C66" s="252" t="s">
        <v>5496</v>
      </c>
      <c r="D66" s="253"/>
      <c r="E66" s="254">
        <v>25.07</v>
      </c>
      <c r="F66" s="255"/>
      <c r="G66" s="256"/>
      <c r="H66" s="91" t="s">
        <v>67</v>
      </c>
      <c r="I66" s="268">
        <v>111.1</v>
      </c>
      <c r="J66" s="269"/>
      <c r="K66" s="92">
        <v>0</v>
      </c>
      <c r="L66" s="262">
        <v>8.1300000000000008</v>
      </c>
      <c r="M66" s="263"/>
      <c r="N66" s="92">
        <v>0</v>
      </c>
      <c r="O66" s="262">
        <v>8.1300000000000008</v>
      </c>
      <c r="P66" s="264"/>
      <c r="Q66" s="263"/>
      <c r="R66" s="262">
        <v>0</v>
      </c>
      <c r="S66" s="264"/>
      <c r="T66" s="263"/>
      <c r="U66" s="254">
        <v>10.16</v>
      </c>
      <c r="V66" s="255"/>
      <c r="W66" s="256"/>
      <c r="X66" s="254">
        <v>10.16</v>
      </c>
      <c r="Y66" s="255"/>
      <c r="Z66" s="256"/>
      <c r="AA66" s="93">
        <v>903.24</v>
      </c>
      <c r="AB66" s="94">
        <v>1128.77</v>
      </c>
    </row>
    <row r="67" spans="1:28" ht="19.350000000000001" customHeight="1" x14ac:dyDescent="0.3">
      <c r="A67" s="250">
        <v>220050</v>
      </c>
      <c r="B67" s="251"/>
      <c r="C67" s="252" t="s">
        <v>5913</v>
      </c>
      <c r="D67" s="253"/>
      <c r="E67" s="254">
        <v>25.07</v>
      </c>
      <c r="F67" s="255"/>
      <c r="G67" s="256"/>
      <c r="H67" s="91" t="s">
        <v>67</v>
      </c>
      <c r="I67" s="270">
        <v>38.799999999999997</v>
      </c>
      <c r="J67" s="271"/>
      <c r="K67" s="95">
        <v>19.79</v>
      </c>
      <c r="L67" s="254">
        <v>14.66</v>
      </c>
      <c r="M67" s="256"/>
      <c r="N67" s="92">
        <v>0</v>
      </c>
      <c r="O67" s="254">
        <v>34.450000000000003</v>
      </c>
      <c r="P67" s="255"/>
      <c r="Q67" s="256"/>
      <c r="R67" s="254">
        <v>24.75</v>
      </c>
      <c r="S67" s="255"/>
      <c r="T67" s="256"/>
      <c r="U67" s="254">
        <v>18.329999999999998</v>
      </c>
      <c r="V67" s="255"/>
      <c r="W67" s="256"/>
      <c r="X67" s="254">
        <v>43.08</v>
      </c>
      <c r="Y67" s="255"/>
      <c r="Z67" s="256"/>
      <c r="AA67" s="94">
        <v>1336.66</v>
      </c>
      <c r="AB67" s="94">
        <v>1671.5</v>
      </c>
    </row>
    <row r="68" spans="1:28" ht="19.350000000000001" customHeight="1" x14ac:dyDescent="0.3">
      <c r="A68" s="250">
        <v>51009</v>
      </c>
      <c r="B68" s="251"/>
      <c r="C68" s="252" t="s">
        <v>5463</v>
      </c>
      <c r="D68" s="253"/>
      <c r="E68" s="254">
        <v>25.07</v>
      </c>
      <c r="F68" s="255"/>
      <c r="G68" s="256"/>
      <c r="H68" s="91" t="s">
        <v>67</v>
      </c>
      <c r="I68" s="268">
        <v>196</v>
      </c>
      <c r="J68" s="269"/>
      <c r="K68" s="95">
        <v>28.06</v>
      </c>
      <c r="L68" s="254">
        <v>66.78</v>
      </c>
      <c r="M68" s="256"/>
      <c r="N68" s="92">
        <v>0</v>
      </c>
      <c r="O68" s="254">
        <v>94.84</v>
      </c>
      <c r="P68" s="255"/>
      <c r="Q68" s="256"/>
      <c r="R68" s="254">
        <v>35.090000000000003</v>
      </c>
      <c r="S68" s="255"/>
      <c r="T68" s="256"/>
      <c r="U68" s="254">
        <v>83.52</v>
      </c>
      <c r="V68" s="255"/>
      <c r="W68" s="256"/>
      <c r="X68" s="259">
        <v>118.61</v>
      </c>
      <c r="Y68" s="260"/>
      <c r="Z68" s="261"/>
      <c r="AA68" s="96">
        <v>18588.64</v>
      </c>
      <c r="AB68" s="96">
        <v>23247.56</v>
      </c>
    </row>
    <row r="69" spans="1:28" ht="9.75" customHeight="1" x14ac:dyDescent="0.3">
      <c r="A69" s="250">
        <v>52014</v>
      </c>
      <c r="B69" s="251"/>
      <c r="C69" s="252" t="s">
        <v>5434</v>
      </c>
      <c r="D69" s="253"/>
      <c r="E69" s="254">
        <v>25.07</v>
      </c>
      <c r="F69" s="255"/>
      <c r="G69" s="256"/>
      <c r="H69" s="91" t="s">
        <v>79</v>
      </c>
      <c r="I69" s="268">
        <v>131</v>
      </c>
      <c r="J69" s="269"/>
      <c r="K69" s="92">
        <v>9.18</v>
      </c>
      <c r="L69" s="262">
        <v>3.59</v>
      </c>
      <c r="M69" s="263"/>
      <c r="N69" s="92">
        <v>0</v>
      </c>
      <c r="O69" s="254">
        <v>12.77</v>
      </c>
      <c r="P69" s="255"/>
      <c r="Q69" s="256"/>
      <c r="R69" s="254">
        <v>11.48</v>
      </c>
      <c r="S69" s="255"/>
      <c r="T69" s="256"/>
      <c r="U69" s="262">
        <v>4.49</v>
      </c>
      <c r="V69" s="264"/>
      <c r="W69" s="263"/>
      <c r="X69" s="254">
        <v>15.97</v>
      </c>
      <c r="Y69" s="255"/>
      <c r="Z69" s="256"/>
      <c r="AA69" s="94">
        <v>1672.87</v>
      </c>
      <c r="AB69" s="94">
        <v>2092.0700000000002</v>
      </c>
    </row>
    <row r="70" spans="1:28" ht="9.75" customHeight="1" x14ac:dyDescent="0.3">
      <c r="A70" s="250">
        <v>52003</v>
      </c>
      <c r="B70" s="251"/>
      <c r="C70" s="252" t="s">
        <v>5456</v>
      </c>
      <c r="D70" s="253"/>
      <c r="E70" s="254">
        <v>25.07</v>
      </c>
      <c r="F70" s="255"/>
      <c r="G70" s="256"/>
      <c r="H70" s="91" t="s">
        <v>79</v>
      </c>
      <c r="I70" s="270">
        <v>13</v>
      </c>
      <c r="J70" s="271"/>
      <c r="K70" s="92">
        <v>8.3800000000000008</v>
      </c>
      <c r="L70" s="262">
        <v>4.0999999999999996</v>
      </c>
      <c r="M70" s="263"/>
      <c r="N70" s="92">
        <v>0</v>
      </c>
      <c r="O70" s="254">
        <v>12.48</v>
      </c>
      <c r="P70" s="255"/>
      <c r="Q70" s="256"/>
      <c r="R70" s="254">
        <v>10.48</v>
      </c>
      <c r="S70" s="255"/>
      <c r="T70" s="256"/>
      <c r="U70" s="262">
        <v>5.12</v>
      </c>
      <c r="V70" s="264"/>
      <c r="W70" s="263"/>
      <c r="X70" s="254">
        <v>15.6</v>
      </c>
      <c r="Y70" s="255"/>
      <c r="Z70" s="256"/>
      <c r="AA70" s="93">
        <v>162.24</v>
      </c>
      <c r="AB70" s="93">
        <v>202.8</v>
      </c>
    </row>
    <row r="71" spans="1:28" ht="9.75" customHeight="1" x14ac:dyDescent="0.3">
      <c r="A71" s="250">
        <v>52005</v>
      </c>
      <c r="B71" s="251"/>
      <c r="C71" s="252" t="s">
        <v>5458</v>
      </c>
      <c r="D71" s="253"/>
      <c r="E71" s="254">
        <v>25.07</v>
      </c>
      <c r="F71" s="255"/>
      <c r="G71" s="256"/>
      <c r="H71" s="91" t="s">
        <v>79</v>
      </c>
      <c r="I71" s="268">
        <v>497</v>
      </c>
      <c r="J71" s="269"/>
      <c r="K71" s="92">
        <v>7.68</v>
      </c>
      <c r="L71" s="262">
        <v>4.0999999999999996</v>
      </c>
      <c r="M71" s="263"/>
      <c r="N71" s="92">
        <v>0</v>
      </c>
      <c r="O71" s="254">
        <v>11.78</v>
      </c>
      <c r="P71" s="255"/>
      <c r="Q71" s="256"/>
      <c r="R71" s="262">
        <v>9.6</v>
      </c>
      <c r="S71" s="264"/>
      <c r="T71" s="263"/>
      <c r="U71" s="262">
        <v>5.12</v>
      </c>
      <c r="V71" s="264"/>
      <c r="W71" s="263"/>
      <c r="X71" s="254">
        <v>14.73</v>
      </c>
      <c r="Y71" s="255"/>
      <c r="Z71" s="256"/>
      <c r="AA71" s="94">
        <v>5854.66</v>
      </c>
      <c r="AB71" s="94">
        <v>7320.81</v>
      </c>
    </row>
    <row r="72" spans="1:28" ht="19.350000000000001" customHeight="1" x14ac:dyDescent="0.3">
      <c r="A72" s="250">
        <v>51036</v>
      </c>
      <c r="B72" s="251"/>
      <c r="C72" s="252" t="s">
        <v>5522</v>
      </c>
      <c r="D72" s="253"/>
      <c r="E72" s="254">
        <v>25.07</v>
      </c>
      <c r="F72" s="255"/>
      <c r="G72" s="256"/>
      <c r="H72" s="91" t="s">
        <v>72</v>
      </c>
      <c r="I72" s="270">
        <v>11.75</v>
      </c>
      <c r="J72" s="271"/>
      <c r="K72" s="93">
        <v>587.52</v>
      </c>
      <c r="L72" s="262">
        <v>0</v>
      </c>
      <c r="M72" s="263"/>
      <c r="N72" s="92">
        <v>0</v>
      </c>
      <c r="O72" s="259">
        <v>587.52</v>
      </c>
      <c r="P72" s="260"/>
      <c r="Q72" s="261"/>
      <c r="R72" s="259">
        <v>734.81</v>
      </c>
      <c r="S72" s="260"/>
      <c r="T72" s="261"/>
      <c r="U72" s="262">
        <v>0</v>
      </c>
      <c r="V72" s="264"/>
      <c r="W72" s="263"/>
      <c r="X72" s="259">
        <v>734.81</v>
      </c>
      <c r="Y72" s="260"/>
      <c r="Z72" s="261"/>
      <c r="AA72" s="94">
        <v>6903.36</v>
      </c>
      <c r="AB72" s="94">
        <v>8634.01</v>
      </c>
    </row>
    <row r="73" spans="1:28" ht="29.1" customHeight="1" x14ac:dyDescent="0.3">
      <c r="A73" s="250">
        <v>51060</v>
      </c>
      <c r="B73" s="251"/>
      <c r="C73" s="252" t="s">
        <v>5512</v>
      </c>
      <c r="D73" s="253"/>
      <c r="E73" s="254">
        <v>25.07</v>
      </c>
      <c r="F73" s="255"/>
      <c r="G73" s="256"/>
      <c r="H73" s="91" t="s">
        <v>72</v>
      </c>
      <c r="I73" s="270">
        <v>11.75</v>
      </c>
      <c r="J73" s="271"/>
      <c r="K73" s="92">
        <v>0.11</v>
      </c>
      <c r="L73" s="254">
        <v>58.1</v>
      </c>
      <c r="M73" s="256"/>
      <c r="N73" s="92">
        <v>0</v>
      </c>
      <c r="O73" s="254">
        <v>58.21</v>
      </c>
      <c r="P73" s="255"/>
      <c r="Q73" s="256"/>
      <c r="R73" s="262">
        <v>0.13</v>
      </c>
      <c r="S73" s="264"/>
      <c r="T73" s="263"/>
      <c r="U73" s="254">
        <v>72.66</v>
      </c>
      <c r="V73" s="255"/>
      <c r="W73" s="256"/>
      <c r="X73" s="254">
        <v>72.8</v>
      </c>
      <c r="Y73" s="255"/>
      <c r="Z73" s="256"/>
      <c r="AA73" s="93">
        <v>683.96</v>
      </c>
      <c r="AB73" s="93">
        <v>855.4</v>
      </c>
    </row>
    <row r="74" spans="1:28" ht="19.350000000000001" customHeight="1" x14ac:dyDescent="0.3">
      <c r="A74" s="250">
        <v>51045</v>
      </c>
      <c r="B74" s="251"/>
      <c r="C74" s="252" t="s">
        <v>5914</v>
      </c>
      <c r="D74" s="253"/>
      <c r="E74" s="254">
        <v>25.07</v>
      </c>
      <c r="F74" s="255"/>
      <c r="G74" s="256"/>
      <c r="H74" s="91" t="s">
        <v>72</v>
      </c>
      <c r="I74" s="270">
        <v>11.75</v>
      </c>
      <c r="J74" s="271"/>
      <c r="K74" s="95">
        <v>57.08</v>
      </c>
      <c r="L74" s="262">
        <v>0</v>
      </c>
      <c r="M74" s="263"/>
      <c r="N74" s="92">
        <v>0</v>
      </c>
      <c r="O74" s="254">
        <v>57.08</v>
      </c>
      <c r="P74" s="255"/>
      <c r="Q74" s="256"/>
      <c r="R74" s="254">
        <v>71.38</v>
      </c>
      <c r="S74" s="255"/>
      <c r="T74" s="256"/>
      <c r="U74" s="262">
        <v>0</v>
      </c>
      <c r="V74" s="264"/>
      <c r="W74" s="263"/>
      <c r="X74" s="254">
        <v>71.38</v>
      </c>
      <c r="Y74" s="255"/>
      <c r="Z74" s="256"/>
      <c r="AA74" s="93">
        <v>670.69</v>
      </c>
      <c r="AB74" s="93">
        <v>838.71</v>
      </c>
    </row>
    <row r="75" spans="1:28" ht="38.85" customHeight="1" x14ac:dyDescent="0.3">
      <c r="A75" s="250">
        <v>120902</v>
      </c>
      <c r="B75" s="251"/>
      <c r="C75" s="252" t="s">
        <v>5916</v>
      </c>
      <c r="D75" s="253"/>
      <c r="E75" s="254">
        <v>25.07</v>
      </c>
      <c r="F75" s="255"/>
      <c r="G75" s="256"/>
      <c r="H75" s="91" t="s">
        <v>67</v>
      </c>
      <c r="I75" s="268">
        <v>165.33</v>
      </c>
      <c r="J75" s="269"/>
      <c r="K75" s="95">
        <v>13.7</v>
      </c>
      <c r="L75" s="254">
        <v>29.96</v>
      </c>
      <c r="M75" s="256"/>
      <c r="N75" s="92">
        <v>0</v>
      </c>
      <c r="O75" s="254">
        <v>43.66</v>
      </c>
      <c r="P75" s="255"/>
      <c r="Q75" s="256"/>
      <c r="R75" s="254">
        <v>17.13</v>
      </c>
      <c r="S75" s="255"/>
      <c r="T75" s="256"/>
      <c r="U75" s="254">
        <v>37.47</v>
      </c>
      <c r="V75" s="255"/>
      <c r="W75" s="256"/>
      <c r="X75" s="254">
        <v>54.6</v>
      </c>
      <c r="Y75" s="255"/>
      <c r="Z75" s="256"/>
      <c r="AA75" s="94">
        <v>7218.3</v>
      </c>
      <c r="AB75" s="94">
        <v>9027.01</v>
      </c>
    </row>
    <row r="76" spans="1:28" ht="19.350000000000001" customHeight="1" x14ac:dyDescent="0.3">
      <c r="A76" s="250">
        <v>50903</v>
      </c>
      <c r="B76" s="251"/>
      <c r="C76" s="252" t="s">
        <v>5773</v>
      </c>
      <c r="D76" s="253"/>
      <c r="E76" s="254">
        <v>25.07</v>
      </c>
      <c r="F76" s="255"/>
      <c r="G76" s="256"/>
      <c r="H76" s="91" t="s">
        <v>72</v>
      </c>
      <c r="I76" s="270">
        <v>21.58</v>
      </c>
      <c r="J76" s="271"/>
      <c r="K76" s="92">
        <v>0</v>
      </c>
      <c r="L76" s="254">
        <v>34.56</v>
      </c>
      <c r="M76" s="256"/>
      <c r="N76" s="92">
        <v>0</v>
      </c>
      <c r="O76" s="254">
        <v>34.56</v>
      </c>
      <c r="P76" s="255"/>
      <c r="Q76" s="256"/>
      <c r="R76" s="262">
        <v>0</v>
      </c>
      <c r="S76" s="264"/>
      <c r="T76" s="263"/>
      <c r="U76" s="254">
        <v>43.22</v>
      </c>
      <c r="V76" s="255"/>
      <c r="W76" s="256"/>
      <c r="X76" s="254">
        <v>43.22</v>
      </c>
      <c r="Y76" s="255"/>
      <c r="Z76" s="256"/>
      <c r="AA76" s="93">
        <v>745.8</v>
      </c>
      <c r="AB76" s="93">
        <v>932.68</v>
      </c>
    </row>
    <row r="77" spans="1:28" ht="9.75" customHeight="1" x14ac:dyDescent="0.3">
      <c r="A77" s="272"/>
      <c r="B77" s="273"/>
      <c r="C77" s="272" t="s">
        <v>5918</v>
      </c>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3"/>
    </row>
    <row r="78" spans="1:28" ht="9.75" customHeight="1" x14ac:dyDescent="0.3">
      <c r="A78" s="250">
        <v>41004</v>
      </c>
      <c r="B78" s="251"/>
      <c r="C78" s="252" t="s">
        <v>5539</v>
      </c>
      <c r="D78" s="253"/>
      <c r="E78" s="254">
        <v>25.07</v>
      </c>
      <c r="F78" s="255"/>
      <c r="G78" s="256"/>
      <c r="H78" s="91" t="s">
        <v>72</v>
      </c>
      <c r="I78" s="268">
        <v>262.64999999999998</v>
      </c>
      <c r="J78" s="269"/>
      <c r="K78" s="92">
        <v>2.4</v>
      </c>
      <c r="L78" s="262">
        <v>0</v>
      </c>
      <c r="M78" s="263"/>
      <c r="N78" s="92">
        <v>0</v>
      </c>
      <c r="O78" s="262">
        <v>2.4</v>
      </c>
      <c r="P78" s="264"/>
      <c r="Q78" s="263"/>
      <c r="R78" s="262">
        <v>3</v>
      </c>
      <c r="S78" s="264"/>
      <c r="T78" s="263"/>
      <c r="U78" s="262">
        <v>0</v>
      </c>
      <c r="V78" s="264"/>
      <c r="W78" s="263"/>
      <c r="X78" s="262">
        <v>3</v>
      </c>
      <c r="Y78" s="264"/>
      <c r="Z78" s="263"/>
      <c r="AA78" s="93">
        <v>630.36</v>
      </c>
      <c r="AB78" s="93">
        <v>787.95</v>
      </c>
    </row>
    <row r="79" spans="1:28" ht="29.1" customHeight="1" x14ac:dyDescent="0.3">
      <c r="A79" s="250">
        <v>41013</v>
      </c>
      <c r="B79" s="251"/>
      <c r="C79" s="252" t="s">
        <v>5445</v>
      </c>
      <c r="D79" s="253"/>
      <c r="E79" s="254">
        <v>25.07</v>
      </c>
      <c r="F79" s="255"/>
      <c r="G79" s="256"/>
      <c r="H79" s="91" t="s">
        <v>72</v>
      </c>
      <c r="I79" s="268">
        <v>262.64999999999998</v>
      </c>
      <c r="J79" s="269"/>
      <c r="K79" s="92">
        <v>1.96</v>
      </c>
      <c r="L79" s="262">
        <v>6.23</v>
      </c>
      <c r="M79" s="263"/>
      <c r="N79" s="92">
        <v>0</v>
      </c>
      <c r="O79" s="262">
        <v>8.19</v>
      </c>
      <c r="P79" s="264"/>
      <c r="Q79" s="263"/>
      <c r="R79" s="262">
        <v>2.4500000000000002</v>
      </c>
      <c r="S79" s="264"/>
      <c r="T79" s="263"/>
      <c r="U79" s="262">
        <v>7.79</v>
      </c>
      <c r="V79" s="264"/>
      <c r="W79" s="263"/>
      <c r="X79" s="254">
        <v>10.24</v>
      </c>
      <c r="Y79" s="255"/>
      <c r="Z79" s="256"/>
      <c r="AA79" s="94">
        <v>2151.1</v>
      </c>
      <c r="AB79" s="94">
        <v>2689.53</v>
      </c>
    </row>
    <row r="80" spans="1:28" ht="29.1" customHeight="1" x14ac:dyDescent="0.3">
      <c r="A80" s="252" t="s">
        <v>5919</v>
      </c>
      <c r="B80" s="253"/>
      <c r="C80" s="252" t="s">
        <v>5920</v>
      </c>
      <c r="D80" s="253"/>
      <c r="E80" s="254">
        <v>25.07</v>
      </c>
      <c r="F80" s="255"/>
      <c r="G80" s="256"/>
      <c r="H80" s="91" t="s">
        <v>67</v>
      </c>
      <c r="I80" s="274">
        <v>1662</v>
      </c>
      <c r="J80" s="275"/>
      <c r="K80" s="92">
        <v>1.2</v>
      </c>
      <c r="L80" s="262">
        <v>0.5</v>
      </c>
      <c r="M80" s="263"/>
      <c r="N80" s="92">
        <v>0</v>
      </c>
      <c r="O80" s="262">
        <v>1.7</v>
      </c>
      <c r="P80" s="264"/>
      <c r="Q80" s="263"/>
      <c r="R80" s="262">
        <v>1.5</v>
      </c>
      <c r="S80" s="264"/>
      <c r="T80" s="263"/>
      <c r="U80" s="262">
        <v>0.62</v>
      </c>
      <c r="V80" s="264"/>
      <c r="W80" s="263"/>
      <c r="X80" s="262">
        <v>2.12</v>
      </c>
      <c r="Y80" s="264"/>
      <c r="Z80" s="263"/>
      <c r="AA80" s="94">
        <v>2825.4</v>
      </c>
      <c r="AB80" s="94">
        <v>3523.44</v>
      </c>
    </row>
    <row r="81" spans="1:28" ht="19.350000000000001" customHeight="1" x14ac:dyDescent="0.3">
      <c r="A81" s="250">
        <v>220050</v>
      </c>
      <c r="B81" s="251"/>
      <c r="C81" s="252" t="s">
        <v>5913</v>
      </c>
      <c r="D81" s="253"/>
      <c r="E81" s="254">
        <v>25.07</v>
      </c>
      <c r="F81" s="255"/>
      <c r="G81" s="256"/>
      <c r="H81" s="91" t="s">
        <v>67</v>
      </c>
      <c r="I81" s="274">
        <v>1662</v>
      </c>
      <c r="J81" s="275"/>
      <c r="K81" s="95">
        <v>19.79</v>
      </c>
      <c r="L81" s="254">
        <v>14.66</v>
      </c>
      <c r="M81" s="256"/>
      <c r="N81" s="92">
        <v>0</v>
      </c>
      <c r="O81" s="254">
        <v>34.450000000000003</v>
      </c>
      <c r="P81" s="255"/>
      <c r="Q81" s="256"/>
      <c r="R81" s="254">
        <v>24.75</v>
      </c>
      <c r="S81" s="255"/>
      <c r="T81" s="256"/>
      <c r="U81" s="254">
        <v>18.329999999999998</v>
      </c>
      <c r="V81" s="255"/>
      <c r="W81" s="256"/>
      <c r="X81" s="254">
        <v>43.08</v>
      </c>
      <c r="Y81" s="255"/>
      <c r="Z81" s="256"/>
      <c r="AA81" s="96">
        <v>57255.9</v>
      </c>
      <c r="AB81" s="96">
        <v>71598.960000000006</v>
      </c>
    </row>
    <row r="82" spans="1:28" ht="19.350000000000001" customHeight="1" x14ac:dyDescent="0.3">
      <c r="A82" s="250">
        <v>51009</v>
      </c>
      <c r="B82" s="251"/>
      <c r="C82" s="252" t="s">
        <v>5463</v>
      </c>
      <c r="D82" s="253"/>
      <c r="E82" s="254">
        <v>25.07</v>
      </c>
      <c r="F82" s="255"/>
      <c r="G82" s="256"/>
      <c r="H82" s="91" t="s">
        <v>67</v>
      </c>
      <c r="I82" s="270">
        <v>31</v>
      </c>
      <c r="J82" s="271"/>
      <c r="K82" s="95">
        <v>28.06</v>
      </c>
      <c r="L82" s="254">
        <v>66.78</v>
      </c>
      <c r="M82" s="256"/>
      <c r="N82" s="92">
        <v>0</v>
      </c>
      <c r="O82" s="254">
        <v>94.84</v>
      </c>
      <c r="P82" s="255"/>
      <c r="Q82" s="256"/>
      <c r="R82" s="254">
        <v>35.090000000000003</v>
      </c>
      <c r="S82" s="255"/>
      <c r="T82" s="256"/>
      <c r="U82" s="254">
        <v>83.52</v>
      </c>
      <c r="V82" s="255"/>
      <c r="W82" s="256"/>
      <c r="X82" s="259">
        <v>118.61</v>
      </c>
      <c r="Y82" s="260"/>
      <c r="Z82" s="261"/>
      <c r="AA82" s="94">
        <v>2940.04</v>
      </c>
      <c r="AB82" s="94">
        <v>3676.91</v>
      </c>
    </row>
    <row r="83" spans="1:28" ht="9.75" customHeight="1" x14ac:dyDescent="0.3">
      <c r="A83" s="250">
        <v>52004</v>
      </c>
      <c r="B83" s="251"/>
      <c r="C83" s="252" t="s">
        <v>5457</v>
      </c>
      <c r="D83" s="253"/>
      <c r="E83" s="254">
        <v>25.07</v>
      </c>
      <c r="F83" s="255"/>
      <c r="G83" s="256"/>
      <c r="H83" s="91" t="s">
        <v>79</v>
      </c>
      <c r="I83" s="274">
        <v>6834</v>
      </c>
      <c r="J83" s="275"/>
      <c r="K83" s="92">
        <v>7.69</v>
      </c>
      <c r="L83" s="262">
        <v>4.0999999999999996</v>
      </c>
      <c r="M83" s="263"/>
      <c r="N83" s="92">
        <v>0</v>
      </c>
      <c r="O83" s="254">
        <v>11.79</v>
      </c>
      <c r="P83" s="255"/>
      <c r="Q83" s="256"/>
      <c r="R83" s="262">
        <v>9.61</v>
      </c>
      <c r="S83" s="264"/>
      <c r="T83" s="263"/>
      <c r="U83" s="262">
        <v>5.12</v>
      </c>
      <c r="V83" s="264"/>
      <c r="W83" s="263"/>
      <c r="X83" s="254">
        <v>14.74</v>
      </c>
      <c r="Y83" s="255"/>
      <c r="Z83" s="256"/>
      <c r="AA83" s="96">
        <v>80572.86</v>
      </c>
      <c r="AB83" s="97">
        <v>100733.16</v>
      </c>
    </row>
    <row r="84" spans="1:28" ht="9.75" customHeight="1" x14ac:dyDescent="0.3">
      <c r="A84" s="250">
        <v>52005</v>
      </c>
      <c r="B84" s="251"/>
      <c r="C84" s="252" t="s">
        <v>5458</v>
      </c>
      <c r="D84" s="253"/>
      <c r="E84" s="254">
        <v>25.07</v>
      </c>
      <c r="F84" s="255"/>
      <c r="G84" s="256"/>
      <c r="H84" s="91" t="s">
        <v>79</v>
      </c>
      <c r="I84" s="274">
        <v>9188</v>
      </c>
      <c r="J84" s="275"/>
      <c r="K84" s="92">
        <v>7.68</v>
      </c>
      <c r="L84" s="262">
        <v>4.0999999999999996</v>
      </c>
      <c r="M84" s="263"/>
      <c r="N84" s="92">
        <v>0</v>
      </c>
      <c r="O84" s="254">
        <v>11.78</v>
      </c>
      <c r="P84" s="255"/>
      <c r="Q84" s="256"/>
      <c r="R84" s="262">
        <v>9.6</v>
      </c>
      <c r="S84" s="264"/>
      <c r="T84" s="263"/>
      <c r="U84" s="262">
        <v>5.12</v>
      </c>
      <c r="V84" s="264"/>
      <c r="W84" s="263"/>
      <c r="X84" s="254">
        <v>14.73</v>
      </c>
      <c r="Y84" s="255"/>
      <c r="Z84" s="256"/>
      <c r="AA84" s="97">
        <v>108234.64</v>
      </c>
      <c r="AB84" s="97">
        <v>135339.24</v>
      </c>
    </row>
    <row r="85" spans="1:28" ht="19.350000000000001" customHeight="1" x14ac:dyDescent="0.3">
      <c r="A85" s="250">
        <v>51036</v>
      </c>
      <c r="B85" s="251"/>
      <c r="C85" s="252" t="s">
        <v>5522</v>
      </c>
      <c r="D85" s="253"/>
      <c r="E85" s="254">
        <v>25.07</v>
      </c>
      <c r="F85" s="255"/>
      <c r="G85" s="256"/>
      <c r="H85" s="91" t="s">
        <v>72</v>
      </c>
      <c r="I85" s="270">
        <v>48.6</v>
      </c>
      <c r="J85" s="271"/>
      <c r="K85" s="93">
        <v>587.52</v>
      </c>
      <c r="L85" s="262">
        <v>0</v>
      </c>
      <c r="M85" s="263"/>
      <c r="N85" s="92">
        <v>0</v>
      </c>
      <c r="O85" s="259">
        <v>587.52</v>
      </c>
      <c r="P85" s="260"/>
      <c r="Q85" s="261"/>
      <c r="R85" s="259">
        <v>734.81</v>
      </c>
      <c r="S85" s="260"/>
      <c r="T85" s="261"/>
      <c r="U85" s="262">
        <v>0</v>
      </c>
      <c r="V85" s="264"/>
      <c r="W85" s="263"/>
      <c r="X85" s="259">
        <v>734.81</v>
      </c>
      <c r="Y85" s="260"/>
      <c r="Z85" s="261"/>
      <c r="AA85" s="96">
        <v>28553.47</v>
      </c>
      <c r="AB85" s="96">
        <v>35711.760000000002</v>
      </c>
    </row>
    <row r="86" spans="1:28" ht="19.350000000000001" customHeight="1" x14ac:dyDescent="0.3">
      <c r="A86" s="252" t="s">
        <v>5921</v>
      </c>
      <c r="B86" s="253"/>
      <c r="C86" s="252" t="s">
        <v>5922</v>
      </c>
      <c r="D86" s="253"/>
      <c r="E86" s="254">
        <v>25.07</v>
      </c>
      <c r="F86" s="255"/>
      <c r="G86" s="256"/>
      <c r="H86" s="91" t="s">
        <v>72</v>
      </c>
      <c r="I86" s="268">
        <v>150</v>
      </c>
      <c r="J86" s="269"/>
      <c r="K86" s="93">
        <v>661.18</v>
      </c>
      <c r="L86" s="262">
        <v>0</v>
      </c>
      <c r="M86" s="263"/>
      <c r="N86" s="92">
        <v>0</v>
      </c>
      <c r="O86" s="259">
        <v>661.18</v>
      </c>
      <c r="P86" s="260"/>
      <c r="Q86" s="261"/>
      <c r="R86" s="259">
        <v>826.93</v>
      </c>
      <c r="S86" s="260"/>
      <c r="T86" s="261"/>
      <c r="U86" s="262">
        <v>0</v>
      </c>
      <c r="V86" s="264"/>
      <c r="W86" s="263"/>
      <c r="X86" s="259">
        <v>826.93</v>
      </c>
      <c r="Y86" s="260"/>
      <c r="Z86" s="261"/>
      <c r="AA86" s="96">
        <v>99177</v>
      </c>
      <c r="AB86" s="97">
        <v>124039.5</v>
      </c>
    </row>
    <row r="87" spans="1:28" ht="29.1" customHeight="1" x14ac:dyDescent="0.3">
      <c r="A87" s="250">
        <v>51060</v>
      </c>
      <c r="B87" s="251"/>
      <c r="C87" s="252" t="s">
        <v>5512</v>
      </c>
      <c r="D87" s="253"/>
      <c r="E87" s="254">
        <v>25.07</v>
      </c>
      <c r="F87" s="255"/>
      <c r="G87" s="256"/>
      <c r="H87" s="91" t="s">
        <v>72</v>
      </c>
      <c r="I87" s="268">
        <v>198.6</v>
      </c>
      <c r="J87" s="269"/>
      <c r="K87" s="92">
        <v>0.11</v>
      </c>
      <c r="L87" s="254">
        <v>58.1</v>
      </c>
      <c r="M87" s="256"/>
      <c r="N87" s="92">
        <v>0</v>
      </c>
      <c r="O87" s="254">
        <v>58.21</v>
      </c>
      <c r="P87" s="255"/>
      <c r="Q87" s="256"/>
      <c r="R87" s="262">
        <v>0.13</v>
      </c>
      <c r="S87" s="264"/>
      <c r="T87" s="263"/>
      <c r="U87" s="254">
        <v>72.66</v>
      </c>
      <c r="V87" s="255"/>
      <c r="W87" s="256"/>
      <c r="X87" s="254">
        <v>72.8</v>
      </c>
      <c r="Y87" s="255"/>
      <c r="Z87" s="256"/>
      <c r="AA87" s="96">
        <v>11560.5</v>
      </c>
      <c r="AB87" s="96">
        <v>14458.08</v>
      </c>
    </row>
    <row r="88" spans="1:28" ht="19.350000000000001" customHeight="1" x14ac:dyDescent="0.3">
      <c r="A88" s="250">
        <v>51045</v>
      </c>
      <c r="B88" s="251"/>
      <c r="C88" s="252" t="s">
        <v>5914</v>
      </c>
      <c r="D88" s="253"/>
      <c r="E88" s="254">
        <v>25.07</v>
      </c>
      <c r="F88" s="255"/>
      <c r="G88" s="256"/>
      <c r="H88" s="91" t="s">
        <v>72</v>
      </c>
      <c r="I88" s="268">
        <v>198.6</v>
      </c>
      <c r="J88" s="269"/>
      <c r="K88" s="95">
        <v>57.08</v>
      </c>
      <c r="L88" s="262">
        <v>0</v>
      </c>
      <c r="M88" s="263"/>
      <c r="N88" s="92">
        <v>0</v>
      </c>
      <c r="O88" s="254">
        <v>57.08</v>
      </c>
      <c r="P88" s="255"/>
      <c r="Q88" s="256"/>
      <c r="R88" s="254">
        <v>71.38</v>
      </c>
      <c r="S88" s="255"/>
      <c r="T88" s="256"/>
      <c r="U88" s="262">
        <v>0</v>
      </c>
      <c r="V88" s="264"/>
      <c r="W88" s="263"/>
      <c r="X88" s="254">
        <v>71.38</v>
      </c>
      <c r="Y88" s="255"/>
      <c r="Z88" s="256"/>
      <c r="AA88" s="96">
        <v>11336.08</v>
      </c>
      <c r="AB88" s="96">
        <v>14176.06</v>
      </c>
    </row>
    <row r="89" spans="1:28" ht="9.75" customHeight="1" x14ac:dyDescent="0.3">
      <c r="A89" s="272"/>
      <c r="B89" s="273"/>
      <c r="C89" s="272" t="s">
        <v>5923</v>
      </c>
      <c r="D89" s="27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3"/>
    </row>
    <row r="90" spans="1:28" ht="9.75" customHeight="1" x14ac:dyDescent="0.3">
      <c r="A90" s="250">
        <v>50251</v>
      </c>
      <c r="B90" s="251"/>
      <c r="C90" s="252" t="s">
        <v>5508</v>
      </c>
      <c r="D90" s="253"/>
      <c r="E90" s="254">
        <v>25.07</v>
      </c>
      <c r="F90" s="255"/>
      <c r="G90" s="256"/>
      <c r="H90" s="91" t="s">
        <v>68</v>
      </c>
      <c r="I90" s="270">
        <v>12</v>
      </c>
      <c r="J90" s="271"/>
      <c r="K90" s="95">
        <v>15.83</v>
      </c>
      <c r="L90" s="262">
        <v>0</v>
      </c>
      <c r="M90" s="263"/>
      <c r="N90" s="92">
        <v>0</v>
      </c>
      <c r="O90" s="254">
        <v>15.83</v>
      </c>
      <c r="P90" s="255"/>
      <c r="Q90" s="256"/>
      <c r="R90" s="254">
        <v>19.79</v>
      </c>
      <c r="S90" s="255"/>
      <c r="T90" s="256"/>
      <c r="U90" s="262">
        <v>0</v>
      </c>
      <c r="V90" s="264"/>
      <c r="W90" s="263"/>
      <c r="X90" s="254">
        <v>19.79</v>
      </c>
      <c r="Y90" s="255"/>
      <c r="Z90" s="256"/>
      <c r="AA90" s="93">
        <v>189.96</v>
      </c>
      <c r="AB90" s="93">
        <v>237.48</v>
      </c>
    </row>
    <row r="91" spans="1:28" ht="10.95" customHeight="1" x14ac:dyDescent="0.3">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row>
    <row r="92" spans="1:28" ht="9.75" customHeight="1" x14ac:dyDescent="0.3">
      <c r="A92" s="281" t="s">
        <v>78</v>
      </c>
      <c r="B92" s="281"/>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97">
        <v>674423.43</v>
      </c>
      <c r="AB92" s="97">
        <v>843367.83</v>
      </c>
    </row>
    <row r="93" spans="1:28" ht="10.95" customHeight="1" x14ac:dyDescent="0.3">
      <c r="A93" s="280"/>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row>
    <row r="94" spans="1:28" ht="10.95" customHeight="1" x14ac:dyDescent="0.3">
      <c r="A94" s="280"/>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row>
    <row r="95" spans="1:28" ht="9.75" customHeight="1" x14ac:dyDescent="0.3">
      <c r="A95" s="272" t="s">
        <v>55</v>
      </c>
      <c r="B95" s="273"/>
      <c r="C95" s="272" t="s">
        <v>56</v>
      </c>
      <c r="D95" s="273"/>
      <c r="E95" s="276" t="s">
        <v>57</v>
      </c>
      <c r="F95" s="277"/>
      <c r="G95" s="278"/>
      <c r="H95" s="89" t="s">
        <v>58</v>
      </c>
      <c r="I95" s="276" t="s">
        <v>59</v>
      </c>
      <c r="J95" s="278"/>
      <c r="K95" s="90" t="s">
        <v>60</v>
      </c>
      <c r="L95" s="276" t="s">
        <v>61</v>
      </c>
      <c r="M95" s="278"/>
      <c r="N95" s="90" t="s">
        <v>56</v>
      </c>
      <c r="O95" s="276" t="s">
        <v>62</v>
      </c>
      <c r="P95" s="277"/>
      <c r="Q95" s="278"/>
      <c r="R95" s="276" t="s">
        <v>5449</v>
      </c>
      <c r="S95" s="277"/>
      <c r="T95" s="278"/>
      <c r="U95" s="276" t="s">
        <v>63</v>
      </c>
      <c r="V95" s="277"/>
      <c r="W95" s="278"/>
      <c r="X95" s="276" t="s">
        <v>5450</v>
      </c>
      <c r="Y95" s="277"/>
      <c r="Z95" s="278"/>
      <c r="AA95" s="90" t="s">
        <v>64</v>
      </c>
      <c r="AB95" s="90" t="s">
        <v>65</v>
      </c>
    </row>
    <row r="96" spans="1:28" ht="9.75" customHeight="1" x14ac:dyDescent="0.3">
      <c r="A96" s="272"/>
      <c r="B96" s="273"/>
      <c r="C96" s="272" t="s">
        <v>28</v>
      </c>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3"/>
    </row>
    <row r="97" spans="1:28" ht="9.75" customHeight="1" x14ac:dyDescent="0.3">
      <c r="A97" s="272"/>
      <c r="B97" s="273"/>
      <c r="C97" s="272" t="s">
        <v>5514</v>
      </c>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3"/>
    </row>
    <row r="98" spans="1:28" ht="29.1" customHeight="1" x14ac:dyDescent="0.3">
      <c r="A98" s="250">
        <v>60208</v>
      </c>
      <c r="B98" s="251"/>
      <c r="C98" s="252" t="s">
        <v>5467</v>
      </c>
      <c r="D98" s="253"/>
      <c r="E98" s="254">
        <v>25.07</v>
      </c>
      <c r="F98" s="255"/>
      <c r="G98" s="256"/>
      <c r="H98" s="91" t="s">
        <v>67</v>
      </c>
      <c r="I98" s="268">
        <v>242.1</v>
      </c>
      <c r="J98" s="269"/>
      <c r="K98" s="95">
        <v>48.18</v>
      </c>
      <c r="L98" s="254">
        <v>66.790000000000006</v>
      </c>
      <c r="M98" s="256"/>
      <c r="N98" s="92">
        <v>0</v>
      </c>
      <c r="O98" s="259">
        <v>114.97</v>
      </c>
      <c r="P98" s="260"/>
      <c r="Q98" s="261"/>
      <c r="R98" s="254">
        <v>60.25</v>
      </c>
      <c r="S98" s="255"/>
      <c r="T98" s="256"/>
      <c r="U98" s="254">
        <v>83.53</v>
      </c>
      <c r="V98" s="255"/>
      <c r="W98" s="256"/>
      <c r="X98" s="259">
        <v>143.79</v>
      </c>
      <c r="Y98" s="260"/>
      <c r="Z98" s="261"/>
      <c r="AA98" s="96">
        <v>27834.23</v>
      </c>
      <c r="AB98" s="96">
        <v>34811.550000000003</v>
      </c>
    </row>
    <row r="99" spans="1:28" ht="9.75" customHeight="1" x14ac:dyDescent="0.3">
      <c r="A99" s="250">
        <v>60314</v>
      </c>
      <c r="B99" s="251"/>
      <c r="C99" s="252" t="s">
        <v>5434</v>
      </c>
      <c r="D99" s="253"/>
      <c r="E99" s="254">
        <v>25.07</v>
      </c>
      <c r="F99" s="255"/>
      <c r="G99" s="256"/>
      <c r="H99" s="91" t="s">
        <v>79</v>
      </c>
      <c r="I99" s="268">
        <v>393</v>
      </c>
      <c r="J99" s="269"/>
      <c r="K99" s="92">
        <v>9.18</v>
      </c>
      <c r="L99" s="262">
        <v>3.59</v>
      </c>
      <c r="M99" s="263"/>
      <c r="N99" s="92">
        <v>0</v>
      </c>
      <c r="O99" s="254">
        <v>12.77</v>
      </c>
      <c r="P99" s="255"/>
      <c r="Q99" s="256"/>
      <c r="R99" s="254">
        <v>11.48</v>
      </c>
      <c r="S99" s="255"/>
      <c r="T99" s="256"/>
      <c r="U99" s="262">
        <v>4.49</v>
      </c>
      <c r="V99" s="264"/>
      <c r="W99" s="263"/>
      <c r="X99" s="254">
        <v>15.97</v>
      </c>
      <c r="Y99" s="255"/>
      <c r="Z99" s="256"/>
      <c r="AA99" s="94">
        <v>5018.6099999999997</v>
      </c>
      <c r="AB99" s="94">
        <v>6276.21</v>
      </c>
    </row>
    <row r="100" spans="1:28" ht="9.75" customHeight="1" x14ac:dyDescent="0.3">
      <c r="A100" s="250">
        <v>60303</v>
      </c>
      <c r="B100" s="251"/>
      <c r="C100" s="252" t="s">
        <v>5456</v>
      </c>
      <c r="D100" s="253"/>
      <c r="E100" s="254">
        <v>25.07</v>
      </c>
      <c r="F100" s="255"/>
      <c r="G100" s="256"/>
      <c r="H100" s="91" t="s">
        <v>79</v>
      </c>
      <c r="I100" s="270">
        <v>36</v>
      </c>
      <c r="J100" s="271"/>
      <c r="K100" s="92">
        <v>8.3800000000000008</v>
      </c>
      <c r="L100" s="262">
        <v>4.0999999999999996</v>
      </c>
      <c r="M100" s="263"/>
      <c r="N100" s="92">
        <v>0</v>
      </c>
      <c r="O100" s="254">
        <v>12.48</v>
      </c>
      <c r="P100" s="255"/>
      <c r="Q100" s="256"/>
      <c r="R100" s="254">
        <v>10.48</v>
      </c>
      <c r="S100" s="255"/>
      <c r="T100" s="256"/>
      <c r="U100" s="262">
        <v>5.12</v>
      </c>
      <c r="V100" s="264"/>
      <c r="W100" s="263"/>
      <c r="X100" s="254">
        <v>15.6</v>
      </c>
      <c r="Y100" s="255"/>
      <c r="Z100" s="256"/>
      <c r="AA100" s="93">
        <v>449.28</v>
      </c>
      <c r="AB100" s="93">
        <v>561.6</v>
      </c>
    </row>
    <row r="101" spans="1:28" ht="9.75" customHeight="1" x14ac:dyDescent="0.3">
      <c r="A101" s="250">
        <v>60306</v>
      </c>
      <c r="B101" s="251"/>
      <c r="C101" s="252" t="s">
        <v>5459</v>
      </c>
      <c r="D101" s="253"/>
      <c r="E101" s="254">
        <v>25.07</v>
      </c>
      <c r="F101" s="255"/>
      <c r="G101" s="256"/>
      <c r="H101" s="91" t="s">
        <v>79</v>
      </c>
      <c r="I101" s="274">
        <v>1641</v>
      </c>
      <c r="J101" s="275"/>
      <c r="K101" s="92">
        <v>7.57</v>
      </c>
      <c r="L101" s="262">
        <v>5.13</v>
      </c>
      <c r="M101" s="263"/>
      <c r="N101" s="92">
        <v>0</v>
      </c>
      <c r="O101" s="254">
        <v>12.7</v>
      </c>
      <c r="P101" s="255"/>
      <c r="Q101" s="256"/>
      <c r="R101" s="262">
        <v>9.4600000000000009</v>
      </c>
      <c r="S101" s="264"/>
      <c r="T101" s="263"/>
      <c r="U101" s="262">
        <v>6.41</v>
      </c>
      <c r="V101" s="264"/>
      <c r="W101" s="263"/>
      <c r="X101" s="254">
        <v>15.88</v>
      </c>
      <c r="Y101" s="255"/>
      <c r="Z101" s="256"/>
      <c r="AA101" s="96">
        <v>20840.7</v>
      </c>
      <c r="AB101" s="96">
        <v>26059.08</v>
      </c>
    </row>
    <row r="102" spans="1:28" ht="19.350000000000001" customHeight="1" x14ac:dyDescent="0.3">
      <c r="A102" s="250">
        <v>60524</v>
      </c>
      <c r="B102" s="251"/>
      <c r="C102" s="252" t="s">
        <v>5522</v>
      </c>
      <c r="D102" s="253"/>
      <c r="E102" s="254">
        <v>25.07</v>
      </c>
      <c r="F102" s="255"/>
      <c r="G102" s="256"/>
      <c r="H102" s="91" t="s">
        <v>72</v>
      </c>
      <c r="I102" s="270">
        <v>16.16</v>
      </c>
      <c r="J102" s="271"/>
      <c r="K102" s="93">
        <v>587.52</v>
      </c>
      <c r="L102" s="262">
        <v>0</v>
      </c>
      <c r="M102" s="263"/>
      <c r="N102" s="92">
        <v>0</v>
      </c>
      <c r="O102" s="259">
        <v>587.52</v>
      </c>
      <c r="P102" s="260"/>
      <c r="Q102" s="261"/>
      <c r="R102" s="259">
        <v>734.81</v>
      </c>
      <c r="S102" s="260"/>
      <c r="T102" s="261"/>
      <c r="U102" s="262">
        <v>0</v>
      </c>
      <c r="V102" s="264"/>
      <c r="W102" s="263"/>
      <c r="X102" s="259">
        <v>734.81</v>
      </c>
      <c r="Y102" s="260"/>
      <c r="Z102" s="261"/>
      <c r="AA102" s="94">
        <v>9494.32</v>
      </c>
      <c r="AB102" s="96">
        <v>11874.52</v>
      </c>
    </row>
    <row r="103" spans="1:28" ht="29.1" customHeight="1" x14ac:dyDescent="0.3">
      <c r="A103" s="250">
        <v>60800</v>
      </c>
      <c r="B103" s="251"/>
      <c r="C103" s="252" t="s">
        <v>5924</v>
      </c>
      <c r="D103" s="253"/>
      <c r="E103" s="254">
        <v>25.07</v>
      </c>
      <c r="F103" s="255"/>
      <c r="G103" s="256"/>
      <c r="H103" s="91" t="s">
        <v>72</v>
      </c>
      <c r="I103" s="270">
        <v>16.16</v>
      </c>
      <c r="J103" s="271"/>
      <c r="K103" s="92">
        <v>0.11</v>
      </c>
      <c r="L103" s="254">
        <v>69.459999999999994</v>
      </c>
      <c r="M103" s="256"/>
      <c r="N103" s="92">
        <v>0</v>
      </c>
      <c r="O103" s="254">
        <v>69.569999999999993</v>
      </c>
      <c r="P103" s="255"/>
      <c r="Q103" s="256"/>
      <c r="R103" s="262">
        <v>0.13</v>
      </c>
      <c r="S103" s="264"/>
      <c r="T103" s="263"/>
      <c r="U103" s="254">
        <v>86.87</v>
      </c>
      <c r="V103" s="255"/>
      <c r="W103" s="256"/>
      <c r="X103" s="254">
        <v>87.01</v>
      </c>
      <c r="Y103" s="255"/>
      <c r="Z103" s="256"/>
      <c r="AA103" s="94">
        <v>1124.25</v>
      </c>
      <c r="AB103" s="94">
        <v>1406.08</v>
      </c>
    </row>
    <row r="104" spans="1:28" ht="19.350000000000001" customHeight="1" x14ac:dyDescent="0.3">
      <c r="A104" s="250">
        <v>60803</v>
      </c>
      <c r="B104" s="251"/>
      <c r="C104" s="252" t="s">
        <v>5925</v>
      </c>
      <c r="D104" s="253"/>
      <c r="E104" s="254">
        <v>25.07</v>
      </c>
      <c r="F104" s="255"/>
      <c r="G104" s="256"/>
      <c r="H104" s="91" t="s">
        <v>72</v>
      </c>
      <c r="I104" s="270">
        <v>16.16</v>
      </c>
      <c r="J104" s="271"/>
      <c r="K104" s="95">
        <v>57.08</v>
      </c>
      <c r="L104" s="262">
        <v>0</v>
      </c>
      <c r="M104" s="263"/>
      <c r="N104" s="92">
        <v>0</v>
      </c>
      <c r="O104" s="254">
        <v>57.08</v>
      </c>
      <c r="P104" s="255"/>
      <c r="Q104" s="256"/>
      <c r="R104" s="254">
        <v>71.38</v>
      </c>
      <c r="S104" s="255"/>
      <c r="T104" s="256"/>
      <c r="U104" s="262">
        <v>0</v>
      </c>
      <c r="V104" s="264"/>
      <c r="W104" s="263"/>
      <c r="X104" s="254">
        <v>71.38</v>
      </c>
      <c r="Y104" s="255"/>
      <c r="Z104" s="256"/>
      <c r="AA104" s="93">
        <v>922.41</v>
      </c>
      <c r="AB104" s="94">
        <v>1153.5</v>
      </c>
    </row>
    <row r="105" spans="1:28" ht="9.75" customHeight="1" x14ac:dyDescent="0.3">
      <c r="A105" s="272"/>
      <c r="B105" s="273"/>
      <c r="C105" s="272" t="s">
        <v>5926</v>
      </c>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3"/>
    </row>
    <row r="106" spans="1:28" ht="29.1" customHeight="1" x14ac:dyDescent="0.3">
      <c r="A106" s="250">
        <v>60208</v>
      </c>
      <c r="B106" s="251"/>
      <c r="C106" s="252" t="s">
        <v>5467</v>
      </c>
      <c r="D106" s="253"/>
      <c r="E106" s="254">
        <v>25.07</v>
      </c>
      <c r="F106" s="255"/>
      <c r="G106" s="256"/>
      <c r="H106" s="91" t="s">
        <v>67</v>
      </c>
      <c r="I106" s="268">
        <v>222.65</v>
      </c>
      <c r="J106" s="269"/>
      <c r="K106" s="95">
        <v>48.18</v>
      </c>
      <c r="L106" s="254">
        <v>66.790000000000006</v>
      </c>
      <c r="M106" s="256"/>
      <c r="N106" s="92">
        <v>0</v>
      </c>
      <c r="O106" s="259">
        <v>114.97</v>
      </c>
      <c r="P106" s="260"/>
      <c r="Q106" s="261"/>
      <c r="R106" s="254">
        <v>60.25</v>
      </c>
      <c r="S106" s="255"/>
      <c r="T106" s="256"/>
      <c r="U106" s="254">
        <v>83.53</v>
      </c>
      <c r="V106" s="255"/>
      <c r="W106" s="256"/>
      <c r="X106" s="259">
        <v>143.79</v>
      </c>
      <c r="Y106" s="260"/>
      <c r="Z106" s="261"/>
      <c r="AA106" s="96">
        <v>25598.07</v>
      </c>
      <c r="AB106" s="96">
        <v>32014.84</v>
      </c>
    </row>
    <row r="107" spans="1:28" ht="9.75" customHeight="1" x14ac:dyDescent="0.3">
      <c r="A107" s="250">
        <v>60314</v>
      </c>
      <c r="B107" s="251"/>
      <c r="C107" s="252" t="s">
        <v>5434</v>
      </c>
      <c r="D107" s="253"/>
      <c r="E107" s="254">
        <v>25.07</v>
      </c>
      <c r="F107" s="255"/>
      <c r="G107" s="256"/>
      <c r="H107" s="91" t="s">
        <v>79</v>
      </c>
      <c r="I107" s="268">
        <v>214</v>
      </c>
      <c r="J107" s="269"/>
      <c r="K107" s="92">
        <v>9.18</v>
      </c>
      <c r="L107" s="262">
        <v>3.59</v>
      </c>
      <c r="M107" s="263"/>
      <c r="N107" s="92">
        <v>0</v>
      </c>
      <c r="O107" s="254">
        <v>12.77</v>
      </c>
      <c r="P107" s="255"/>
      <c r="Q107" s="256"/>
      <c r="R107" s="254">
        <v>11.48</v>
      </c>
      <c r="S107" s="255"/>
      <c r="T107" s="256"/>
      <c r="U107" s="262">
        <v>4.49</v>
      </c>
      <c r="V107" s="264"/>
      <c r="W107" s="263"/>
      <c r="X107" s="254">
        <v>15.97</v>
      </c>
      <c r="Y107" s="255"/>
      <c r="Z107" s="256"/>
      <c r="AA107" s="94">
        <v>2732.78</v>
      </c>
      <c r="AB107" s="94">
        <v>3417.58</v>
      </c>
    </row>
    <row r="108" spans="1:28" ht="9.75" customHeight="1" x14ac:dyDescent="0.3">
      <c r="A108" s="250">
        <v>60306</v>
      </c>
      <c r="B108" s="251"/>
      <c r="C108" s="252" t="s">
        <v>5459</v>
      </c>
      <c r="D108" s="253"/>
      <c r="E108" s="254">
        <v>25.07</v>
      </c>
      <c r="F108" s="255"/>
      <c r="G108" s="256"/>
      <c r="H108" s="91" t="s">
        <v>79</v>
      </c>
      <c r="I108" s="274">
        <v>1052</v>
      </c>
      <c r="J108" s="275"/>
      <c r="K108" s="92">
        <v>7.57</v>
      </c>
      <c r="L108" s="262">
        <v>5.13</v>
      </c>
      <c r="M108" s="263"/>
      <c r="N108" s="92">
        <v>0</v>
      </c>
      <c r="O108" s="254">
        <v>12.7</v>
      </c>
      <c r="P108" s="255"/>
      <c r="Q108" s="256"/>
      <c r="R108" s="262">
        <v>9.4600000000000009</v>
      </c>
      <c r="S108" s="264"/>
      <c r="T108" s="263"/>
      <c r="U108" s="262">
        <v>6.41</v>
      </c>
      <c r="V108" s="264"/>
      <c r="W108" s="263"/>
      <c r="X108" s="254">
        <v>15.88</v>
      </c>
      <c r="Y108" s="255"/>
      <c r="Z108" s="256"/>
      <c r="AA108" s="96">
        <v>13360.4</v>
      </c>
      <c r="AB108" s="96">
        <v>16705.759999999998</v>
      </c>
    </row>
    <row r="109" spans="1:28" ht="19.350000000000001" customHeight="1" x14ac:dyDescent="0.3">
      <c r="A109" s="250">
        <v>60524</v>
      </c>
      <c r="B109" s="251"/>
      <c r="C109" s="252" t="s">
        <v>5522</v>
      </c>
      <c r="D109" s="253"/>
      <c r="E109" s="254">
        <v>25.07</v>
      </c>
      <c r="F109" s="255"/>
      <c r="G109" s="256"/>
      <c r="H109" s="91" t="s">
        <v>72</v>
      </c>
      <c r="I109" s="270">
        <v>13.36</v>
      </c>
      <c r="J109" s="271"/>
      <c r="K109" s="93">
        <v>587.52</v>
      </c>
      <c r="L109" s="262">
        <v>0</v>
      </c>
      <c r="M109" s="263"/>
      <c r="N109" s="92">
        <v>0</v>
      </c>
      <c r="O109" s="259">
        <v>587.52</v>
      </c>
      <c r="P109" s="260"/>
      <c r="Q109" s="261"/>
      <c r="R109" s="259">
        <v>734.81</v>
      </c>
      <c r="S109" s="260"/>
      <c r="T109" s="261"/>
      <c r="U109" s="262">
        <v>0</v>
      </c>
      <c r="V109" s="264"/>
      <c r="W109" s="263"/>
      <c r="X109" s="259">
        <v>734.81</v>
      </c>
      <c r="Y109" s="260"/>
      <c r="Z109" s="261"/>
      <c r="AA109" s="94">
        <v>7849.26</v>
      </c>
      <c r="AB109" s="94">
        <v>9817.06</v>
      </c>
    </row>
    <row r="110" spans="1:28" ht="29.1" customHeight="1" x14ac:dyDescent="0.3">
      <c r="A110" s="250">
        <v>60800</v>
      </c>
      <c r="B110" s="251"/>
      <c r="C110" s="252" t="s">
        <v>5924</v>
      </c>
      <c r="D110" s="253"/>
      <c r="E110" s="254">
        <v>25.07</v>
      </c>
      <c r="F110" s="255"/>
      <c r="G110" s="256"/>
      <c r="H110" s="91" t="s">
        <v>72</v>
      </c>
      <c r="I110" s="270">
        <v>13.36</v>
      </c>
      <c r="J110" s="271"/>
      <c r="K110" s="92">
        <v>0.11</v>
      </c>
      <c r="L110" s="254">
        <v>69.459999999999994</v>
      </c>
      <c r="M110" s="256"/>
      <c r="N110" s="92">
        <v>0</v>
      </c>
      <c r="O110" s="254">
        <v>69.569999999999993</v>
      </c>
      <c r="P110" s="255"/>
      <c r="Q110" s="256"/>
      <c r="R110" s="262">
        <v>0.13</v>
      </c>
      <c r="S110" s="264"/>
      <c r="T110" s="263"/>
      <c r="U110" s="254">
        <v>86.87</v>
      </c>
      <c r="V110" s="255"/>
      <c r="W110" s="256"/>
      <c r="X110" s="254">
        <v>87.01</v>
      </c>
      <c r="Y110" s="255"/>
      <c r="Z110" s="256"/>
      <c r="AA110" s="93">
        <v>929.45</v>
      </c>
      <c r="AB110" s="94">
        <v>1162.45</v>
      </c>
    </row>
    <row r="111" spans="1:28" ht="19.350000000000001" customHeight="1" x14ac:dyDescent="0.3">
      <c r="A111" s="250">
        <v>60803</v>
      </c>
      <c r="B111" s="251"/>
      <c r="C111" s="252" t="s">
        <v>5925</v>
      </c>
      <c r="D111" s="253"/>
      <c r="E111" s="254">
        <v>25.07</v>
      </c>
      <c r="F111" s="255"/>
      <c r="G111" s="256"/>
      <c r="H111" s="91" t="s">
        <v>72</v>
      </c>
      <c r="I111" s="270">
        <v>13.36</v>
      </c>
      <c r="J111" s="271"/>
      <c r="K111" s="95">
        <v>57.08</v>
      </c>
      <c r="L111" s="262">
        <v>0</v>
      </c>
      <c r="M111" s="263"/>
      <c r="N111" s="92">
        <v>0</v>
      </c>
      <c r="O111" s="254">
        <v>57.08</v>
      </c>
      <c r="P111" s="255"/>
      <c r="Q111" s="256"/>
      <c r="R111" s="254">
        <v>71.38</v>
      </c>
      <c r="S111" s="255"/>
      <c r="T111" s="256"/>
      <c r="U111" s="262">
        <v>0</v>
      </c>
      <c r="V111" s="264"/>
      <c r="W111" s="263"/>
      <c r="X111" s="254">
        <v>71.38</v>
      </c>
      <c r="Y111" s="255"/>
      <c r="Z111" s="256"/>
      <c r="AA111" s="93">
        <v>762.58</v>
      </c>
      <c r="AB111" s="93">
        <v>953.63</v>
      </c>
    </row>
    <row r="112" spans="1:28" ht="9.75" customHeight="1" x14ac:dyDescent="0.3">
      <c r="A112" s="272"/>
      <c r="B112" s="273"/>
      <c r="C112" s="272" t="s">
        <v>5927</v>
      </c>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c r="AA112" s="279"/>
      <c r="AB112" s="273"/>
    </row>
    <row r="113" spans="1:28" ht="19.350000000000001" customHeight="1" x14ac:dyDescent="0.3">
      <c r="A113" s="250">
        <v>40101</v>
      </c>
      <c r="B113" s="251"/>
      <c r="C113" s="252" t="s">
        <v>182</v>
      </c>
      <c r="D113" s="253"/>
      <c r="E113" s="254">
        <v>25.07</v>
      </c>
      <c r="F113" s="255"/>
      <c r="G113" s="256"/>
      <c r="H113" s="91" t="s">
        <v>72</v>
      </c>
      <c r="I113" s="270">
        <v>24.14</v>
      </c>
      <c r="J113" s="271"/>
      <c r="K113" s="92">
        <v>0</v>
      </c>
      <c r="L113" s="254">
        <v>52.16</v>
      </c>
      <c r="M113" s="256"/>
      <c r="N113" s="92">
        <v>0</v>
      </c>
      <c r="O113" s="254">
        <v>52.16</v>
      </c>
      <c r="P113" s="255"/>
      <c r="Q113" s="256"/>
      <c r="R113" s="262">
        <v>0</v>
      </c>
      <c r="S113" s="264"/>
      <c r="T113" s="263"/>
      <c r="U113" s="254">
        <v>65.23</v>
      </c>
      <c r="V113" s="255"/>
      <c r="W113" s="256"/>
      <c r="X113" s="254">
        <v>65.23</v>
      </c>
      <c r="Y113" s="255"/>
      <c r="Z113" s="256"/>
      <c r="AA113" s="94">
        <v>1259.1400000000001</v>
      </c>
      <c r="AB113" s="94">
        <v>1574.65</v>
      </c>
    </row>
    <row r="114" spans="1:28" ht="9.75" customHeight="1" x14ac:dyDescent="0.3">
      <c r="A114" s="250">
        <v>41002</v>
      </c>
      <c r="B114" s="251"/>
      <c r="C114" s="252" t="s">
        <v>5496</v>
      </c>
      <c r="D114" s="253"/>
      <c r="E114" s="254">
        <v>25.07</v>
      </c>
      <c r="F114" s="255"/>
      <c r="G114" s="256"/>
      <c r="H114" s="91" t="s">
        <v>67</v>
      </c>
      <c r="I114" s="270">
        <v>40.24</v>
      </c>
      <c r="J114" s="271"/>
      <c r="K114" s="92">
        <v>0</v>
      </c>
      <c r="L114" s="262">
        <v>8.1300000000000008</v>
      </c>
      <c r="M114" s="263"/>
      <c r="N114" s="92">
        <v>0</v>
      </c>
      <c r="O114" s="262">
        <v>8.1300000000000008</v>
      </c>
      <c r="P114" s="264"/>
      <c r="Q114" s="263"/>
      <c r="R114" s="262">
        <v>0</v>
      </c>
      <c r="S114" s="264"/>
      <c r="T114" s="263"/>
      <c r="U114" s="254">
        <v>10.16</v>
      </c>
      <c r="V114" s="255"/>
      <c r="W114" s="256"/>
      <c r="X114" s="254">
        <v>10.16</v>
      </c>
      <c r="Y114" s="255"/>
      <c r="Z114" s="256"/>
      <c r="AA114" s="93">
        <v>327.14999999999998</v>
      </c>
      <c r="AB114" s="93">
        <v>408.83</v>
      </c>
    </row>
    <row r="115" spans="1:28" ht="19.350000000000001" customHeight="1" x14ac:dyDescent="0.3">
      <c r="A115" s="250">
        <v>220050</v>
      </c>
      <c r="B115" s="251"/>
      <c r="C115" s="252" t="s">
        <v>5913</v>
      </c>
      <c r="D115" s="253"/>
      <c r="E115" s="254">
        <v>25.07</v>
      </c>
      <c r="F115" s="255"/>
      <c r="G115" s="256"/>
      <c r="H115" s="91" t="s">
        <v>67</v>
      </c>
      <c r="I115" s="270">
        <v>34.5</v>
      </c>
      <c r="J115" s="271"/>
      <c r="K115" s="95">
        <v>19.79</v>
      </c>
      <c r="L115" s="254">
        <v>14.66</v>
      </c>
      <c r="M115" s="256"/>
      <c r="N115" s="92">
        <v>0</v>
      </c>
      <c r="O115" s="254">
        <v>34.450000000000003</v>
      </c>
      <c r="P115" s="255"/>
      <c r="Q115" s="256"/>
      <c r="R115" s="254">
        <v>24.75</v>
      </c>
      <c r="S115" s="255"/>
      <c r="T115" s="256"/>
      <c r="U115" s="254">
        <v>18.329999999999998</v>
      </c>
      <c r="V115" s="255"/>
      <c r="W115" s="256"/>
      <c r="X115" s="254">
        <v>43.08</v>
      </c>
      <c r="Y115" s="255"/>
      <c r="Z115" s="256"/>
      <c r="AA115" s="94">
        <v>1188.52</v>
      </c>
      <c r="AB115" s="94">
        <v>1486.26</v>
      </c>
    </row>
    <row r="116" spans="1:28" ht="29.1" customHeight="1" x14ac:dyDescent="0.3">
      <c r="A116" s="250">
        <v>60208</v>
      </c>
      <c r="B116" s="251"/>
      <c r="C116" s="252" t="s">
        <v>5467</v>
      </c>
      <c r="D116" s="253"/>
      <c r="E116" s="254">
        <v>25.07</v>
      </c>
      <c r="F116" s="255"/>
      <c r="G116" s="256"/>
      <c r="H116" s="91" t="s">
        <v>67</v>
      </c>
      <c r="I116" s="268">
        <v>840</v>
      </c>
      <c r="J116" s="269"/>
      <c r="K116" s="95">
        <v>48.18</v>
      </c>
      <c r="L116" s="254">
        <v>66.790000000000006</v>
      </c>
      <c r="M116" s="256"/>
      <c r="N116" s="92">
        <v>0</v>
      </c>
      <c r="O116" s="259">
        <v>114.97</v>
      </c>
      <c r="P116" s="260"/>
      <c r="Q116" s="261"/>
      <c r="R116" s="254">
        <v>60.25</v>
      </c>
      <c r="S116" s="255"/>
      <c r="T116" s="256"/>
      <c r="U116" s="254">
        <v>83.53</v>
      </c>
      <c r="V116" s="255"/>
      <c r="W116" s="256"/>
      <c r="X116" s="259">
        <v>143.79</v>
      </c>
      <c r="Y116" s="260"/>
      <c r="Z116" s="261"/>
      <c r="AA116" s="96">
        <v>96574.8</v>
      </c>
      <c r="AB116" s="97">
        <v>120783.6</v>
      </c>
    </row>
    <row r="117" spans="1:28" ht="9.75" customHeight="1" x14ac:dyDescent="0.3">
      <c r="A117" s="250">
        <v>52004</v>
      </c>
      <c r="B117" s="251"/>
      <c r="C117" s="252" t="s">
        <v>5457</v>
      </c>
      <c r="D117" s="253"/>
      <c r="E117" s="254">
        <v>25.07</v>
      </c>
      <c r="F117" s="255"/>
      <c r="G117" s="256"/>
      <c r="H117" s="91" t="s">
        <v>79</v>
      </c>
      <c r="I117" s="274">
        <v>4087</v>
      </c>
      <c r="J117" s="275"/>
      <c r="K117" s="92">
        <v>7.69</v>
      </c>
      <c r="L117" s="262">
        <v>4.0999999999999996</v>
      </c>
      <c r="M117" s="263"/>
      <c r="N117" s="92">
        <v>0</v>
      </c>
      <c r="O117" s="254">
        <v>11.79</v>
      </c>
      <c r="P117" s="255"/>
      <c r="Q117" s="256"/>
      <c r="R117" s="262">
        <v>9.61</v>
      </c>
      <c r="S117" s="264"/>
      <c r="T117" s="263"/>
      <c r="U117" s="262">
        <v>5.12</v>
      </c>
      <c r="V117" s="264"/>
      <c r="W117" s="263"/>
      <c r="X117" s="254">
        <v>14.74</v>
      </c>
      <c r="Y117" s="255"/>
      <c r="Z117" s="256"/>
      <c r="AA117" s="96">
        <v>48185.73</v>
      </c>
      <c r="AB117" s="96">
        <v>60242.38</v>
      </c>
    </row>
    <row r="118" spans="1:28" ht="9.75" customHeight="1" x14ac:dyDescent="0.3">
      <c r="A118" s="250">
        <v>60306</v>
      </c>
      <c r="B118" s="251"/>
      <c r="C118" s="252" t="s">
        <v>5459</v>
      </c>
      <c r="D118" s="253"/>
      <c r="E118" s="254">
        <v>25.07</v>
      </c>
      <c r="F118" s="255"/>
      <c r="G118" s="256"/>
      <c r="H118" s="91" t="s">
        <v>79</v>
      </c>
      <c r="I118" s="274">
        <v>7353</v>
      </c>
      <c r="J118" s="275"/>
      <c r="K118" s="92">
        <v>7.57</v>
      </c>
      <c r="L118" s="262">
        <v>5.13</v>
      </c>
      <c r="M118" s="263"/>
      <c r="N118" s="92">
        <v>0</v>
      </c>
      <c r="O118" s="254">
        <v>12.7</v>
      </c>
      <c r="P118" s="255"/>
      <c r="Q118" s="256"/>
      <c r="R118" s="262">
        <v>9.4600000000000009</v>
      </c>
      <c r="S118" s="264"/>
      <c r="T118" s="263"/>
      <c r="U118" s="262">
        <v>6.41</v>
      </c>
      <c r="V118" s="264"/>
      <c r="W118" s="263"/>
      <c r="X118" s="254">
        <v>15.88</v>
      </c>
      <c r="Y118" s="255"/>
      <c r="Z118" s="256"/>
      <c r="AA118" s="96">
        <v>93383.1</v>
      </c>
      <c r="AB118" s="97">
        <v>116765.64</v>
      </c>
    </row>
    <row r="119" spans="1:28" ht="9.75" customHeight="1" x14ac:dyDescent="0.3">
      <c r="A119" s="250">
        <v>60307</v>
      </c>
      <c r="B119" s="251"/>
      <c r="C119" s="252" t="s">
        <v>5515</v>
      </c>
      <c r="D119" s="253"/>
      <c r="E119" s="254">
        <v>25.07</v>
      </c>
      <c r="F119" s="255"/>
      <c r="G119" s="256"/>
      <c r="H119" s="91" t="s">
        <v>79</v>
      </c>
      <c r="I119" s="274">
        <v>8647</v>
      </c>
      <c r="J119" s="275"/>
      <c r="K119" s="92">
        <v>7.55</v>
      </c>
      <c r="L119" s="262">
        <v>5.13</v>
      </c>
      <c r="M119" s="263"/>
      <c r="N119" s="92">
        <v>0</v>
      </c>
      <c r="O119" s="254">
        <v>12.68</v>
      </c>
      <c r="P119" s="255"/>
      <c r="Q119" s="256"/>
      <c r="R119" s="262">
        <v>9.44</v>
      </c>
      <c r="S119" s="264"/>
      <c r="T119" s="263"/>
      <c r="U119" s="262">
        <v>6.41</v>
      </c>
      <c r="V119" s="264"/>
      <c r="W119" s="263"/>
      <c r="X119" s="254">
        <v>15.85</v>
      </c>
      <c r="Y119" s="255"/>
      <c r="Z119" s="256"/>
      <c r="AA119" s="97">
        <v>109643.96</v>
      </c>
      <c r="AB119" s="97">
        <v>137054.95000000001</v>
      </c>
    </row>
    <row r="120" spans="1:28" ht="19.350000000000001" customHeight="1" x14ac:dyDescent="0.3">
      <c r="A120" s="252" t="s">
        <v>5921</v>
      </c>
      <c r="B120" s="253"/>
      <c r="C120" s="252" t="s">
        <v>5922</v>
      </c>
      <c r="D120" s="253"/>
      <c r="E120" s="254">
        <v>25.07</v>
      </c>
      <c r="F120" s="255"/>
      <c r="G120" s="256"/>
      <c r="H120" s="91" t="s">
        <v>72</v>
      </c>
      <c r="I120" s="270">
        <v>85.2</v>
      </c>
      <c r="J120" s="271"/>
      <c r="K120" s="93">
        <v>661.18</v>
      </c>
      <c r="L120" s="262">
        <v>0</v>
      </c>
      <c r="M120" s="263"/>
      <c r="N120" s="92">
        <v>0</v>
      </c>
      <c r="O120" s="259">
        <v>661.18</v>
      </c>
      <c r="P120" s="260"/>
      <c r="Q120" s="261"/>
      <c r="R120" s="259">
        <v>826.93</v>
      </c>
      <c r="S120" s="260"/>
      <c r="T120" s="261"/>
      <c r="U120" s="262">
        <v>0</v>
      </c>
      <c r="V120" s="264"/>
      <c r="W120" s="263"/>
      <c r="X120" s="259">
        <v>826.93</v>
      </c>
      <c r="Y120" s="260"/>
      <c r="Z120" s="261"/>
      <c r="AA120" s="96">
        <v>56332.53</v>
      </c>
      <c r="AB120" s="96">
        <v>70454.429999999993</v>
      </c>
    </row>
    <row r="121" spans="1:28" ht="29.1" customHeight="1" x14ac:dyDescent="0.3">
      <c r="A121" s="250">
        <v>60800</v>
      </c>
      <c r="B121" s="251"/>
      <c r="C121" s="252" t="s">
        <v>5924</v>
      </c>
      <c r="D121" s="253"/>
      <c r="E121" s="254">
        <v>25.07</v>
      </c>
      <c r="F121" s="255"/>
      <c r="G121" s="256"/>
      <c r="H121" s="91" t="s">
        <v>72</v>
      </c>
      <c r="I121" s="270">
        <v>85.2</v>
      </c>
      <c r="J121" s="271"/>
      <c r="K121" s="92">
        <v>0.11</v>
      </c>
      <c r="L121" s="254">
        <v>69.459999999999994</v>
      </c>
      <c r="M121" s="256"/>
      <c r="N121" s="92">
        <v>0</v>
      </c>
      <c r="O121" s="254">
        <v>69.569999999999993</v>
      </c>
      <c r="P121" s="255"/>
      <c r="Q121" s="256"/>
      <c r="R121" s="262">
        <v>0.13</v>
      </c>
      <c r="S121" s="264"/>
      <c r="T121" s="263"/>
      <c r="U121" s="254">
        <v>86.87</v>
      </c>
      <c r="V121" s="255"/>
      <c r="W121" s="256"/>
      <c r="X121" s="254">
        <v>87.01</v>
      </c>
      <c r="Y121" s="255"/>
      <c r="Z121" s="256"/>
      <c r="AA121" s="94">
        <v>5927.36</v>
      </c>
      <c r="AB121" s="94">
        <v>7413.25</v>
      </c>
    </row>
    <row r="122" spans="1:28" ht="19.350000000000001" customHeight="1" x14ac:dyDescent="0.3">
      <c r="A122" s="250">
        <v>60803</v>
      </c>
      <c r="B122" s="251"/>
      <c r="C122" s="252" t="s">
        <v>5925</v>
      </c>
      <c r="D122" s="253"/>
      <c r="E122" s="254">
        <v>25.07</v>
      </c>
      <c r="F122" s="255"/>
      <c r="G122" s="256"/>
      <c r="H122" s="91" t="s">
        <v>72</v>
      </c>
      <c r="I122" s="270">
        <v>85.2</v>
      </c>
      <c r="J122" s="271"/>
      <c r="K122" s="95">
        <v>57.08</v>
      </c>
      <c r="L122" s="262">
        <v>0</v>
      </c>
      <c r="M122" s="263"/>
      <c r="N122" s="92">
        <v>0</v>
      </c>
      <c r="O122" s="254">
        <v>57.08</v>
      </c>
      <c r="P122" s="255"/>
      <c r="Q122" s="256"/>
      <c r="R122" s="254">
        <v>71.38</v>
      </c>
      <c r="S122" s="255"/>
      <c r="T122" s="256"/>
      <c r="U122" s="262">
        <v>0</v>
      </c>
      <c r="V122" s="264"/>
      <c r="W122" s="263"/>
      <c r="X122" s="254">
        <v>71.38</v>
      </c>
      <c r="Y122" s="255"/>
      <c r="Z122" s="256"/>
      <c r="AA122" s="94">
        <v>4863.21</v>
      </c>
      <c r="AB122" s="94">
        <v>6081.57</v>
      </c>
    </row>
    <row r="123" spans="1:28" ht="9.75" customHeight="1" x14ac:dyDescent="0.3">
      <c r="A123" s="272"/>
      <c r="B123" s="273"/>
      <c r="C123" s="272" t="s">
        <v>5928</v>
      </c>
      <c r="D123" s="279"/>
      <c r="E123" s="279"/>
      <c r="F123" s="279"/>
      <c r="G123" s="279"/>
      <c r="H123" s="279"/>
      <c r="I123" s="279"/>
      <c r="J123" s="279"/>
      <c r="K123" s="279"/>
      <c r="L123" s="279"/>
      <c r="M123" s="279"/>
      <c r="N123" s="279"/>
      <c r="O123" s="279"/>
      <c r="P123" s="279"/>
      <c r="Q123" s="279"/>
      <c r="R123" s="279"/>
      <c r="S123" s="279"/>
      <c r="T123" s="279"/>
      <c r="U123" s="279"/>
      <c r="V123" s="279"/>
      <c r="W123" s="279"/>
      <c r="X123" s="279"/>
      <c r="Y123" s="279"/>
      <c r="Z123" s="279"/>
      <c r="AA123" s="279"/>
      <c r="AB123" s="273"/>
    </row>
    <row r="124" spans="1:28" ht="9.75" customHeight="1" x14ac:dyDescent="0.3">
      <c r="A124" s="250">
        <v>60304</v>
      </c>
      <c r="B124" s="251"/>
      <c r="C124" s="252" t="s">
        <v>5457</v>
      </c>
      <c r="D124" s="253"/>
      <c r="E124" s="254">
        <v>25.07</v>
      </c>
      <c r="F124" s="255"/>
      <c r="G124" s="256"/>
      <c r="H124" s="91" t="s">
        <v>79</v>
      </c>
      <c r="I124" s="268">
        <v>582.79999999999995</v>
      </c>
      <c r="J124" s="269"/>
      <c r="K124" s="92">
        <v>7.69</v>
      </c>
      <c r="L124" s="262">
        <v>4.0999999999999996</v>
      </c>
      <c r="M124" s="263"/>
      <c r="N124" s="92">
        <v>0</v>
      </c>
      <c r="O124" s="254">
        <v>11.79</v>
      </c>
      <c r="P124" s="255"/>
      <c r="Q124" s="256"/>
      <c r="R124" s="262">
        <v>9.61</v>
      </c>
      <c r="S124" s="264"/>
      <c r="T124" s="263"/>
      <c r="U124" s="262">
        <v>5.12</v>
      </c>
      <c r="V124" s="264"/>
      <c r="W124" s="263"/>
      <c r="X124" s="254">
        <v>14.74</v>
      </c>
      <c r="Y124" s="255"/>
      <c r="Z124" s="256"/>
      <c r="AA124" s="94">
        <v>6871.21</v>
      </c>
      <c r="AB124" s="94">
        <v>8590.4699999999993</v>
      </c>
    </row>
    <row r="125" spans="1:28" ht="9.75" customHeight="1" x14ac:dyDescent="0.3">
      <c r="A125" s="272"/>
      <c r="B125" s="273"/>
      <c r="C125" s="272" t="s">
        <v>5929</v>
      </c>
      <c r="D125" s="279"/>
      <c r="E125" s="279"/>
      <c r="F125" s="279"/>
      <c r="G125" s="279"/>
      <c r="H125" s="279"/>
      <c r="I125" s="279"/>
      <c r="J125" s="279"/>
      <c r="K125" s="279"/>
      <c r="L125" s="279"/>
      <c r="M125" s="279"/>
      <c r="N125" s="279"/>
      <c r="O125" s="279"/>
      <c r="P125" s="279"/>
      <c r="Q125" s="279"/>
      <c r="R125" s="279"/>
      <c r="S125" s="279"/>
      <c r="T125" s="279"/>
      <c r="U125" s="279"/>
      <c r="V125" s="279"/>
      <c r="W125" s="279"/>
      <c r="X125" s="279"/>
      <c r="Y125" s="279"/>
      <c r="Z125" s="279"/>
      <c r="AA125" s="279"/>
      <c r="AB125" s="273"/>
    </row>
    <row r="126" spans="1:28" ht="29.1" customHeight="1" x14ac:dyDescent="0.3">
      <c r="A126" s="250">
        <v>60208</v>
      </c>
      <c r="B126" s="251"/>
      <c r="C126" s="252" t="s">
        <v>5467</v>
      </c>
      <c r="D126" s="253"/>
      <c r="E126" s="254">
        <v>25.07</v>
      </c>
      <c r="F126" s="255"/>
      <c r="G126" s="256"/>
      <c r="H126" s="91" t="s">
        <v>67</v>
      </c>
      <c r="I126" s="268">
        <v>432</v>
      </c>
      <c r="J126" s="269"/>
      <c r="K126" s="95">
        <v>48.18</v>
      </c>
      <c r="L126" s="254">
        <v>66.790000000000006</v>
      </c>
      <c r="M126" s="256"/>
      <c r="N126" s="92">
        <v>0</v>
      </c>
      <c r="O126" s="259">
        <v>114.97</v>
      </c>
      <c r="P126" s="260"/>
      <c r="Q126" s="261"/>
      <c r="R126" s="254">
        <v>60.25</v>
      </c>
      <c r="S126" s="255"/>
      <c r="T126" s="256"/>
      <c r="U126" s="254">
        <v>83.53</v>
      </c>
      <c r="V126" s="255"/>
      <c r="W126" s="256"/>
      <c r="X126" s="259">
        <v>143.79</v>
      </c>
      <c r="Y126" s="260"/>
      <c r="Z126" s="261"/>
      <c r="AA126" s="96">
        <v>49667.040000000001</v>
      </c>
      <c r="AB126" s="96">
        <v>62117.279999999999</v>
      </c>
    </row>
    <row r="127" spans="1:28" ht="9.75" customHeight="1" x14ac:dyDescent="0.3">
      <c r="A127" s="250">
        <v>60304</v>
      </c>
      <c r="B127" s="251"/>
      <c r="C127" s="252" t="s">
        <v>5457</v>
      </c>
      <c r="D127" s="253"/>
      <c r="E127" s="254">
        <v>25.07</v>
      </c>
      <c r="F127" s="255"/>
      <c r="G127" s="256"/>
      <c r="H127" s="91" t="s">
        <v>79</v>
      </c>
      <c r="I127" s="274">
        <v>6254</v>
      </c>
      <c r="J127" s="275"/>
      <c r="K127" s="92">
        <v>7.69</v>
      </c>
      <c r="L127" s="262">
        <v>4.0999999999999996</v>
      </c>
      <c r="M127" s="263"/>
      <c r="N127" s="92">
        <v>0</v>
      </c>
      <c r="O127" s="254">
        <v>11.79</v>
      </c>
      <c r="P127" s="255"/>
      <c r="Q127" s="256"/>
      <c r="R127" s="262">
        <v>9.61</v>
      </c>
      <c r="S127" s="264"/>
      <c r="T127" s="263"/>
      <c r="U127" s="262">
        <v>5.12</v>
      </c>
      <c r="V127" s="264"/>
      <c r="W127" s="263"/>
      <c r="X127" s="254">
        <v>14.74</v>
      </c>
      <c r="Y127" s="255"/>
      <c r="Z127" s="256"/>
      <c r="AA127" s="96">
        <v>73734.66</v>
      </c>
      <c r="AB127" s="96">
        <v>92183.96</v>
      </c>
    </row>
    <row r="128" spans="1:28" ht="19.350000000000001" customHeight="1" x14ac:dyDescent="0.3">
      <c r="A128" s="250">
        <v>60524</v>
      </c>
      <c r="B128" s="251"/>
      <c r="C128" s="252" t="s">
        <v>5522</v>
      </c>
      <c r="D128" s="253"/>
      <c r="E128" s="254">
        <v>25.07</v>
      </c>
      <c r="F128" s="255"/>
      <c r="G128" s="256"/>
      <c r="H128" s="91" t="s">
        <v>72</v>
      </c>
      <c r="I128" s="270">
        <v>47.52</v>
      </c>
      <c r="J128" s="271"/>
      <c r="K128" s="93">
        <v>587.52</v>
      </c>
      <c r="L128" s="262">
        <v>0</v>
      </c>
      <c r="M128" s="263"/>
      <c r="N128" s="92">
        <v>0</v>
      </c>
      <c r="O128" s="259">
        <v>587.52</v>
      </c>
      <c r="P128" s="260"/>
      <c r="Q128" s="261"/>
      <c r="R128" s="259">
        <v>734.81</v>
      </c>
      <c r="S128" s="260"/>
      <c r="T128" s="261"/>
      <c r="U128" s="262">
        <v>0</v>
      </c>
      <c r="V128" s="264"/>
      <c r="W128" s="263"/>
      <c r="X128" s="259">
        <v>734.81</v>
      </c>
      <c r="Y128" s="260"/>
      <c r="Z128" s="261"/>
      <c r="AA128" s="96">
        <v>27918.95</v>
      </c>
      <c r="AB128" s="96">
        <v>34918.17</v>
      </c>
    </row>
    <row r="129" spans="1:28" ht="29.1" customHeight="1" x14ac:dyDescent="0.3">
      <c r="A129" s="250">
        <v>60800</v>
      </c>
      <c r="B129" s="251"/>
      <c r="C129" s="252" t="s">
        <v>5924</v>
      </c>
      <c r="D129" s="253"/>
      <c r="E129" s="254">
        <v>25.07</v>
      </c>
      <c r="F129" s="255"/>
      <c r="G129" s="256"/>
      <c r="H129" s="91" t="s">
        <v>72</v>
      </c>
      <c r="I129" s="270">
        <v>47.52</v>
      </c>
      <c r="J129" s="271"/>
      <c r="K129" s="92">
        <v>0.11</v>
      </c>
      <c r="L129" s="254">
        <v>69.459999999999994</v>
      </c>
      <c r="M129" s="256"/>
      <c r="N129" s="92">
        <v>0</v>
      </c>
      <c r="O129" s="254">
        <v>69.569999999999993</v>
      </c>
      <c r="P129" s="255"/>
      <c r="Q129" s="256"/>
      <c r="R129" s="262">
        <v>0.13</v>
      </c>
      <c r="S129" s="264"/>
      <c r="T129" s="263"/>
      <c r="U129" s="254">
        <v>86.87</v>
      </c>
      <c r="V129" s="255"/>
      <c r="W129" s="256"/>
      <c r="X129" s="254">
        <v>87.01</v>
      </c>
      <c r="Y129" s="255"/>
      <c r="Z129" s="256"/>
      <c r="AA129" s="94">
        <v>3305.96</v>
      </c>
      <c r="AB129" s="94">
        <v>4134.71</v>
      </c>
    </row>
    <row r="130" spans="1:28" ht="19.350000000000001" customHeight="1" x14ac:dyDescent="0.3">
      <c r="A130" s="250">
        <v>60803</v>
      </c>
      <c r="B130" s="251"/>
      <c r="C130" s="252" t="s">
        <v>5925</v>
      </c>
      <c r="D130" s="253"/>
      <c r="E130" s="254">
        <v>25.07</v>
      </c>
      <c r="F130" s="255"/>
      <c r="G130" s="256"/>
      <c r="H130" s="91" t="s">
        <v>72</v>
      </c>
      <c r="I130" s="270">
        <v>47.52</v>
      </c>
      <c r="J130" s="271"/>
      <c r="K130" s="95">
        <v>57.08</v>
      </c>
      <c r="L130" s="262">
        <v>0</v>
      </c>
      <c r="M130" s="263"/>
      <c r="N130" s="92">
        <v>0</v>
      </c>
      <c r="O130" s="254">
        <v>57.08</v>
      </c>
      <c r="P130" s="255"/>
      <c r="Q130" s="256"/>
      <c r="R130" s="254">
        <v>71.38</v>
      </c>
      <c r="S130" s="255"/>
      <c r="T130" s="256"/>
      <c r="U130" s="262">
        <v>0</v>
      </c>
      <c r="V130" s="264"/>
      <c r="W130" s="263"/>
      <c r="X130" s="254">
        <v>71.38</v>
      </c>
      <c r="Y130" s="255"/>
      <c r="Z130" s="256"/>
      <c r="AA130" s="94">
        <v>2712.44</v>
      </c>
      <c r="AB130" s="94">
        <v>3391.97</v>
      </c>
    </row>
    <row r="131" spans="1:28" ht="9.75" customHeight="1" x14ac:dyDescent="0.3">
      <c r="A131" s="272"/>
      <c r="B131" s="273"/>
      <c r="C131" s="272" t="s">
        <v>5930</v>
      </c>
      <c r="D131" s="279"/>
      <c r="E131" s="279"/>
      <c r="F131" s="279"/>
      <c r="G131" s="279"/>
      <c r="H131" s="279"/>
      <c r="I131" s="279"/>
      <c r="J131" s="279"/>
      <c r="K131" s="279"/>
      <c r="L131" s="279"/>
      <c r="M131" s="279"/>
      <c r="N131" s="279"/>
      <c r="O131" s="279"/>
      <c r="P131" s="279"/>
      <c r="Q131" s="279"/>
      <c r="R131" s="279"/>
      <c r="S131" s="279"/>
      <c r="T131" s="279"/>
      <c r="U131" s="279"/>
      <c r="V131" s="279"/>
      <c r="W131" s="279"/>
      <c r="X131" s="279"/>
      <c r="Y131" s="279"/>
      <c r="Z131" s="279"/>
      <c r="AA131" s="279"/>
      <c r="AB131" s="273"/>
    </row>
    <row r="132" spans="1:28" ht="19.350000000000001" customHeight="1" x14ac:dyDescent="0.3">
      <c r="A132" s="250">
        <v>60010</v>
      </c>
      <c r="B132" s="251"/>
      <c r="C132" s="252" t="s">
        <v>122</v>
      </c>
      <c r="D132" s="253"/>
      <c r="E132" s="254">
        <v>25.07</v>
      </c>
      <c r="F132" s="255"/>
      <c r="G132" s="256"/>
      <c r="H132" s="91" t="s">
        <v>72</v>
      </c>
      <c r="I132" s="257">
        <v>0.09</v>
      </c>
      <c r="J132" s="258"/>
      <c r="K132" s="94">
        <v>1930.39</v>
      </c>
      <c r="L132" s="265">
        <v>1039.67</v>
      </c>
      <c r="M132" s="267"/>
      <c r="N132" s="92">
        <v>0</v>
      </c>
      <c r="O132" s="265">
        <v>2970.06</v>
      </c>
      <c r="P132" s="266"/>
      <c r="Q132" s="267"/>
      <c r="R132" s="265">
        <v>2414.33</v>
      </c>
      <c r="S132" s="266"/>
      <c r="T132" s="267"/>
      <c r="U132" s="265">
        <v>1300.31</v>
      </c>
      <c r="V132" s="266"/>
      <c r="W132" s="267"/>
      <c r="X132" s="265">
        <v>3714.65</v>
      </c>
      <c r="Y132" s="266"/>
      <c r="Z132" s="267"/>
      <c r="AA132" s="93">
        <v>267.3</v>
      </c>
      <c r="AB132" s="93">
        <v>334.31</v>
      </c>
    </row>
    <row r="133" spans="1:28" ht="9.75" customHeight="1" x14ac:dyDescent="0.3">
      <c r="A133" s="272"/>
      <c r="B133" s="273"/>
      <c r="C133" s="272" t="s">
        <v>5923</v>
      </c>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c r="AA133" s="279"/>
      <c r="AB133" s="273"/>
    </row>
    <row r="134" spans="1:28" ht="9.75" customHeight="1" x14ac:dyDescent="0.3">
      <c r="A134" s="250">
        <v>60487</v>
      </c>
      <c r="B134" s="251"/>
      <c r="C134" s="252" t="s">
        <v>5508</v>
      </c>
      <c r="D134" s="253"/>
      <c r="E134" s="254">
        <v>25.07</v>
      </c>
      <c r="F134" s="255"/>
      <c r="G134" s="256"/>
      <c r="H134" s="91" t="s">
        <v>68</v>
      </c>
      <c r="I134" s="270">
        <v>12</v>
      </c>
      <c r="J134" s="271"/>
      <c r="K134" s="95">
        <v>15.83</v>
      </c>
      <c r="L134" s="262">
        <v>0</v>
      </c>
      <c r="M134" s="263"/>
      <c r="N134" s="92">
        <v>0</v>
      </c>
      <c r="O134" s="254">
        <v>15.83</v>
      </c>
      <c r="P134" s="255"/>
      <c r="Q134" s="256"/>
      <c r="R134" s="254">
        <v>19.79</v>
      </c>
      <c r="S134" s="255"/>
      <c r="T134" s="256"/>
      <c r="U134" s="262">
        <v>0</v>
      </c>
      <c r="V134" s="264"/>
      <c r="W134" s="263"/>
      <c r="X134" s="254">
        <v>19.79</v>
      </c>
      <c r="Y134" s="255"/>
      <c r="Z134" s="256"/>
      <c r="AA134" s="93">
        <v>189.96</v>
      </c>
      <c r="AB134" s="93">
        <v>237.48</v>
      </c>
    </row>
    <row r="135" spans="1:28" ht="10.95" customHeight="1" x14ac:dyDescent="0.3">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c r="AA135" s="280"/>
      <c r="AB135" s="280"/>
    </row>
    <row r="136" spans="1:28" ht="9.75" customHeight="1" x14ac:dyDescent="0.3">
      <c r="A136" s="281" t="s">
        <v>78</v>
      </c>
      <c r="B136" s="281"/>
      <c r="C136" s="281"/>
      <c r="D136" s="281"/>
      <c r="E136" s="281"/>
      <c r="F136" s="281"/>
      <c r="G136" s="281"/>
      <c r="H136" s="281"/>
      <c r="I136" s="281"/>
      <c r="J136" s="281"/>
      <c r="K136" s="281"/>
      <c r="L136" s="281"/>
      <c r="M136" s="281"/>
      <c r="N136" s="281"/>
      <c r="O136" s="281"/>
      <c r="P136" s="281"/>
      <c r="Q136" s="281"/>
      <c r="R136" s="281"/>
      <c r="S136" s="281"/>
      <c r="T136" s="281"/>
      <c r="U136" s="281"/>
      <c r="V136" s="281"/>
      <c r="W136" s="281"/>
      <c r="X136" s="281"/>
      <c r="Y136" s="281"/>
      <c r="Z136" s="281"/>
      <c r="AA136" s="97">
        <v>699269.36</v>
      </c>
      <c r="AB136" s="97">
        <v>874387.77</v>
      </c>
    </row>
    <row r="137" spans="1:28" ht="10.95" customHeight="1" x14ac:dyDescent="0.3">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c r="AA137" s="280"/>
      <c r="AB137" s="280"/>
    </row>
    <row r="138" spans="1:28" ht="10.95" customHeight="1" x14ac:dyDescent="0.3">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c r="AA138" s="280"/>
      <c r="AB138" s="280"/>
    </row>
    <row r="139" spans="1:28" ht="9.75" customHeight="1" x14ac:dyDescent="0.3">
      <c r="A139" s="272" t="s">
        <v>55</v>
      </c>
      <c r="B139" s="273"/>
      <c r="C139" s="272" t="s">
        <v>56</v>
      </c>
      <c r="D139" s="273"/>
      <c r="E139" s="276" t="s">
        <v>57</v>
      </c>
      <c r="F139" s="277"/>
      <c r="G139" s="278"/>
      <c r="H139" s="89" t="s">
        <v>58</v>
      </c>
      <c r="I139" s="276" t="s">
        <v>59</v>
      </c>
      <c r="J139" s="278"/>
      <c r="K139" s="90" t="s">
        <v>60</v>
      </c>
      <c r="L139" s="276" t="s">
        <v>61</v>
      </c>
      <c r="M139" s="278"/>
      <c r="N139" s="90" t="s">
        <v>56</v>
      </c>
      <c r="O139" s="276" t="s">
        <v>62</v>
      </c>
      <c r="P139" s="277"/>
      <c r="Q139" s="278"/>
      <c r="R139" s="276" t="s">
        <v>5449</v>
      </c>
      <c r="S139" s="277"/>
      <c r="T139" s="278"/>
      <c r="U139" s="276" t="s">
        <v>63</v>
      </c>
      <c r="V139" s="277"/>
      <c r="W139" s="278"/>
      <c r="X139" s="276" t="s">
        <v>5450</v>
      </c>
      <c r="Y139" s="277"/>
      <c r="Z139" s="278"/>
      <c r="AA139" s="90" t="s">
        <v>64</v>
      </c>
      <c r="AB139" s="90" t="s">
        <v>65</v>
      </c>
    </row>
    <row r="140" spans="1:28" ht="9.75" customHeight="1" x14ac:dyDescent="0.3">
      <c r="A140" s="272"/>
      <c r="B140" s="273"/>
      <c r="C140" s="272" t="s">
        <v>30</v>
      </c>
      <c r="D140" s="279"/>
      <c r="E140" s="279"/>
      <c r="F140" s="279"/>
      <c r="G140" s="279"/>
      <c r="H140" s="279"/>
      <c r="I140" s="279"/>
      <c r="J140" s="279"/>
      <c r="K140" s="279"/>
      <c r="L140" s="279"/>
      <c r="M140" s="279"/>
      <c r="N140" s="279"/>
      <c r="O140" s="279"/>
      <c r="P140" s="279"/>
      <c r="Q140" s="279"/>
      <c r="R140" s="279"/>
      <c r="S140" s="279"/>
      <c r="T140" s="279"/>
      <c r="U140" s="279"/>
      <c r="V140" s="279"/>
      <c r="W140" s="279"/>
      <c r="X140" s="279"/>
      <c r="Y140" s="279"/>
      <c r="Z140" s="279"/>
      <c r="AA140" s="279"/>
      <c r="AB140" s="273"/>
    </row>
    <row r="141" spans="1:28" ht="19.350000000000001" customHeight="1" x14ac:dyDescent="0.3">
      <c r="A141" s="250">
        <v>71184</v>
      </c>
      <c r="B141" s="251"/>
      <c r="C141" s="252" t="s">
        <v>125</v>
      </c>
      <c r="D141" s="253"/>
      <c r="E141" s="254">
        <v>25.07</v>
      </c>
      <c r="F141" s="255"/>
      <c r="G141" s="256"/>
      <c r="H141" s="91" t="s">
        <v>68</v>
      </c>
      <c r="I141" s="257">
        <v>6</v>
      </c>
      <c r="J141" s="258"/>
      <c r="K141" s="95">
        <v>62.72</v>
      </c>
      <c r="L141" s="254">
        <v>51.72</v>
      </c>
      <c r="M141" s="256"/>
      <c r="N141" s="92">
        <v>0</v>
      </c>
      <c r="O141" s="259">
        <v>114.44</v>
      </c>
      <c r="P141" s="260"/>
      <c r="Q141" s="261"/>
      <c r="R141" s="254">
        <v>78.44</v>
      </c>
      <c r="S141" s="255"/>
      <c r="T141" s="256"/>
      <c r="U141" s="254">
        <v>64.680000000000007</v>
      </c>
      <c r="V141" s="255"/>
      <c r="W141" s="256"/>
      <c r="X141" s="259">
        <v>143.13</v>
      </c>
      <c r="Y141" s="260"/>
      <c r="Z141" s="261"/>
      <c r="AA141" s="93">
        <v>686.64</v>
      </c>
      <c r="AB141" s="93">
        <v>858.78</v>
      </c>
    </row>
    <row r="142" spans="1:28" ht="9.75" customHeight="1" x14ac:dyDescent="0.3">
      <c r="A142" s="250">
        <v>71171</v>
      </c>
      <c r="B142" s="251"/>
      <c r="C142" s="252" t="s">
        <v>124</v>
      </c>
      <c r="D142" s="253"/>
      <c r="E142" s="254">
        <v>25.07</v>
      </c>
      <c r="F142" s="255"/>
      <c r="G142" s="256"/>
      <c r="H142" s="91" t="s">
        <v>68</v>
      </c>
      <c r="I142" s="257">
        <v>9</v>
      </c>
      <c r="J142" s="258"/>
      <c r="K142" s="95">
        <v>11.26</v>
      </c>
      <c r="L142" s="254">
        <v>15.5</v>
      </c>
      <c r="M142" s="256"/>
      <c r="N142" s="92">
        <v>0</v>
      </c>
      <c r="O142" s="254">
        <v>26.76</v>
      </c>
      <c r="P142" s="255"/>
      <c r="Q142" s="256"/>
      <c r="R142" s="254">
        <v>14.08</v>
      </c>
      <c r="S142" s="255"/>
      <c r="T142" s="256"/>
      <c r="U142" s="254">
        <v>19.38</v>
      </c>
      <c r="V142" s="255"/>
      <c r="W142" s="256"/>
      <c r="X142" s="254">
        <v>33.46</v>
      </c>
      <c r="Y142" s="255"/>
      <c r="Z142" s="256"/>
      <c r="AA142" s="93">
        <v>240.84</v>
      </c>
      <c r="AB142" s="93">
        <v>301.14</v>
      </c>
    </row>
    <row r="143" spans="1:28" ht="9.75" customHeight="1" x14ac:dyDescent="0.3">
      <c r="A143" s="250">
        <v>71173</v>
      </c>
      <c r="B143" s="251"/>
      <c r="C143" s="252" t="s">
        <v>5498</v>
      </c>
      <c r="D143" s="253"/>
      <c r="E143" s="254">
        <v>25.07</v>
      </c>
      <c r="F143" s="255"/>
      <c r="G143" s="256"/>
      <c r="H143" s="91" t="s">
        <v>68</v>
      </c>
      <c r="I143" s="270">
        <v>10</v>
      </c>
      <c r="J143" s="271"/>
      <c r="K143" s="95">
        <v>49.18</v>
      </c>
      <c r="L143" s="254">
        <v>46.54</v>
      </c>
      <c r="M143" s="256"/>
      <c r="N143" s="92">
        <v>0</v>
      </c>
      <c r="O143" s="254">
        <v>95.72</v>
      </c>
      <c r="P143" s="255"/>
      <c r="Q143" s="256"/>
      <c r="R143" s="254">
        <v>61.5</v>
      </c>
      <c r="S143" s="255"/>
      <c r="T143" s="256"/>
      <c r="U143" s="254">
        <v>58.2</v>
      </c>
      <c r="V143" s="255"/>
      <c r="W143" s="256"/>
      <c r="X143" s="259">
        <v>119.71</v>
      </c>
      <c r="Y143" s="260"/>
      <c r="Z143" s="261"/>
      <c r="AA143" s="93">
        <v>957.2</v>
      </c>
      <c r="AB143" s="94">
        <v>1197.0999999999999</v>
      </c>
    </row>
    <row r="144" spans="1:28" ht="9.75" customHeight="1" x14ac:dyDescent="0.3">
      <c r="A144" s="250">
        <v>71174</v>
      </c>
      <c r="B144" s="251"/>
      <c r="C144" s="252" t="s">
        <v>5468</v>
      </c>
      <c r="D144" s="253"/>
      <c r="E144" s="254">
        <v>25.07</v>
      </c>
      <c r="F144" s="255"/>
      <c r="G144" s="256"/>
      <c r="H144" s="91" t="s">
        <v>68</v>
      </c>
      <c r="I144" s="270">
        <v>12</v>
      </c>
      <c r="J144" s="271"/>
      <c r="K144" s="95">
        <v>56.36</v>
      </c>
      <c r="L144" s="254">
        <v>46.54</v>
      </c>
      <c r="M144" s="256"/>
      <c r="N144" s="92">
        <v>0</v>
      </c>
      <c r="O144" s="259">
        <v>102.9</v>
      </c>
      <c r="P144" s="260"/>
      <c r="Q144" s="261"/>
      <c r="R144" s="254">
        <v>70.48</v>
      </c>
      <c r="S144" s="255"/>
      <c r="T144" s="256"/>
      <c r="U144" s="254">
        <v>58.2</v>
      </c>
      <c r="V144" s="255"/>
      <c r="W144" s="256"/>
      <c r="X144" s="259">
        <v>128.69</v>
      </c>
      <c r="Y144" s="260"/>
      <c r="Z144" s="261"/>
      <c r="AA144" s="94">
        <v>1234.8</v>
      </c>
      <c r="AB144" s="94">
        <v>1544.28</v>
      </c>
    </row>
    <row r="145" spans="1:28" ht="9.75" customHeight="1" x14ac:dyDescent="0.3">
      <c r="A145" s="250">
        <v>71175</v>
      </c>
      <c r="B145" s="251"/>
      <c r="C145" s="252" t="s">
        <v>123</v>
      </c>
      <c r="D145" s="253"/>
      <c r="E145" s="254">
        <v>25.07</v>
      </c>
      <c r="F145" s="255"/>
      <c r="G145" s="256"/>
      <c r="H145" s="91" t="s">
        <v>68</v>
      </c>
      <c r="I145" s="257">
        <v>1</v>
      </c>
      <c r="J145" s="258"/>
      <c r="K145" s="93">
        <v>248.22</v>
      </c>
      <c r="L145" s="254">
        <v>46.54</v>
      </c>
      <c r="M145" s="256"/>
      <c r="N145" s="92">
        <v>0</v>
      </c>
      <c r="O145" s="259">
        <v>294.76</v>
      </c>
      <c r="P145" s="260"/>
      <c r="Q145" s="261"/>
      <c r="R145" s="259">
        <v>310.44</v>
      </c>
      <c r="S145" s="260"/>
      <c r="T145" s="261"/>
      <c r="U145" s="254">
        <v>58.2</v>
      </c>
      <c r="V145" s="255"/>
      <c r="W145" s="256"/>
      <c r="X145" s="259">
        <v>368.65</v>
      </c>
      <c r="Y145" s="260"/>
      <c r="Z145" s="261"/>
      <c r="AA145" s="93">
        <v>294.76</v>
      </c>
      <c r="AB145" s="93">
        <v>368.65</v>
      </c>
    </row>
    <row r="146" spans="1:28" ht="9.75" customHeight="1" x14ac:dyDescent="0.3">
      <c r="A146" s="250">
        <v>71181</v>
      </c>
      <c r="B146" s="251"/>
      <c r="C146" s="252" t="s">
        <v>5931</v>
      </c>
      <c r="D146" s="253"/>
      <c r="E146" s="254">
        <v>25.07</v>
      </c>
      <c r="F146" s="255"/>
      <c r="G146" s="256"/>
      <c r="H146" s="91" t="s">
        <v>68</v>
      </c>
      <c r="I146" s="257">
        <v>1</v>
      </c>
      <c r="J146" s="258"/>
      <c r="K146" s="94">
        <v>1030.26</v>
      </c>
      <c r="L146" s="254">
        <v>46.54</v>
      </c>
      <c r="M146" s="256"/>
      <c r="N146" s="92">
        <v>0</v>
      </c>
      <c r="O146" s="265">
        <v>1076.8</v>
      </c>
      <c r="P146" s="266"/>
      <c r="Q146" s="267"/>
      <c r="R146" s="265">
        <v>1288.54</v>
      </c>
      <c r="S146" s="266"/>
      <c r="T146" s="267"/>
      <c r="U146" s="254">
        <v>58.2</v>
      </c>
      <c r="V146" s="255"/>
      <c r="W146" s="256"/>
      <c r="X146" s="265">
        <v>1346.75</v>
      </c>
      <c r="Y146" s="266"/>
      <c r="Z146" s="267"/>
      <c r="AA146" s="94">
        <v>1076.8</v>
      </c>
      <c r="AB146" s="94">
        <v>1346.75</v>
      </c>
    </row>
    <row r="147" spans="1:28" ht="19.350000000000001" customHeight="1" x14ac:dyDescent="0.3">
      <c r="A147" s="250">
        <v>72201</v>
      </c>
      <c r="B147" s="251"/>
      <c r="C147" s="252" t="s">
        <v>5932</v>
      </c>
      <c r="D147" s="253"/>
      <c r="E147" s="254">
        <v>25.07</v>
      </c>
      <c r="F147" s="255"/>
      <c r="G147" s="256"/>
      <c r="H147" s="91" t="s">
        <v>68</v>
      </c>
      <c r="I147" s="257">
        <v>1</v>
      </c>
      <c r="J147" s="258"/>
      <c r="K147" s="94">
        <v>1338.21</v>
      </c>
      <c r="L147" s="259">
        <v>310.32</v>
      </c>
      <c r="M147" s="261"/>
      <c r="N147" s="92">
        <v>0</v>
      </c>
      <c r="O147" s="265">
        <v>1648.53</v>
      </c>
      <c r="P147" s="266"/>
      <c r="Q147" s="267"/>
      <c r="R147" s="265">
        <v>1673.69</v>
      </c>
      <c r="S147" s="266"/>
      <c r="T147" s="267"/>
      <c r="U147" s="259">
        <v>388.11</v>
      </c>
      <c r="V147" s="260"/>
      <c r="W147" s="261"/>
      <c r="X147" s="265">
        <v>2061.81</v>
      </c>
      <c r="Y147" s="266"/>
      <c r="Z147" s="267"/>
      <c r="AA147" s="94">
        <v>1648.53</v>
      </c>
      <c r="AB147" s="94">
        <v>2061.81</v>
      </c>
    </row>
    <row r="148" spans="1:28" ht="19.350000000000001" customHeight="1" x14ac:dyDescent="0.3">
      <c r="A148" s="250">
        <v>70706</v>
      </c>
      <c r="B148" s="251"/>
      <c r="C148" s="252" t="s">
        <v>5933</v>
      </c>
      <c r="D148" s="253"/>
      <c r="E148" s="254">
        <v>25.07</v>
      </c>
      <c r="F148" s="255"/>
      <c r="G148" s="256"/>
      <c r="H148" s="91" t="s">
        <v>70</v>
      </c>
      <c r="I148" s="257">
        <v>2</v>
      </c>
      <c r="J148" s="258"/>
      <c r="K148" s="93">
        <v>692.4</v>
      </c>
      <c r="L148" s="259">
        <v>103.44</v>
      </c>
      <c r="M148" s="261"/>
      <c r="N148" s="92">
        <v>0</v>
      </c>
      <c r="O148" s="259">
        <v>795.84</v>
      </c>
      <c r="P148" s="260"/>
      <c r="Q148" s="261"/>
      <c r="R148" s="259">
        <v>865.98</v>
      </c>
      <c r="S148" s="260"/>
      <c r="T148" s="261"/>
      <c r="U148" s="259">
        <v>129.37</v>
      </c>
      <c r="V148" s="260"/>
      <c r="W148" s="261"/>
      <c r="X148" s="259">
        <v>995.35</v>
      </c>
      <c r="Y148" s="260"/>
      <c r="Z148" s="261"/>
      <c r="AA148" s="94">
        <v>1591.68</v>
      </c>
      <c r="AB148" s="94">
        <v>1990.7</v>
      </c>
    </row>
    <row r="149" spans="1:28" ht="9.75" customHeight="1" x14ac:dyDescent="0.3">
      <c r="A149" s="250">
        <v>71464</v>
      </c>
      <c r="B149" s="251"/>
      <c r="C149" s="252" t="s">
        <v>5934</v>
      </c>
      <c r="D149" s="253"/>
      <c r="E149" s="254">
        <v>25.07</v>
      </c>
      <c r="F149" s="255"/>
      <c r="G149" s="256"/>
      <c r="H149" s="91" t="s">
        <v>68</v>
      </c>
      <c r="I149" s="270">
        <v>10</v>
      </c>
      <c r="J149" s="271"/>
      <c r="K149" s="95">
        <v>18.79</v>
      </c>
      <c r="L149" s="254">
        <v>15.5</v>
      </c>
      <c r="M149" s="256"/>
      <c r="N149" s="92">
        <v>0</v>
      </c>
      <c r="O149" s="254">
        <v>34.29</v>
      </c>
      <c r="P149" s="255"/>
      <c r="Q149" s="256"/>
      <c r="R149" s="254">
        <v>23.5</v>
      </c>
      <c r="S149" s="255"/>
      <c r="T149" s="256"/>
      <c r="U149" s="254">
        <v>19.38</v>
      </c>
      <c r="V149" s="255"/>
      <c r="W149" s="256"/>
      <c r="X149" s="254">
        <v>42.88</v>
      </c>
      <c r="Y149" s="255"/>
      <c r="Z149" s="256"/>
      <c r="AA149" s="93">
        <v>342.9</v>
      </c>
      <c r="AB149" s="93">
        <v>428.8</v>
      </c>
    </row>
    <row r="150" spans="1:28" ht="9.75" customHeight="1" x14ac:dyDescent="0.3">
      <c r="A150" s="250">
        <v>70267</v>
      </c>
      <c r="B150" s="251"/>
      <c r="C150" s="252" t="s">
        <v>5935</v>
      </c>
      <c r="D150" s="253"/>
      <c r="E150" s="254">
        <v>25.07</v>
      </c>
      <c r="F150" s="255"/>
      <c r="G150" s="256"/>
      <c r="H150" s="91" t="s">
        <v>66</v>
      </c>
      <c r="I150" s="257">
        <v>3.4</v>
      </c>
      <c r="J150" s="258"/>
      <c r="K150" s="93">
        <v>186.18</v>
      </c>
      <c r="L150" s="254">
        <v>34.64</v>
      </c>
      <c r="M150" s="256"/>
      <c r="N150" s="92">
        <v>0</v>
      </c>
      <c r="O150" s="259">
        <v>220.82</v>
      </c>
      <c r="P150" s="260"/>
      <c r="Q150" s="261"/>
      <c r="R150" s="259">
        <v>232.85</v>
      </c>
      <c r="S150" s="260"/>
      <c r="T150" s="261"/>
      <c r="U150" s="254">
        <v>43.32</v>
      </c>
      <c r="V150" s="255"/>
      <c r="W150" s="256"/>
      <c r="X150" s="259">
        <v>276.17</v>
      </c>
      <c r="Y150" s="260"/>
      <c r="Z150" s="261"/>
      <c r="AA150" s="93">
        <v>750.78</v>
      </c>
      <c r="AB150" s="93">
        <v>938.97</v>
      </c>
    </row>
    <row r="151" spans="1:28" ht="19.350000000000001" customHeight="1" x14ac:dyDescent="0.3">
      <c r="A151" s="250">
        <v>70779</v>
      </c>
      <c r="B151" s="251"/>
      <c r="C151" s="252" t="s">
        <v>5936</v>
      </c>
      <c r="D151" s="253"/>
      <c r="E151" s="254">
        <v>25.07</v>
      </c>
      <c r="F151" s="255"/>
      <c r="G151" s="256"/>
      <c r="H151" s="91" t="s">
        <v>68</v>
      </c>
      <c r="I151" s="270">
        <v>10</v>
      </c>
      <c r="J151" s="271"/>
      <c r="K151" s="93">
        <v>694.28</v>
      </c>
      <c r="L151" s="259">
        <v>187.97</v>
      </c>
      <c r="M151" s="261"/>
      <c r="N151" s="92">
        <v>0</v>
      </c>
      <c r="O151" s="259">
        <v>882.25</v>
      </c>
      <c r="P151" s="260"/>
      <c r="Q151" s="261"/>
      <c r="R151" s="259">
        <v>868.33</v>
      </c>
      <c r="S151" s="260"/>
      <c r="T151" s="261"/>
      <c r="U151" s="259">
        <v>235.09</v>
      </c>
      <c r="V151" s="260"/>
      <c r="W151" s="261"/>
      <c r="X151" s="265">
        <v>1103.43</v>
      </c>
      <c r="Y151" s="266"/>
      <c r="Z151" s="267"/>
      <c r="AA151" s="94">
        <v>8822.5</v>
      </c>
      <c r="AB151" s="96">
        <v>11034.3</v>
      </c>
    </row>
    <row r="152" spans="1:28" ht="19.350000000000001" customHeight="1" x14ac:dyDescent="0.3">
      <c r="A152" s="250">
        <v>71063</v>
      </c>
      <c r="B152" s="251"/>
      <c r="C152" s="252" t="s">
        <v>5937</v>
      </c>
      <c r="D152" s="253"/>
      <c r="E152" s="254">
        <v>25.07</v>
      </c>
      <c r="F152" s="255"/>
      <c r="G152" s="256"/>
      <c r="H152" s="91" t="s">
        <v>68</v>
      </c>
      <c r="I152" s="270">
        <v>10</v>
      </c>
      <c r="J152" s="271"/>
      <c r="K152" s="93">
        <v>171.12</v>
      </c>
      <c r="L152" s="259">
        <v>118.94</v>
      </c>
      <c r="M152" s="261"/>
      <c r="N152" s="92">
        <v>0</v>
      </c>
      <c r="O152" s="259">
        <v>290.06</v>
      </c>
      <c r="P152" s="260"/>
      <c r="Q152" s="261"/>
      <c r="R152" s="259">
        <v>214.01</v>
      </c>
      <c r="S152" s="260"/>
      <c r="T152" s="261"/>
      <c r="U152" s="259">
        <v>148.75</v>
      </c>
      <c r="V152" s="260"/>
      <c r="W152" s="261"/>
      <c r="X152" s="259">
        <v>362.77</v>
      </c>
      <c r="Y152" s="260"/>
      <c r="Z152" s="261"/>
      <c r="AA152" s="94">
        <v>2900.6</v>
      </c>
      <c r="AB152" s="94">
        <v>3627.7</v>
      </c>
    </row>
    <row r="153" spans="1:28" ht="19.350000000000001" customHeight="1" x14ac:dyDescent="0.3">
      <c r="A153" s="250">
        <v>70563</v>
      </c>
      <c r="B153" s="251"/>
      <c r="C153" s="252" t="s">
        <v>5794</v>
      </c>
      <c r="D153" s="253"/>
      <c r="E153" s="254">
        <v>25.07</v>
      </c>
      <c r="F153" s="255"/>
      <c r="G153" s="256"/>
      <c r="H153" s="91" t="s">
        <v>66</v>
      </c>
      <c r="I153" s="268">
        <v>500</v>
      </c>
      <c r="J153" s="269"/>
      <c r="K153" s="92">
        <v>2.33</v>
      </c>
      <c r="L153" s="262">
        <v>2.84</v>
      </c>
      <c r="M153" s="263"/>
      <c r="N153" s="92">
        <v>0</v>
      </c>
      <c r="O153" s="262">
        <v>5.17</v>
      </c>
      <c r="P153" s="264"/>
      <c r="Q153" s="263"/>
      <c r="R153" s="262">
        <v>2.91</v>
      </c>
      <c r="S153" s="264"/>
      <c r="T153" s="263"/>
      <c r="U153" s="262">
        <v>3.55</v>
      </c>
      <c r="V153" s="264"/>
      <c r="W153" s="263"/>
      <c r="X153" s="262">
        <v>6.46</v>
      </c>
      <c r="Y153" s="264"/>
      <c r="Z153" s="263"/>
      <c r="AA153" s="94">
        <v>2585</v>
      </c>
      <c r="AB153" s="94">
        <v>3230</v>
      </c>
    </row>
    <row r="154" spans="1:28" ht="19.350000000000001" customHeight="1" x14ac:dyDescent="0.3">
      <c r="A154" s="250">
        <v>70582</v>
      </c>
      <c r="B154" s="251"/>
      <c r="C154" s="252" t="s">
        <v>5938</v>
      </c>
      <c r="D154" s="253"/>
      <c r="E154" s="254">
        <v>25.07</v>
      </c>
      <c r="F154" s="255"/>
      <c r="G154" s="256"/>
      <c r="H154" s="91" t="s">
        <v>81</v>
      </c>
      <c r="I154" s="268">
        <v>700</v>
      </c>
      <c r="J154" s="269"/>
      <c r="K154" s="92">
        <v>4.0999999999999996</v>
      </c>
      <c r="L154" s="262">
        <v>3.09</v>
      </c>
      <c r="M154" s="263"/>
      <c r="N154" s="92">
        <v>0</v>
      </c>
      <c r="O154" s="262">
        <v>7.19</v>
      </c>
      <c r="P154" s="264"/>
      <c r="Q154" s="263"/>
      <c r="R154" s="262">
        <v>5.12</v>
      </c>
      <c r="S154" s="264"/>
      <c r="T154" s="263"/>
      <c r="U154" s="262">
        <v>3.86</v>
      </c>
      <c r="V154" s="264"/>
      <c r="W154" s="263"/>
      <c r="X154" s="262">
        <v>8.99</v>
      </c>
      <c r="Y154" s="264"/>
      <c r="Z154" s="263"/>
      <c r="AA154" s="94">
        <v>5033</v>
      </c>
      <c r="AB154" s="94">
        <v>6293</v>
      </c>
    </row>
    <row r="155" spans="1:28" ht="19.350000000000001" customHeight="1" x14ac:dyDescent="0.3">
      <c r="A155" s="250">
        <v>70583</v>
      </c>
      <c r="B155" s="251"/>
      <c r="C155" s="252" t="s">
        <v>5939</v>
      </c>
      <c r="D155" s="253"/>
      <c r="E155" s="254">
        <v>25.07</v>
      </c>
      <c r="F155" s="255"/>
      <c r="G155" s="256"/>
      <c r="H155" s="91" t="s">
        <v>81</v>
      </c>
      <c r="I155" s="268">
        <v>770</v>
      </c>
      <c r="J155" s="269"/>
      <c r="K155" s="92">
        <v>5.24</v>
      </c>
      <c r="L155" s="262">
        <v>3.35</v>
      </c>
      <c r="M155" s="263"/>
      <c r="N155" s="92">
        <v>0</v>
      </c>
      <c r="O155" s="262">
        <v>8.59</v>
      </c>
      <c r="P155" s="264"/>
      <c r="Q155" s="263"/>
      <c r="R155" s="262">
        <v>6.55</v>
      </c>
      <c r="S155" s="264"/>
      <c r="T155" s="263"/>
      <c r="U155" s="262">
        <v>4.18</v>
      </c>
      <c r="V155" s="264"/>
      <c r="W155" s="263"/>
      <c r="X155" s="254">
        <v>10.74</v>
      </c>
      <c r="Y155" s="255"/>
      <c r="Z155" s="256"/>
      <c r="AA155" s="94">
        <v>6614.3</v>
      </c>
      <c r="AB155" s="94">
        <v>8269.7999999999993</v>
      </c>
    </row>
    <row r="156" spans="1:28" ht="9.75" customHeight="1" x14ac:dyDescent="0.3">
      <c r="A156" s="250">
        <v>70544</v>
      </c>
      <c r="B156" s="251"/>
      <c r="C156" s="252" t="s">
        <v>136</v>
      </c>
      <c r="D156" s="253"/>
      <c r="E156" s="254">
        <v>25.07</v>
      </c>
      <c r="F156" s="255"/>
      <c r="G156" s="256"/>
      <c r="H156" s="91" t="s">
        <v>81</v>
      </c>
      <c r="I156" s="270">
        <v>12</v>
      </c>
      <c r="J156" s="271"/>
      <c r="K156" s="95">
        <v>41.64</v>
      </c>
      <c r="L156" s="262">
        <v>8.7799999999999994</v>
      </c>
      <c r="M156" s="263"/>
      <c r="N156" s="92">
        <v>0</v>
      </c>
      <c r="O156" s="254">
        <v>50.42</v>
      </c>
      <c r="P156" s="255"/>
      <c r="Q156" s="256"/>
      <c r="R156" s="254">
        <v>52.07</v>
      </c>
      <c r="S156" s="255"/>
      <c r="T156" s="256"/>
      <c r="U156" s="254">
        <v>10.98</v>
      </c>
      <c r="V156" s="255"/>
      <c r="W156" s="256"/>
      <c r="X156" s="254">
        <v>63.06</v>
      </c>
      <c r="Y156" s="255"/>
      <c r="Z156" s="256"/>
      <c r="AA156" s="93">
        <v>605.04</v>
      </c>
      <c r="AB156" s="93">
        <v>756.72</v>
      </c>
    </row>
    <row r="157" spans="1:28" ht="9.75" customHeight="1" x14ac:dyDescent="0.3">
      <c r="A157" s="250">
        <v>70540</v>
      </c>
      <c r="B157" s="251"/>
      <c r="C157" s="252" t="s">
        <v>5940</v>
      </c>
      <c r="D157" s="253"/>
      <c r="E157" s="254">
        <v>25.07</v>
      </c>
      <c r="F157" s="255"/>
      <c r="G157" s="256"/>
      <c r="H157" s="91" t="s">
        <v>81</v>
      </c>
      <c r="I157" s="270">
        <v>50</v>
      </c>
      <c r="J157" s="271"/>
      <c r="K157" s="92">
        <v>7.69</v>
      </c>
      <c r="L157" s="262">
        <v>3.61</v>
      </c>
      <c r="M157" s="263"/>
      <c r="N157" s="92">
        <v>0</v>
      </c>
      <c r="O157" s="254">
        <v>11.3</v>
      </c>
      <c r="P157" s="255"/>
      <c r="Q157" s="256"/>
      <c r="R157" s="262">
        <v>9.61</v>
      </c>
      <c r="S157" s="264"/>
      <c r="T157" s="263"/>
      <c r="U157" s="262">
        <v>4.51</v>
      </c>
      <c r="V157" s="264"/>
      <c r="W157" s="263"/>
      <c r="X157" s="254">
        <v>14.13</v>
      </c>
      <c r="Y157" s="255"/>
      <c r="Z157" s="256"/>
      <c r="AA157" s="93">
        <v>565</v>
      </c>
      <c r="AB157" s="93">
        <v>706.5</v>
      </c>
    </row>
    <row r="158" spans="1:28" ht="19.350000000000001" customHeight="1" x14ac:dyDescent="0.3">
      <c r="A158" s="250">
        <v>71201</v>
      </c>
      <c r="B158" s="251"/>
      <c r="C158" s="252" t="s">
        <v>5443</v>
      </c>
      <c r="D158" s="253"/>
      <c r="E158" s="254">
        <v>25.07</v>
      </c>
      <c r="F158" s="255"/>
      <c r="G158" s="256"/>
      <c r="H158" s="91" t="s">
        <v>81</v>
      </c>
      <c r="I158" s="268">
        <v>270</v>
      </c>
      <c r="J158" s="269"/>
      <c r="K158" s="92">
        <v>5.95</v>
      </c>
      <c r="L158" s="262">
        <v>8.7799999999999994</v>
      </c>
      <c r="M158" s="263"/>
      <c r="N158" s="92">
        <v>0</v>
      </c>
      <c r="O158" s="254">
        <v>14.73</v>
      </c>
      <c r="P158" s="255"/>
      <c r="Q158" s="256"/>
      <c r="R158" s="262">
        <v>7.44</v>
      </c>
      <c r="S158" s="264"/>
      <c r="T158" s="263"/>
      <c r="U158" s="254">
        <v>10.98</v>
      </c>
      <c r="V158" s="255"/>
      <c r="W158" s="256"/>
      <c r="X158" s="254">
        <v>18.420000000000002</v>
      </c>
      <c r="Y158" s="255"/>
      <c r="Z158" s="256"/>
      <c r="AA158" s="94">
        <v>3977.1</v>
      </c>
      <c r="AB158" s="94">
        <v>4973.3999999999996</v>
      </c>
    </row>
    <row r="159" spans="1:28" ht="9.75" customHeight="1" x14ac:dyDescent="0.3">
      <c r="A159" s="250">
        <v>71202</v>
      </c>
      <c r="B159" s="251"/>
      <c r="C159" s="252" t="s">
        <v>138</v>
      </c>
      <c r="D159" s="253"/>
      <c r="E159" s="254">
        <v>25.07</v>
      </c>
      <c r="F159" s="255"/>
      <c r="G159" s="256"/>
      <c r="H159" s="91" t="s">
        <v>81</v>
      </c>
      <c r="I159" s="270">
        <v>33</v>
      </c>
      <c r="J159" s="271"/>
      <c r="K159" s="92">
        <v>7.16</v>
      </c>
      <c r="L159" s="254">
        <v>10.33</v>
      </c>
      <c r="M159" s="256"/>
      <c r="N159" s="92">
        <v>0</v>
      </c>
      <c r="O159" s="254">
        <v>17.489999999999998</v>
      </c>
      <c r="P159" s="255"/>
      <c r="Q159" s="256"/>
      <c r="R159" s="262">
        <v>8.9499999999999993</v>
      </c>
      <c r="S159" s="264"/>
      <c r="T159" s="263"/>
      <c r="U159" s="254">
        <v>12.91</v>
      </c>
      <c r="V159" s="255"/>
      <c r="W159" s="256"/>
      <c r="X159" s="254">
        <v>21.87</v>
      </c>
      <c r="Y159" s="255"/>
      <c r="Z159" s="256"/>
      <c r="AA159" s="93">
        <v>577.16999999999996</v>
      </c>
      <c r="AB159" s="93">
        <v>721.71</v>
      </c>
    </row>
    <row r="160" spans="1:28" ht="19.350000000000001" customHeight="1" x14ac:dyDescent="0.3">
      <c r="A160" s="250">
        <v>71203</v>
      </c>
      <c r="B160" s="251"/>
      <c r="C160" s="252" t="s">
        <v>5941</v>
      </c>
      <c r="D160" s="253"/>
      <c r="E160" s="254">
        <v>25.07</v>
      </c>
      <c r="F160" s="255"/>
      <c r="G160" s="256"/>
      <c r="H160" s="91" t="s">
        <v>81</v>
      </c>
      <c r="I160" s="270">
        <v>15</v>
      </c>
      <c r="J160" s="271"/>
      <c r="K160" s="95">
        <v>14.6</v>
      </c>
      <c r="L160" s="254">
        <v>19.13</v>
      </c>
      <c r="M160" s="256"/>
      <c r="N160" s="92">
        <v>0</v>
      </c>
      <c r="O160" s="254">
        <v>33.729999999999997</v>
      </c>
      <c r="P160" s="255"/>
      <c r="Q160" s="256"/>
      <c r="R160" s="254">
        <v>18.260000000000002</v>
      </c>
      <c r="S160" s="255"/>
      <c r="T160" s="256"/>
      <c r="U160" s="254">
        <v>23.92</v>
      </c>
      <c r="V160" s="255"/>
      <c r="W160" s="256"/>
      <c r="X160" s="254">
        <v>42.18</v>
      </c>
      <c r="Y160" s="255"/>
      <c r="Z160" s="256"/>
      <c r="AA160" s="93">
        <v>505.95</v>
      </c>
      <c r="AB160" s="93">
        <v>632.70000000000005</v>
      </c>
    </row>
    <row r="161" spans="1:28" ht="19.350000000000001" customHeight="1" x14ac:dyDescent="0.3">
      <c r="A161" s="250">
        <v>71206</v>
      </c>
      <c r="B161" s="251"/>
      <c r="C161" s="252" t="s">
        <v>5942</v>
      </c>
      <c r="D161" s="253"/>
      <c r="E161" s="254">
        <v>25.07</v>
      </c>
      <c r="F161" s="255"/>
      <c r="G161" s="256"/>
      <c r="H161" s="91" t="s">
        <v>81</v>
      </c>
      <c r="I161" s="270">
        <v>40</v>
      </c>
      <c r="J161" s="271"/>
      <c r="K161" s="95">
        <v>22.44</v>
      </c>
      <c r="L161" s="254">
        <v>34.64</v>
      </c>
      <c r="M161" s="256"/>
      <c r="N161" s="92">
        <v>0</v>
      </c>
      <c r="O161" s="254">
        <v>57.08</v>
      </c>
      <c r="P161" s="255"/>
      <c r="Q161" s="256"/>
      <c r="R161" s="254">
        <v>28.06</v>
      </c>
      <c r="S161" s="255"/>
      <c r="T161" s="256"/>
      <c r="U161" s="254">
        <v>43.32</v>
      </c>
      <c r="V161" s="255"/>
      <c r="W161" s="256"/>
      <c r="X161" s="254">
        <v>71.38</v>
      </c>
      <c r="Y161" s="255"/>
      <c r="Z161" s="256"/>
      <c r="AA161" s="94">
        <v>2283.1999999999998</v>
      </c>
      <c r="AB161" s="94">
        <v>2855.2</v>
      </c>
    </row>
    <row r="162" spans="1:28" ht="9.75" customHeight="1" x14ac:dyDescent="0.3">
      <c r="A162" s="250">
        <v>71208</v>
      </c>
      <c r="B162" s="251"/>
      <c r="C162" s="252" t="s">
        <v>5943</v>
      </c>
      <c r="D162" s="253"/>
      <c r="E162" s="254">
        <v>25.07</v>
      </c>
      <c r="F162" s="255"/>
      <c r="G162" s="256"/>
      <c r="H162" s="91" t="s">
        <v>81</v>
      </c>
      <c r="I162" s="270">
        <v>10</v>
      </c>
      <c r="J162" s="271"/>
      <c r="K162" s="95">
        <v>42.59</v>
      </c>
      <c r="L162" s="254">
        <v>51.72</v>
      </c>
      <c r="M162" s="256"/>
      <c r="N162" s="92">
        <v>0</v>
      </c>
      <c r="O162" s="254">
        <v>94.31</v>
      </c>
      <c r="P162" s="255"/>
      <c r="Q162" s="256"/>
      <c r="R162" s="254">
        <v>53.26</v>
      </c>
      <c r="S162" s="255"/>
      <c r="T162" s="256"/>
      <c r="U162" s="254">
        <v>64.680000000000007</v>
      </c>
      <c r="V162" s="255"/>
      <c r="W162" s="256"/>
      <c r="X162" s="259">
        <v>117.95</v>
      </c>
      <c r="Y162" s="260"/>
      <c r="Z162" s="261"/>
      <c r="AA162" s="93">
        <v>943.1</v>
      </c>
      <c r="AB162" s="94">
        <v>1179.5</v>
      </c>
    </row>
    <row r="163" spans="1:28" ht="19.350000000000001" customHeight="1" x14ac:dyDescent="0.3">
      <c r="A163" s="250">
        <v>71141</v>
      </c>
      <c r="B163" s="251"/>
      <c r="C163" s="252" t="s">
        <v>5944</v>
      </c>
      <c r="D163" s="253"/>
      <c r="E163" s="254">
        <v>25.07</v>
      </c>
      <c r="F163" s="255"/>
      <c r="G163" s="256"/>
      <c r="H163" s="91" t="s">
        <v>68</v>
      </c>
      <c r="I163" s="270">
        <v>24</v>
      </c>
      <c r="J163" s="271"/>
      <c r="K163" s="92">
        <v>2.8</v>
      </c>
      <c r="L163" s="262">
        <v>5.16</v>
      </c>
      <c r="M163" s="263"/>
      <c r="N163" s="92">
        <v>0</v>
      </c>
      <c r="O163" s="262">
        <v>7.96</v>
      </c>
      <c r="P163" s="264"/>
      <c r="Q163" s="263"/>
      <c r="R163" s="262">
        <v>3.5</v>
      </c>
      <c r="S163" s="264"/>
      <c r="T163" s="263"/>
      <c r="U163" s="262">
        <v>6.45</v>
      </c>
      <c r="V163" s="264"/>
      <c r="W163" s="263"/>
      <c r="X163" s="262">
        <v>9.9499999999999993</v>
      </c>
      <c r="Y163" s="264"/>
      <c r="Z163" s="263"/>
      <c r="AA163" s="93">
        <v>191.04</v>
      </c>
      <c r="AB163" s="93">
        <v>238.8</v>
      </c>
    </row>
    <row r="164" spans="1:28" ht="19.350000000000001" customHeight="1" x14ac:dyDescent="0.3">
      <c r="A164" s="250">
        <v>71142</v>
      </c>
      <c r="B164" s="251"/>
      <c r="C164" s="252" t="s">
        <v>5945</v>
      </c>
      <c r="D164" s="253"/>
      <c r="E164" s="254">
        <v>25.07</v>
      </c>
      <c r="F164" s="255"/>
      <c r="G164" s="256"/>
      <c r="H164" s="91" t="s">
        <v>68</v>
      </c>
      <c r="I164" s="270">
        <v>18</v>
      </c>
      <c r="J164" s="271"/>
      <c r="K164" s="92">
        <v>3.36</v>
      </c>
      <c r="L164" s="262">
        <v>6.71</v>
      </c>
      <c r="M164" s="263"/>
      <c r="N164" s="92">
        <v>0</v>
      </c>
      <c r="O164" s="254">
        <v>10.07</v>
      </c>
      <c r="P164" s="255"/>
      <c r="Q164" s="256"/>
      <c r="R164" s="262">
        <v>4.2</v>
      </c>
      <c r="S164" s="264"/>
      <c r="T164" s="263"/>
      <c r="U164" s="262">
        <v>8.39</v>
      </c>
      <c r="V164" s="264"/>
      <c r="W164" s="263"/>
      <c r="X164" s="254">
        <v>12.59</v>
      </c>
      <c r="Y164" s="255"/>
      <c r="Z164" s="256"/>
      <c r="AA164" s="93">
        <v>181.26</v>
      </c>
      <c r="AB164" s="93">
        <v>226.62</v>
      </c>
    </row>
    <row r="165" spans="1:28" ht="19.350000000000001" customHeight="1" x14ac:dyDescent="0.3">
      <c r="A165" s="250">
        <v>71144</v>
      </c>
      <c r="B165" s="251"/>
      <c r="C165" s="252" t="s">
        <v>5946</v>
      </c>
      <c r="D165" s="253"/>
      <c r="E165" s="254">
        <v>25.07</v>
      </c>
      <c r="F165" s="255"/>
      <c r="G165" s="256"/>
      <c r="H165" s="91" t="s">
        <v>68</v>
      </c>
      <c r="I165" s="257">
        <v>3</v>
      </c>
      <c r="J165" s="258"/>
      <c r="K165" s="92">
        <v>5.81</v>
      </c>
      <c r="L165" s="254">
        <v>20.260000000000002</v>
      </c>
      <c r="M165" s="256"/>
      <c r="N165" s="92">
        <v>0</v>
      </c>
      <c r="O165" s="254">
        <v>26.07</v>
      </c>
      <c r="P165" s="255"/>
      <c r="Q165" s="256"/>
      <c r="R165" s="262">
        <v>7.26</v>
      </c>
      <c r="S165" s="264"/>
      <c r="T165" s="263"/>
      <c r="U165" s="254">
        <v>25.33</v>
      </c>
      <c r="V165" s="255"/>
      <c r="W165" s="256"/>
      <c r="X165" s="254">
        <v>32.6</v>
      </c>
      <c r="Y165" s="255"/>
      <c r="Z165" s="256"/>
      <c r="AA165" s="95">
        <v>78.209999999999994</v>
      </c>
      <c r="AB165" s="95">
        <v>97.8</v>
      </c>
    </row>
    <row r="166" spans="1:28" ht="19.350000000000001" customHeight="1" x14ac:dyDescent="0.3">
      <c r="A166" s="250">
        <v>71146</v>
      </c>
      <c r="B166" s="251"/>
      <c r="C166" s="252" t="s">
        <v>5947</v>
      </c>
      <c r="D166" s="253"/>
      <c r="E166" s="254">
        <v>25.07</v>
      </c>
      <c r="F166" s="255"/>
      <c r="G166" s="256"/>
      <c r="H166" s="91" t="s">
        <v>68</v>
      </c>
      <c r="I166" s="257">
        <v>4</v>
      </c>
      <c r="J166" s="258"/>
      <c r="K166" s="95">
        <v>13.81</v>
      </c>
      <c r="L166" s="254">
        <v>41.37</v>
      </c>
      <c r="M166" s="256"/>
      <c r="N166" s="92">
        <v>0</v>
      </c>
      <c r="O166" s="254">
        <v>55.18</v>
      </c>
      <c r="P166" s="255"/>
      <c r="Q166" s="256"/>
      <c r="R166" s="254">
        <v>17.27</v>
      </c>
      <c r="S166" s="255"/>
      <c r="T166" s="256"/>
      <c r="U166" s="254">
        <v>51.74</v>
      </c>
      <c r="V166" s="255"/>
      <c r="W166" s="256"/>
      <c r="X166" s="254">
        <v>69.010000000000005</v>
      </c>
      <c r="Y166" s="255"/>
      <c r="Z166" s="256"/>
      <c r="AA166" s="93">
        <v>220.72</v>
      </c>
      <c r="AB166" s="93">
        <v>276.04000000000002</v>
      </c>
    </row>
    <row r="167" spans="1:28" ht="9.75" customHeight="1" x14ac:dyDescent="0.3">
      <c r="A167" s="250">
        <v>71741</v>
      </c>
      <c r="B167" s="251"/>
      <c r="C167" s="252" t="s">
        <v>5444</v>
      </c>
      <c r="D167" s="253"/>
      <c r="E167" s="254">
        <v>25.07</v>
      </c>
      <c r="F167" s="255"/>
      <c r="G167" s="256"/>
      <c r="H167" s="91" t="s">
        <v>68</v>
      </c>
      <c r="I167" s="268">
        <v>153</v>
      </c>
      <c r="J167" s="269"/>
      <c r="K167" s="92">
        <v>1.97</v>
      </c>
      <c r="L167" s="262">
        <v>1.54</v>
      </c>
      <c r="M167" s="263"/>
      <c r="N167" s="92">
        <v>0</v>
      </c>
      <c r="O167" s="262">
        <v>3.51</v>
      </c>
      <c r="P167" s="264"/>
      <c r="Q167" s="263"/>
      <c r="R167" s="262">
        <v>2.46</v>
      </c>
      <c r="S167" s="264"/>
      <c r="T167" s="263"/>
      <c r="U167" s="262">
        <v>1.92</v>
      </c>
      <c r="V167" s="264"/>
      <c r="W167" s="263"/>
      <c r="X167" s="262">
        <v>4.38</v>
      </c>
      <c r="Y167" s="264"/>
      <c r="Z167" s="263"/>
      <c r="AA167" s="93">
        <v>537.03</v>
      </c>
      <c r="AB167" s="93">
        <v>670.14</v>
      </c>
    </row>
    <row r="168" spans="1:28" ht="9.75" customHeight="1" x14ac:dyDescent="0.3">
      <c r="A168" s="250">
        <v>71742</v>
      </c>
      <c r="B168" s="251"/>
      <c r="C168" s="252" t="s">
        <v>5948</v>
      </c>
      <c r="D168" s="253"/>
      <c r="E168" s="254">
        <v>25.07</v>
      </c>
      <c r="F168" s="255"/>
      <c r="G168" s="256"/>
      <c r="H168" s="91" t="s">
        <v>68</v>
      </c>
      <c r="I168" s="270">
        <v>49</v>
      </c>
      <c r="J168" s="271"/>
      <c r="K168" s="92">
        <v>2.27</v>
      </c>
      <c r="L168" s="262">
        <v>2.58</v>
      </c>
      <c r="M168" s="263"/>
      <c r="N168" s="92">
        <v>0</v>
      </c>
      <c r="O168" s="262">
        <v>4.8499999999999996</v>
      </c>
      <c r="P168" s="264"/>
      <c r="Q168" s="263"/>
      <c r="R168" s="262">
        <v>2.83</v>
      </c>
      <c r="S168" s="264"/>
      <c r="T168" s="263"/>
      <c r="U168" s="262">
        <v>3.22</v>
      </c>
      <c r="V168" s="264"/>
      <c r="W168" s="263"/>
      <c r="X168" s="262">
        <v>6.06</v>
      </c>
      <c r="Y168" s="264"/>
      <c r="Z168" s="263"/>
      <c r="AA168" s="93">
        <v>237.65</v>
      </c>
      <c r="AB168" s="93">
        <v>296.94</v>
      </c>
    </row>
    <row r="169" spans="1:28" ht="9.75" customHeight="1" x14ac:dyDescent="0.3">
      <c r="A169" s="250">
        <v>71744</v>
      </c>
      <c r="B169" s="251"/>
      <c r="C169" s="252" t="s">
        <v>5949</v>
      </c>
      <c r="D169" s="253"/>
      <c r="E169" s="254">
        <v>25.07</v>
      </c>
      <c r="F169" s="255"/>
      <c r="G169" s="256"/>
      <c r="H169" s="91" t="s">
        <v>68</v>
      </c>
      <c r="I169" s="270">
        <v>12</v>
      </c>
      <c r="J169" s="271"/>
      <c r="K169" s="92">
        <v>4.93</v>
      </c>
      <c r="L169" s="262">
        <v>4.6500000000000004</v>
      </c>
      <c r="M169" s="263"/>
      <c r="N169" s="92">
        <v>0</v>
      </c>
      <c r="O169" s="262">
        <v>9.58</v>
      </c>
      <c r="P169" s="264"/>
      <c r="Q169" s="263"/>
      <c r="R169" s="262">
        <v>6.16</v>
      </c>
      <c r="S169" s="264"/>
      <c r="T169" s="263"/>
      <c r="U169" s="262">
        <v>5.81</v>
      </c>
      <c r="V169" s="264"/>
      <c r="W169" s="263"/>
      <c r="X169" s="254">
        <v>11.98</v>
      </c>
      <c r="Y169" s="255"/>
      <c r="Z169" s="256"/>
      <c r="AA169" s="93">
        <v>114.96</v>
      </c>
      <c r="AB169" s="93">
        <v>143.76</v>
      </c>
    </row>
    <row r="170" spans="1:28" ht="9.75" customHeight="1" x14ac:dyDescent="0.3">
      <c r="A170" s="250">
        <v>71746</v>
      </c>
      <c r="B170" s="251"/>
      <c r="C170" s="252" t="s">
        <v>5950</v>
      </c>
      <c r="D170" s="253"/>
      <c r="E170" s="254">
        <v>25.07</v>
      </c>
      <c r="F170" s="255"/>
      <c r="G170" s="256"/>
      <c r="H170" s="91" t="s">
        <v>68</v>
      </c>
      <c r="I170" s="270">
        <v>24</v>
      </c>
      <c r="J170" s="271"/>
      <c r="K170" s="95">
        <v>14.11</v>
      </c>
      <c r="L170" s="254">
        <v>10.33</v>
      </c>
      <c r="M170" s="256"/>
      <c r="N170" s="92">
        <v>0</v>
      </c>
      <c r="O170" s="254">
        <v>24.44</v>
      </c>
      <c r="P170" s="255"/>
      <c r="Q170" s="256"/>
      <c r="R170" s="254">
        <v>17.64</v>
      </c>
      <c r="S170" s="255"/>
      <c r="T170" s="256"/>
      <c r="U170" s="254">
        <v>12.91</v>
      </c>
      <c r="V170" s="255"/>
      <c r="W170" s="256"/>
      <c r="X170" s="254">
        <v>30.56</v>
      </c>
      <c r="Y170" s="255"/>
      <c r="Z170" s="256"/>
      <c r="AA170" s="93">
        <v>586.55999999999995</v>
      </c>
      <c r="AB170" s="93">
        <v>733.44</v>
      </c>
    </row>
    <row r="171" spans="1:28" ht="19.350000000000001" customHeight="1" x14ac:dyDescent="0.3">
      <c r="A171" s="250">
        <v>70371</v>
      </c>
      <c r="B171" s="251"/>
      <c r="C171" s="252" t="s">
        <v>5438</v>
      </c>
      <c r="D171" s="253"/>
      <c r="E171" s="254">
        <v>25.07</v>
      </c>
      <c r="F171" s="255"/>
      <c r="G171" s="256"/>
      <c r="H171" s="91" t="s">
        <v>68</v>
      </c>
      <c r="I171" s="268">
        <v>180</v>
      </c>
      <c r="J171" s="269"/>
      <c r="K171" s="92">
        <v>1.08</v>
      </c>
      <c r="L171" s="262">
        <v>0.51</v>
      </c>
      <c r="M171" s="263"/>
      <c r="N171" s="92">
        <v>0</v>
      </c>
      <c r="O171" s="262">
        <v>1.59</v>
      </c>
      <c r="P171" s="264"/>
      <c r="Q171" s="263"/>
      <c r="R171" s="262">
        <v>1.35</v>
      </c>
      <c r="S171" s="264"/>
      <c r="T171" s="263"/>
      <c r="U171" s="262">
        <v>0.63</v>
      </c>
      <c r="V171" s="264"/>
      <c r="W171" s="263"/>
      <c r="X171" s="262">
        <v>1.98</v>
      </c>
      <c r="Y171" s="264"/>
      <c r="Z171" s="263"/>
      <c r="AA171" s="93">
        <v>286.2</v>
      </c>
      <c r="AB171" s="93">
        <v>356.4</v>
      </c>
    </row>
    <row r="172" spans="1:28" ht="9.75" customHeight="1" x14ac:dyDescent="0.3">
      <c r="A172" s="250">
        <v>70372</v>
      </c>
      <c r="B172" s="251"/>
      <c r="C172" s="252" t="s">
        <v>134</v>
      </c>
      <c r="D172" s="253"/>
      <c r="E172" s="254">
        <v>25.07</v>
      </c>
      <c r="F172" s="255"/>
      <c r="G172" s="256"/>
      <c r="H172" s="91" t="s">
        <v>68</v>
      </c>
      <c r="I172" s="270">
        <v>22</v>
      </c>
      <c r="J172" s="271"/>
      <c r="K172" s="92">
        <v>1.1100000000000001</v>
      </c>
      <c r="L172" s="262">
        <v>0.51</v>
      </c>
      <c r="M172" s="263"/>
      <c r="N172" s="92">
        <v>0</v>
      </c>
      <c r="O172" s="262">
        <v>1.62</v>
      </c>
      <c r="P172" s="264"/>
      <c r="Q172" s="263"/>
      <c r="R172" s="262">
        <v>1.38</v>
      </c>
      <c r="S172" s="264"/>
      <c r="T172" s="263"/>
      <c r="U172" s="262">
        <v>0.63</v>
      </c>
      <c r="V172" s="264"/>
      <c r="W172" s="263"/>
      <c r="X172" s="262">
        <v>2.02</v>
      </c>
      <c r="Y172" s="264"/>
      <c r="Z172" s="263"/>
      <c r="AA172" s="95">
        <v>35.64</v>
      </c>
      <c r="AB172" s="95">
        <v>44.44</v>
      </c>
    </row>
    <row r="173" spans="1:28" ht="19.350000000000001" customHeight="1" x14ac:dyDescent="0.3">
      <c r="A173" s="250">
        <v>70374</v>
      </c>
      <c r="B173" s="251"/>
      <c r="C173" s="252" t="s">
        <v>5951</v>
      </c>
      <c r="D173" s="253"/>
      <c r="E173" s="254">
        <v>25.07</v>
      </c>
      <c r="F173" s="255"/>
      <c r="G173" s="256"/>
      <c r="H173" s="91" t="s">
        <v>68</v>
      </c>
      <c r="I173" s="270">
        <v>10</v>
      </c>
      <c r="J173" s="271"/>
      <c r="K173" s="92">
        <v>2.0099999999999998</v>
      </c>
      <c r="L173" s="262">
        <v>2.0499999999999998</v>
      </c>
      <c r="M173" s="263"/>
      <c r="N173" s="92">
        <v>0</v>
      </c>
      <c r="O173" s="262">
        <v>4.0599999999999996</v>
      </c>
      <c r="P173" s="264"/>
      <c r="Q173" s="263"/>
      <c r="R173" s="262">
        <v>2.5099999999999998</v>
      </c>
      <c r="S173" s="264"/>
      <c r="T173" s="263"/>
      <c r="U173" s="262">
        <v>2.56</v>
      </c>
      <c r="V173" s="264"/>
      <c r="W173" s="263"/>
      <c r="X173" s="262">
        <v>5.07</v>
      </c>
      <c r="Y173" s="264"/>
      <c r="Z173" s="263"/>
      <c r="AA173" s="95">
        <v>40.6</v>
      </c>
      <c r="AB173" s="95">
        <v>50.7</v>
      </c>
    </row>
    <row r="174" spans="1:28" ht="19.350000000000001" customHeight="1" x14ac:dyDescent="0.3">
      <c r="A174" s="250">
        <v>70376</v>
      </c>
      <c r="B174" s="251"/>
      <c r="C174" s="252" t="s">
        <v>5952</v>
      </c>
      <c r="D174" s="253"/>
      <c r="E174" s="254">
        <v>25.07</v>
      </c>
      <c r="F174" s="255"/>
      <c r="G174" s="256"/>
      <c r="H174" s="91" t="s">
        <v>68</v>
      </c>
      <c r="I174" s="270">
        <v>27</v>
      </c>
      <c r="J174" s="271"/>
      <c r="K174" s="92">
        <v>3.68</v>
      </c>
      <c r="L174" s="262">
        <v>6.19</v>
      </c>
      <c r="M174" s="263"/>
      <c r="N174" s="92">
        <v>0</v>
      </c>
      <c r="O174" s="262">
        <v>9.8699999999999992</v>
      </c>
      <c r="P174" s="264"/>
      <c r="Q174" s="263"/>
      <c r="R174" s="262">
        <v>4.5999999999999996</v>
      </c>
      <c r="S174" s="264"/>
      <c r="T174" s="263"/>
      <c r="U174" s="262">
        <v>7.74</v>
      </c>
      <c r="V174" s="264"/>
      <c r="W174" s="263"/>
      <c r="X174" s="254">
        <v>12.34</v>
      </c>
      <c r="Y174" s="255"/>
      <c r="Z174" s="256"/>
      <c r="AA174" s="93">
        <v>266.49</v>
      </c>
      <c r="AB174" s="93">
        <v>333.18</v>
      </c>
    </row>
    <row r="175" spans="1:28" ht="19.350000000000001" customHeight="1" x14ac:dyDescent="0.3">
      <c r="A175" s="250">
        <v>70929</v>
      </c>
      <c r="B175" s="251"/>
      <c r="C175" s="252" t="s">
        <v>5440</v>
      </c>
      <c r="D175" s="253"/>
      <c r="E175" s="254">
        <v>25.07</v>
      </c>
      <c r="F175" s="255"/>
      <c r="G175" s="256"/>
      <c r="H175" s="91" t="s">
        <v>70</v>
      </c>
      <c r="I175" s="270">
        <v>35</v>
      </c>
      <c r="J175" s="271"/>
      <c r="K175" s="92">
        <v>9.33</v>
      </c>
      <c r="L175" s="254">
        <v>17.57</v>
      </c>
      <c r="M175" s="256"/>
      <c r="N175" s="92">
        <v>0</v>
      </c>
      <c r="O175" s="254">
        <v>26.9</v>
      </c>
      <c r="P175" s="255"/>
      <c r="Q175" s="256"/>
      <c r="R175" s="254">
        <v>11.66</v>
      </c>
      <c r="S175" s="255"/>
      <c r="T175" s="256"/>
      <c r="U175" s="254">
        <v>21.97</v>
      </c>
      <c r="V175" s="255"/>
      <c r="W175" s="256"/>
      <c r="X175" s="254">
        <v>33.64</v>
      </c>
      <c r="Y175" s="255"/>
      <c r="Z175" s="256"/>
      <c r="AA175" s="93">
        <v>941.5</v>
      </c>
      <c r="AB175" s="94">
        <v>1177.4000000000001</v>
      </c>
    </row>
    <row r="176" spans="1:28" ht="9.75" customHeight="1" x14ac:dyDescent="0.3">
      <c r="A176" s="250">
        <v>72395</v>
      </c>
      <c r="B176" s="251"/>
      <c r="C176" s="252" t="s">
        <v>5441</v>
      </c>
      <c r="D176" s="253"/>
      <c r="E176" s="254">
        <v>25.07</v>
      </c>
      <c r="F176" s="255"/>
      <c r="G176" s="256"/>
      <c r="H176" s="91" t="s">
        <v>68</v>
      </c>
      <c r="I176" s="270">
        <v>34</v>
      </c>
      <c r="J176" s="271"/>
      <c r="K176" s="92">
        <v>4.28</v>
      </c>
      <c r="L176" s="262">
        <v>1.54</v>
      </c>
      <c r="M176" s="263"/>
      <c r="N176" s="92">
        <v>0</v>
      </c>
      <c r="O176" s="262">
        <v>5.82</v>
      </c>
      <c r="P176" s="264"/>
      <c r="Q176" s="263"/>
      <c r="R176" s="262">
        <v>5.35</v>
      </c>
      <c r="S176" s="264"/>
      <c r="T176" s="263"/>
      <c r="U176" s="262">
        <v>1.92</v>
      </c>
      <c r="V176" s="264"/>
      <c r="W176" s="263"/>
      <c r="X176" s="262">
        <v>7.27</v>
      </c>
      <c r="Y176" s="264"/>
      <c r="Z176" s="263"/>
      <c r="AA176" s="93">
        <v>197.88</v>
      </c>
      <c r="AB176" s="93">
        <v>247.18</v>
      </c>
    </row>
    <row r="177" spans="1:28" ht="19.350000000000001" customHeight="1" x14ac:dyDescent="0.3">
      <c r="A177" s="250">
        <v>70925</v>
      </c>
      <c r="B177" s="251"/>
      <c r="C177" s="252" t="s">
        <v>5497</v>
      </c>
      <c r="D177" s="253"/>
      <c r="E177" s="254">
        <v>25.07</v>
      </c>
      <c r="F177" s="255"/>
      <c r="G177" s="256"/>
      <c r="H177" s="91" t="s">
        <v>70</v>
      </c>
      <c r="I177" s="268">
        <v>100</v>
      </c>
      <c r="J177" s="269"/>
      <c r="K177" s="92">
        <v>1.24</v>
      </c>
      <c r="L177" s="262">
        <v>4.12</v>
      </c>
      <c r="M177" s="263"/>
      <c r="N177" s="92">
        <v>0</v>
      </c>
      <c r="O177" s="262">
        <v>5.36</v>
      </c>
      <c r="P177" s="264"/>
      <c r="Q177" s="263"/>
      <c r="R177" s="262">
        <v>1.55</v>
      </c>
      <c r="S177" s="264"/>
      <c r="T177" s="263"/>
      <c r="U177" s="262">
        <v>5.15</v>
      </c>
      <c r="V177" s="264"/>
      <c r="W177" s="263"/>
      <c r="X177" s="262">
        <v>6.7</v>
      </c>
      <c r="Y177" s="264"/>
      <c r="Z177" s="263"/>
      <c r="AA177" s="93">
        <v>536</v>
      </c>
      <c r="AB177" s="93">
        <v>670</v>
      </c>
    </row>
    <row r="178" spans="1:28" ht="9.75" customHeight="1" x14ac:dyDescent="0.3">
      <c r="A178" s="250">
        <v>70932</v>
      </c>
      <c r="B178" s="251"/>
      <c r="C178" s="252" t="s">
        <v>5442</v>
      </c>
      <c r="D178" s="253"/>
      <c r="E178" s="254">
        <v>25.07</v>
      </c>
      <c r="F178" s="255"/>
      <c r="G178" s="256"/>
      <c r="H178" s="91" t="s">
        <v>70</v>
      </c>
      <c r="I178" s="268">
        <v>105</v>
      </c>
      <c r="J178" s="269"/>
      <c r="K178" s="92">
        <v>0.25</v>
      </c>
      <c r="L178" s="262">
        <v>1.54</v>
      </c>
      <c r="M178" s="263"/>
      <c r="N178" s="92">
        <v>0</v>
      </c>
      <c r="O178" s="262">
        <v>1.79</v>
      </c>
      <c r="P178" s="264"/>
      <c r="Q178" s="263"/>
      <c r="R178" s="262">
        <v>0.31</v>
      </c>
      <c r="S178" s="264"/>
      <c r="T178" s="263"/>
      <c r="U178" s="262">
        <v>1.92</v>
      </c>
      <c r="V178" s="264"/>
      <c r="W178" s="263"/>
      <c r="X178" s="262">
        <v>2.23</v>
      </c>
      <c r="Y178" s="264"/>
      <c r="Z178" s="263"/>
      <c r="AA178" s="93">
        <v>187.95</v>
      </c>
      <c r="AB178" s="93">
        <v>234.15</v>
      </c>
    </row>
    <row r="179" spans="1:28" ht="19.350000000000001" customHeight="1" x14ac:dyDescent="0.3">
      <c r="A179" s="250">
        <v>72465</v>
      </c>
      <c r="B179" s="251"/>
      <c r="C179" s="252" t="s">
        <v>5953</v>
      </c>
      <c r="D179" s="253"/>
      <c r="E179" s="254">
        <v>25.07</v>
      </c>
      <c r="F179" s="255"/>
      <c r="G179" s="256"/>
      <c r="H179" s="91" t="s">
        <v>68</v>
      </c>
      <c r="I179" s="257">
        <v>1</v>
      </c>
      <c r="J179" s="258"/>
      <c r="K179" s="92">
        <v>9.89</v>
      </c>
      <c r="L179" s="262">
        <v>1.54</v>
      </c>
      <c r="M179" s="263"/>
      <c r="N179" s="92">
        <v>0</v>
      </c>
      <c r="O179" s="254">
        <v>11.43</v>
      </c>
      <c r="P179" s="255"/>
      <c r="Q179" s="256"/>
      <c r="R179" s="254">
        <v>12.36</v>
      </c>
      <c r="S179" s="255"/>
      <c r="T179" s="256"/>
      <c r="U179" s="262">
        <v>1.92</v>
      </c>
      <c r="V179" s="264"/>
      <c r="W179" s="263"/>
      <c r="X179" s="254">
        <v>14.29</v>
      </c>
      <c r="Y179" s="255"/>
      <c r="Z179" s="256"/>
      <c r="AA179" s="95">
        <v>11.43</v>
      </c>
      <c r="AB179" s="95">
        <v>14.29</v>
      </c>
    </row>
    <row r="180" spans="1:28" ht="19.350000000000001" customHeight="1" x14ac:dyDescent="0.3">
      <c r="A180" s="250">
        <v>71412</v>
      </c>
      <c r="B180" s="251"/>
      <c r="C180" s="252" t="s">
        <v>5954</v>
      </c>
      <c r="D180" s="253"/>
      <c r="E180" s="254">
        <v>25.07</v>
      </c>
      <c r="F180" s="255"/>
      <c r="G180" s="256"/>
      <c r="H180" s="91" t="s">
        <v>68</v>
      </c>
      <c r="I180" s="257">
        <v>1</v>
      </c>
      <c r="J180" s="258"/>
      <c r="K180" s="95">
        <v>21.26</v>
      </c>
      <c r="L180" s="254">
        <v>19.13</v>
      </c>
      <c r="M180" s="256"/>
      <c r="N180" s="92">
        <v>0</v>
      </c>
      <c r="O180" s="254">
        <v>40.39</v>
      </c>
      <c r="P180" s="255"/>
      <c r="Q180" s="256"/>
      <c r="R180" s="254">
        <v>26.58</v>
      </c>
      <c r="S180" s="255"/>
      <c r="T180" s="256"/>
      <c r="U180" s="254">
        <v>23.92</v>
      </c>
      <c r="V180" s="255"/>
      <c r="W180" s="256"/>
      <c r="X180" s="254">
        <v>50.51</v>
      </c>
      <c r="Y180" s="255"/>
      <c r="Z180" s="256"/>
      <c r="AA180" s="95">
        <v>40.39</v>
      </c>
      <c r="AB180" s="95">
        <v>50.51</v>
      </c>
    </row>
    <row r="181" spans="1:28" ht="29.1" customHeight="1" x14ac:dyDescent="0.3">
      <c r="A181" s="250">
        <v>71613</v>
      </c>
      <c r="B181" s="251"/>
      <c r="C181" s="252" t="s">
        <v>5955</v>
      </c>
      <c r="D181" s="253"/>
      <c r="E181" s="254">
        <v>25.07</v>
      </c>
      <c r="F181" s="255"/>
      <c r="G181" s="256"/>
      <c r="H181" s="91" t="s">
        <v>70</v>
      </c>
      <c r="I181" s="270">
        <v>16</v>
      </c>
      <c r="J181" s="271"/>
      <c r="K181" s="93">
        <v>134.29</v>
      </c>
      <c r="L181" s="254">
        <v>16.68</v>
      </c>
      <c r="M181" s="256"/>
      <c r="N181" s="92">
        <v>0</v>
      </c>
      <c r="O181" s="259">
        <v>150.97</v>
      </c>
      <c r="P181" s="260"/>
      <c r="Q181" s="261"/>
      <c r="R181" s="259">
        <v>167.95</v>
      </c>
      <c r="S181" s="260"/>
      <c r="T181" s="261"/>
      <c r="U181" s="254">
        <v>20.86</v>
      </c>
      <c r="V181" s="255"/>
      <c r="W181" s="256"/>
      <c r="X181" s="259">
        <v>188.81</v>
      </c>
      <c r="Y181" s="260"/>
      <c r="Z181" s="261"/>
      <c r="AA181" s="94">
        <v>2415.52</v>
      </c>
      <c r="AB181" s="94">
        <v>3020.96</v>
      </c>
    </row>
    <row r="182" spans="1:28" ht="19.350000000000001" customHeight="1" x14ac:dyDescent="0.3">
      <c r="A182" s="250">
        <v>71539</v>
      </c>
      <c r="B182" s="251"/>
      <c r="C182" s="252" t="s">
        <v>5818</v>
      </c>
      <c r="D182" s="253"/>
      <c r="E182" s="254">
        <v>25.07</v>
      </c>
      <c r="F182" s="255"/>
      <c r="G182" s="256"/>
      <c r="H182" s="91" t="s">
        <v>70</v>
      </c>
      <c r="I182" s="270">
        <v>16</v>
      </c>
      <c r="J182" s="271"/>
      <c r="K182" s="95">
        <v>11.63</v>
      </c>
      <c r="L182" s="262">
        <v>4.12</v>
      </c>
      <c r="M182" s="263"/>
      <c r="N182" s="92">
        <v>0</v>
      </c>
      <c r="O182" s="254">
        <v>15.75</v>
      </c>
      <c r="P182" s="255"/>
      <c r="Q182" s="256"/>
      <c r="R182" s="254">
        <v>14.54</v>
      </c>
      <c r="S182" s="255"/>
      <c r="T182" s="256"/>
      <c r="U182" s="262">
        <v>5.15</v>
      </c>
      <c r="V182" s="264"/>
      <c r="W182" s="263"/>
      <c r="X182" s="254">
        <v>19.690000000000001</v>
      </c>
      <c r="Y182" s="255"/>
      <c r="Z182" s="256"/>
      <c r="AA182" s="93">
        <v>252</v>
      </c>
      <c r="AB182" s="93">
        <v>315.04000000000002</v>
      </c>
    </row>
    <row r="183" spans="1:28" ht="29.1" customHeight="1" x14ac:dyDescent="0.3">
      <c r="A183" s="250">
        <v>71646</v>
      </c>
      <c r="B183" s="251"/>
      <c r="C183" s="252" t="s">
        <v>5469</v>
      </c>
      <c r="D183" s="253"/>
      <c r="E183" s="254">
        <v>25.07</v>
      </c>
      <c r="F183" s="255"/>
      <c r="G183" s="256"/>
      <c r="H183" s="91" t="s">
        <v>70</v>
      </c>
      <c r="I183" s="270">
        <v>12</v>
      </c>
      <c r="J183" s="271"/>
      <c r="K183" s="95">
        <v>32.33</v>
      </c>
      <c r="L183" s="254">
        <v>16.68</v>
      </c>
      <c r="M183" s="256"/>
      <c r="N183" s="92">
        <v>0</v>
      </c>
      <c r="O183" s="254">
        <v>49.01</v>
      </c>
      <c r="P183" s="255"/>
      <c r="Q183" s="256"/>
      <c r="R183" s="254">
        <v>40.43</v>
      </c>
      <c r="S183" s="255"/>
      <c r="T183" s="256"/>
      <c r="U183" s="254">
        <v>20.86</v>
      </c>
      <c r="V183" s="255"/>
      <c r="W183" s="256"/>
      <c r="X183" s="254">
        <v>61.29</v>
      </c>
      <c r="Y183" s="255"/>
      <c r="Z183" s="256"/>
      <c r="AA183" s="93">
        <v>588.12</v>
      </c>
      <c r="AB183" s="93">
        <v>735.48</v>
      </c>
    </row>
    <row r="184" spans="1:28" ht="19.350000000000001" customHeight="1" x14ac:dyDescent="0.3">
      <c r="A184" s="250">
        <v>71381</v>
      </c>
      <c r="B184" s="251"/>
      <c r="C184" s="252" t="s">
        <v>137</v>
      </c>
      <c r="D184" s="253"/>
      <c r="E184" s="254">
        <v>25.07</v>
      </c>
      <c r="F184" s="255"/>
      <c r="G184" s="256"/>
      <c r="H184" s="91" t="s">
        <v>68</v>
      </c>
      <c r="I184" s="257">
        <v>4</v>
      </c>
      <c r="J184" s="258"/>
      <c r="K184" s="93">
        <v>157.77000000000001</v>
      </c>
      <c r="L184" s="254">
        <v>20.68</v>
      </c>
      <c r="M184" s="256"/>
      <c r="N184" s="92">
        <v>0</v>
      </c>
      <c r="O184" s="259">
        <v>178.45</v>
      </c>
      <c r="P184" s="260"/>
      <c r="Q184" s="261"/>
      <c r="R184" s="259">
        <v>197.32</v>
      </c>
      <c r="S184" s="260"/>
      <c r="T184" s="261"/>
      <c r="U184" s="254">
        <v>25.86</v>
      </c>
      <c r="V184" s="255"/>
      <c r="W184" s="256"/>
      <c r="X184" s="259">
        <v>223.18</v>
      </c>
      <c r="Y184" s="260"/>
      <c r="Z184" s="261"/>
      <c r="AA184" s="93">
        <v>713.8</v>
      </c>
      <c r="AB184" s="93">
        <v>892.72</v>
      </c>
    </row>
    <row r="185" spans="1:28" ht="19.350000000000001" customHeight="1" x14ac:dyDescent="0.3">
      <c r="A185" s="252" t="s">
        <v>5956</v>
      </c>
      <c r="B185" s="253"/>
      <c r="C185" s="252" t="s">
        <v>5957</v>
      </c>
      <c r="D185" s="253"/>
      <c r="E185" s="254">
        <v>25.07</v>
      </c>
      <c r="F185" s="255"/>
      <c r="G185" s="256"/>
      <c r="H185" s="91" t="s">
        <v>70</v>
      </c>
      <c r="I185" s="257">
        <v>1</v>
      </c>
      <c r="J185" s="258"/>
      <c r="K185" s="94">
        <v>1494.49</v>
      </c>
      <c r="L185" s="254">
        <v>24.9</v>
      </c>
      <c r="M185" s="256"/>
      <c r="N185" s="92">
        <v>0</v>
      </c>
      <c r="O185" s="265">
        <v>1519.39</v>
      </c>
      <c r="P185" s="266"/>
      <c r="Q185" s="267"/>
      <c r="R185" s="265">
        <v>1869.15</v>
      </c>
      <c r="S185" s="266"/>
      <c r="T185" s="267"/>
      <c r="U185" s="254">
        <v>31.14</v>
      </c>
      <c r="V185" s="255"/>
      <c r="W185" s="256"/>
      <c r="X185" s="265">
        <v>1900.3</v>
      </c>
      <c r="Y185" s="266"/>
      <c r="Z185" s="267"/>
      <c r="AA185" s="94">
        <v>1519.39</v>
      </c>
      <c r="AB185" s="94">
        <v>1900.3</v>
      </c>
    </row>
    <row r="186" spans="1:28" ht="19.350000000000001" customHeight="1" x14ac:dyDescent="0.3">
      <c r="A186" s="252" t="s">
        <v>5958</v>
      </c>
      <c r="B186" s="253"/>
      <c r="C186" s="252" t="s">
        <v>5959</v>
      </c>
      <c r="D186" s="253"/>
      <c r="E186" s="254">
        <v>25.07</v>
      </c>
      <c r="F186" s="255"/>
      <c r="G186" s="256"/>
      <c r="H186" s="91" t="s">
        <v>70</v>
      </c>
      <c r="I186" s="257">
        <v>1</v>
      </c>
      <c r="J186" s="258"/>
      <c r="K186" s="93">
        <v>775.9</v>
      </c>
      <c r="L186" s="254">
        <v>25.85</v>
      </c>
      <c r="M186" s="256"/>
      <c r="N186" s="92">
        <v>0</v>
      </c>
      <c r="O186" s="259">
        <v>801.75</v>
      </c>
      <c r="P186" s="260"/>
      <c r="Q186" s="261"/>
      <c r="R186" s="259">
        <v>970.41</v>
      </c>
      <c r="S186" s="260"/>
      <c r="T186" s="261"/>
      <c r="U186" s="254">
        <v>32.33</v>
      </c>
      <c r="V186" s="255"/>
      <c r="W186" s="256"/>
      <c r="X186" s="265">
        <v>1002.74</v>
      </c>
      <c r="Y186" s="266"/>
      <c r="Z186" s="267"/>
      <c r="AA186" s="93">
        <v>801.75</v>
      </c>
      <c r="AB186" s="94">
        <v>1002.74</v>
      </c>
    </row>
    <row r="187" spans="1:28" ht="29.1" customHeight="1" x14ac:dyDescent="0.3">
      <c r="A187" s="252" t="s">
        <v>5960</v>
      </c>
      <c r="B187" s="253"/>
      <c r="C187" s="252" t="s">
        <v>5961</v>
      </c>
      <c r="D187" s="253"/>
      <c r="E187" s="254">
        <v>25.07</v>
      </c>
      <c r="F187" s="255"/>
      <c r="G187" s="256"/>
      <c r="H187" s="91" t="s">
        <v>70</v>
      </c>
      <c r="I187" s="257">
        <v>1</v>
      </c>
      <c r="J187" s="258"/>
      <c r="K187" s="95">
        <v>46.35</v>
      </c>
      <c r="L187" s="262">
        <v>7.21</v>
      </c>
      <c r="M187" s="263"/>
      <c r="N187" s="92">
        <v>0.97</v>
      </c>
      <c r="O187" s="254">
        <v>53.56</v>
      </c>
      <c r="P187" s="255"/>
      <c r="Q187" s="256"/>
      <c r="R187" s="254">
        <v>57.96</v>
      </c>
      <c r="S187" s="255"/>
      <c r="T187" s="256"/>
      <c r="U187" s="262">
        <v>9.01</v>
      </c>
      <c r="V187" s="264"/>
      <c r="W187" s="263"/>
      <c r="X187" s="254">
        <v>66.98</v>
      </c>
      <c r="Y187" s="255"/>
      <c r="Z187" s="256"/>
      <c r="AA187" s="95">
        <v>53.56</v>
      </c>
      <c r="AB187" s="95">
        <v>66.98</v>
      </c>
    </row>
    <row r="188" spans="1:28" ht="19.350000000000001" customHeight="1" x14ac:dyDescent="0.3">
      <c r="A188" s="250">
        <v>71036</v>
      </c>
      <c r="B188" s="251"/>
      <c r="C188" s="252" t="s">
        <v>5962</v>
      </c>
      <c r="D188" s="253"/>
      <c r="E188" s="254">
        <v>25.07</v>
      </c>
      <c r="F188" s="255"/>
      <c r="G188" s="256"/>
      <c r="H188" s="91" t="s">
        <v>68</v>
      </c>
      <c r="I188" s="257">
        <v>1</v>
      </c>
      <c r="J188" s="258"/>
      <c r="K188" s="95">
        <v>14.99</v>
      </c>
      <c r="L188" s="254">
        <v>20.68</v>
      </c>
      <c r="M188" s="256"/>
      <c r="N188" s="92">
        <v>0</v>
      </c>
      <c r="O188" s="254">
        <v>35.67</v>
      </c>
      <c r="P188" s="255"/>
      <c r="Q188" s="256"/>
      <c r="R188" s="254">
        <v>18.739999999999998</v>
      </c>
      <c r="S188" s="255"/>
      <c r="T188" s="256"/>
      <c r="U188" s="254">
        <v>25.86</v>
      </c>
      <c r="V188" s="255"/>
      <c r="W188" s="256"/>
      <c r="X188" s="254">
        <v>44.61</v>
      </c>
      <c r="Y188" s="255"/>
      <c r="Z188" s="256"/>
      <c r="AA188" s="95">
        <v>35.67</v>
      </c>
      <c r="AB188" s="95">
        <v>44.61</v>
      </c>
    </row>
    <row r="189" spans="1:28" ht="19.350000000000001" customHeight="1" x14ac:dyDescent="0.3">
      <c r="A189" s="250">
        <v>71033</v>
      </c>
      <c r="B189" s="251"/>
      <c r="C189" s="252" t="s">
        <v>5963</v>
      </c>
      <c r="D189" s="253"/>
      <c r="E189" s="254">
        <v>25.07</v>
      </c>
      <c r="F189" s="255"/>
      <c r="G189" s="256"/>
      <c r="H189" s="91" t="s">
        <v>68</v>
      </c>
      <c r="I189" s="257">
        <v>1</v>
      </c>
      <c r="J189" s="258"/>
      <c r="K189" s="92">
        <v>8.18</v>
      </c>
      <c r="L189" s="254">
        <v>10.33</v>
      </c>
      <c r="M189" s="256"/>
      <c r="N189" s="92">
        <v>0</v>
      </c>
      <c r="O189" s="254">
        <v>18.510000000000002</v>
      </c>
      <c r="P189" s="255"/>
      <c r="Q189" s="256"/>
      <c r="R189" s="254">
        <v>10.23</v>
      </c>
      <c r="S189" s="255"/>
      <c r="T189" s="256"/>
      <c r="U189" s="254">
        <v>12.91</v>
      </c>
      <c r="V189" s="255"/>
      <c r="W189" s="256"/>
      <c r="X189" s="254">
        <v>23.15</v>
      </c>
      <c r="Y189" s="255"/>
      <c r="Z189" s="256"/>
      <c r="AA189" s="95">
        <v>18.510000000000002</v>
      </c>
      <c r="AB189" s="95">
        <v>23.15</v>
      </c>
    </row>
    <row r="190" spans="1:28" ht="19.350000000000001" customHeight="1" x14ac:dyDescent="0.3">
      <c r="A190" s="250">
        <v>71032</v>
      </c>
      <c r="B190" s="251"/>
      <c r="C190" s="252" t="s">
        <v>5964</v>
      </c>
      <c r="D190" s="253"/>
      <c r="E190" s="254">
        <v>25.07</v>
      </c>
      <c r="F190" s="255"/>
      <c r="G190" s="256"/>
      <c r="H190" s="91" t="s">
        <v>68</v>
      </c>
      <c r="I190" s="270">
        <v>22</v>
      </c>
      <c r="J190" s="271"/>
      <c r="K190" s="92">
        <v>6.29</v>
      </c>
      <c r="L190" s="254">
        <v>10.33</v>
      </c>
      <c r="M190" s="256"/>
      <c r="N190" s="92">
        <v>0</v>
      </c>
      <c r="O190" s="254">
        <v>16.62</v>
      </c>
      <c r="P190" s="255"/>
      <c r="Q190" s="256"/>
      <c r="R190" s="262">
        <v>7.86</v>
      </c>
      <c r="S190" s="264"/>
      <c r="T190" s="263"/>
      <c r="U190" s="254">
        <v>12.91</v>
      </c>
      <c r="V190" s="255"/>
      <c r="W190" s="256"/>
      <c r="X190" s="254">
        <v>20.78</v>
      </c>
      <c r="Y190" s="255"/>
      <c r="Z190" s="256"/>
      <c r="AA190" s="93">
        <v>365.64</v>
      </c>
      <c r="AB190" s="93">
        <v>457.16</v>
      </c>
    </row>
    <row r="191" spans="1:28" ht="19.350000000000001" customHeight="1" x14ac:dyDescent="0.3">
      <c r="A191" s="250">
        <v>70256</v>
      </c>
      <c r="B191" s="251"/>
      <c r="C191" s="252" t="s">
        <v>5965</v>
      </c>
      <c r="D191" s="253"/>
      <c r="E191" s="254">
        <v>25.07</v>
      </c>
      <c r="F191" s="255"/>
      <c r="G191" s="256"/>
      <c r="H191" s="91" t="s">
        <v>70</v>
      </c>
      <c r="I191" s="257">
        <v>2</v>
      </c>
      <c r="J191" s="258"/>
      <c r="K191" s="95">
        <v>24.75</v>
      </c>
      <c r="L191" s="254">
        <v>12.92</v>
      </c>
      <c r="M191" s="256"/>
      <c r="N191" s="92">
        <v>0</v>
      </c>
      <c r="O191" s="254">
        <v>37.67</v>
      </c>
      <c r="P191" s="255"/>
      <c r="Q191" s="256"/>
      <c r="R191" s="254">
        <v>30.95</v>
      </c>
      <c r="S191" s="255"/>
      <c r="T191" s="256"/>
      <c r="U191" s="254">
        <v>16.149999999999999</v>
      </c>
      <c r="V191" s="255"/>
      <c r="W191" s="256"/>
      <c r="X191" s="254">
        <v>47.11</v>
      </c>
      <c r="Y191" s="255"/>
      <c r="Z191" s="256"/>
      <c r="AA191" s="95">
        <v>75.34</v>
      </c>
      <c r="AB191" s="95">
        <v>94.22</v>
      </c>
    </row>
    <row r="192" spans="1:28" ht="19.350000000000001" customHeight="1" x14ac:dyDescent="0.3">
      <c r="A192" s="252" t="s">
        <v>5966</v>
      </c>
      <c r="B192" s="253"/>
      <c r="C192" s="252" t="s">
        <v>5967</v>
      </c>
      <c r="D192" s="253"/>
      <c r="E192" s="254">
        <v>25.07</v>
      </c>
      <c r="F192" s="255"/>
      <c r="G192" s="256"/>
      <c r="H192" s="91" t="s">
        <v>66</v>
      </c>
      <c r="I192" s="270">
        <v>25.83</v>
      </c>
      <c r="J192" s="271"/>
      <c r="K192" s="92">
        <v>0</v>
      </c>
      <c r="L192" s="262">
        <v>9.9499999999999993</v>
      </c>
      <c r="M192" s="263"/>
      <c r="N192" s="92">
        <v>0</v>
      </c>
      <c r="O192" s="262">
        <v>9.9499999999999993</v>
      </c>
      <c r="P192" s="264"/>
      <c r="Q192" s="263"/>
      <c r="R192" s="262">
        <v>0</v>
      </c>
      <c r="S192" s="264"/>
      <c r="T192" s="263"/>
      <c r="U192" s="254">
        <v>12.44</v>
      </c>
      <c r="V192" s="255"/>
      <c r="W192" s="256"/>
      <c r="X192" s="254">
        <v>12.44</v>
      </c>
      <c r="Y192" s="255"/>
      <c r="Z192" s="256"/>
      <c r="AA192" s="93">
        <v>257</v>
      </c>
      <c r="AB192" s="93">
        <v>321.32</v>
      </c>
    </row>
    <row r="193" spans="1:28" ht="29.1" customHeight="1" x14ac:dyDescent="0.3">
      <c r="A193" s="252" t="s">
        <v>5968</v>
      </c>
      <c r="B193" s="253"/>
      <c r="C193" s="252" t="s">
        <v>5969</v>
      </c>
      <c r="D193" s="253"/>
      <c r="E193" s="254">
        <v>25.07</v>
      </c>
      <c r="F193" s="255"/>
      <c r="G193" s="256"/>
      <c r="H193" s="91" t="s">
        <v>66</v>
      </c>
      <c r="I193" s="270">
        <v>25.83</v>
      </c>
      <c r="J193" s="271"/>
      <c r="K193" s="92">
        <v>1.71</v>
      </c>
      <c r="L193" s="259">
        <v>525.83000000000004</v>
      </c>
      <c r="M193" s="261"/>
      <c r="N193" s="92">
        <v>2.42</v>
      </c>
      <c r="O193" s="259">
        <v>527.54</v>
      </c>
      <c r="P193" s="260"/>
      <c r="Q193" s="261"/>
      <c r="R193" s="262">
        <v>2.13</v>
      </c>
      <c r="S193" s="264"/>
      <c r="T193" s="263"/>
      <c r="U193" s="259">
        <v>657.65</v>
      </c>
      <c r="V193" s="260"/>
      <c r="W193" s="261"/>
      <c r="X193" s="259">
        <v>659.79</v>
      </c>
      <c r="Y193" s="260"/>
      <c r="Z193" s="261"/>
      <c r="AA193" s="96">
        <v>13626.35</v>
      </c>
      <c r="AB193" s="96">
        <v>17042.37</v>
      </c>
    </row>
    <row r="194" spans="1:28" ht="19.350000000000001" customHeight="1" x14ac:dyDescent="0.3">
      <c r="A194" s="252" t="s">
        <v>5970</v>
      </c>
      <c r="B194" s="253"/>
      <c r="C194" s="252" t="s">
        <v>5971</v>
      </c>
      <c r="D194" s="253"/>
      <c r="E194" s="254">
        <v>25.07</v>
      </c>
      <c r="F194" s="255"/>
      <c r="G194" s="256"/>
      <c r="H194" s="91" t="s">
        <v>66</v>
      </c>
      <c r="I194" s="270">
        <v>24.08</v>
      </c>
      <c r="J194" s="271"/>
      <c r="K194" s="92">
        <v>0</v>
      </c>
      <c r="L194" s="254">
        <v>19.920000000000002</v>
      </c>
      <c r="M194" s="256"/>
      <c r="N194" s="92">
        <v>0</v>
      </c>
      <c r="O194" s="254">
        <v>19.920000000000002</v>
      </c>
      <c r="P194" s="255"/>
      <c r="Q194" s="256"/>
      <c r="R194" s="262">
        <v>0</v>
      </c>
      <c r="S194" s="264"/>
      <c r="T194" s="263"/>
      <c r="U194" s="254">
        <v>24.91</v>
      </c>
      <c r="V194" s="255"/>
      <c r="W194" s="256"/>
      <c r="X194" s="254">
        <v>24.91</v>
      </c>
      <c r="Y194" s="255"/>
      <c r="Z194" s="256"/>
      <c r="AA194" s="93">
        <v>479.67</v>
      </c>
      <c r="AB194" s="93">
        <v>599.83000000000004</v>
      </c>
    </row>
    <row r="195" spans="1:28" ht="29.1" customHeight="1" x14ac:dyDescent="0.3">
      <c r="A195" s="252" t="s">
        <v>5972</v>
      </c>
      <c r="B195" s="253"/>
      <c r="C195" s="252" t="s">
        <v>5973</v>
      </c>
      <c r="D195" s="253"/>
      <c r="E195" s="254">
        <v>25.07</v>
      </c>
      <c r="F195" s="255"/>
      <c r="G195" s="256"/>
      <c r="H195" s="91" t="s">
        <v>66</v>
      </c>
      <c r="I195" s="270">
        <v>24.08</v>
      </c>
      <c r="J195" s="271"/>
      <c r="K195" s="92">
        <v>5.71</v>
      </c>
      <c r="L195" s="254">
        <v>14.01</v>
      </c>
      <c r="M195" s="256"/>
      <c r="N195" s="92">
        <v>8.07</v>
      </c>
      <c r="O195" s="254">
        <v>19.72</v>
      </c>
      <c r="P195" s="255"/>
      <c r="Q195" s="256"/>
      <c r="R195" s="262">
        <v>7.14</v>
      </c>
      <c r="S195" s="264"/>
      <c r="T195" s="263"/>
      <c r="U195" s="254">
        <v>17.52</v>
      </c>
      <c r="V195" s="255"/>
      <c r="W195" s="256"/>
      <c r="X195" s="254">
        <v>24.66</v>
      </c>
      <c r="Y195" s="255"/>
      <c r="Z195" s="256"/>
      <c r="AA195" s="93">
        <v>474.85</v>
      </c>
      <c r="AB195" s="93">
        <v>593.80999999999995</v>
      </c>
    </row>
    <row r="196" spans="1:28" ht="10.95" customHeight="1" x14ac:dyDescent="0.3">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c r="AA196" s="280"/>
      <c r="AB196" s="280"/>
    </row>
    <row r="197" spans="1:28" ht="9.75" customHeight="1" x14ac:dyDescent="0.3">
      <c r="A197" s="281" t="s">
        <v>78</v>
      </c>
      <c r="B197" s="281"/>
      <c r="C197" s="281"/>
      <c r="D197" s="281"/>
      <c r="E197" s="281"/>
      <c r="F197" s="281"/>
      <c r="G197" s="281"/>
      <c r="H197" s="281"/>
      <c r="I197" s="281"/>
      <c r="J197" s="281"/>
      <c r="K197" s="281"/>
      <c r="L197" s="281"/>
      <c r="M197" s="281"/>
      <c r="N197" s="281"/>
      <c r="O197" s="281"/>
      <c r="P197" s="281"/>
      <c r="Q197" s="281"/>
      <c r="R197" s="281"/>
      <c r="S197" s="281"/>
      <c r="T197" s="281"/>
      <c r="U197" s="281"/>
      <c r="V197" s="281"/>
      <c r="W197" s="281"/>
      <c r="X197" s="281"/>
      <c r="Y197" s="281"/>
      <c r="Z197" s="281"/>
      <c r="AA197" s="96">
        <v>70605.570000000007</v>
      </c>
      <c r="AB197" s="96">
        <v>88289.99</v>
      </c>
    </row>
    <row r="198" spans="1:28" ht="10.95" customHeight="1" x14ac:dyDescent="0.3">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c r="AA198" s="280"/>
      <c r="AB198" s="280"/>
    </row>
    <row r="199" spans="1:28" ht="10.95" customHeight="1" x14ac:dyDescent="0.3">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row>
    <row r="200" spans="1:28" ht="9.75" customHeight="1" x14ac:dyDescent="0.3">
      <c r="A200" s="272" t="s">
        <v>55</v>
      </c>
      <c r="B200" s="273"/>
      <c r="C200" s="272" t="s">
        <v>56</v>
      </c>
      <c r="D200" s="273"/>
      <c r="E200" s="276" t="s">
        <v>57</v>
      </c>
      <c r="F200" s="277"/>
      <c r="G200" s="278"/>
      <c r="H200" s="89" t="s">
        <v>58</v>
      </c>
      <c r="I200" s="276" t="s">
        <v>59</v>
      </c>
      <c r="J200" s="278"/>
      <c r="K200" s="90" t="s">
        <v>60</v>
      </c>
      <c r="L200" s="276" t="s">
        <v>61</v>
      </c>
      <c r="M200" s="278"/>
      <c r="N200" s="90" t="s">
        <v>56</v>
      </c>
      <c r="O200" s="276" t="s">
        <v>62</v>
      </c>
      <c r="P200" s="277"/>
      <c r="Q200" s="278"/>
      <c r="R200" s="276" t="s">
        <v>5449</v>
      </c>
      <c r="S200" s="277"/>
      <c r="T200" s="278"/>
      <c r="U200" s="276" t="s">
        <v>63</v>
      </c>
      <c r="V200" s="277"/>
      <c r="W200" s="278"/>
      <c r="X200" s="276" t="s">
        <v>5450</v>
      </c>
      <c r="Y200" s="277"/>
      <c r="Z200" s="278"/>
      <c r="AA200" s="90" t="s">
        <v>64</v>
      </c>
      <c r="AB200" s="90" t="s">
        <v>65</v>
      </c>
    </row>
    <row r="201" spans="1:28" ht="9.75" customHeight="1" x14ac:dyDescent="0.3">
      <c r="A201" s="272"/>
      <c r="B201" s="273"/>
      <c r="C201" s="272" t="s">
        <v>5757</v>
      </c>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c r="AA201" s="279"/>
      <c r="AB201" s="273"/>
    </row>
    <row r="202" spans="1:28" ht="9.75" customHeight="1" x14ac:dyDescent="0.3">
      <c r="A202" s="272"/>
      <c r="B202" s="273"/>
      <c r="C202" s="272" t="s">
        <v>5974</v>
      </c>
      <c r="D202" s="279"/>
      <c r="E202" s="279"/>
      <c r="F202" s="279"/>
      <c r="G202" s="279"/>
      <c r="H202" s="279"/>
      <c r="I202" s="279"/>
      <c r="J202" s="279"/>
      <c r="K202" s="279"/>
      <c r="L202" s="279"/>
      <c r="M202" s="279"/>
      <c r="N202" s="279"/>
      <c r="O202" s="279"/>
      <c r="P202" s="279"/>
      <c r="Q202" s="279"/>
      <c r="R202" s="279"/>
      <c r="S202" s="279"/>
      <c r="T202" s="279"/>
      <c r="U202" s="279"/>
      <c r="V202" s="279"/>
      <c r="W202" s="279"/>
      <c r="X202" s="279"/>
      <c r="Y202" s="279"/>
      <c r="Z202" s="279"/>
      <c r="AA202" s="279"/>
      <c r="AB202" s="273"/>
    </row>
    <row r="203" spans="1:28" ht="9.75" customHeight="1" x14ac:dyDescent="0.3">
      <c r="A203" s="272"/>
      <c r="B203" s="273"/>
      <c r="C203" s="272" t="s">
        <v>5505</v>
      </c>
      <c r="D203" s="279"/>
      <c r="E203" s="279"/>
      <c r="F203" s="279"/>
      <c r="G203" s="279"/>
      <c r="H203" s="279"/>
      <c r="I203" s="279"/>
      <c r="J203" s="279"/>
      <c r="K203" s="279"/>
      <c r="L203" s="279"/>
      <c r="M203" s="279"/>
      <c r="N203" s="279"/>
      <c r="O203" s="279"/>
      <c r="P203" s="279"/>
      <c r="Q203" s="279"/>
      <c r="R203" s="279"/>
      <c r="S203" s="279"/>
      <c r="T203" s="279"/>
      <c r="U203" s="279"/>
      <c r="V203" s="279"/>
      <c r="W203" s="279"/>
      <c r="X203" s="279"/>
      <c r="Y203" s="279"/>
      <c r="Z203" s="279"/>
      <c r="AA203" s="279"/>
      <c r="AB203" s="273"/>
    </row>
    <row r="204" spans="1:28" ht="19.350000000000001" customHeight="1" x14ac:dyDescent="0.3">
      <c r="A204" s="252" t="s">
        <v>5975</v>
      </c>
      <c r="B204" s="253"/>
      <c r="C204" s="252" t="s">
        <v>5976</v>
      </c>
      <c r="D204" s="253"/>
      <c r="E204" s="254">
        <v>20.86</v>
      </c>
      <c r="F204" s="255"/>
      <c r="G204" s="256"/>
      <c r="H204" s="91" t="s">
        <v>70</v>
      </c>
      <c r="I204" s="270">
        <v>10</v>
      </c>
      <c r="J204" s="271"/>
      <c r="K204" s="96">
        <v>19013.09</v>
      </c>
      <c r="L204" s="262">
        <v>0</v>
      </c>
      <c r="M204" s="263"/>
      <c r="N204" s="92">
        <v>0</v>
      </c>
      <c r="O204" s="287">
        <v>19013.09</v>
      </c>
      <c r="P204" s="288"/>
      <c r="Q204" s="289"/>
      <c r="R204" s="287">
        <v>22979.22</v>
      </c>
      <c r="S204" s="288"/>
      <c r="T204" s="289"/>
      <c r="U204" s="262">
        <v>0</v>
      </c>
      <c r="V204" s="264"/>
      <c r="W204" s="263"/>
      <c r="X204" s="287">
        <v>22979.22</v>
      </c>
      <c r="Y204" s="288"/>
      <c r="Z204" s="289"/>
      <c r="AA204" s="97">
        <v>190130.9</v>
      </c>
      <c r="AB204" s="97">
        <v>229792.2</v>
      </c>
    </row>
    <row r="205" spans="1:28" ht="19.350000000000001" customHeight="1" x14ac:dyDescent="0.3">
      <c r="A205" s="252" t="s">
        <v>5977</v>
      </c>
      <c r="B205" s="253"/>
      <c r="C205" s="252" t="s">
        <v>5978</v>
      </c>
      <c r="D205" s="253"/>
      <c r="E205" s="254">
        <v>25.07</v>
      </c>
      <c r="F205" s="255"/>
      <c r="G205" s="256"/>
      <c r="H205" s="91" t="s">
        <v>70</v>
      </c>
      <c r="I205" s="270">
        <v>10</v>
      </c>
      <c r="J205" s="271"/>
      <c r="K205" s="92">
        <v>0</v>
      </c>
      <c r="L205" s="259">
        <v>192.14</v>
      </c>
      <c r="M205" s="261"/>
      <c r="N205" s="92">
        <v>0</v>
      </c>
      <c r="O205" s="259">
        <v>192.14</v>
      </c>
      <c r="P205" s="260"/>
      <c r="Q205" s="261"/>
      <c r="R205" s="262">
        <v>0</v>
      </c>
      <c r="S205" s="264"/>
      <c r="T205" s="263"/>
      <c r="U205" s="259">
        <v>240.3</v>
      </c>
      <c r="V205" s="260"/>
      <c r="W205" s="261"/>
      <c r="X205" s="259">
        <v>240.3</v>
      </c>
      <c r="Y205" s="260"/>
      <c r="Z205" s="261"/>
      <c r="AA205" s="94">
        <v>1921.4</v>
      </c>
      <c r="AB205" s="94">
        <v>2403</v>
      </c>
    </row>
    <row r="206" spans="1:28" ht="19.350000000000001" customHeight="1" x14ac:dyDescent="0.3">
      <c r="A206" s="252" t="s">
        <v>5979</v>
      </c>
      <c r="B206" s="253"/>
      <c r="C206" s="252" t="s">
        <v>5980</v>
      </c>
      <c r="D206" s="253"/>
      <c r="E206" s="254">
        <v>20.86</v>
      </c>
      <c r="F206" s="255"/>
      <c r="G206" s="256"/>
      <c r="H206" s="91" t="s">
        <v>70</v>
      </c>
      <c r="I206" s="270">
        <v>12</v>
      </c>
      <c r="J206" s="271"/>
      <c r="K206" s="96">
        <v>50949.62</v>
      </c>
      <c r="L206" s="262">
        <v>0</v>
      </c>
      <c r="M206" s="263"/>
      <c r="N206" s="92">
        <v>0</v>
      </c>
      <c r="O206" s="287">
        <v>50949.62</v>
      </c>
      <c r="P206" s="288"/>
      <c r="Q206" s="289"/>
      <c r="R206" s="287">
        <v>61577.71</v>
      </c>
      <c r="S206" s="288"/>
      <c r="T206" s="289"/>
      <c r="U206" s="262">
        <v>0</v>
      </c>
      <c r="V206" s="264"/>
      <c r="W206" s="263"/>
      <c r="X206" s="287">
        <v>61577.71</v>
      </c>
      <c r="Y206" s="288"/>
      <c r="Z206" s="289"/>
      <c r="AA206" s="97">
        <v>611395.43999999994</v>
      </c>
      <c r="AB206" s="97">
        <v>738932.52</v>
      </c>
    </row>
    <row r="207" spans="1:28" ht="19.350000000000001" customHeight="1" x14ac:dyDescent="0.3">
      <c r="A207" s="252" t="s">
        <v>5981</v>
      </c>
      <c r="B207" s="253"/>
      <c r="C207" s="252" t="s">
        <v>5982</v>
      </c>
      <c r="D207" s="253"/>
      <c r="E207" s="254">
        <v>25.07</v>
      </c>
      <c r="F207" s="255"/>
      <c r="G207" s="256"/>
      <c r="H207" s="91" t="s">
        <v>70</v>
      </c>
      <c r="I207" s="270">
        <v>12</v>
      </c>
      <c r="J207" s="271"/>
      <c r="K207" s="92">
        <v>0</v>
      </c>
      <c r="L207" s="265">
        <v>1296.0899999999999</v>
      </c>
      <c r="M207" s="267"/>
      <c r="N207" s="92">
        <v>0</v>
      </c>
      <c r="O207" s="265">
        <v>1296.0899999999999</v>
      </c>
      <c r="P207" s="266"/>
      <c r="Q207" s="267"/>
      <c r="R207" s="262">
        <v>0</v>
      </c>
      <c r="S207" s="264"/>
      <c r="T207" s="263"/>
      <c r="U207" s="265">
        <v>1621.01</v>
      </c>
      <c r="V207" s="266"/>
      <c r="W207" s="267"/>
      <c r="X207" s="265">
        <v>1621.01</v>
      </c>
      <c r="Y207" s="266"/>
      <c r="Z207" s="267"/>
      <c r="AA207" s="96">
        <v>15553.08</v>
      </c>
      <c r="AB207" s="96">
        <v>19452.12</v>
      </c>
    </row>
    <row r="208" spans="1:28" ht="19.350000000000001" customHeight="1" x14ac:dyDescent="0.3">
      <c r="A208" s="252" t="s">
        <v>5983</v>
      </c>
      <c r="B208" s="253"/>
      <c r="C208" s="252" t="s">
        <v>5984</v>
      </c>
      <c r="D208" s="253"/>
      <c r="E208" s="254">
        <v>25.07</v>
      </c>
      <c r="F208" s="255"/>
      <c r="G208" s="256"/>
      <c r="H208" s="91" t="s">
        <v>70</v>
      </c>
      <c r="I208" s="257">
        <v>2</v>
      </c>
      <c r="J208" s="258"/>
      <c r="K208" s="94">
        <v>1397.54</v>
      </c>
      <c r="L208" s="254">
        <v>29.49</v>
      </c>
      <c r="M208" s="256"/>
      <c r="N208" s="92">
        <v>0</v>
      </c>
      <c r="O208" s="265">
        <v>1427.03</v>
      </c>
      <c r="P208" s="266"/>
      <c r="Q208" s="267"/>
      <c r="R208" s="265">
        <v>1747.9</v>
      </c>
      <c r="S208" s="266"/>
      <c r="T208" s="267"/>
      <c r="U208" s="254">
        <v>36.880000000000003</v>
      </c>
      <c r="V208" s="255"/>
      <c r="W208" s="256"/>
      <c r="X208" s="265">
        <v>1784.78</v>
      </c>
      <c r="Y208" s="266"/>
      <c r="Z208" s="267"/>
      <c r="AA208" s="94">
        <v>2854.06</v>
      </c>
      <c r="AB208" s="94">
        <v>3569.56</v>
      </c>
    </row>
    <row r="209" spans="1:28" ht="29.1" customHeight="1" x14ac:dyDescent="0.3">
      <c r="A209" s="252" t="s">
        <v>5985</v>
      </c>
      <c r="B209" s="253"/>
      <c r="C209" s="252" t="s">
        <v>5986</v>
      </c>
      <c r="D209" s="253"/>
      <c r="E209" s="254">
        <v>20.86</v>
      </c>
      <c r="F209" s="255"/>
      <c r="G209" s="256"/>
      <c r="H209" s="91" t="s">
        <v>70</v>
      </c>
      <c r="I209" s="257">
        <v>4</v>
      </c>
      <c r="J209" s="258"/>
      <c r="K209" s="97">
        <v>116709.4</v>
      </c>
      <c r="L209" s="262">
        <v>0</v>
      </c>
      <c r="M209" s="263"/>
      <c r="N209" s="92">
        <v>0</v>
      </c>
      <c r="O209" s="305">
        <v>116709.4</v>
      </c>
      <c r="P209" s="306"/>
      <c r="Q209" s="307"/>
      <c r="R209" s="305">
        <v>141054.98000000001</v>
      </c>
      <c r="S209" s="306"/>
      <c r="T209" s="307"/>
      <c r="U209" s="262">
        <v>0</v>
      </c>
      <c r="V209" s="264"/>
      <c r="W209" s="263"/>
      <c r="X209" s="305">
        <v>141054.98000000001</v>
      </c>
      <c r="Y209" s="306"/>
      <c r="Z209" s="307"/>
      <c r="AA209" s="97">
        <v>466837.6</v>
      </c>
      <c r="AB209" s="97">
        <v>564219.92000000004</v>
      </c>
    </row>
    <row r="210" spans="1:28" ht="29.1" customHeight="1" x14ac:dyDescent="0.3">
      <c r="A210" s="252" t="s">
        <v>5987</v>
      </c>
      <c r="B210" s="253"/>
      <c r="C210" s="252" t="s">
        <v>5988</v>
      </c>
      <c r="D210" s="253"/>
      <c r="E210" s="254">
        <v>25.07</v>
      </c>
      <c r="F210" s="255"/>
      <c r="G210" s="256"/>
      <c r="H210" s="91" t="s">
        <v>70</v>
      </c>
      <c r="I210" s="257">
        <v>4</v>
      </c>
      <c r="J210" s="258"/>
      <c r="K210" s="92">
        <v>0</v>
      </c>
      <c r="L210" s="259">
        <v>148.5</v>
      </c>
      <c r="M210" s="261"/>
      <c r="N210" s="92">
        <v>0</v>
      </c>
      <c r="O210" s="259">
        <v>148.5</v>
      </c>
      <c r="P210" s="260"/>
      <c r="Q210" s="261"/>
      <c r="R210" s="262">
        <v>0</v>
      </c>
      <c r="S210" s="264"/>
      <c r="T210" s="263"/>
      <c r="U210" s="259">
        <v>185.72</v>
      </c>
      <c r="V210" s="260"/>
      <c r="W210" s="261"/>
      <c r="X210" s="259">
        <v>185.72</v>
      </c>
      <c r="Y210" s="260"/>
      <c r="Z210" s="261"/>
      <c r="AA210" s="93">
        <v>594</v>
      </c>
      <c r="AB210" s="93">
        <v>742.88</v>
      </c>
    </row>
    <row r="211" spans="1:28" ht="19.350000000000001" customHeight="1" x14ac:dyDescent="0.3">
      <c r="A211" s="252" t="s">
        <v>5989</v>
      </c>
      <c r="B211" s="253"/>
      <c r="C211" s="252" t="s">
        <v>5990</v>
      </c>
      <c r="D211" s="253"/>
      <c r="E211" s="254">
        <v>25.07</v>
      </c>
      <c r="F211" s="255"/>
      <c r="G211" s="256"/>
      <c r="H211" s="91" t="s">
        <v>70</v>
      </c>
      <c r="I211" s="270">
        <v>64</v>
      </c>
      <c r="J211" s="271"/>
      <c r="K211" s="93">
        <v>230</v>
      </c>
      <c r="L211" s="254">
        <v>50.12</v>
      </c>
      <c r="M211" s="256"/>
      <c r="N211" s="92">
        <v>0</v>
      </c>
      <c r="O211" s="259">
        <v>280.12</v>
      </c>
      <c r="P211" s="260"/>
      <c r="Q211" s="261"/>
      <c r="R211" s="259">
        <v>287.66000000000003</v>
      </c>
      <c r="S211" s="260"/>
      <c r="T211" s="261"/>
      <c r="U211" s="254">
        <v>62.68</v>
      </c>
      <c r="V211" s="255"/>
      <c r="W211" s="256"/>
      <c r="X211" s="259">
        <v>350.34</v>
      </c>
      <c r="Y211" s="260"/>
      <c r="Z211" s="261"/>
      <c r="AA211" s="96">
        <v>17927.68</v>
      </c>
      <c r="AB211" s="96">
        <v>22421.759999999998</v>
      </c>
    </row>
    <row r="212" spans="1:28" ht="19.350000000000001" customHeight="1" x14ac:dyDescent="0.3">
      <c r="A212" s="252" t="s">
        <v>5991</v>
      </c>
      <c r="B212" s="253"/>
      <c r="C212" s="252" t="s">
        <v>5992</v>
      </c>
      <c r="D212" s="253"/>
      <c r="E212" s="254">
        <v>25.07</v>
      </c>
      <c r="F212" s="255"/>
      <c r="G212" s="256"/>
      <c r="H212" s="91" t="s">
        <v>70</v>
      </c>
      <c r="I212" s="270">
        <v>32</v>
      </c>
      <c r="J212" s="271"/>
      <c r="K212" s="93">
        <v>195</v>
      </c>
      <c r="L212" s="254">
        <v>50.12</v>
      </c>
      <c r="M212" s="256"/>
      <c r="N212" s="92">
        <v>0</v>
      </c>
      <c r="O212" s="259">
        <v>245.12</v>
      </c>
      <c r="P212" s="260"/>
      <c r="Q212" s="261"/>
      <c r="R212" s="259">
        <v>243.88</v>
      </c>
      <c r="S212" s="260"/>
      <c r="T212" s="261"/>
      <c r="U212" s="254">
        <v>62.68</v>
      </c>
      <c r="V212" s="255"/>
      <c r="W212" s="256"/>
      <c r="X212" s="259">
        <v>306.57</v>
      </c>
      <c r="Y212" s="260"/>
      <c r="Z212" s="261"/>
      <c r="AA212" s="94">
        <v>7843.84</v>
      </c>
      <c r="AB212" s="94">
        <v>9810.24</v>
      </c>
    </row>
    <row r="213" spans="1:28" ht="19.350000000000001" customHeight="1" x14ac:dyDescent="0.3">
      <c r="A213" s="252" t="s">
        <v>5993</v>
      </c>
      <c r="B213" s="253"/>
      <c r="C213" s="252" t="s">
        <v>5994</v>
      </c>
      <c r="D213" s="253"/>
      <c r="E213" s="254">
        <v>25.07</v>
      </c>
      <c r="F213" s="255"/>
      <c r="G213" s="256"/>
      <c r="H213" s="91" t="s">
        <v>70</v>
      </c>
      <c r="I213" s="270">
        <v>16</v>
      </c>
      <c r="J213" s="271"/>
      <c r="K213" s="93">
        <v>644.38</v>
      </c>
      <c r="L213" s="254">
        <v>14.89</v>
      </c>
      <c r="M213" s="256"/>
      <c r="N213" s="92">
        <v>0</v>
      </c>
      <c r="O213" s="259">
        <v>659.27</v>
      </c>
      <c r="P213" s="260"/>
      <c r="Q213" s="261"/>
      <c r="R213" s="259">
        <v>805.92</v>
      </c>
      <c r="S213" s="260"/>
      <c r="T213" s="261"/>
      <c r="U213" s="254">
        <v>18.62</v>
      </c>
      <c r="V213" s="255"/>
      <c r="W213" s="256"/>
      <c r="X213" s="259">
        <v>824.54</v>
      </c>
      <c r="Y213" s="260"/>
      <c r="Z213" s="261"/>
      <c r="AA213" s="96">
        <v>10548.32</v>
      </c>
      <c r="AB213" s="96">
        <v>13192.64</v>
      </c>
    </row>
    <row r="214" spans="1:28" ht="19.350000000000001" customHeight="1" x14ac:dyDescent="0.3">
      <c r="A214" s="250">
        <v>80976</v>
      </c>
      <c r="B214" s="251"/>
      <c r="C214" s="252" t="s">
        <v>5995</v>
      </c>
      <c r="D214" s="253"/>
      <c r="E214" s="254">
        <v>25.07</v>
      </c>
      <c r="F214" s="255"/>
      <c r="G214" s="256"/>
      <c r="H214" s="91" t="s">
        <v>68</v>
      </c>
      <c r="I214" s="257">
        <v>2</v>
      </c>
      <c r="J214" s="258"/>
      <c r="K214" s="95">
        <v>48.58</v>
      </c>
      <c r="L214" s="254">
        <v>28.08</v>
      </c>
      <c r="M214" s="256"/>
      <c r="N214" s="92">
        <v>0</v>
      </c>
      <c r="O214" s="254">
        <v>76.66</v>
      </c>
      <c r="P214" s="255"/>
      <c r="Q214" s="256"/>
      <c r="R214" s="254">
        <v>60.75</v>
      </c>
      <c r="S214" s="255"/>
      <c r="T214" s="256"/>
      <c r="U214" s="254">
        <v>35.11</v>
      </c>
      <c r="V214" s="255"/>
      <c r="W214" s="256"/>
      <c r="X214" s="254">
        <v>95.87</v>
      </c>
      <c r="Y214" s="255"/>
      <c r="Z214" s="256"/>
      <c r="AA214" s="93">
        <v>153.32</v>
      </c>
      <c r="AB214" s="93">
        <v>191.74</v>
      </c>
    </row>
    <row r="215" spans="1:28" ht="19.350000000000001" customHeight="1" x14ac:dyDescent="0.3">
      <c r="A215" s="250">
        <v>80979</v>
      </c>
      <c r="B215" s="251"/>
      <c r="C215" s="252" t="s">
        <v>5996</v>
      </c>
      <c r="D215" s="253"/>
      <c r="E215" s="254">
        <v>25.07</v>
      </c>
      <c r="F215" s="255"/>
      <c r="G215" s="256"/>
      <c r="H215" s="91" t="s">
        <v>68</v>
      </c>
      <c r="I215" s="270">
        <v>37</v>
      </c>
      <c r="J215" s="271"/>
      <c r="K215" s="93">
        <v>129.87</v>
      </c>
      <c r="L215" s="254">
        <v>44.21</v>
      </c>
      <c r="M215" s="256"/>
      <c r="N215" s="92">
        <v>0</v>
      </c>
      <c r="O215" s="259">
        <v>174.08</v>
      </c>
      <c r="P215" s="260"/>
      <c r="Q215" s="261"/>
      <c r="R215" s="259">
        <v>162.41999999999999</v>
      </c>
      <c r="S215" s="260"/>
      <c r="T215" s="261"/>
      <c r="U215" s="254">
        <v>55.29</v>
      </c>
      <c r="V215" s="255"/>
      <c r="W215" s="256"/>
      <c r="X215" s="259">
        <v>217.72</v>
      </c>
      <c r="Y215" s="260"/>
      <c r="Z215" s="261"/>
      <c r="AA215" s="94">
        <v>6440.96</v>
      </c>
      <c r="AB215" s="94">
        <v>8055.64</v>
      </c>
    </row>
    <row r="216" spans="1:28" ht="19.350000000000001" customHeight="1" x14ac:dyDescent="0.3">
      <c r="A216" s="250">
        <v>80983</v>
      </c>
      <c r="B216" s="251"/>
      <c r="C216" s="252" t="s">
        <v>5997</v>
      </c>
      <c r="D216" s="253"/>
      <c r="E216" s="254">
        <v>25.07</v>
      </c>
      <c r="F216" s="255"/>
      <c r="G216" s="256"/>
      <c r="H216" s="91" t="s">
        <v>68</v>
      </c>
      <c r="I216" s="257">
        <v>8</v>
      </c>
      <c r="J216" s="258"/>
      <c r="K216" s="93">
        <v>880.04</v>
      </c>
      <c r="L216" s="254">
        <v>76.98</v>
      </c>
      <c r="M216" s="256"/>
      <c r="N216" s="92">
        <v>0</v>
      </c>
      <c r="O216" s="259">
        <v>957.02</v>
      </c>
      <c r="P216" s="260"/>
      <c r="Q216" s="261"/>
      <c r="R216" s="265">
        <v>1100.6600000000001</v>
      </c>
      <c r="S216" s="266"/>
      <c r="T216" s="267"/>
      <c r="U216" s="254">
        <v>96.27</v>
      </c>
      <c r="V216" s="255"/>
      <c r="W216" s="256"/>
      <c r="X216" s="265">
        <v>1196.94</v>
      </c>
      <c r="Y216" s="266"/>
      <c r="Z216" s="267"/>
      <c r="AA216" s="94">
        <v>7656.16</v>
      </c>
      <c r="AB216" s="94">
        <v>9575.52</v>
      </c>
    </row>
    <row r="217" spans="1:28" ht="9.75" customHeight="1" x14ac:dyDescent="0.3">
      <c r="A217" s="252" t="s">
        <v>5998</v>
      </c>
      <c r="B217" s="253"/>
      <c r="C217" s="252" t="s">
        <v>5999</v>
      </c>
      <c r="D217" s="253"/>
      <c r="E217" s="254">
        <v>25.07</v>
      </c>
      <c r="F217" s="255"/>
      <c r="G217" s="256"/>
      <c r="H217" s="91" t="s">
        <v>70</v>
      </c>
      <c r="I217" s="257">
        <v>6</v>
      </c>
      <c r="J217" s="258"/>
      <c r="K217" s="94">
        <v>2593.1799999999998</v>
      </c>
      <c r="L217" s="259">
        <v>181.95</v>
      </c>
      <c r="M217" s="261"/>
      <c r="N217" s="92">
        <v>0</v>
      </c>
      <c r="O217" s="265">
        <v>2775.13</v>
      </c>
      <c r="P217" s="266"/>
      <c r="Q217" s="267"/>
      <c r="R217" s="265">
        <v>3243.29</v>
      </c>
      <c r="S217" s="266"/>
      <c r="T217" s="267"/>
      <c r="U217" s="259">
        <v>227.56</v>
      </c>
      <c r="V217" s="260"/>
      <c r="W217" s="261"/>
      <c r="X217" s="265">
        <v>3470.85</v>
      </c>
      <c r="Y217" s="266"/>
      <c r="Z217" s="267"/>
      <c r="AA217" s="96">
        <v>16650.78</v>
      </c>
      <c r="AB217" s="96">
        <v>20825.099999999999</v>
      </c>
    </row>
    <row r="218" spans="1:28" ht="9.75" customHeight="1" x14ac:dyDescent="0.3">
      <c r="A218" s="252" t="s">
        <v>6000</v>
      </c>
      <c r="B218" s="253"/>
      <c r="C218" s="252" t="s">
        <v>6001</v>
      </c>
      <c r="D218" s="253"/>
      <c r="E218" s="254">
        <v>25.07</v>
      </c>
      <c r="F218" s="255"/>
      <c r="G218" s="256"/>
      <c r="H218" s="91" t="s">
        <v>70</v>
      </c>
      <c r="I218" s="257">
        <v>4</v>
      </c>
      <c r="J218" s="258"/>
      <c r="K218" s="94">
        <v>5479.69</v>
      </c>
      <c r="L218" s="259">
        <v>181.95</v>
      </c>
      <c r="M218" s="261"/>
      <c r="N218" s="92">
        <v>0</v>
      </c>
      <c r="O218" s="265">
        <v>5661.64</v>
      </c>
      <c r="P218" s="266"/>
      <c r="Q218" s="267"/>
      <c r="R218" s="265">
        <v>6853.44</v>
      </c>
      <c r="S218" s="266"/>
      <c r="T218" s="267"/>
      <c r="U218" s="259">
        <v>227.56</v>
      </c>
      <c r="V218" s="260"/>
      <c r="W218" s="261"/>
      <c r="X218" s="265">
        <v>7081.01</v>
      </c>
      <c r="Y218" s="266"/>
      <c r="Z218" s="267"/>
      <c r="AA218" s="96">
        <v>22646.560000000001</v>
      </c>
      <c r="AB218" s="96">
        <v>28324.04</v>
      </c>
    </row>
    <row r="219" spans="1:28" ht="19.350000000000001" customHeight="1" x14ac:dyDescent="0.3">
      <c r="A219" s="252" t="s">
        <v>6002</v>
      </c>
      <c r="B219" s="253"/>
      <c r="C219" s="252" t="s">
        <v>6003</v>
      </c>
      <c r="D219" s="253"/>
      <c r="E219" s="254">
        <v>25.07</v>
      </c>
      <c r="F219" s="255"/>
      <c r="G219" s="256"/>
      <c r="H219" s="91" t="s">
        <v>70</v>
      </c>
      <c r="I219" s="257">
        <v>4</v>
      </c>
      <c r="J219" s="258"/>
      <c r="K219" s="94">
        <v>1314.92</v>
      </c>
      <c r="L219" s="259">
        <v>181.95</v>
      </c>
      <c r="M219" s="261"/>
      <c r="N219" s="92">
        <v>0</v>
      </c>
      <c r="O219" s="265">
        <v>1496.87</v>
      </c>
      <c r="P219" s="266"/>
      <c r="Q219" s="267"/>
      <c r="R219" s="265">
        <v>1644.57</v>
      </c>
      <c r="S219" s="266"/>
      <c r="T219" s="267"/>
      <c r="U219" s="259">
        <v>227.56</v>
      </c>
      <c r="V219" s="260"/>
      <c r="W219" s="261"/>
      <c r="X219" s="265">
        <v>1872.13</v>
      </c>
      <c r="Y219" s="266"/>
      <c r="Z219" s="267"/>
      <c r="AA219" s="94">
        <v>5987.48</v>
      </c>
      <c r="AB219" s="94">
        <v>7488.52</v>
      </c>
    </row>
    <row r="220" spans="1:28" ht="19.350000000000001" customHeight="1" x14ac:dyDescent="0.3">
      <c r="A220" s="252" t="s">
        <v>6004</v>
      </c>
      <c r="B220" s="253"/>
      <c r="C220" s="252" t="s">
        <v>6005</v>
      </c>
      <c r="D220" s="253"/>
      <c r="E220" s="254">
        <v>25.07</v>
      </c>
      <c r="F220" s="255"/>
      <c r="G220" s="256"/>
      <c r="H220" s="91" t="s">
        <v>70</v>
      </c>
      <c r="I220" s="257">
        <v>6</v>
      </c>
      <c r="J220" s="258"/>
      <c r="K220" s="94">
        <v>1942.34</v>
      </c>
      <c r="L220" s="259">
        <v>181.95</v>
      </c>
      <c r="M220" s="261"/>
      <c r="N220" s="92">
        <v>0</v>
      </c>
      <c r="O220" s="265">
        <v>2124.29</v>
      </c>
      <c r="P220" s="266"/>
      <c r="Q220" s="267"/>
      <c r="R220" s="265">
        <v>2429.2800000000002</v>
      </c>
      <c r="S220" s="266"/>
      <c r="T220" s="267"/>
      <c r="U220" s="259">
        <v>227.56</v>
      </c>
      <c r="V220" s="260"/>
      <c r="W220" s="261"/>
      <c r="X220" s="265">
        <v>2656.84</v>
      </c>
      <c r="Y220" s="266"/>
      <c r="Z220" s="267"/>
      <c r="AA220" s="96">
        <v>12745.74</v>
      </c>
      <c r="AB220" s="96">
        <v>15941.04</v>
      </c>
    </row>
    <row r="221" spans="1:28" ht="19.350000000000001" customHeight="1" x14ac:dyDescent="0.3">
      <c r="A221" s="252" t="s">
        <v>6006</v>
      </c>
      <c r="B221" s="253"/>
      <c r="C221" s="252" t="s">
        <v>6007</v>
      </c>
      <c r="D221" s="253"/>
      <c r="E221" s="254">
        <v>25.07</v>
      </c>
      <c r="F221" s="255"/>
      <c r="G221" s="256"/>
      <c r="H221" s="91" t="s">
        <v>70</v>
      </c>
      <c r="I221" s="257">
        <v>4</v>
      </c>
      <c r="J221" s="258"/>
      <c r="K221" s="94">
        <v>3144.04</v>
      </c>
      <c r="L221" s="259">
        <v>181.95</v>
      </c>
      <c r="M221" s="261"/>
      <c r="N221" s="92">
        <v>0</v>
      </c>
      <c r="O221" s="265">
        <v>3325.99</v>
      </c>
      <c r="P221" s="266"/>
      <c r="Q221" s="267"/>
      <c r="R221" s="265">
        <v>3932.25</v>
      </c>
      <c r="S221" s="266"/>
      <c r="T221" s="267"/>
      <c r="U221" s="259">
        <v>227.56</v>
      </c>
      <c r="V221" s="260"/>
      <c r="W221" s="261"/>
      <c r="X221" s="265">
        <v>4159.8100000000004</v>
      </c>
      <c r="Y221" s="266"/>
      <c r="Z221" s="267"/>
      <c r="AA221" s="96">
        <v>13303.96</v>
      </c>
      <c r="AB221" s="96">
        <v>16639.240000000002</v>
      </c>
    </row>
    <row r="222" spans="1:28" ht="9.75" customHeight="1" x14ac:dyDescent="0.3">
      <c r="A222" s="272"/>
      <c r="B222" s="273"/>
      <c r="C222" s="272" t="s">
        <v>5538</v>
      </c>
      <c r="D222" s="279"/>
      <c r="E222" s="279"/>
      <c r="F222" s="279"/>
      <c r="G222" s="279"/>
      <c r="H222" s="279"/>
      <c r="I222" s="279"/>
      <c r="J222" s="279"/>
      <c r="K222" s="279"/>
      <c r="L222" s="279"/>
      <c r="M222" s="279"/>
      <c r="N222" s="279"/>
      <c r="O222" s="279"/>
      <c r="P222" s="279"/>
      <c r="Q222" s="279"/>
      <c r="R222" s="279"/>
      <c r="S222" s="279"/>
      <c r="T222" s="279"/>
      <c r="U222" s="279"/>
      <c r="V222" s="279"/>
      <c r="W222" s="279"/>
      <c r="X222" s="279"/>
      <c r="Y222" s="279"/>
      <c r="Z222" s="279"/>
      <c r="AA222" s="279"/>
      <c r="AB222" s="273"/>
    </row>
    <row r="223" spans="1:28" ht="19.350000000000001" customHeight="1" x14ac:dyDescent="0.3">
      <c r="A223" s="252" t="s">
        <v>6008</v>
      </c>
      <c r="B223" s="253"/>
      <c r="C223" s="252" t="s">
        <v>6009</v>
      </c>
      <c r="D223" s="253"/>
      <c r="E223" s="254">
        <v>25.07</v>
      </c>
      <c r="F223" s="255"/>
      <c r="G223" s="256"/>
      <c r="H223" s="91" t="s">
        <v>70</v>
      </c>
      <c r="I223" s="257">
        <v>8</v>
      </c>
      <c r="J223" s="258"/>
      <c r="K223" s="93">
        <v>926.64</v>
      </c>
      <c r="L223" s="262">
        <v>8.4</v>
      </c>
      <c r="M223" s="263"/>
      <c r="N223" s="92">
        <v>0</v>
      </c>
      <c r="O223" s="259">
        <v>935.04</v>
      </c>
      <c r="P223" s="260"/>
      <c r="Q223" s="261"/>
      <c r="R223" s="265">
        <v>1158.94</v>
      </c>
      <c r="S223" s="266"/>
      <c r="T223" s="267"/>
      <c r="U223" s="254">
        <v>10.5</v>
      </c>
      <c r="V223" s="255"/>
      <c r="W223" s="256"/>
      <c r="X223" s="265">
        <v>1169.45</v>
      </c>
      <c r="Y223" s="266"/>
      <c r="Z223" s="267"/>
      <c r="AA223" s="94">
        <v>7480.32</v>
      </c>
      <c r="AB223" s="94">
        <v>9355.6</v>
      </c>
    </row>
    <row r="224" spans="1:28" ht="19.350000000000001" customHeight="1" x14ac:dyDescent="0.3">
      <c r="A224" s="250">
        <v>81162</v>
      </c>
      <c r="B224" s="251"/>
      <c r="C224" s="252" t="s">
        <v>85</v>
      </c>
      <c r="D224" s="253"/>
      <c r="E224" s="254">
        <v>25.07</v>
      </c>
      <c r="F224" s="255"/>
      <c r="G224" s="256"/>
      <c r="H224" s="91" t="s">
        <v>68</v>
      </c>
      <c r="I224" s="257">
        <v>1</v>
      </c>
      <c r="J224" s="258"/>
      <c r="K224" s="92">
        <v>1.0900000000000001</v>
      </c>
      <c r="L224" s="262">
        <v>4.68</v>
      </c>
      <c r="M224" s="263"/>
      <c r="N224" s="92">
        <v>0</v>
      </c>
      <c r="O224" s="262">
        <v>5.77</v>
      </c>
      <c r="P224" s="264"/>
      <c r="Q224" s="263"/>
      <c r="R224" s="262">
        <v>1.36</v>
      </c>
      <c r="S224" s="264"/>
      <c r="T224" s="263"/>
      <c r="U224" s="262">
        <v>5.85</v>
      </c>
      <c r="V224" s="264"/>
      <c r="W224" s="263"/>
      <c r="X224" s="262">
        <v>7.21</v>
      </c>
      <c r="Y224" s="264"/>
      <c r="Z224" s="263"/>
      <c r="AA224" s="92">
        <v>5.77</v>
      </c>
      <c r="AB224" s="92">
        <v>7.21</v>
      </c>
    </row>
    <row r="225" spans="1:28" ht="19.350000000000001" customHeight="1" x14ac:dyDescent="0.3">
      <c r="A225" s="250">
        <v>81184</v>
      </c>
      <c r="B225" s="251"/>
      <c r="C225" s="252" t="s">
        <v>6010</v>
      </c>
      <c r="D225" s="253"/>
      <c r="E225" s="254">
        <v>25.07</v>
      </c>
      <c r="F225" s="255"/>
      <c r="G225" s="256"/>
      <c r="H225" s="91" t="s">
        <v>68</v>
      </c>
      <c r="I225" s="268">
        <v>136</v>
      </c>
      <c r="J225" s="269"/>
      <c r="K225" s="95">
        <v>15.02</v>
      </c>
      <c r="L225" s="262">
        <v>7.28</v>
      </c>
      <c r="M225" s="263"/>
      <c r="N225" s="92">
        <v>0</v>
      </c>
      <c r="O225" s="254">
        <v>22.3</v>
      </c>
      <c r="P225" s="255"/>
      <c r="Q225" s="256"/>
      <c r="R225" s="254">
        <v>18.78</v>
      </c>
      <c r="S225" s="255"/>
      <c r="T225" s="256"/>
      <c r="U225" s="262">
        <v>9.1</v>
      </c>
      <c r="V225" s="264"/>
      <c r="W225" s="263"/>
      <c r="X225" s="254">
        <v>27.89</v>
      </c>
      <c r="Y225" s="255"/>
      <c r="Z225" s="256"/>
      <c r="AA225" s="94">
        <v>3032.8</v>
      </c>
      <c r="AB225" s="94">
        <v>3793.04</v>
      </c>
    </row>
    <row r="226" spans="1:28" ht="19.350000000000001" customHeight="1" x14ac:dyDescent="0.3">
      <c r="A226" s="250">
        <v>81166</v>
      </c>
      <c r="B226" s="251"/>
      <c r="C226" s="252" t="s">
        <v>6011</v>
      </c>
      <c r="D226" s="253"/>
      <c r="E226" s="254">
        <v>25.07</v>
      </c>
      <c r="F226" s="255"/>
      <c r="G226" s="256"/>
      <c r="H226" s="91" t="s">
        <v>68</v>
      </c>
      <c r="I226" s="257">
        <v>8</v>
      </c>
      <c r="J226" s="258"/>
      <c r="K226" s="95">
        <v>17.170000000000002</v>
      </c>
      <c r="L226" s="262">
        <v>9.6199999999999992</v>
      </c>
      <c r="M226" s="263"/>
      <c r="N226" s="92">
        <v>0</v>
      </c>
      <c r="O226" s="254">
        <v>26.79</v>
      </c>
      <c r="P226" s="255"/>
      <c r="Q226" s="256"/>
      <c r="R226" s="254">
        <v>21.47</v>
      </c>
      <c r="S226" s="255"/>
      <c r="T226" s="256"/>
      <c r="U226" s="254">
        <v>12.03</v>
      </c>
      <c r="V226" s="255"/>
      <c r="W226" s="256"/>
      <c r="X226" s="254">
        <v>33.5</v>
      </c>
      <c r="Y226" s="255"/>
      <c r="Z226" s="256"/>
      <c r="AA226" s="93">
        <v>214.32</v>
      </c>
      <c r="AB226" s="93">
        <v>268</v>
      </c>
    </row>
    <row r="227" spans="1:28" ht="19.350000000000001" customHeight="1" x14ac:dyDescent="0.3">
      <c r="A227" s="250">
        <v>81167</v>
      </c>
      <c r="B227" s="251"/>
      <c r="C227" s="252" t="s">
        <v>6012</v>
      </c>
      <c r="D227" s="253"/>
      <c r="E227" s="254">
        <v>25.07</v>
      </c>
      <c r="F227" s="255"/>
      <c r="G227" s="256"/>
      <c r="H227" s="91" t="s">
        <v>68</v>
      </c>
      <c r="I227" s="257">
        <v>8</v>
      </c>
      <c r="J227" s="258"/>
      <c r="K227" s="95">
        <v>15.2</v>
      </c>
      <c r="L227" s="262">
        <v>9.6199999999999992</v>
      </c>
      <c r="M227" s="263"/>
      <c r="N227" s="92">
        <v>0</v>
      </c>
      <c r="O227" s="254">
        <v>24.82</v>
      </c>
      <c r="P227" s="255"/>
      <c r="Q227" s="256"/>
      <c r="R227" s="254">
        <v>19.010000000000002</v>
      </c>
      <c r="S227" s="255"/>
      <c r="T227" s="256"/>
      <c r="U227" s="254">
        <v>12.03</v>
      </c>
      <c r="V227" s="255"/>
      <c r="W227" s="256"/>
      <c r="X227" s="254">
        <v>31.04</v>
      </c>
      <c r="Y227" s="255"/>
      <c r="Z227" s="256"/>
      <c r="AA227" s="93">
        <v>198.56</v>
      </c>
      <c r="AB227" s="93">
        <v>248.32</v>
      </c>
    </row>
    <row r="228" spans="1:28" ht="19.350000000000001" customHeight="1" x14ac:dyDescent="0.3">
      <c r="A228" s="250">
        <v>81168</v>
      </c>
      <c r="B228" s="251"/>
      <c r="C228" s="252" t="s">
        <v>6013</v>
      </c>
      <c r="D228" s="253"/>
      <c r="E228" s="254">
        <v>25.07</v>
      </c>
      <c r="F228" s="255"/>
      <c r="G228" s="256"/>
      <c r="H228" s="91" t="s">
        <v>68</v>
      </c>
      <c r="I228" s="257">
        <v>8</v>
      </c>
      <c r="J228" s="258"/>
      <c r="K228" s="95">
        <v>81.7</v>
      </c>
      <c r="L228" s="254">
        <v>11.96</v>
      </c>
      <c r="M228" s="256"/>
      <c r="N228" s="92">
        <v>0</v>
      </c>
      <c r="O228" s="254">
        <v>93.66</v>
      </c>
      <c r="P228" s="255"/>
      <c r="Q228" s="256"/>
      <c r="R228" s="259">
        <v>102.18</v>
      </c>
      <c r="S228" s="260"/>
      <c r="T228" s="261"/>
      <c r="U228" s="254">
        <v>14.95</v>
      </c>
      <c r="V228" s="255"/>
      <c r="W228" s="256"/>
      <c r="X228" s="259">
        <v>117.14</v>
      </c>
      <c r="Y228" s="260"/>
      <c r="Z228" s="261"/>
      <c r="AA228" s="93">
        <v>749.28</v>
      </c>
      <c r="AB228" s="93">
        <v>937.12</v>
      </c>
    </row>
    <row r="229" spans="1:28" ht="19.350000000000001" customHeight="1" x14ac:dyDescent="0.3">
      <c r="A229" s="252" t="s">
        <v>6014</v>
      </c>
      <c r="B229" s="253"/>
      <c r="C229" s="252" t="s">
        <v>6015</v>
      </c>
      <c r="D229" s="253"/>
      <c r="E229" s="254">
        <v>25.07</v>
      </c>
      <c r="F229" s="255"/>
      <c r="G229" s="256"/>
      <c r="H229" s="91" t="s">
        <v>70</v>
      </c>
      <c r="I229" s="257">
        <v>1</v>
      </c>
      <c r="J229" s="258"/>
      <c r="K229" s="95">
        <v>29</v>
      </c>
      <c r="L229" s="262">
        <v>7.01</v>
      </c>
      <c r="M229" s="263"/>
      <c r="N229" s="92">
        <v>0</v>
      </c>
      <c r="O229" s="254">
        <v>36.01</v>
      </c>
      <c r="P229" s="255"/>
      <c r="Q229" s="256"/>
      <c r="R229" s="254">
        <v>36.270000000000003</v>
      </c>
      <c r="S229" s="255"/>
      <c r="T229" s="256"/>
      <c r="U229" s="262">
        <v>8.76</v>
      </c>
      <c r="V229" s="264"/>
      <c r="W229" s="263"/>
      <c r="X229" s="254">
        <v>45.03</v>
      </c>
      <c r="Y229" s="255"/>
      <c r="Z229" s="256"/>
      <c r="AA229" s="95">
        <v>36.01</v>
      </c>
      <c r="AB229" s="95">
        <v>45.03</v>
      </c>
    </row>
    <row r="230" spans="1:28" ht="9.75" customHeight="1" x14ac:dyDescent="0.3">
      <c r="A230" s="252" t="s">
        <v>6016</v>
      </c>
      <c r="B230" s="253"/>
      <c r="C230" s="252" t="s">
        <v>6017</v>
      </c>
      <c r="D230" s="253"/>
      <c r="E230" s="254">
        <v>25.07</v>
      </c>
      <c r="F230" s="255"/>
      <c r="G230" s="256"/>
      <c r="H230" s="91" t="s">
        <v>70</v>
      </c>
      <c r="I230" s="257">
        <v>2</v>
      </c>
      <c r="J230" s="258"/>
      <c r="K230" s="93">
        <v>455.74</v>
      </c>
      <c r="L230" s="254">
        <v>33.04</v>
      </c>
      <c r="M230" s="256"/>
      <c r="N230" s="92">
        <v>0</v>
      </c>
      <c r="O230" s="259">
        <v>488.78</v>
      </c>
      <c r="P230" s="260"/>
      <c r="Q230" s="261"/>
      <c r="R230" s="259">
        <v>569.99</v>
      </c>
      <c r="S230" s="260"/>
      <c r="T230" s="261"/>
      <c r="U230" s="254">
        <v>41.32</v>
      </c>
      <c r="V230" s="255"/>
      <c r="W230" s="256"/>
      <c r="X230" s="259">
        <v>611.30999999999995</v>
      </c>
      <c r="Y230" s="260"/>
      <c r="Z230" s="261"/>
      <c r="AA230" s="93">
        <v>977.56</v>
      </c>
      <c r="AB230" s="94">
        <v>1222.6199999999999</v>
      </c>
    </row>
    <row r="231" spans="1:28" ht="9.75" customHeight="1" x14ac:dyDescent="0.3">
      <c r="A231" s="252" t="s">
        <v>6018</v>
      </c>
      <c r="B231" s="253"/>
      <c r="C231" s="252" t="s">
        <v>6019</v>
      </c>
      <c r="D231" s="253"/>
      <c r="E231" s="254">
        <v>25.07</v>
      </c>
      <c r="F231" s="255"/>
      <c r="G231" s="256"/>
      <c r="H231" s="91" t="s">
        <v>70</v>
      </c>
      <c r="I231" s="270">
        <v>41</v>
      </c>
      <c r="J231" s="271"/>
      <c r="K231" s="93">
        <v>216.77</v>
      </c>
      <c r="L231" s="254">
        <v>24.96</v>
      </c>
      <c r="M231" s="256"/>
      <c r="N231" s="92">
        <v>0</v>
      </c>
      <c r="O231" s="259">
        <v>241.73</v>
      </c>
      <c r="P231" s="260"/>
      <c r="Q231" s="261"/>
      <c r="R231" s="259">
        <v>271.11</v>
      </c>
      <c r="S231" s="260"/>
      <c r="T231" s="261"/>
      <c r="U231" s="254">
        <v>31.21</v>
      </c>
      <c r="V231" s="255"/>
      <c r="W231" s="256"/>
      <c r="X231" s="259">
        <v>302.33</v>
      </c>
      <c r="Y231" s="260"/>
      <c r="Z231" s="261"/>
      <c r="AA231" s="94">
        <v>9910.93</v>
      </c>
      <c r="AB231" s="96">
        <v>12395.53</v>
      </c>
    </row>
    <row r="232" spans="1:28" ht="9.75" customHeight="1" x14ac:dyDescent="0.3">
      <c r="A232" s="252" t="s">
        <v>6020</v>
      </c>
      <c r="B232" s="253"/>
      <c r="C232" s="252" t="s">
        <v>6021</v>
      </c>
      <c r="D232" s="253"/>
      <c r="E232" s="254">
        <v>25.07</v>
      </c>
      <c r="F232" s="255"/>
      <c r="G232" s="256"/>
      <c r="H232" s="91" t="s">
        <v>70</v>
      </c>
      <c r="I232" s="270">
        <v>40</v>
      </c>
      <c r="J232" s="271"/>
      <c r="K232" s="93">
        <v>327.72</v>
      </c>
      <c r="L232" s="254">
        <v>27.04</v>
      </c>
      <c r="M232" s="256"/>
      <c r="N232" s="92">
        <v>0</v>
      </c>
      <c r="O232" s="259">
        <v>354.76</v>
      </c>
      <c r="P232" s="260"/>
      <c r="Q232" s="261"/>
      <c r="R232" s="259">
        <v>409.87</v>
      </c>
      <c r="S232" s="260"/>
      <c r="T232" s="261"/>
      <c r="U232" s="254">
        <v>33.81</v>
      </c>
      <c r="V232" s="255"/>
      <c r="W232" s="256"/>
      <c r="X232" s="259">
        <v>443.69</v>
      </c>
      <c r="Y232" s="260"/>
      <c r="Z232" s="261"/>
      <c r="AA232" s="96">
        <v>14190.4</v>
      </c>
      <c r="AB232" s="96">
        <v>17747.599999999999</v>
      </c>
    </row>
    <row r="233" spans="1:28" ht="9.75" customHeight="1" x14ac:dyDescent="0.3">
      <c r="A233" s="252" t="s">
        <v>6022</v>
      </c>
      <c r="B233" s="253"/>
      <c r="C233" s="252" t="s">
        <v>6023</v>
      </c>
      <c r="D233" s="253"/>
      <c r="E233" s="254">
        <v>25.07</v>
      </c>
      <c r="F233" s="255"/>
      <c r="G233" s="256"/>
      <c r="H233" s="91" t="s">
        <v>70</v>
      </c>
      <c r="I233" s="270">
        <v>25</v>
      </c>
      <c r="J233" s="271"/>
      <c r="K233" s="93">
        <v>409.28</v>
      </c>
      <c r="L233" s="254">
        <v>29.12</v>
      </c>
      <c r="M233" s="256"/>
      <c r="N233" s="92">
        <v>0</v>
      </c>
      <c r="O233" s="259">
        <v>438.4</v>
      </c>
      <c r="P233" s="260"/>
      <c r="Q233" s="261"/>
      <c r="R233" s="259">
        <v>511.88</v>
      </c>
      <c r="S233" s="260"/>
      <c r="T233" s="261"/>
      <c r="U233" s="254">
        <v>36.42</v>
      </c>
      <c r="V233" s="255"/>
      <c r="W233" s="256"/>
      <c r="X233" s="259">
        <v>548.29999999999995</v>
      </c>
      <c r="Y233" s="260"/>
      <c r="Z233" s="261"/>
      <c r="AA233" s="96">
        <v>10960</v>
      </c>
      <c r="AB233" s="96">
        <v>13707.5</v>
      </c>
    </row>
    <row r="234" spans="1:28" ht="19.350000000000001" customHeight="1" x14ac:dyDescent="0.3">
      <c r="A234" s="250">
        <v>81321</v>
      </c>
      <c r="B234" s="251"/>
      <c r="C234" s="252" t="s">
        <v>87</v>
      </c>
      <c r="D234" s="253"/>
      <c r="E234" s="254">
        <v>25.07</v>
      </c>
      <c r="F234" s="255"/>
      <c r="G234" s="256"/>
      <c r="H234" s="91" t="s">
        <v>68</v>
      </c>
      <c r="I234" s="257">
        <v>1</v>
      </c>
      <c r="J234" s="258"/>
      <c r="K234" s="92">
        <v>0.85</v>
      </c>
      <c r="L234" s="262">
        <v>9.36</v>
      </c>
      <c r="M234" s="263"/>
      <c r="N234" s="92">
        <v>0</v>
      </c>
      <c r="O234" s="254">
        <v>10.210000000000001</v>
      </c>
      <c r="P234" s="255"/>
      <c r="Q234" s="256"/>
      <c r="R234" s="262">
        <v>1.06</v>
      </c>
      <c r="S234" s="264"/>
      <c r="T234" s="263"/>
      <c r="U234" s="254">
        <v>11.7</v>
      </c>
      <c r="V234" s="255"/>
      <c r="W234" s="256"/>
      <c r="X234" s="254">
        <v>12.76</v>
      </c>
      <c r="Y234" s="255"/>
      <c r="Z234" s="256"/>
      <c r="AA234" s="95">
        <v>10.210000000000001</v>
      </c>
      <c r="AB234" s="95">
        <v>12.76</v>
      </c>
    </row>
    <row r="235" spans="1:28" ht="19.350000000000001" customHeight="1" x14ac:dyDescent="0.3">
      <c r="A235" s="250">
        <v>81322</v>
      </c>
      <c r="B235" s="251"/>
      <c r="C235" s="252" t="s">
        <v>88</v>
      </c>
      <c r="D235" s="253"/>
      <c r="E235" s="254">
        <v>25.07</v>
      </c>
      <c r="F235" s="255"/>
      <c r="G235" s="256"/>
      <c r="H235" s="91" t="s">
        <v>68</v>
      </c>
      <c r="I235" s="257">
        <v>1</v>
      </c>
      <c r="J235" s="258"/>
      <c r="K235" s="92">
        <v>2.1</v>
      </c>
      <c r="L235" s="262">
        <v>9.36</v>
      </c>
      <c r="M235" s="263"/>
      <c r="N235" s="92">
        <v>0</v>
      </c>
      <c r="O235" s="254">
        <v>11.46</v>
      </c>
      <c r="P235" s="255"/>
      <c r="Q235" s="256"/>
      <c r="R235" s="262">
        <v>2.62</v>
      </c>
      <c r="S235" s="264"/>
      <c r="T235" s="263"/>
      <c r="U235" s="254">
        <v>11.7</v>
      </c>
      <c r="V235" s="255"/>
      <c r="W235" s="256"/>
      <c r="X235" s="254">
        <v>14.33</v>
      </c>
      <c r="Y235" s="255"/>
      <c r="Z235" s="256"/>
      <c r="AA235" s="95">
        <v>11.46</v>
      </c>
      <c r="AB235" s="95">
        <v>14.33</v>
      </c>
    </row>
    <row r="236" spans="1:28" ht="19.350000000000001" customHeight="1" x14ac:dyDescent="0.3">
      <c r="A236" s="250">
        <v>81324</v>
      </c>
      <c r="B236" s="251"/>
      <c r="C236" s="252" t="s">
        <v>89</v>
      </c>
      <c r="D236" s="253"/>
      <c r="E236" s="254">
        <v>25.07</v>
      </c>
      <c r="F236" s="255"/>
      <c r="G236" s="256"/>
      <c r="H236" s="91" t="s">
        <v>68</v>
      </c>
      <c r="I236" s="270">
        <v>58</v>
      </c>
      <c r="J236" s="271"/>
      <c r="K236" s="92">
        <v>4.96</v>
      </c>
      <c r="L236" s="254">
        <v>14.56</v>
      </c>
      <c r="M236" s="256"/>
      <c r="N236" s="92">
        <v>0</v>
      </c>
      <c r="O236" s="254">
        <v>19.52</v>
      </c>
      <c r="P236" s="255"/>
      <c r="Q236" s="256"/>
      <c r="R236" s="262">
        <v>6.2</v>
      </c>
      <c r="S236" s="264"/>
      <c r="T236" s="263"/>
      <c r="U236" s="254">
        <v>18.21</v>
      </c>
      <c r="V236" s="255"/>
      <c r="W236" s="256"/>
      <c r="X236" s="254">
        <v>24.41</v>
      </c>
      <c r="Y236" s="255"/>
      <c r="Z236" s="256"/>
      <c r="AA236" s="94">
        <v>1132.1600000000001</v>
      </c>
      <c r="AB236" s="94">
        <v>1415.78</v>
      </c>
    </row>
    <row r="237" spans="1:28" ht="19.350000000000001" customHeight="1" x14ac:dyDescent="0.3">
      <c r="A237" s="250">
        <v>81325</v>
      </c>
      <c r="B237" s="251"/>
      <c r="C237" s="252" t="s">
        <v>5524</v>
      </c>
      <c r="D237" s="253"/>
      <c r="E237" s="254">
        <v>25.07</v>
      </c>
      <c r="F237" s="255"/>
      <c r="G237" s="256"/>
      <c r="H237" s="91" t="s">
        <v>68</v>
      </c>
      <c r="I237" s="270">
        <v>40</v>
      </c>
      <c r="J237" s="271"/>
      <c r="K237" s="95">
        <v>24.23</v>
      </c>
      <c r="L237" s="254">
        <v>14.56</v>
      </c>
      <c r="M237" s="256"/>
      <c r="N237" s="92">
        <v>0</v>
      </c>
      <c r="O237" s="254">
        <v>38.79</v>
      </c>
      <c r="P237" s="255"/>
      <c r="Q237" s="256"/>
      <c r="R237" s="254">
        <v>30.3</v>
      </c>
      <c r="S237" s="255"/>
      <c r="T237" s="256"/>
      <c r="U237" s="254">
        <v>18.21</v>
      </c>
      <c r="V237" s="255"/>
      <c r="W237" s="256"/>
      <c r="X237" s="254">
        <v>48.51</v>
      </c>
      <c r="Y237" s="255"/>
      <c r="Z237" s="256"/>
      <c r="AA237" s="94">
        <v>1551.6</v>
      </c>
      <c r="AB237" s="94">
        <v>1940.4</v>
      </c>
    </row>
    <row r="238" spans="1:28" ht="19.350000000000001" customHeight="1" x14ac:dyDescent="0.3">
      <c r="A238" s="250">
        <v>81327</v>
      </c>
      <c r="B238" s="251"/>
      <c r="C238" s="252" t="s">
        <v>6024</v>
      </c>
      <c r="D238" s="253"/>
      <c r="E238" s="254">
        <v>25.07</v>
      </c>
      <c r="F238" s="255"/>
      <c r="G238" s="256"/>
      <c r="H238" s="91" t="s">
        <v>68</v>
      </c>
      <c r="I238" s="257">
        <v>6</v>
      </c>
      <c r="J238" s="258"/>
      <c r="K238" s="93">
        <v>111.94</v>
      </c>
      <c r="L238" s="254">
        <v>19.239999999999998</v>
      </c>
      <c r="M238" s="256"/>
      <c r="N238" s="92">
        <v>0</v>
      </c>
      <c r="O238" s="259">
        <v>131.18</v>
      </c>
      <c r="P238" s="260"/>
      <c r="Q238" s="261"/>
      <c r="R238" s="259">
        <v>140</v>
      </c>
      <c r="S238" s="260"/>
      <c r="T238" s="261"/>
      <c r="U238" s="254">
        <v>24.06</v>
      </c>
      <c r="V238" s="255"/>
      <c r="W238" s="256"/>
      <c r="X238" s="259">
        <v>164.06</v>
      </c>
      <c r="Y238" s="260"/>
      <c r="Z238" s="261"/>
      <c r="AA238" s="93">
        <v>787.08</v>
      </c>
      <c r="AB238" s="93">
        <v>984.36</v>
      </c>
    </row>
    <row r="239" spans="1:28" ht="19.350000000000001" customHeight="1" x14ac:dyDescent="0.3">
      <c r="A239" s="250">
        <v>81328</v>
      </c>
      <c r="B239" s="251"/>
      <c r="C239" s="252" t="s">
        <v>6025</v>
      </c>
      <c r="D239" s="253"/>
      <c r="E239" s="254">
        <v>25.07</v>
      </c>
      <c r="F239" s="255"/>
      <c r="G239" s="256"/>
      <c r="H239" s="91" t="s">
        <v>68</v>
      </c>
      <c r="I239" s="270">
        <v>46</v>
      </c>
      <c r="J239" s="271"/>
      <c r="K239" s="93">
        <v>200.72</v>
      </c>
      <c r="L239" s="254">
        <v>23.4</v>
      </c>
      <c r="M239" s="256"/>
      <c r="N239" s="92">
        <v>0</v>
      </c>
      <c r="O239" s="259">
        <v>224.12</v>
      </c>
      <c r="P239" s="260"/>
      <c r="Q239" s="261"/>
      <c r="R239" s="259">
        <v>251.04</v>
      </c>
      <c r="S239" s="260"/>
      <c r="T239" s="261"/>
      <c r="U239" s="254">
        <v>29.26</v>
      </c>
      <c r="V239" s="255"/>
      <c r="W239" s="256"/>
      <c r="X239" s="259">
        <v>280.3</v>
      </c>
      <c r="Y239" s="260"/>
      <c r="Z239" s="261"/>
      <c r="AA239" s="96">
        <v>10309.52</v>
      </c>
      <c r="AB239" s="96">
        <v>12893.8</v>
      </c>
    </row>
    <row r="240" spans="1:28" ht="19.350000000000001" customHeight="1" x14ac:dyDescent="0.3">
      <c r="A240" s="252" t="s">
        <v>6026</v>
      </c>
      <c r="B240" s="253"/>
      <c r="C240" s="252" t="s">
        <v>6027</v>
      </c>
      <c r="D240" s="253"/>
      <c r="E240" s="254">
        <v>25.07</v>
      </c>
      <c r="F240" s="255"/>
      <c r="G240" s="256"/>
      <c r="H240" s="91" t="s">
        <v>70</v>
      </c>
      <c r="I240" s="257">
        <v>6</v>
      </c>
      <c r="J240" s="258"/>
      <c r="K240" s="93">
        <v>536.24</v>
      </c>
      <c r="L240" s="254">
        <v>97.23</v>
      </c>
      <c r="M240" s="256"/>
      <c r="N240" s="92">
        <v>0</v>
      </c>
      <c r="O240" s="259">
        <v>633.47</v>
      </c>
      <c r="P240" s="260"/>
      <c r="Q240" s="261"/>
      <c r="R240" s="259">
        <v>670.67</v>
      </c>
      <c r="S240" s="260"/>
      <c r="T240" s="261"/>
      <c r="U240" s="259">
        <v>121.6</v>
      </c>
      <c r="V240" s="260"/>
      <c r="W240" s="261"/>
      <c r="X240" s="259">
        <v>792.28</v>
      </c>
      <c r="Y240" s="260"/>
      <c r="Z240" s="261"/>
      <c r="AA240" s="94">
        <v>3800.82</v>
      </c>
      <c r="AB240" s="94">
        <v>4753.68</v>
      </c>
    </row>
    <row r="241" spans="1:28" ht="19.350000000000001" customHeight="1" x14ac:dyDescent="0.3">
      <c r="A241" s="252" t="s">
        <v>6028</v>
      </c>
      <c r="B241" s="253"/>
      <c r="C241" s="252" t="s">
        <v>6029</v>
      </c>
      <c r="D241" s="253"/>
      <c r="E241" s="254">
        <v>25.07</v>
      </c>
      <c r="F241" s="255"/>
      <c r="G241" s="256"/>
      <c r="H241" s="91" t="s">
        <v>70</v>
      </c>
      <c r="I241" s="257">
        <v>7</v>
      </c>
      <c r="J241" s="258"/>
      <c r="K241" s="93">
        <v>815.46</v>
      </c>
      <c r="L241" s="259">
        <v>144.34</v>
      </c>
      <c r="M241" s="261"/>
      <c r="N241" s="92">
        <v>0</v>
      </c>
      <c r="O241" s="259">
        <v>959.8</v>
      </c>
      <c r="P241" s="260"/>
      <c r="Q241" s="261"/>
      <c r="R241" s="265">
        <v>1019.89</v>
      </c>
      <c r="S241" s="266"/>
      <c r="T241" s="267"/>
      <c r="U241" s="259">
        <v>180.52</v>
      </c>
      <c r="V241" s="260"/>
      <c r="W241" s="261"/>
      <c r="X241" s="265">
        <v>1200.42</v>
      </c>
      <c r="Y241" s="266"/>
      <c r="Z241" s="267"/>
      <c r="AA241" s="94">
        <v>6718.6</v>
      </c>
      <c r="AB241" s="94">
        <v>8402.94</v>
      </c>
    </row>
    <row r="242" spans="1:28" ht="19.350000000000001" customHeight="1" x14ac:dyDescent="0.3">
      <c r="A242" s="252" t="s">
        <v>6030</v>
      </c>
      <c r="B242" s="253"/>
      <c r="C242" s="252" t="s">
        <v>6031</v>
      </c>
      <c r="D242" s="253"/>
      <c r="E242" s="254">
        <v>25.07</v>
      </c>
      <c r="F242" s="255"/>
      <c r="G242" s="256"/>
      <c r="H242" s="91" t="s">
        <v>70</v>
      </c>
      <c r="I242" s="257">
        <v>8</v>
      </c>
      <c r="J242" s="258"/>
      <c r="K242" s="94">
        <v>1076.1600000000001</v>
      </c>
      <c r="L242" s="259">
        <v>187.44</v>
      </c>
      <c r="M242" s="261"/>
      <c r="N242" s="92">
        <v>0</v>
      </c>
      <c r="O242" s="265">
        <v>1263.5999999999999</v>
      </c>
      <c r="P242" s="266"/>
      <c r="Q242" s="267"/>
      <c r="R242" s="265">
        <v>1345.95</v>
      </c>
      <c r="S242" s="266"/>
      <c r="T242" s="267"/>
      <c r="U242" s="259">
        <v>234.43</v>
      </c>
      <c r="V242" s="260"/>
      <c r="W242" s="261"/>
      <c r="X242" s="265">
        <v>1580.38</v>
      </c>
      <c r="Y242" s="266"/>
      <c r="Z242" s="267"/>
      <c r="AA242" s="96">
        <v>10108.799999999999</v>
      </c>
      <c r="AB242" s="96">
        <v>12643.04</v>
      </c>
    </row>
    <row r="243" spans="1:28" ht="19.350000000000001" customHeight="1" x14ac:dyDescent="0.3">
      <c r="A243" s="252" t="s">
        <v>6032</v>
      </c>
      <c r="B243" s="253"/>
      <c r="C243" s="252" t="s">
        <v>6033</v>
      </c>
      <c r="D243" s="253"/>
      <c r="E243" s="254">
        <v>25.07</v>
      </c>
      <c r="F243" s="255"/>
      <c r="G243" s="256"/>
      <c r="H243" s="91" t="s">
        <v>70</v>
      </c>
      <c r="I243" s="257">
        <v>2</v>
      </c>
      <c r="J243" s="258"/>
      <c r="K243" s="93">
        <v>684.78</v>
      </c>
      <c r="L243" s="259">
        <v>120.78</v>
      </c>
      <c r="M243" s="261"/>
      <c r="N243" s="92">
        <v>0</v>
      </c>
      <c r="O243" s="259">
        <v>805.56</v>
      </c>
      <c r="P243" s="260"/>
      <c r="Q243" s="261"/>
      <c r="R243" s="259">
        <v>856.45</v>
      </c>
      <c r="S243" s="260"/>
      <c r="T243" s="261"/>
      <c r="U243" s="259">
        <v>151.05000000000001</v>
      </c>
      <c r="V243" s="260"/>
      <c r="W243" s="261"/>
      <c r="X243" s="265">
        <v>1007.51</v>
      </c>
      <c r="Y243" s="266"/>
      <c r="Z243" s="267"/>
      <c r="AA243" s="94">
        <v>1611.12</v>
      </c>
      <c r="AB243" s="94">
        <v>2015.02</v>
      </c>
    </row>
    <row r="244" spans="1:28" ht="19.350000000000001" customHeight="1" x14ac:dyDescent="0.3">
      <c r="A244" s="252" t="s">
        <v>6034</v>
      </c>
      <c r="B244" s="253"/>
      <c r="C244" s="252" t="s">
        <v>6035</v>
      </c>
      <c r="D244" s="253"/>
      <c r="E244" s="254">
        <v>25.07</v>
      </c>
      <c r="F244" s="255"/>
      <c r="G244" s="256"/>
      <c r="H244" s="91" t="s">
        <v>70</v>
      </c>
      <c r="I244" s="257">
        <v>2</v>
      </c>
      <c r="J244" s="258"/>
      <c r="K244" s="94">
        <v>1134.78</v>
      </c>
      <c r="L244" s="259">
        <v>142.33000000000001</v>
      </c>
      <c r="M244" s="261"/>
      <c r="N244" s="92">
        <v>0</v>
      </c>
      <c r="O244" s="265">
        <v>1277.1099999999999</v>
      </c>
      <c r="P244" s="266"/>
      <c r="Q244" s="267"/>
      <c r="R244" s="265">
        <v>1419.26</v>
      </c>
      <c r="S244" s="266"/>
      <c r="T244" s="267"/>
      <c r="U244" s="259">
        <v>178.01</v>
      </c>
      <c r="V244" s="260"/>
      <c r="W244" s="261"/>
      <c r="X244" s="265">
        <v>1597.28</v>
      </c>
      <c r="Y244" s="266"/>
      <c r="Z244" s="267"/>
      <c r="AA244" s="94">
        <v>2554.2199999999998</v>
      </c>
      <c r="AB244" s="94">
        <v>3194.56</v>
      </c>
    </row>
    <row r="245" spans="1:28" ht="19.350000000000001" customHeight="1" x14ac:dyDescent="0.3">
      <c r="A245" s="250">
        <v>81421</v>
      </c>
      <c r="B245" s="251"/>
      <c r="C245" s="252" t="s">
        <v>90</v>
      </c>
      <c r="D245" s="253"/>
      <c r="E245" s="254">
        <v>25.07</v>
      </c>
      <c r="F245" s="255"/>
      <c r="G245" s="256"/>
      <c r="H245" s="91" t="s">
        <v>68</v>
      </c>
      <c r="I245" s="257">
        <v>1</v>
      </c>
      <c r="J245" s="258"/>
      <c r="K245" s="92">
        <v>7.48</v>
      </c>
      <c r="L245" s="262">
        <v>9.8800000000000008</v>
      </c>
      <c r="M245" s="263"/>
      <c r="N245" s="92">
        <v>0</v>
      </c>
      <c r="O245" s="254">
        <v>17.36</v>
      </c>
      <c r="P245" s="255"/>
      <c r="Q245" s="256"/>
      <c r="R245" s="262">
        <v>9.35</v>
      </c>
      <c r="S245" s="264"/>
      <c r="T245" s="263"/>
      <c r="U245" s="254">
        <v>12.35</v>
      </c>
      <c r="V245" s="255"/>
      <c r="W245" s="256"/>
      <c r="X245" s="254">
        <v>21.71</v>
      </c>
      <c r="Y245" s="255"/>
      <c r="Z245" s="256"/>
      <c r="AA245" s="95">
        <v>17.36</v>
      </c>
      <c r="AB245" s="95">
        <v>21.71</v>
      </c>
    </row>
    <row r="246" spans="1:28" ht="9.75" customHeight="1" x14ac:dyDescent="0.3">
      <c r="A246" s="250">
        <v>81406</v>
      </c>
      <c r="B246" s="251"/>
      <c r="C246" s="252" t="s">
        <v>5525</v>
      </c>
      <c r="D246" s="253"/>
      <c r="E246" s="254">
        <v>25.07</v>
      </c>
      <c r="F246" s="255"/>
      <c r="G246" s="256"/>
      <c r="H246" s="91" t="s">
        <v>68</v>
      </c>
      <c r="I246" s="270">
        <v>80</v>
      </c>
      <c r="J246" s="271"/>
      <c r="K246" s="95">
        <v>33</v>
      </c>
      <c r="L246" s="254">
        <v>15.59</v>
      </c>
      <c r="M246" s="256"/>
      <c r="N246" s="92">
        <v>0</v>
      </c>
      <c r="O246" s="254">
        <v>48.59</v>
      </c>
      <c r="P246" s="255"/>
      <c r="Q246" s="256"/>
      <c r="R246" s="254">
        <v>41.27</v>
      </c>
      <c r="S246" s="255"/>
      <c r="T246" s="256"/>
      <c r="U246" s="254">
        <v>19.489999999999998</v>
      </c>
      <c r="V246" s="255"/>
      <c r="W246" s="256"/>
      <c r="X246" s="254">
        <v>60.77</v>
      </c>
      <c r="Y246" s="255"/>
      <c r="Z246" s="256"/>
      <c r="AA246" s="94">
        <v>3887.2</v>
      </c>
      <c r="AB246" s="94">
        <v>4861.6000000000004</v>
      </c>
    </row>
    <row r="247" spans="1:28" ht="19.350000000000001" customHeight="1" x14ac:dyDescent="0.3">
      <c r="A247" s="252" t="s">
        <v>6036</v>
      </c>
      <c r="B247" s="253"/>
      <c r="C247" s="252" t="s">
        <v>6037</v>
      </c>
      <c r="D247" s="253"/>
      <c r="E247" s="254">
        <v>25.07</v>
      </c>
      <c r="F247" s="255"/>
      <c r="G247" s="256"/>
      <c r="H247" s="91" t="s">
        <v>70</v>
      </c>
      <c r="I247" s="257">
        <v>8</v>
      </c>
      <c r="J247" s="258"/>
      <c r="K247" s="93">
        <v>145.01</v>
      </c>
      <c r="L247" s="254">
        <v>22.54</v>
      </c>
      <c r="M247" s="256"/>
      <c r="N247" s="92">
        <v>0</v>
      </c>
      <c r="O247" s="259">
        <v>167.55</v>
      </c>
      <c r="P247" s="260"/>
      <c r="Q247" s="261"/>
      <c r="R247" s="259">
        <v>181.36</v>
      </c>
      <c r="S247" s="260"/>
      <c r="T247" s="261"/>
      <c r="U247" s="254">
        <v>28.19</v>
      </c>
      <c r="V247" s="255"/>
      <c r="W247" s="256"/>
      <c r="X247" s="259">
        <v>209.55</v>
      </c>
      <c r="Y247" s="260"/>
      <c r="Z247" s="261"/>
      <c r="AA247" s="94">
        <v>1340.4</v>
      </c>
      <c r="AB247" s="94">
        <v>1676.4</v>
      </c>
    </row>
    <row r="248" spans="1:28" ht="19.350000000000001" customHeight="1" x14ac:dyDescent="0.3">
      <c r="A248" s="250">
        <v>81428</v>
      </c>
      <c r="B248" s="251"/>
      <c r="C248" s="252" t="s">
        <v>6038</v>
      </c>
      <c r="D248" s="253"/>
      <c r="E248" s="254">
        <v>25.07</v>
      </c>
      <c r="F248" s="255"/>
      <c r="G248" s="256"/>
      <c r="H248" s="91" t="s">
        <v>68</v>
      </c>
      <c r="I248" s="270">
        <v>10</v>
      </c>
      <c r="J248" s="271"/>
      <c r="K248" s="95">
        <v>97.04</v>
      </c>
      <c r="L248" s="254">
        <v>23.4</v>
      </c>
      <c r="M248" s="256"/>
      <c r="N248" s="92">
        <v>0</v>
      </c>
      <c r="O248" s="259">
        <v>120.44</v>
      </c>
      <c r="P248" s="260"/>
      <c r="Q248" s="261"/>
      <c r="R248" s="259">
        <v>121.36</v>
      </c>
      <c r="S248" s="260"/>
      <c r="T248" s="261"/>
      <c r="U248" s="254">
        <v>29.26</v>
      </c>
      <c r="V248" s="255"/>
      <c r="W248" s="256"/>
      <c r="X248" s="259">
        <v>150.63</v>
      </c>
      <c r="Y248" s="260"/>
      <c r="Z248" s="261"/>
      <c r="AA248" s="94">
        <v>1204.4000000000001</v>
      </c>
      <c r="AB248" s="94">
        <v>1506.3</v>
      </c>
    </row>
    <row r="249" spans="1:28" ht="19.350000000000001" customHeight="1" x14ac:dyDescent="0.3">
      <c r="A249" s="250">
        <v>81429</v>
      </c>
      <c r="B249" s="251"/>
      <c r="C249" s="252" t="s">
        <v>6039</v>
      </c>
      <c r="D249" s="253"/>
      <c r="E249" s="254">
        <v>25.07</v>
      </c>
      <c r="F249" s="255"/>
      <c r="G249" s="256"/>
      <c r="H249" s="91" t="s">
        <v>68</v>
      </c>
      <c r="I249" s="270">
        <v>33</v>
      </c>
      <c r="J249" s="271"/>
      <c r="K249" s="93">
        <v>170</v>
      </c>
      <c r="L249" s="254">
        <v>28.6</v>
      </c>
      <c r="M249" s="256"/>
      <c r="N249" s="92">
        <v>0</v>
      </c>
      <c r="O249" s="259">
        <v>198.6</v>
      </c>
      <c r="P249" s="260"/>
      <c r="Q249" s="261"/>
      <c r="R249" s="259">
        <v>212.61</v>
      </c>
      <c r="S249" s="260"/>
      <c r="T249" s="261"/>
      <c r="U249" s="254">
        <v>35.770000000000003</v>
      </c>
      <c r="V249" s="255"/>
      <c r="W249" s="256"/>
      <c r="X249" s="259">
        <v>248.38</v>
      </c>
      <c r="Y249" s="260"/>
      <c r="Z249" s="261"/>
      <c r="AA249" s="94">
        <v>6553.8</v>
      </c>
      <c r="AB249" s="94">
        <v>8196.5400000000009</v>
      </c>
    </row>
    <row r="250" spans="1:28" ht="19.350000000000001" customHeight="1" x14ac:dyDescent="0.3">
      <c r="A250" s="252" t="s">
        <v>6040</v>
      </c>
      <c r="B250" s="253"/>
      <c r="C250" s="252" t="s">
        <v>6041</v>
      </c>
      <c r="D250" s="253"/>
      <c r="E250" s="254">
        <v>25.07</v>
      </c>
      <c r="F250" s="255"/>
      <c r="G250" s="256"/>
      <c r="H250" s="91" t="s">
        <v>70</v>
      </c>
      <c r="I250" s="257">
        <v>8</v>
      </c>
      <c r="J250" s="258"/>
      <c r="K250" s="94">
        <v>1773.08</v>
      </c>
      <c r="L250" s="259">
        <v>236.06</v>
      </c>
      <c r="M250" s="261"/>
      <c r="N250" s="92">
        <v>0</v>
      </c>
      <c r="O250" s="265">
        <v>2009.14</v>
      </c>
      <c r="P250" s="266"/>
      <c r="Q250" s="267"/>
      <c r="R250" s="265">
        <v>2217.59</v>
      </c>
      <c r="S250" s="266"/>
      <c r="T250" s="267"/>
      <c r="U250" s="259">
        <v>295.24</v>
      </c>
      <c r="V250" s="260"/>
      <c r="W250" s="261"/>
      <c r="X250" s="265">
        <v>2512.83</v>
      </c>
      <c r="Y250" s="266"/>
      <c r="Z250" s="267"/>
      <c r="AA250" s="96">
        <v>16073.12</v>
      </c>
      <c r="AB250" s="96">
        <v>20102.64</v>
      </c>
    </row>
    <row r="251" spans="1:28" ht="19.350000000000001" customHeight="1" x14ac:dyDescent="0.3">
      <c r="A251" s="252" t="s">
        <v>6042</v>
      </c>
      <c r="B251" s="253"/>
      <c r="C251" s="252" t="s">
        <v>6043</v>
      </c>
      <c r="D251" s="253"/>
      <c r="E251" s="254">
        <v>25.07</v>
      </c>
      <c r="F251" s="255"/>
      <c r="G251" s="256"/>
      <c r="H251" s="91" t="s">
        <v>70</v>
      </c>
      <c r="I251" s="257">
        <v>6</v>
      </c>
      <c r="J251" s="258"/>
      <c r="K251" s="94">
        <v>2547.64</v>
      </c>
      <c r="L251" s="259">
        <v>281.17</v>
      </c>
      <c r="M251" s="261"/>
      <c r="N251" s="92">
        <v>0</v>
      </c>
      <c r="O251" s="265">
        <v>2828.81</v>
      </c>
      <c r="P251" s="266"/>
      <c r="Q251" s="267"/>
      <c r="R251" s="265">
        <v>3186.33</v>
      </c>
      <c r="S251" s="266"/>
      <c r="T251" s="267"/>
      <c r="U251" s="259">
        <v>351.65</v>
      </c>
      <c r="V251" s="260"/>
      <c r="W251" s="261"/>
      <c r="X251" s="265">
        <v>3537.99</v>
      </c>
      <c r="Y251" s="266"/>
      <c r="Z251" s="267"/>
      <c r="AA251" s="96">
        <v>16972.86</v>
      </c>
      <c r="AB251" s="96">
        <v>21227.94</v>
      </c>
    </row>
    <row r="252" spans="1:28" ht="9.75" customHeight="1" x14ac:dyDescent="0.3">
      <c r="A252" s="252" t="s">
        <v>6044</v>
      </c>
      <c r="B252" s="253"/>
      <c r="C252" s="252" t="s">
        <v>6045</v>
      </c>
      <c r="D252" s="253"/>
      <c r="E252" s="254">
        <v>25.07</v>
      </c>
      <c r="F252" s="255"/>
      <c r="G252" s="256"/>
      <c r="H252" s="91" t="s">
        <v>70</v>
      </c>
      <c r="I252" s="257">
        <v>2</v>
      </c>
      <c r="J252" s="258"/>
      <c r="K252" s="93">
        <v>655.7</v>
      </c>
      <c r="L252" s="254">
        <v>29.12</v>
      </c>
      <c r="M252" s="256"/>
      <c r="N252" s="92">
        <v>0</v>
      </c>
      <c r="O252" s="259">
        <v>684.82</v>
      </c>
      <c r="P252" s="260"/>
      <c r="Q252" s="261"/>
      <c r="R252" s="259">
        <v>820.08</v>
      </c>
      <c r="S252" s="260"/>
      <c r="T252" s="261"/>
      <c r="U252" s="254">
        <v>36.42</v>
      </c>
      <c r="V252" s="255"/>
      <c r="W252" s="256"/>
      <c r="X252" s="259">
        <v>856.5</v>
      </c>
      <c r="Y252" s="260"/>
      <c r="Z252" s="261"/>
      <c r="AA252" s="94">
        <v>1369.64</v>
      </c>
      <c r="AB252" s="94">
        <v>1713</v>
      </c>
    </row>
    <row r="253" spans="1:28" ht="9.75" customHeight="1" x14ac:dyDescent="0.3">
      <c r="A253" s="252" t="s">
        <v>6046</v>
      </c>
      <c r="B253" s="253"/>
      <c r="C253" s="252" t="s">
        <v>6047</v>
      </c>
      <c r="D253" s="253"/>
      <c r="E253" s="254">
        <v>25.07</v>
      </c>
      <c r="F253" s="255"/>
      <c r="G253" s="256"/>
      <c r="H253" s="91" t="s">
        <v>70</v>
      </c>
      <c r="I253" s="257">
        <v>3</v>
      </c>
      <c r="J253" s="258"/>
      <c r="K253" s="94">
        <v>1121.52</v>
      </c>
      <c r="L253" s="254">
        <v>33.28</v>
      </c>
      <c r="M253" s="256"/>
      <c r="N253" s="92">
        <v>0</v>
      </c>
      <c r="O253" s="265">
        <v>1154.8</v>
      </c>
      <c r="P253" s="266"/>
      <c r="Q253" s="267"/>
      <c r="R253" s="265">
        <v>1402.68</v>
      </c>
      <c r="S253" s="266"/>
      <c r="T253" s="267"/>
      <c r="U253" s="254">
        <v>41.62</v>
      </c>
      <c r="V253" s="255"/>
      <c r="W253" s="256"/>
      <c r="X253" s="265">
        <v>1444.3</v>
      </c>
      <c r="Y253" s="266"/>
      <c r="Z253" s="267"/>
      <c r="AA253" s="94">
        <v>3464.4</v>
      </c>
      <c r="AB253" s="94">
        <v>4332.8999999999996</v>
      </c>
    </row>
    <row r="254" spans="1:28" ht="9.75" customHeight="1" x14ac:dyDescent="0.3">
      <c r="A254" s="250">
        <v>81258</v>
      </c>
      <c r="B254" s="251"/>
      <c r="C254" s="252" t="s">
        <v>6048</v>
      </c>
      <c r="D254" s="253"/>
      <c r="E254" s="254">
        <v>25.07</v>
      </c>
      <c r="F254" s="255"/>
      <c r="G254" s="256"/>
      <c r="H254" s="91" t="s">
        <v>68</v>
      </c>
      <c r="I254" s="257">
        <v>6</v>
      </c>
      <c r="J254" s="258"/>
      <c r="K254" s="95">
        <v>61.68</v>
      </c>
      <c r="L254" s="254">
        <v>11.96</v>
      </c>
      <c r="M254" s="256"/>
      <c r="N254" s="92">
        <v>0</v>
      </c>
      <c r="O254" s="254">
        <v>73.64</v>
      </c>
      <c r="P254" s="255"/>
      <c r="Q254" s="256"/>
      <c r="R254" s="254">
        <v>77.14</v>
      </c>
      <c r="S254" s="255"/>
      <c r="T254" s="256"/>
      <c r="U254" s="254">
        <v>14.95</v>
      </c>
      <c r="V254" s="255"/>
      <c r="W254" s="256"/>
      <c r="X254" s="254">
        <v>92.1</v>
      </c>
      <c r="Y254" s="255"/>
      <c r="Z254" s="256"/>
      <c r="AA254" s="93">
        <v>441.84</v>
      </c>
      <c r="AB254" s="93">
        <v>552.6</v>
      </c>
    </row>
    <row r="255" spans="1:28" ht="9.75" customHeight="1" x14ac:dyDescent="0.3">
      <c r="A255" s="250">
        <v>81405</v>
      </c>
      <c r="B255" s="251"/>
      <c r="C255" s="252" t="s">
        <v>92</v>
      </c>
      <c r="D255" s="253"/>
      <c r="E255" s="254">
        <v>25.07</v>
      </c>
      <c r="F255" s="255"/>
      <c r="G255" s="256"/>
      <c r="H255" s="91" t="s">
        <v>68</v>
      </c>
      <c r="I255" s="270">
        <v>24</v>
      </c>
      <c r="J255" s="271"/>
      <c r="K255" s="95">
        <v>12.31</v>
      </c>
      <c r="L255" s="254">
        <v>15.59</v>
      </c>
      <c r="M255" s="256"/>
      <c r="N255" s="92">
        <v>0</v>
      </c>
      <c r="O255" s="254">
        <v>27.9</v>
      </c>
      <c r="P255" s="255"/>
      <c r="Q255" s="256"/>
      <c r="R255" s="254">
        <v>15.39</v>
      </c>
      <c r="S255" s="255"/>
      <c r="T255" s="256"/>
      <c r="U255" s="254">
        <v>19.489999999999998</v>
      </c>
      <c r="V255" s="255"/>
      <c r="W255" s="256"/>
      <c r="X255" s="254">
        <v>34.89</v>
      </c>
      <c r="Y255" s="255"/>
      <c r="Z255" s="256"/>
      <c r="AA255" s="93">
        <v>669.6</v>
      </c>
      <c r="AB255" s="93">
        <v>837.36</v>
      </c>
    </row>
    <row r="256" spans="1:28" ht="19.350000000000001" customHeight="1" x14ac:dyDescent="0.3">
      <c r="A256" s="250">
        <v>81409</v>
      </c>
      <c r="B256" s="251"/>
      <c r="C256" s="252" t="s">
        <v>6049</v>
      </c>
      <c r="D256" s="253"/>
      <c r="E256" s="254">
        <v>25.07</v>
      </c>
      <c r="F256" s="255"/>
      <c r="G256" s="256"/>
      <c r="H256" s="91" t="s">
        <v>68</v>
      </c>
      <c r="I256" s="257">
        <v>8</v>
      </c>
      <c r="J256" s="258"/>
      <c r="K256" s="93">
        <v>210</v>
      </c>
      <c r="L256" s="254">
        <v>28.6</v>
      </c>
      <c r="M256" s="256"/>
      <c r="N256" s="92">
        <v>0</v>
      </c>
      <c r="O256" s="259">
        <v>238.6</v>
      </c>
      <c r="P256" s="260"/>
      <c r="Q256" s="261"/>
      <c r="R256" s="259">
        <v>262.64</v>
      </c>
      <c r="S256" s="260"/>
      <c r="T256" s="261"/>
      <c r="U256" s="254">
        <v>35.770000000000003</v>
      </c>
      <c r="V256" s="255"/>
      <c r="W256" s="256"/>
      <c r="X256" s="259">
        <v>298.41000000000003</v>
      </c>
      <c r="Y256" s="260"/>
      <c r="Z256" s="261"/>
      <c r="AA256" s="94">
        <v>1908.8</v>
      </c>
      <c r="AB256" s="94">
        <v>2387.2800000000002</v>
      </c>
    </row>
    <row r="257" spans="1:28" ht="9.75" customHeight="1" x14ac:dyDescent="0.3">
      <c r="A257" s="272"/>
      <c r="B257" s="273"/>
      <c r="C257" s="272" t="s">
        <v>6050</v>
      </c>
      <c r="D257" s="279"/>
      <c r="E257" s="279"/>
      <c r="F257" s="279"/>
      <c r="G257" s="279"/>
      <c r="H257" s="279"/>
      <c r="I257" s="279"/>
      <c r="J257" s="279"/>
      <c r="K257" s="279"/>
      <c r="L257" s="279"/>
      <c r="M257" s="279"/>
      <c r="N257" s="279"/>
      <c r="O257" s="279"/>
      <c r="P257" s="279"/>
      <c r="Q257" s="279"/>
      <c r="R257" s="279"/>
      <c r="S257" s="279"/>
      <c r="T257" s="279"/>
      <c r="U257" s="279"/>
      <c r="V257" s="279"/>
      <c r="W257" s="279"/>
      <c r="X257" s="279"/>
      <c r="Y257" s="279"/>
      <c r="Z257" s="279"/>
      <c r="AA257" s="279"/>
      <c r="AB257" s="273"/>
    </row>
    <row r="258" spans="1:28" ht="19.350000000000001" customHeight="1" x14ac:dyDescent="0.3">
      <c r="A258" s="250">
        <v>81003</v>
      </c>
      <c r="B258" s="251"/>
      <c r="C258" s="252" t="s">
        <v>80</v>
      </c>
      <c r="D258" s="253"/>
      <c r="E258" s="254">
        <v>25.07</v>
      </c>
      <c r="F258" s="255"/>
      <c r="G258" s="256"/>
      <c r="H258" s="91" t="s">
        <v>81</v>
      </c>
      <c r="I258" s="270">
        <v>16.8</v>
      </c>
      <c r="J258" s="271"/>
      <c r="K258" s="92">
        <v>4.12</v>
      </c>
      <c r="L258" s="262">
        <v>6.23</v>
      </c>
      <c r="M258" s="263"/>
      <c r="N258" s="92">
        <v>0</v>
      </c>
      <c r="O258" s="254">
        <v>10.35</v>
      </c>
      <c r="P258" s="255"/>
      <c r="Q258" s="256"/>
      <c r="R258" s="262">
        <v>5.15</v>
      </c>
      <c r="S258" s="264"/>
      <c r="T258" s="263"/>
      <c r="U258" s="262">
        <v>7.79</v>
      </c>
      <c r="V258" s="264"/>
      <c r="W258" s="263"/>
      <c r="X258" s="254">
        <v>12.94</v>
      </c>
      <c r="Y258" s="255"/>
      <c r="Z258" s="256"/>
      <c r="AA258" s="93">
        <v>173.88</v>
      </c>
      <c r="AB258" s="93">
        <v>217.39</v>
      </c>
    </row>
    <row r="259" spans="1:28" ht="19.350000000000001" customHeight="1" x14ac:dyDescent="0.3">
      <c r="A259" s="250">
        <v>81004</v>
      </c>
      <c r="B259" s="251"/>
      <c r="C259" s="252" t="s">
        <v>82</v>
      </c>
      <c r="D259" s="253"/>
      <c r="E259" s="254">
        <v>25.07</v>
      </c>
      <c r="F259" s="255"/>
      <c r="G259" s="256"/>
      <c r="H259" s="91" t="s">
        <v>66</v>
      </c>
      <c r="I259" s="270">
        <v>14</v>
      </c>
      <c r="J259" s="271"/>
      <c r="K259" s="92">
        <v>8.7899999999999991</v>
      </c>
      <c r="L259" s="262">
        <v>6.7</v>
      </c>
      <c r="M259" s="263"/>
      <c r="N259" s="92">
        <v>0</v>
      </c>
      <c r="O259" s="254">
        <v>15.49</v>
      </c>
      <c r="P259" s="255"/>
      <c r="Q259" s="256"/>
      <c r="R259" s="254">
        <v>10.99</v>
      </c>
      <c r="S259" s="255"/>
      <c r="T259" s="256"/>
      <c r="U259" s="262">
        <v>8.3699999999999992</v>
      </c>
      <c r="V259" s="264"/>
      <c r="W259" s="263"/>
      <c r="X259" s="254">
        <v>19.37</v>
      </c>
      <c r="Y259" s="255"/>
      <c r="Z259" s="256"/>
      <c r="AA259" s="93">
        <v>216.86</v>
      </c>
      <c r="AB259" s="93">
        <v>271.18</v>
      </c>
    </row>
    <row r="260" spans="1:28" ht="19.350000000000001" customHeight="1" x14ac:dyDescent="0.3">
      <c r="A260" s="250">
        <v>81006</v>
      </c>
      <c r="B260" s="251"/>
      <c r="C260" s="252" t="s">
        <v>83</v>
      </c>
      <c r="D260" s="253"/>
      <c r="E260" s="254">
        <v>25.07</v>
      </c>
      <c r="F260" s="255"/>
      <c r="G260" s="256"/>
      <c r="H260" s="91" t="s">
        <v>66</v>
      </c>
      <c r="I260" s="268">
        <v>219.4</v>
      </c>
      <c r="J260" s="269"/>
      <c r="K260" s="95">
        <v>16.309999999999999</v>
      </c>
      <c r="L260" s="254">
        <v>11.59</v>
      </c>
      <c r="M260" s="256"/>
      <c r="N260" s="92">
        <v>0</v>
      </c>
      <c r="O260" s="254">
        <v>27.9</v>
      </c>
      <c r="P260" s="255"/>
      <c r="Q260" s="256"/>
      <c r="R260" s="254">
        <v>20.39</v>
      </c>
      <c r="S260" s="255"/>
      <c r="T260" s="256"/>
      <c r="U260" s="254">
        <v>14.49</v>
      </c>
      <c r="V260" s="255"/>
      <c r="W260" s="256"/>
      <c r="X260" s="254">
        <v>34.89</v>
      </c>
      <c r="Y260" s="255"/>
      <c r="Z260" s="256"/>
      <c r="AA260" s="94">
        <v>6121.26</v>
      </c>
      <c r="AB260" s="94">
        <v>7654.86</v>
      </c>
    </row>
    <row r="261" spans="1:28" ht="19.350000000000001" customHeight="1" x14ac:dyDescent="0.3">
      <c r="A261" s="250">
        <v>81007</v>
      </c>
      <c r="B261" s="251"/>
      <c r="C261" s="252" t="s">
        <v>5523</v>
      </c>
      <c r="D261" s="253"/>
      <c r="E261" s="254">
        <v>25.07</v>
      </c>
      <c r="F261" s="255"/>
      <c r="G261" s="256"/>
      <c r="H261" s="91" t="s">
        <v>66</v>
      </c>
      <c r="I261" s="268">
        <v>216.7</v>
      </c>
      <c r="J261" s="269"/>
      <c r="K261" s="95">
        <v>30.6</v>
      </c>
      <c r="L261" s="254">
        <v>15.44</v>
      </c>
      <c r="M261" s="256"/>
      <c r="N261" s="92">
        <v>0</v>
      </c>
      <c r="O261" s="254">
        <v>46.04</v>
      </c>
      <c r="P261" s="255"/>
      <c r="Q261" s="256"/>
      <c r="R261" s="254">
        <v>38.270000000000003</v>
      </c>
      <c r="S261" s="255"/>
      <c r="T261" s="256"/>
      <c r="U261" s="254">
        <v>19.309999999999999</v>
      </c>
      <c r="V261" s="255"/>
      <c r="W261" s="256"/>
      <c r="X261" s="254">
        <v>57.58</v>
      </c>
      <c r="Y261" s="255"/>
      <c r="Z261" s="256"/>
      <c r="AA261" s="94">
        <v>9976.86</v>
      </c>
      <c r="AB261" s="96">
        <v>12477.58</v>
      </c>
    </row>
    <row r="262" spans="1:28" ht="19.350000000000001" customHeight="1" x14ac:dyDescent="0.3">
      <c r="A262" s="250">
        <v>81008</v>
      </c>
      <c r="B262" s="251"/>
      <c r="C262" s="252" t="s">
        <v>84</v>
      </c>
      <c r="D262" s="253"/>
      <c r="E262" s="254">
        <v>25.07</v>
      </c>
      <c r="F262" s="255"/>
      <c r="G262" s="256"/>
      <c r="H262" s="91" t="s">
        <v>66</v>
      </c>
      <c r="I262" s="270">
        <v>98.2</v>
      </c>
      <c r="J262" s="271"/>
      <c r="K262" s="95">
        <v>48.8</v>
      </c>
      <c r="L262" s="254">
        <v>21.11</v>
      </c>
      <c r="M262" s="256"/>
      <c r="N262" s="92">
        <v>0</v>
      </c>
      <c r="O262" s="254">
        <v>69.91</v>
      </c>
      <c r="P262" s="255"/>
      <c r="Q262" s="256"/>
      <c r="R262" s="254">
        <v>61.03</v>
      </c>
      <c r="S262" s="255"/>
      <c r="T262" s="256"/>
      <c r="U262" s="254">
        <v>26.4</v>
      </c>
      <c r="V262" s="255"/>
      <c r="W262" s="256"/>
      <c r="X262" s="254">
        <v>87.43</v>
      </c>
      <c r="Y262" s="255"/>
      <c r="Z262" s="256"/>
      <c r="AA262" s="94">
        <v>6865.16</v>
      </c>
      <c r="AB262" s="94">
        <v>8585.6200000000008</v>
      </c>
    </row>
    <row r="263" spans="1:28" ht="19.350000000000001" customHeight="1" x14ac:dyDescent="0.3">
      <c r="A263" s="250">
        <v>81009</v>
      </c>
      <c r="B263" s="251"/>
      <c r="C263" s="252" t="s">
        <v>6051</v>
      </c>
      <c r="D263" s="253"/>
      <c r="E263" s="254">
        <v>25.07</v>
      </c>
      <c r="F263" s="255"/>
      <c r="G263" s="256"/>
      <c r="H263" s="91" t="s">
        <v>66</v>
      </c>
      <c r="I263" s="268">
        <v>154.9</v>
      </c>
      <c r="J263" s="269"/>
      <c r="K263" s="95">
        <v>58.11</v>
      </c>
      <c r="L263" s="254">
        <v>24.7</v>
      </c>
      <c r="M263" s="256"/>
      <c r="N263" s="92">
        <v>0</v>
      </c>
      <c r="O263" s="254">
        <v>82.81</v>
      </c>
      <c r="P263" s="255"/>
      <c r="Q263" s="256"/>
      <c r="R263" s="254">
        <v>72.67</v>
      </c>
      <c r="S263" s="255"/>
      <c r="T263" s="256"/>
      <c r="U263" s="254">
        <v>30.89</v>
      </c>
      <c r="V263" s="255"/>
      <c r="W263" s="256"/>
      <c r="X263" s="259">
        <v>103.57</v>
      </c>
      <c r="Y263" s="260"/>
      <c r="Z263" s="261"/>
      <c r="AA263" s="96">
        <v>12827.26</v>
      </c>
      <c r="AB263" s="96">
        <v>16042.99</v>
      </c>
    </row>
    <row r="264" spans="1:28" ht="19.350000000000001" customHeight="1" x14ac:dyDescent="0.3">
      <c r="A264" s="250">
        <v>81010</v>
      </c>
      <c r="B264" s="251"/>
      <c r="C264" s="252" t="s">
        <v>6052</v>
      </c>
      <c r="D264" s="253"/>
      <c r="E264" s="254">
        <v>25.07</v>
      </c>
      <c r="F264" s="255"/>
      <c r="G264" s="256"/>
      <c r="H264" s="91" t="s">
        <v>66</v>
      </c>
      <c r="I264" s="268">
        <v>330.4</v>
      </c>
      <c r="J264" s="269"/>
      <c r="K264" s="95">
        <v>99.62</v>
      </c>
      <c r="L264" s="254">
        <v>26.78</v>
      </c>
      <c r="M264" s="256"/>
      <c r="N264" s="92">
        <v>0</v>
      </c>
      <c r="O264" s="259">
        <v>126.4</v>
      </c>
      <c r="P264" s="260"/>
      <c r="Q264" s="261"/>
      <c r="R264" s="259">
        <v>124.59</v>
      </c>
      <c r="S264" s="260"/>
      <c r="T264" s="261"/>
      <c r="U264" s="254">
        <v>33.49</v>
      </c>
      <c r="V264" s="255"/>
      <c r="W264" s="256"/>
      <c r="X264" s="259">
        <v>158.08000000000001</v>
      </c>
      <c r="Y264" s="260"/>
      <c r="Z264" s="261"/>
      <c r="AA264" s="96">
        <v>41762.559999999998</v>
      </c>
      <c r="AB264" s="96">
        <v>52229.63</v>
      </c>
    </row>
    <row r="265" spans="1:28" ht="19.350000000000001" customHeight="1" x14ac:dyDescent="0.3">
      <c r="A265" s="252" t="s">
        <v>6053</v>
      </c>
      <c r="B265" s="253"/>
      <c r="C265" s="252" t="s">
        <v>6054</v>
      </c>
      <c r="D265" s="253"/>
      <c r="E265" s="254">
        <v>25.07</v>
      </c>
      <c r="F265" s="255"/>
      <c r="G265" s="256"/>
      <c r="H265" s="91" t="s">
        <v>66</v>
      </c>
      <c r="I265" s="270">
        <v>12</v>
      </c>
      <c r="J265" s="271"/>
      <c r="K265" s="94">
        <v>2248.81</v>
      </c>
      <c r="L265" s="262">
        <v>7.3</v>
      </c>
      <c r="M265" s="263"/>
      <c r="N265" s="92">
        <v>8.6</v>
      </c>
      <c r="O265" s="265">
        <v>2256.11</v>
      </c>
      <c r="P265" s="266"/>
      <c r="Q265" s="267"/>
      <c r="R265" s="265">
        <v>2812.58</v>
      </c>
      <c r="S265" s="266"/>
      <c r="T265" s="267"/>
      <c r="U265" s="262">
        <v>9.1300000000000008</v>
      </c>
      <c r="V265" s="264"/>
      <c r="W265" s="263"/>
      <c r="X265" s="265">
        <v>2821.71</v>
      </c>
      <c r="Y265" s="266"/>
      <c r="Z265" s="267"/>
      <c r="AA265" s="96">
        <v>27073.32</v>
      </c>
      <c r="AB265" s="96">
        <v>33860.519999999997</v>
      </c>
    </row>
    <row r="266" spans="1:28" ht="19.350000000000001" customHeight="1" x14ac:dyDescent="0.3">
      <c r="A266" s="252" t="s">
        <v>6055</v>
      </c>
      <c r="B266" s="253"/>
      <c r="C266" s="252" t="s">
        <v>6056</v>
      </c>
      <c r="D266" s="253"/>
      <c r="E266" s="254">
        <v>25.07</v>
      </c>
      <c r="F266" s="255"/>
      <c r="G266" s="256"/>
      <c r="H266" s="91" t="s">
        <v>66</v>
      </c>
      <c r="I266" s="257">
        <v>6.1</v>
      </c>
      <c r="J266" s="258"/>
      <c r="K266" s="94">
        <v>2836.04</v>
      </c>
      <c r="L266" s="254">
        <v>10.55</v>
      </c>
      <c r="M266" s="256"/>
      <c r="N266" s="95">
        <v>11.79</v>
      </c>
      <c r="O266" s="265">
        <v>2846.59</v>
      </c>
      <c r="P266" s="266"/>
      <c r="Q266" s="267"/>
      <c r="R266" s="265">
        <v>3547.03</v>
      </c>
      <c r="S266" s="266"/>
      <c r="T266" s="267"/>
      <c r="U266" s="254">
        <v>13.19</v>
      </c>
      <c r="V266" s="255"/>
      <c r="W266" s="256"/>
      <c r="X266" s="265">
        <v>3560.23</v>
      </c>
      <c r="Y266" s="266"/>
      <c r="Z266" s="267"/>
      <c r="AA266" s="96">
        <v>17364.189999999999</v>
      </c>
      <c r="AB266" s="96">
        <v>21717.4</v>
      </c>
    </row>
    <row r="267" spans="1:28" ht="19.350000000000001" customHeight="1" x14ac:dyDescent="0.3">
      <c r="A267" s="252" t="s">
        <v>6057</v>
      </c>
      <c r="B267" s="253"/>
      <c r="C267" s="252" t="s">
        <v>6058</v>
      </c>
      <c r="D267" s="253"/>
      <c r="E267" s="254">
        <v>25.07</v>
      </c>
      <c r="F267" s="255"/>
      <c r="G267" s="256"/>
      <c r="H267" s="91" t="s">
        <v>66</v>
      </c>
      <c r="I267" s="257">
        <v>3.4</v>
      </c>
      <c r="J267" s="258"/>
      <c r="K267" s="94">
        <v>3426.11</v>
      </c>
      <c r="L267" s="254">
        <v>13.78</v>
      </c>
      <c r="M267" s="256"/>
      <c r="N267" s="95">
        <v>14.98</v>
      </c>
      <c r="O267" s="265">
        <v>3439.89</v>
      </c>
      <c r="P267" s="266"/>
      <c r="Q267" s="267"/>
      <c r="R267" s="265">
        <v>4285.03</v>
      </c>
      <c r="S267" s="266"/>
      <c r="T267" s="267"/>
      <c r="U267" s="254">
        <v>17.23</v>
      </c>
      <c r="V267" s="255"/>
      <c r="W267" s="256"/>
      <c r="X267" s="265">
        <v>4302.2700000000004</v>
      </c>
      <c r="Y267" s="266"/>
      <c r="Z267" s="267"/>
      <c r="AA267" s="96">
        <v>11695.62</v>
      </c>
      <c r="AB267" s="96">
        <v>14627.71</v>
      </c>
    </row>
    <row r="268" spans="1:28" ht="9.75" customHeight="1" x14ac:dyDescent="0.3">
      <c r="A268" s="272"/>
      <c r="B268" s="273"/>
      <c r="C268" s="272" t="s">
        <v>6059</v>
      </c>
      <c r="D268" s="279"/>
      <c r="E268" s="279"/>
      <c r="F268" s="279"/>
      <c r="G268" s="279"/>
      <c r="H268" s="279"/>
      <c r="I268" s="279"/>
      <c r="J268" s="279"/>
      <c r="K268" s="279"/>
      <c r="L268" s="279"/>
      <c r="M268" s="279"/>
      <c r="N268" s="279"/>
      <c r="O268" s="279"/>
      <c r="P268" s="279"/>
      <c r="Q268" s="279"/>
      <c r="R268" s="279"/>
      <c r="S268" s="279"/>
      <c r="T268" s="279"/>
      <c r="U268" s="279"/>
      <c r="V268" s="279"/>
      <c r="W268" s="279"/>
      <c r="X268" s="279"/>
      <c r="Y268" s="279"/>
      <c r="Z268" s="279"/>
      <c r="AA268" s="279"/>
      <c r="AB268" s="273"/>
    </row>
    <row r="269" spans="1:28" ht="9.75" customHeight="1" x14ac:dyDescent="0.3">
      <c r="A269" s="272"/>
      <c r="B269" s="273"/>
      <c r="C269" s="272" t="s">
        <v>6060</v>
      </c>
      <c r="D269" s="279"/>
      <c r="E269" s="279"/>
      <c r="F269" s="279"/>
      <c r="G269" s="279"/>
      <c r="H269" s="279"/>
      <c r="I269" s="279"/>
      <c r="J269" s="279"/>
      <c r="K269" s="279"/>
      <c r="L269" s="279"/>
      <c r="M269" s="279"/>
      <c r="N269" s="279"/>
      <c r="O269" s="279"/>
      <c r="P269" s="279"/>
      <c r="Q269" s="279"/>
      <c r="R269" s="279"/>
      <c r="S269" s="279"/>
      <c r="T269" s="279"/>
      <c r="U269" s="279"/>
      <c r="V269" s="279"/>
      <c r="W269" s="279"/>
      <c r="X269" s="279"/>
      <c r="Y269" s="279"/>
      <c r="Z269" s="279"/>
      <c r="AA269" s="279"/>
      <c r="AB269" s="273"/>
    </row>
    <row r="270" spans="1:28" ht="19.350000000000001" customHeight="1" x14ac:dyDescent="0.3">
      <c r="A270" s="252" t="s">
        <v>6061</v>
      </c>
      <c r="B270" s="253"/>
      <c r="C270" s="252" t="s">
        <v>6062</v>
      </c>
      <c r="D270" s="253"/>
      <c r="E270" s="254">
        <v>25.07</v>
      </c>
      <c r="F270" s="255"/>
      <c r="G270" s="256"/>
      <c r="H270" s="91" t="s">
        <v>66</v>
      </c>
      <c r="I270" s="257">
        <v>6</v>
      </c>
      <c r="J270" s="258"/>
      <c r="K270" s="93">
        <v>458.71</v>
      </c>
      <c r="L270" s="259">
        <v>815.43</v>
      </c>
      <c r="M270" s="261"/>
      <c r="N270" s="92">
        <v>0</v>
      </c>
      <c r="O270" s="265">
        <v>1274.1400000000001</v>
      </c>
      <c r="P270" s="266"/>
      <c r="Q270" s="267"/>
      <c r="R270" s="259">
        <v>573.70000000000005</v>
      </c>
      <c r="S270" s="260"/>
      <c r="T270" s="261"/>
      <c r="U270" s="265">
        <v>1019.85</v>
      </c>
      <c r="V270" s="266"/>
      <c r="W270" s="267"/>
      <c r="X270" s="265">
        <v>1593.56</v>
      </c>
      <c r="Y270" s="266"/>
      <c r="Z270" s="267"/>
      <c r="AA270" s="94">
        <v>7644.84</v>
      </c>
      <c r="AB270" s="94">
        <v>9561.36</v>
      </c>
    </row>
    <row r="271" spans="1:28" ht="19.350000000000001" customHeight="1" x14ac:dyDescent="0.3">
      <c r="A271" s="252" t="s">
        <v>6063</v>
      </c>
      <c r="B271" s="253"/>
      <c r="C271" s="252" t="s">
        <v>6064</v>
      </c>
      <c r="D271" s="253"/>
      <c r="E271" s="254">
        <v>25.07</v>
      </c>
      <c r="F271" s="255"/>
      <c r="G271" s="256"/>
      <c r="H271" s="91" t="s">
        <v>66</v>
      </c>
      <c r="I271" s="257">
        <v>3</v>
      </c>
      <c r="J271" s="258"/>
      <c r="K271" s="93">
        <v>698.43</v>
      </c>
      <c r="L271" s="265">
        <v>1130.06</v>
      </c>
      <c r="M271" s="267"/>
      <c r="N271" s="92">
        <v>0</v>
      </c>
      <c r="O271" s="265">
        <v>1828.49</v>
      </c>
      <c r="P271" s="266"/>
      <c r="Q271" s="267"/>
      <c r="R271" s="259">
        <v>873.52</v>
      </c>
      <c r="S271" s="260"/>
      <c r="T271" s="261"/>
      <c r="U271" s="265">
        <v>1413.36</v>
      </c>
      <c r="V271" s="266"/>
      <c r="W271" s="267"/>
      <c r="X271" s="265">
        <v>2286.89</v>
      </c>
      <c r="Y271" s="266"/>
      <c r="Z271" s="267"/>
      <c r="AA271" s="94">
        <v>5485.47</v>
      </c>
      <c r="AB271" s="94">
        <v>6860.67</v>
      </c>
    </row>
    <row r="272" spans="1:28" ht="19.350000000000001" customHeight="1" x14ac:dyDescent="0.3">
      <c r="A272" s="250">
        <v>81829</v>
      </c>
      <c r="B272" s="251"/>
      <c r="C272" s="252" t="s">
        <v>199</v>
      </c>
      <c r="D272" s="253"/>
      <c r="E272" s="254">
        <v>25.07</v>
      </c>
      <c r="F272" s="255"/>
      <c r="G272" s="256"/>
      <c r="H272" s="91" t="s">
        <v>67</v>
      </c>
      <c r="I272" s="257">
        <v>3.24</v>
      </c>
      <c r="J272" s="258"/>
      <c r="K272" s="95">
        <v>69.33</v>
      </c>
      <c r="L272" s="254">
        <v>26.35</v>
      </c>
      <c r="M272" s="256"/>
      <c r="N272" s="92">
        <v>0</v>
      </c>
      <c r="O272" s="254">
        <v>95.68</v>
      </c>
      <c r="P272" s="255"/>
      <c r="Q272" s="256"/>
      <c r="R272" s="254">
        <v>86.71</v>
      </c>
      <c r="S272" s="255"/>
      <c r="T272" s="256"/>
      <c r="U272" s="254">
        <v>32.950000000000003</v>
      </c>
      <c r="V272" s="255"/>
      <c r="W272" s="256"/>
      <c r="X272" s="259">
        <v>119.66</v>
      </c>
      <c r="Y272" s="260"/>
      <c r="Z272" s="261"/>
      <c r="AA272" s="93">
        <v>310</v>
      </c>
      <c r="AB272" s="93">
        <v>387.69</v>
      </c>
    </row>
    <row r="273" spans="1:28" ht="9.75" customHeight="1" x14ac:dyDescent="0.3">
      <c r="A273" s="272"/>
      <c r="B273" s="273"/>
      <c r="C273" s="272" t="s">
        <v>6065</v>
      </c>
      <c r="D273" s="279"/>
      <c r="E273" s="279"/>
      <c r="F273" s="279"/>
      <c r="G273" s="279"/>
      <c r="H273" s="279"/>
      <c r="I273" s="279"/>
      <c r="J273" s="279"/>
      <c r="K273" s="279"/>
      <c r="L273" s="279"/>
      <c r="M273" s="279"/>
      <c r="N273" s="279"/>
      <c r="O273" s="279"/>
      <c r="P273" s="279"/>
      <c r="Q273" s="279"/>
      <c r="R273" s="279"/>
      <c r="S273" s="279"/>
      <c r="T273" s="279"/>
      <c r="U273" s="279"/>
      <c r="V273" s="279"/>
      <c r="W273" s="279"/>
      <c r="X273" s="279"/>
      <c r="Y273" s="279"/>
      <c r="Z273" s="279"/>
      <c r="AA273" s="279"/>
      <c r="AB273" s="273"/>
    </row>
    <row r="274" spans="1:28" ht="29.1" customHeight="1" x14ac:dyDescent="0.3">
      <c r="A274" s="250">
        <v>70633</v>
      </c>
      <c r="B274" s="251"/>
      <c r="C274" s="252" t="s">
        <v>6066</v>
      </c>
      <c r="D274" s="253"/>
      <c r="E274" s="254">
        <v>25.07</v>
      </c>
      <c r="F274" s="255"/>
      <c r="G274" s="256"/>
      <c r="H274" s="91" t="s">
        <v>72</v>
      </c>
      <c r="I274" s="257">
        <v>3.06</v>
      </c>
      <c r="J274" s="258"/>
      <c r="K274" s="92">
        <v>0</v>
      </c>
      <c r="L274" s="254">
        <v>68.89</v>
      </c>
      <c r="M274" s="256"/>
      <c r="N274" s="92">
        <v>0</v>
      </c>
      <c r="O274" s="254">
        <v>68.89</v>
      </c>
      <c r="P274" s="255"/>
      <c r="Q274" s="256"/>
      <c r="R274" s="262">
        <v>0</v>
      </c>
      <c r="S274" s="264"/>
      <c r="T274" s="263"/>
      <c r="U274" s="254">
        <v>86.16</v>
      </c>
      <c r="V274" s="255"/>
      <c r="W274" s="256"/>
      <c r="X274" s="254">
        <v>86.16</v>
      </c>
      <c r="Y274" s="255"/>
      <c r="Z274" s="256"/>
      <c r="AA274" s="93">
        <v>210.8</v>
      </c>
      <c r="AB274" s="93">
        <v>263.64</v>
      </c>
    </row>
    <row r="275" spans="1:28" ht="29.1" customHeight="1" x14ac:dyDescent="0.3">
      <c r="A275" s="250">
        <v>70635</v>
      </c>
      <c r="B275" s="251"/>
      <c r="C275" s="252" t="s">
        <v>6067</v>
      </c>
      <c r="D275" s="253"/>
      <c r="E275" s="254">
        <v>25.07</v>
      </c>
      <c r="F275" s="255"/>
      <c r="G275" s="256"/>
      <c r="H275" s="91" t="s">
        <v>67</v>
      </c>
      <c r="I275" s="257">
        <v>6.12</v>
      </c>
      <c r="J275" s="258"/>
      <c r="K275" s="95">
        <v>60.6</v>
      </c>
      <c r="L275" s="259">
        <v>120.02</v>
      </c>
      <c r="M275" s="261"/>
      <c r="N275" s="92">
        <v>0</v>
      </c>
      <c r="O275" s="259">
        <v>180.62</v>
      </c>
      <c r="P275" s="260"/>
      <c r="Q275" s="261"/>
      <c r="R275" s="254">
        <v>75.790000000000006</v>
      </c>
      <c r="S275" s="255"/>
      <c r="T275" s="256"/>
      <c r="U275" s="259">
        <v>150.1</v>
      </c>
      <c r="V275" s="260"/>
      <c r="W275" s="261"/>
      <c r="X275" s="259">
        <v>225.9</v>
      </c>
      <c r="Y275" s="260"/>
      <c r="Z275" s="261"/>
      <c r="AA275" s="94">
        <v>1105.3900000000001</v>
      </c>
      <c r="AB275" s="94">
        <v>1382.5</v>
      </c>
    </row>
    <row r="276" spans="1:28" ht="19.350000000000001" customHeight="1" x14ac:dyDescent="0.3">
      <c r="A276" s="250">
        <v>70637</v>
      </c>
      <c r="B276" s="251"/>
      <c r="C276" s="252" t="s">
        <v>6068</v>
      </c>
      <c r="D276" s="253"/>
      <c r="E276" s="254">
        <v>25.07</v>
      </c>
      <c r="F276" s="255"/>
      <c r="G276" s="256"/>
      <c r="H276" s="91" t="s">
        <v>72</v>
      </c>
      <c r="I276" s="257">
        <v>0.31</v>
      </c>
      <c r="J276" s="258"/>
      <c r="K276" s="93">
        <v>210</v>
      </c>
      <c r="L276" s="254">
        <v>40.659999999999997</v>
      </c>
      <c r="M276" s="256"/>
      <c r="N276" s="92">
        <v>0</v>
      </c>
      <c r="O276" s="259">
        <v>250.66</v>
      </c>
      <c r="P276" s="260"/>
      <c r="Q276" s="261"/>
      <c r="R276" s="259">
        <v>262.64</v>
      </c>
      <c r="S276" s="260"/>
      <c r="T276" s="261"/>
      <c r="U276" s="254">
        <v>50.85</v>
      </c>
      <c r="V276" s="255"/>
      <c r="W276" s="256"/>
      <c r="X276" s="259">
        <v>313.5</v>
      </c>
      <c r="Y276" s="260"/>
      <c r="Z276" s="261"/>
      <c r="AA276" s="95">
        <v>77.7</v>
      </c>
      <c r="AB276" s="95">
        <v>97.18</v>
      </c>
    </row>
    <row r="277" spans="1:28" ht="19.350000000000001" customHeight="1" x14ac:dyDescent="0.3">
      <c r="A277" s="250">
        <v>81829</v>
      </c>
      <c r="B277" s="251"/>
      <c r="C277" s="252" t="s">
        <v>199</v>
      </c>
      <c r="D277" s="253"/>
      <c r="E277" s="254">
        <v>25.07</v>
      </c>
      <c r="F277" s="255"/>
      <c r="G277" s="256"/>
      <c r="H277" s="91" t="s">
        <v>67</v>
      </c>
      <c r="I277" s="257">
        <v>6.12</v>
      </c>
      <c r="J277" s="258"/>
      <c r="K277" s="95">
        <v>69.33</v>
      </c>
      <c r="L277" s="254">
        <v>26.35</v>
      </c>
      <c r="M277" s="256"/>
      <c r="N277" s="92">
        <v>0</v>
      </c>
      <c r="O277" s="254">
        <v>95.68</v>
      </c>
      <c r="P277" s="255"/>
      <c r="Q277" s="256"/>
      <c r="R277" s="254">
        <v>86.71</v>
      </c>
      <c r="S277" s="255"/>
      <c r="T277" s="256"/>
      <c r="U277" s="254">
        <v>32.950000000000003</v>
      </c>
      <c r="V277" s="255"/>
      <c r="W277" s="256"/>
      <c r="X277" s="259">
        <v>119.66</v>
      </c>
      <c r="Y277" s="260"/>
      <c r="Z277" s="261"/>
      <c r="AA277" s="93">
        <v>585.55999999999995</v>
      </c>
      <c r="AB277" s="93">
        <v>732.31</v>
      </c>
    </row>
    <row r="278" spans="1:28" ht="9.75" customHeight="1" x14ac:dyDescent="0.3">
      <c r="A278" s="272"/>
      <c r="B278" s="273"/>
      <c r="C278" s="272" t="s">
        <v>6069</v>
      </c>
      <c r="D278" s="279"/>
      <c r="E278" s="279"/>
      <c r="F278" s="279"/>
      <c r="G278" s="279"/>
      <c r="H278" s="279"/>
      <c r="I278" s="279"/>
      <c r="J278" s="279"/>
      <c r="K278" s="279"/>
      <c r="L278" s="279"/>
      <c r="M278" s="279"/>
      <c r="N278" s="279"/>
      <c r="O278" s="279"/>
      <c r="P278" s="279"/>
      <c r="Q278" s="279"/>
      <c r="R278" s="279"/>
      <c r="S278" s="279"/>
      <c r="T278" s="279"/>
      <c r="U278" s="279"/>
      <c r="V278" s="279"/>
      <c r="W278" s="279"/>
      <c r="X278" s="279"/>
      <c r="Y278" s="279"/>
      <c r="Z278" s="279"/>
      <c r="AA278" s="279"/>
      <c r="AB278" s="273"/>
    </row>
    <row r="279" spans="1:28" ht="38.85" customHeight="1" x14ac:dyDescent="0.3">
      <c r="A279" s="252" t="s">
        <v>6070</v>
      </c>
      <c r="B279" s="253"/>
      <c r="C279" s="252" t="s">
        <v>6071</v>
      </c>
      <c r="D279" s="253"/>
      <c r="E279" s="254">
        <v>25.07</v>
      </c>
      <c r="F279" s="255"/>
      <c r="G279" s="256"/>
      <c r="H279" s="91" t="s">
        <v>66</v>
      </c>
      <c r="I279" s="268">
        <v>190.5</v>
      </c>
      <c r="J279" s="269"/>
      <c r="K279" s="95">
        <v>69.56</v>
      </c>
      <c r="L279" s="254">
        <v>10.91</v>
      </c>
      <c r="M279" s="256"/>
      <c r="N279" s="92">
        <v>0</v>
      </c>
      <c r="O279" s="254">
        <v>80.47</v>
      </c>
      <c r="P279" s="255"/>
      <c r="Q279" s="256"/>
      <c r="R279" s="254">
        <v>86.99</v>
      </c>
      <c r="S279" s="255"/>
      <c r="T279" s="256"/>
      <c r="U279" s="254">
        <v>13.64</v>
      </c>
      <c r="V279" s="255"/>
      <c r="W279" s="256"/>
      <c r="X279" s="259">
        <v>100.64</v>
      </c>
      <c r="Y279" s="260"/>
      <c r="Z279" s="261"/>
      <c r="AA279" s="96">
        <v>15329.53</v>
      </c>
      <c r="AB279" s="96">
        <v>19171.919999999998</v>
      </c>
    </row>
    <row r="280" spans="1:28" ht="9.75" customHeight="1" x14ac:dyDescent="0.3">
      <c r="A280" s="272"/>
      <c r="B280" s="273"/>
      <c r="C280" s="272" t="s">
        <v>6072</v>
      </c>
      <c r="D280" s="279"/>
      <c r="E280" s="279"/>
      <c r="F280" s="279"/>
      <c r="G280" s="279"/>
      <c r="H280" s="279"/>
      <c r="I280" s="279"/>
      <c r="J280" s="279"/>
      <c r="K280" s="279"/>
      <c r="L280" s="279"/>
      <c r="M280" s="279"/>
      <c r="N280" s="279"/>
      <c r="O280" s="279"/>
      <c r="P280" s="279"/>
      <c r="Q280" s="279"/>
      <c r="R280" s="279"/>
      <c r="S280" s="279"/>
      <c r="T280" s="279"/>
      <c r="U280" s="279"/>
      <c r="V280" s="279"/>
      <c r="W280" s="279"/>
      <c r="X280" s="279"/>
      <c r="Y280" s="279"/>
      <c r="Z280" s="279"/>
      <c r="AA280" s="279"/>
      <c r="AB280" s="273"/>
    </row>
    <row r="281" spans="1:28" ht="29.1" customHeight="1" x14ac:dyDescent="0.3">
      <c r="A281" s="252" t="s">
        <v>6073</v>
      </c>
      <c r="B281" s="253"/>
      <c r="C281" s="252" t="s">
        <v>6074</v>
      </c>
      <c r="D281" s="253"/>
      <c r="E281" s="254">
        <v>25.07</v>
      </c>
      <c r="F281" s="255"/>
      <c r="G281" s="256"/>
      <c r="H281" s="91" t="s">
        <v>66</v>
      </c>
      <c r="I281" s="270">
        <v>10</v>
      </c>
      <c r="J281" s="271"/>
      <c r="K281" s="93">
        <v>659.31</v>
      </c>
      <c r="L281" s="254">
        <v>47.2</v>
      </c>
      <c r="M281" s="256"/>
      <c r="N281" s="95">
        <v>64.58</v>
      </c>
      <c r="O281" s="259">
        <v>706.51</v>
      </c>
      <c r="P281" s="260"/>
      <c r="Q281" s="261"/>
      <c r="R281" s="259">
        <v>824.59</v>
      </c>
      <c r="S281" s="260"/>
      <c r="T281" s="261"/>
      <c r="U281" s="254">
        <v>59.03</v>
      </c>
      <c r="V281" s="255"/>
      <c r="W281" s="256"/>
      <c r="X281" s="259">
        <v>883.63</v>
      </c>
      <c r="Y281" s="260"/>
      <c r="Z281" s="261"/>
      <c r="AA281" s="94">
        <v>7065.1</v>
      </c>
      <c r="AB281" s="94">
        <v>8836.2999999999993</v>
      </c>
    </row>
    <row r="282" spans="1:28" ht="29.1" customHeight="1" x14ac:dyDescent="0.3">
      <c r="A282" s="252" t="s">
        <v>6075</v>
      </c>
      <c r="B282" s="253"/>
      <c r="C282" s="252" t="s">
        <v>6076</v>
      </c>
      <c r="D282" s="253"/>
      <c r="E282" s="254">
        <v>25.07</v>
      </c>
      <c r="F282" s="255"/>
      <c r="G282" s="256"/>
      <c r="H282" s="91" t="s">
        <v>72</v>
      </c>
      <c r="I282" s="257">
        <v>2.2599999999999998</v>
      </c>
      <c r="J282" s="258"/>
      <c r="K282" s="93">
        <v>185.41</v>
      </c>
      <c r="L282" s="259">
        <v>152.71</v>
      </c>
      <c r="M282" s="261"/>
      <c r="N282" s="92">
        <v>4.74</v>
      </c>
      <c r="O282" s="259">
        <v>338.12</v>
      </c>
      <c r="P282" s="260"/>
      <c r="Q282" s="261"/>
      <c r="R282" s="259">
        <v>231.89</v>
      </c>
      <c r="S282" s="260"/>
      <c r="T282" s="261"/>
      <c r="U282" s="259">
        <v>190.99</v>
      </c>
      <c r="V282" s="260"/>
      <c r="W282" s="261"/>
      <c r="X282" s="259">
        <v>422.88</v>
      </c>
      <c r="Y282" s="260"/>
      <c r="Z282" s="261"/>
      <c r="AA282" s="93">
        <v>764.15</v>
      </c>
      <c r="AB282" s="93">
        <v>955.7</v>
      </c>
    </row>
    <row r="283" spans="1:28" ht="38.85" customHeight="1" x14ac:dyDescent="0.3">
      <c r="A283" s="252" t="s">
        <v>6077</v>
      </c>
      <c r="B283" s="253"/>
      <c r="C283" s="252" t="s">
        <v>6078</v>
      </c>
      <c r="D283" s="253"/>
      <c r="E283" s="254">
        <v>25.07</v>
      </c>
      <c r="F283" s="255"/>
      <c r="G283" s="256"/>
      <c r="H283" s="91" t="s">
        <v>70</v>
      </c>
      <c r="I283" s="257">
        <v>4</v>
      </c>
      <c r="J283" s="258"/>
      <c r="K283" s="95">
        <v>75.849999999999994</v>
      </c>
      <c r="L283" s="259">
        <v>129.83000000000001</v>
      </c>
      <c r="M283" s="261"/>
      <c r="N283" s="93">
        <v>196.53</v>
      </c>
      <c r="O283" s="259">
        <v>205.68</v>
      </c>
      <c r="P283" s="260"/>
      <c r="Q283" s="261"/>
      <c r="R283" s="254">
        <v>94.86</v>
      </c>
      <c r="S283" s="255"/>
      <c r="T283" s="256"/>
      <c r="U283" s="259">
        <v>162.37</v>
      </c>
      <c r="V283" s="260"/>
      <c r="W283" s="261"/>
      <c r="X283" s="259">
        <v>257.24</v>
      </c>
      <c r="Y283" s="260"/>
      <c r="Z283" s="261"/>
      <c r="AA283" s="93">
        <v>822.72</v>
      </c>
      <c r="AB283" s="94">
        <v>1028.96</v>
      </c>
    </row>
    <row r="284" spans="1:28" ht="9.75" customHeight="1" x14ac:dyDescent="0.3">
      <c r="A284" s="272"/>
      <c r="B284" s="273"/>
      <c r="C284" s="272" t="s">
        <v>5505</v>
      </c>
      <c r="D284" s="279"/>
      <c r="E284" s="279"/>
      <c r="F284" s="279"/>
      <c r="G284" s="279"/>
      <c r="H284" s="279"/>
      <c r="I284" s="279"/>
      <c r="J284" s="279"/>
      <c r="K284" s="279"/>
      <c r="L284" s="279"/>
      <c r="M284" s="279"/>
      <c r="N284" s="279"/>
      <c r="O284" s="279"/>
      <c r="P284" s="279"/>
      <c r="Q284" s="279"/>
      <c r="R284" s="279"/>
      <c r="S284" s="279"/>
      <c r="T284" s="279"/>
      <c r="U284" s="279"/>
      <c r="V284" s="279"/>
      <c r="W284" s="279"/>
      <c r="X284" s="279"/>
      <c r="Y284" s="279"/>
      <c r="Z284" s="279"/>
      <c r="AA284" s="279"/>
      <c r="AB284" s="273"/>
    </row>
    <row r="285" spans="1:28" ht="9.75" customHeight="1" x14ac:dyDescent="0.3">
      <c r="A285" s="252" t="s">
        <v>6079</v>
      </c>
      <c r="B285" s="253"/>
      <c r="C285" s="252" t="s">
        <v>6080</v>
      </c>
      <c r="D285" s="253"/>
      <c r="E285" s="254">
        <v>25.07</v>
      </c>
      <c r="F285" s="255"/>
      <c r="G285" s="256"/>
      <c r="H285" s="91" t="s">
        <v>70</v>
      </c>
      <c r="I285" s="270">
        <v>11</v>
      </c>
      <c r="J285" s="271"/>
      <c r="K285" s="93">
        <v>244.55</v>
      </c>
      <c r="L285" s="254">
        <v>25.05</v>
      </c>
      <c r="M285" s="256"/>
      <c r="N285" s="92">
        <v>0</v>
      </c>
      <c r="O285" s="259">
        <v>269.60000000000002</v>
      </c>
      <c r="P285" s="260"/>
      <c r="Q285" s="261"/>
      <c r="R285" s="259">
        <v>305.85000000000002</v>
      </c>
      <c r="S285" s="260"/>
      <c r="T285" s="261"/>
      <c r="U285" s="254">
        <v>31.33</v>
      </c>
      <c r="V285" s="255"/>
      <c r="W285" s="256"/>
      <c r="X285" s="259">
        <v>337.18</v>
      </c>
      <c r="Y285" s="260"/>
      <c r="Z285" s="261"/>
      <c r="AA285" s="94">
        <v>2965.6</v>
      </c>
      <c r="AB285" s="94">
        <v>3708.98</v>
      </c>
    </row>
    <row r="286" spans="1:28" ht="9.75" customHeight="1" x14ac:dyDescent="0.3">
      <c r="A286" s="272"/>
      <c r="B286" s="273"/>
      <c r="C286" s="272" t="s">
        <v>5538</v>
      </c>
      <c r="D286" s="279"/>
      <c r="E286" s="279"/>
      <c r="F286" s="279"/>
      <c r="G286" s="279"/>
      <c r="H286" s="279"/>
      <c r="I286" s="279"/>
      <c r="J286" s="279"/>
      <c r="K286" s="279"/>
      <c r="L286" s="279"/>
      <c r="M286" s="279"/>
      <c r="N286" s="279"/>
      <c r="O286" s="279"/>
      <c r="P286" s="279"/>
      <c r="Q286" s="279"/>
      <c r="R286" s="279"/>
      <c r="S286" s="279"/>
      <c r="T286" s="279"/>
      <c r="U286" s="279"/>
      <c r="V286" s="279"/>
      <c r="W286" s="279"/>
      <c r="X286" s="279"/>
      <c r="Y286" s="279"/>
      <c r="Z286" s="279"/>
      <c r="AA286" s="279"/>
      <c r="AB286" s="273"/>
    </row>
    <row r="287" spans="1:28" ht="19.350000000000001" customHeight="1" x14ac:dyDescent="0.3">
      <c r="A287" s="252" t="s">
        <v>6081</v>
      </c>
      <c r="B287" s="253"/>
      <c r="C287" s="252" t="s">
        <v>5853</v>
      </c>
      <c r="D287" s="253"/>
      <c r="E287" s="254">
        <v>25.07</v>
      </c>
      <c r="F287" s="255"/>
      <c r="G287" s="256"/>
      <c r="H287" s="91" t="s">
        <v>70</v>
      </c>
      <c r="I287" s="270">
        <v>17</v>
      </c>
      <c r="J287" s="271"/>
      <c r="K287" s="92">
        <v>3.4</v>
      </c>
      <c r="L287" s="262">
        <v>2.97</v>
      </c>
      <c r="M287" s="263"/>
      <c r="N287" s="92">
        <v>0</v>
      </c>
      <c r="O287" s="262">
        <v>6.37</v>
      </c>
      <c r="P287" s="264"/>
      <c r="Q287" s="263"/>
      <c r="R287" s="262">
        <v>4.25</v>
      </c>
      <c r="S287" s="264"/>
      <c r="T287" s="263"/>
      <c r="U287" s="262">
        <v>3.71</v>
      </c>
      <c r="V287" s="264"/>
      <c r="W287" s="263"/>
      <c r="X287" s="262">
        <v>7.96</v>
      </c>
      <c r="Y287" s="264"/>
      <c r="Z287" s="263"/>
      <c r="AA287" s="93">
        <v>108.29</v>
      </c>
      <c r="AB287" s="93">
        <v>135.32</v>
      </c>
    </row>
    <row r="288" spans="1:28" ht="19.350000000000001" customHeight="1" x14ac:dyDescent="0.3">
      <c r="A288" s="252" t="s">
        <v>6082</v>
      </c>
      <c r="B288" s="253"/>
      <c r="C288" s="252" t="s">
        <v>6083</v>
      </c>
      <c r="D288" s="253"/>
      <c r="E288" s="254">
        <v>25.07</v>
      </c>
      <c r="F288" s="255"/>
      <c r="G288" s="256"/>
      <c r="H288" s="91" t="s">
        <v>70</v>
      </c>
      <c r="I288" s="257">
        <v>1</v>
      </c>
      <c r="J288" s="258"/>
      <c r="K288" s="95">
        <v>13.8</v>
      </c>
      <c r="L288" s="262">
        <v>2.97</v>
      </c>
      <c r="M288" s="263"/>
      <c r="N288" s="92">
        <v>0</v>
      </c>
      <c r="O288" s="254">
        <v>16.77</v>
      </c>
      <c r="P288" s="255"/>
      <c r="Q288" s="256"/>
      <c r="R288" s="254">
        <v>17.25</v>
      </c>
      <c r="S288" s="255"/>
      <c r="T288" s="256"/>
      <c r="U288" s="262">
        <v>3.71</v>
      </c>
      <c r="V288" s="264"/>
      <c r="W288" s="263"/>
      <c r="X288" s="254">
        <v>20.97</v>
      </c>
      <c r="Y288" s="255"/>
      <c r="Z288" s="256"/>
      <c r="AA288" s="95">
        <v>16.77</v>
      </c>
      <c r="AB288" s="95">
        <v>20.97</v>
      </c>
    </row>
    <row r="289" spans="1:28" ht="19.350000000000001" customHeight="1" x14ac:dyDescent="0.3">
      <c r="A289" s="252" t="s">
        <v>6084</v>
      </c>
      <c r="B289" s="253"/>
      <c r="C289" s="252" t="s">
        <v>5851</v>
      </c>
      <c r="D289" s="253"/>
      <c r="E289" s="254">
        <v>25.07</v>
      </c>
      <c r="F289" s="255"/>
      <c r="G289" s="256"/>
      <c r="H289" s="91" t="s">
        <v>70</v>
      </c>
      <c r="I289" s="270">
        <v>23</v>
      </c>
      <c r="J289" s="271"/>
      <c r="K289" s="92">
        <v>1.92</v>
      </c>
      <c r="L289" s="262">
        <v>2.97</v>
      </c>
      <c r="M289" s="263"/>
      <c r="N289" s="92">
        <v>0</v>
      </c>
      <c r="O289" s="262">
        <v>4.8899999999999997</v>
      </c>
      <c r="P289" s="264"/>
      <c r="Q289" s="263"/>
      <c r="R289" s="262">
        <v>2.4</v>
      </c>
      <c r="S289" s="264"/>
      <c r="T289" s="263"/>
      <c r="U289" s="262">
        <v>3.71</v>
      </c>
      <c r="V289" s="264"/>
      <c r="W289" s="263"/>
      <c r="X289" s="262">
        <v>6.11</v>
      </c>
      <c r="Y289" s="264"/>
      <c r="Z289" s="263"/>
      <c r="AA289" s="93">
        <v>112.47</v>
      </c>
      <c r="AB289" s="93">
        <v>140.53</v>
      </c>
    </row>
    <row r="290" spans="1:28" ht="19.350000000000001" customHeight="1" x14ac:dyDescent="0.3">
      <c r="A290" s="252" t="s">
        <v>6085</v>
      </c>
      <c r="B290" s="253"/>
      <c r="C290" s="252" t="s">
        <v>6086</v>
      </c>
      <c r="D290" s="253"/>
      <c r="E290" s="254">
        <v>25.07</v>
      </c>
      <c r="F290" s="255"/>
      <c r="G290" s="256"/>
      <c r="H290" s="91" t="s">
        <v>70</v>
      </c>
      <c r="I290" s="257">
        <v>1</v>
      </c>
      <c r="J290" s="258"/>
      <c r="K290" s="95">
        <v>14.75</v>
      </c>
      <c r="L290" s="262">
        <v>7.01</v>
      </c>
      <c r="M290" s="263"/>
      <c r="N290" s="92">
        <v>0</v>
      </c>
      <c r="O290" s="254">
        <v>21.76</v>
      </c>
      <c r="P290" s="255"/>
      <c r="Q290" s="256"/>
      <c r="R290" s="254">
        <v>18.440000000000001</v>
      </c>
      <c r="S290" s="255"/>
      <c r="T290" s="256"/>
      <c r="U290" s="262">
        <v>8.76</v>
      </c>
      <c r="V290" s="264"/>
      <c r="W290" s="263"/>
      <c r="X290" s="254">
        <v>27.21</v>
      </c>
      <c r="Y290" s="255"/>
      <c r="Z290" s="256"/>
      <c r="AA290" s="95">
        <v>21.76</v>
      </c>
      <c r="AB290" s="95">
        <v>27.21</v>
      </c>
    </row>
    <row r="291" spans="1:28" ht="19.350000000000001" customHeight="1" x14ac:dyDescent="0.3">
      <c r="A291" s="250">
        <v>81731</v>
      </c>
      <c r="B291" s="251"/>
      <c r="C291" s="252" t="s">
        <v>5844</v>
      </c>
      <c r="D291" s="253"/>
      <c r="E291" s="254">
        <v>25.07</v>
      </c>
      <c r="F291" s="255"/>
      <c r="G291" s="256"/>
      <c r="H291" s="91" t="s">
        <v>68</v>
      </c>
      <c r="I291" s="257">
        <v>6</v>
      </c>
      <c r="J291" s="258"/>
      <c r="K291" s="95">
        <v>12.24</v>
      </c>
      <c r="L291" s="254">
        <v>14.56</v>
      </c>
      <c r="M291" s="256"/>
      <c r="N291" s="92">
        <v>0</v>
      </c>
      <c r="O291" s="254">
        <v>26.8</v>
      </c>
      <c r="P291" s="255"/>
      <c r="Q291" s="256"/>
      <c r="R291" s="254">
        <v>15.3</v>
      </c>
      <c r="S291" s="255"/>
      <c r="T291" s="256"/>
      <c r="U291" s="254">
        <v>18.21</v>
      </c>
      <c r="V291" s="255"/>
      <c r="W291" s="256"/>
      <c r="X291" s="254">
        <v>33.51</v>
      </c>
      <c r="Y291" s="255"/>
      <c r="Z291" s="256"/>
      <c r="AA291" s="93">
        <v>160.80000000000001</v>
      </c>
      <c r="AB291" s="93">
        <v>201.06</v>
      </c>
    </row>
    <row r="292" spans="1:28" ht="19.350000000000001" customHeight="1" x14ac:dyDescent="0.3">
      <c r="A292" s="250">
        <v>81737</v>
      </c>
      <c r="B292" s="251"/>
      <c r="C292" s="252" t="s">
        <v>6087</v>
      </c>
      <c r="D292" s="253"/>
      <c r="E292" s="254">
        <v>25.07</v>
      </c>
      <c r="F292" s="255"/>
      <c r="G292" s="256"/>
      <c r="H292" s="91" t="s">
        <v>68</v>
      </c>
      <c r="I292" s="257">
        <v>7</v>
      </c>
      <c r="J292" s="258"/>
      <c r="K292" s="95">
        <v>40.090000000000003</v>
      </c>
      <c r="L292" s="254">
        <v>23.4</v>
      </c>
      <c r="M292" s="256"/>
      <c r="N292" s="92">
        <v>0</v>
      </c>
      <c r="O292" s="254">
        <v>63.49</v>
      </c>
      <c r="P292" s="255"/>
      <c r="Q292" s="256"/>
      <c r="R292" s="254">
        <v>50.14</v>
      </c>
      <c r="S292" s="255"/>
      <c r="T292" s="256"/>
      <c r="U292" s="254">
        <v>29.26</v>
      </c>
      <c r="V292" s="255"/>
      <c r="W292" s="256"/>
      <c r="X292" s="254">
        <v>79.400000000000006</v>
      </c>
      <c r="Y292" s="255"/>
      <c r="Z292" s="256"/>
      <c r="AA292" s="93">
        <v>444.43</v>
      </c>
      <c r="AB292" s="93">
        <v>555.79999999999995</v>
      </c>
    </row>
    <row r="293" spans="1:28" ht="19.350000000000001" customHeight="1" x14ac:dyDescent="0.3">
      <c r="A293" s="252" t="s">
        <v>6088</v>
      </c>
      <c r="B293" s="253"/>
      <c r="C293" s="252" t="s">
        <v>6089</v>
      </c>
      <c r="D293" s="253"/>
      <c r="E293" s="254">
        <v>25.07</v>
      </c>
      <c r="F293" s="255"/>
      <c r="G293" s="256"/>
      <c r="H293" s="91" t="s">
        <v>70</v>
      </c>
      <c r="I293" s="257">
        <v>1</v>
      </c>
      <c r="J293" s="258"/>
      <c r="K293" s="93">
        <v>120.36</v>
      </c>
      <c r="L293" s="254">
        <v>12.52</v>
      </c>
      <c r="M293" s="256"/>
      <c r="N293" s="92">
        <v>0</v>
      </c>
      <c r="O293" s="259">
        <v>132.88</v>
      </c>
      <c r="P293" s="260"/>
      <c r="Q293" s="261"/>
      <c r="R293" s="259">
        <v>150.53</v>
      </c>
      <c r="S293" s="260"/>
      <c r="T293" s="261"/>
      <c r="U293" s="254">
        <v>15.65</v>
      </c>
      <c r="V293" s="255"/>
      <c r="W293" s="256"/>
      <c r="X293" s="259">
        <v>166.19</v>
      </c>
      <c r="Y293" s="260"/>
      <c r="Z293" s="261"/>
      <c r="AA293" s="93">
        <v>132.88</v>
      </c>
      <c r="AB293" s="93">
        <v>166.19</v>
      </c>
    </row>
    <row r="294" spans="1:28" ht="19.350000000000001" customHeight="1" x14ac:dyDescent="0.3">
      <c r="A294" s="250">
        <v>81735</v>
      </c>
      <c r="B294" s="251"/>
      <c r="C294" s="252" t="s">
        <v>5527</v>
      </c>
      <c r="D294" s="253"/>
      <c r="E294" s="254">
        <v>25.07</v>
      </c>
      <c r="F294" s="255"/>
      <c r="G294" s="256"/>
      <c r="H294" s="91" t="s">
        <v>68</v>
      </c>
      <c r="I294" s="270">
        <v>14</v>
      </c>
      <c r="J294" s="271"/>
      <c r="K294" s="95">
        <v>10</v>
      </c>
      <c r="L294" s="254">
        <v>14.56</v>
      </c>
      <c r="M294" s="256"/>
      <c r="N294" s="92">
        <v>0</v>
      </c>
      <c r="O294" s="254">
        <v>24.56</v>
      </c>
      <c r="P294" s="255"/>
      <c r="Q294" s="256"/>
      <c r="R294" s="254">
        <v>12.5</v>
      </c>
      <c r="S294" s="255"/>
      <c r="T294" s="256"/>
      <c r="U294" s="254">
        <v>18.21</v>
      </c>
      <c r="V294" s="255"/>
      <c r="W294" s="256"/>
      <c r="X294" s="254">
        <v>30.71</v>
      </c>
      <c r="Y294" s="255"/>
      <c r="Z294" s="256"/>
      <c r="AA294" s="93">
        <v>343.84</v>
      </c>
      <c r="AB294" s="93">
        <v>429.94</v>
      </c>
    </row>
    <row r="295" spans="1:28" ht="19.350000000000001" customHeight="1" x14ac:dyDescent="0.3">
      <c r="A295" s="250">
        <v>81970</v>
      </c>
      <c r="B295" s="251"/>
      <c r="C295" s="252" t="s">
        <v>152</v>
      </c>
      <c r="D295" s="253"/>
      <c r="E295" s="254">
        <v>25.07</v>
      </c>
      <c r="F295" s="255"/>
      <c r="G295" s="256"/>
      <c r="H295" s="91" t="s">
        <v>68</v>
      </c>
      <c r="I295" s="257">
        <v>1</v>
      </c>
      <c r="J295" s="258"/>
      <c r="K295" s="92">
        <v>7.65</v>
      </c>
      <c r="L295" s="254">
        <v>15.07</v>
      </c>
      <c r="M295" s="256"/>
      <c r="N295" s="92">
        <v>0</v>
      </c>
      <c r="O295" s="254">
        <v>22.72</v>
      </c>
      <c r="P295" s="255"/>
      <c r="Q295" s="256"/>
      <c r="R295" s="262">
        <v>9.56</v>
      </c>
      <c r="S295" s="264"/>
      <c r="T295" s="263"/>
      <c r="U295" s="254">
        <v>18.84</v>
      </c>
      <c r="V295" s="255"/>
      <c r="W295" s="256"/>
      <c r="X295" s="254">
        <v>28.41</v>
      </c>
      <c r="Y295" s="255"/>
      <c r="Z295" s="256"/>
      <c r="AA295" s="95">
        <v>22.72</v>
      </c>
      <c r="AB295" s="95">
        <v>28.41</v>
      </c>
    </row>
    <row r="296" spans="1:28" ht="19.350000000000001" customHeight="1" x14ac:dyDescent="0.3">
      <c r="A296" s="250">
        <v>82235</v>
      </c>
      <c r="B296" s="251"/>
      <c r="C296" s="252" t="s">
        <v>5529</v>
      </c>
      <c r="D296" s="253"/>
      <c r="E296" s="254">
        <v>25.07</v>
      </c>
      <c r="F296" s="255"/>
      <c r="G296" s="256"/>
      <c r="H296" s="91" t="s">
        <v>68</v>
      </c>
      <c r="I296" s="257">
        <v>3</v>
      </c>
      <c r="J296" s="258"/>
      <c r="K296" s="95">
        <v>11.73</v>
      </c>
      <c r="L296" s="254">
        <v>23.92</v>
      </c>
      <c r="M296" s="256"/>
      <c r="N296" s="92">
        <v>0</v>
      </c>
      <c r="O296" s="254">
        <v>35.65</v>
      </c>
      <c r="P296" s="255"/>
      <c r="Q296" s="256"/>
      <c r="R296" s="254">
        <v>14.67</v>
      </c>
      <c r="S296" s="255"/>
      <c r="T296" s="256"/>
      <c r="U296" s="254">
        <v>29.91</v>
      </c>
      <c r="V296" s="255"/>
      <c r="W296" s="256"/>
      <c r="X296" s="254">
        <v>44.58</v>
      </c>
      <c r="Y296" s="255"/>
      <c r="Z296" s="256"/>
      <c r="AA296" s="93">
        <v>106.95</v>
      </c>
      <c r="AB296" s="93">
        <v>133.74</v>
      </c>
    </row>
    <row r="297" spans="1:28" ht="19.350000000000001" customHeight="1" x14ac:dyDescent="0.3">
      <c r="A297" s="250">
        <v>81938</v>
      </c>
      <c r="B297" s="251"/>
      <c r="C297" s="252" t="s">
        <v>97</v>
      </c>
      <c r="D297" s="253"/>
      <c r="E297" s="254">
        <v>25.07</v>
      </c>
      <c r="F297" s="255"/>
      <c r="G297" s="256"/>
      <c r="H297" s="91" t="s">
        <v>68</v>
      </c>
      <c r="I297" s="257">
        <v>8</v>
      </c>
      <c r="J297" s="258"/>
      <c r="K297" s="92">
        <v>7.34</v>
      </c>
      <c r="L297" s="254">
        <v>23.4</v>
      </c>
      <c r="M297" s="256"/>
      <c r="N297" s="92">
        <v>0</v>
      </c>
      <c r="O297" s="254">
        <v>30.74</v>
      </c>
      <c r="P297" s="255"/>
      <c r="Q297" s="256"/>
      <c r="R297" s="262">
        <v>9.18</v>
      </c>
      <c r="S297" s="264"/>
      <c r="T297" s="263"/>
      <c r="U297" s="254">
        <v>29.26</v>
      </c>
      <c r="V297" s="255"/>
      <c r="W297" s="256"/>
      <c r="X297" s="254">
        <v>38.44</v>
      </c>
      <c r="Y297" s="255"/>
      <c r="Z297" s="256"/>
      <c r="AA297" s="93">
        <v>245.92</v>
      </c>
      <c r="AB297" s="93">
        <v>307.52</v>
      </c>
    </row>
    <row r="298" spans="1:28" ht="9.75" customHeight="1" x14ac:dyDescent="0.3">
      <c r="A298" s="272"/>
      <c r="B298" s="273"/>
      <c r="C298" s="272" t="s">
        <v>6050</v>
      </c>
      <c r="D298" s="279"/>
      <c r="E298" s="279"/>
      <c r="F298" s="279"/>
      <c r="G298" s="279"/>
      <c r="H298" s="279"/>
      <c r="I298" s="279"/>
      <c r="J298" s="279"/>
      <c r="K298" s="279"/>
      <c r="L298" s="279"/>
      <c r="M298" s="279"/>
      <c r="N298" s="279"/>
      <c r="O298" s="279"/>
      <c r="P298" s="279"/>
      <c r="Q298" s="279"/>
      <c r="R298" s="279"/>
      <c r="S298" s="279"/>
      <c r="T298" s="279"/>
      <c r="U298" s="279"/>
      <c r="V298" s="279"/>
      <c r="W298" s="279"/>
      <c r="X298" s="279"/>
      <c r="Y298" s="279"/>
      <c r="Z298" s="279"/>
      <c r="AA298" s="279"/>
      <c r="AB298" s="273"/>
    </row>
    <row r="299" spans="1:28" ht="19.350000000000001" customHeight="1" x14ac:dyDescent="0.3">
      <c r="A299" s="250">
        <v>82304</v>
      </c>
      <c r="B299" s="251"/>
      <c r="C299" s="252" t="s">
        <v>101</v>
      </c>
      <c r="D299" s="253"/>
      <c r="E299" s="254">
        <v>25.07</v>
      </c>
      <c r="F299" s="255"/>
      <c r="G299" s="256"/>
      <c r="H299" s="91" t="s">
        <v>66</v>
      </c>
      <c r="I299" s="270">
        <v>42</v>
      </c>
      <c r="J299" s="271"/>
      <c r="K299" s="95">
        <v>15.19</v>
      </c>
      <c r="L299" s="254">
        <v>27.04</v>
      </c>
      <c r="M299" s="256"/>
      <c r="N299" s="92">
        <v>0</v>
      </c>
      <c r="O299" s="254">
        <v>42.23</v>
      </c>
      <c r="P299" s="255"/>
      <c r="Q299" s="256"/>
      <c r="R299" s="254">
        <v>18.989999999999998</v>
      </c>
      <c r="S299" s="255"/>
      <c r="T299" s="256"/>
      <c r="U299" s="254">
        <v>33.81</v>
      </c>
      <c r="V299" s="255"/>
      <c r="W299" s="256"/>
      <c r="X299" s="254">
        <v>52.81</v>
      </c>
      <c r="Y299" s="255"/>
      <c r="Z299" s="256"/>
      <c r="AA299" s="94">
        <v>1773.66</v>
      </c>
      <c r="AB299" s="94">
        <v>2218.02</v>
      </c>
    </row>
    <row r="300" spans="1:28" ht="9.75" customHeight="1" x14ac:dyDescent="0.3">
      <c r="A300" s="250">
        <v>82331</v>
      </c>
      <c r="B300" s="251"/>
      <c r="C300" s="252" t="s">
        <v>5861</v>
      </c>
      <c r="D300" s="253"/>
      <c r="E300" s="254">
        <v>25.07</v>
      </c>
      <c r="F300" s="255"/>
      <c r="G300" s="256"/>
      <c r="H300" s="91" t="s">
        <v>81</v>
      </c>
      <c r="I300" s="268">
        <v>165.1</v>
      </c>
      <c r="J300" s="269"/>
      <c r="K300" s="95">
        <v>40.22</v>
      </c>
      <c r="L300" s="254">
        <v>29.12</v>
      </c>
      <c r="M300" s="256"/>
      <c r="N300" s="92">
        <v>0</v>
      </c>
      <c r="O300" s="254">
        <v>69.34</v>
      </c>
      <c r="P300" s="255"/>
      <c r="Q300" s="256"/>
      <c r="R300" s="254">
        <v>50.3</v>
      </c>
      <c r="S300" s="255"/>
      <c r="T300" s="256"/>
      <c r="U300" s="254">
        <v>36.42</v>
      </c>
      <c r="V300" s="255"/>
      <c r="W300" s="256"/>
      <c r="X300" s="254">
        <v>86.72</v>
      </c>
      <c r="Y300" s="255"/>
      <c r="Z300" s="256"/>
      <c r="AA300" s="96">
        <v>11448.03</v>
      </c>
      <c r="AB300" s="96">
        <v>14317.47</v>
      </c>
    </row>
    <row r="301" spans="1:28" ht="19.350000000000001" customHeight="1" x14ac:dyDescent="0.3">
      <c r="A301" s="250">
        <v>82302</v>
      </c>
      <c r="B301" s="251"/>
      <c r="C301" s="252" t="s">
        <v>100</v>
      </c>
      <c r="D301" s="253"/>
      <c r="E301" s="254">
        <v>25.07</v>
      </c>
      <c r="F301" s="255"/>
      <c r="G301" s="256"/>
      <c r="H301" s="91" t="s">
        <v>66</v>
      </c>
      <c r="I301" s="270">
        <v>31.6</v>
      </c>
      <c r="J301" s="271"/>
      <c r="K301" s="92">
        <v>9</v>
      </c>
      <c r="L301" s="254">
        <v>15.59</v>
      </c>
      <c r="M301" s="256"/>
      <c r="N301" s="92">
        <v>0</v>
      </c>
      <c r="O301" s="254">
        <v>24.59</v>
      </c>
      <c r="P301" s="255"/>
      <c r="Q301" s="256"/>
      <c r="R301" s="254">
        <v>11.25</v>
      </c>
      <c r="S301" s="255"/>
      <c r="T301" s="256"/>
      <c r="U301" s="254">
        <v>19.489999999999998</v>
      </c>
      <c r="V301" s="255"/>
      <c r="W301" s="256"/>
      <c r="X301" s="254">
        <v>30.75</v>
      </c>
      <c r="Y301" s="255"/>
      <c r="Z301" s="256"/>
      <c r="AA301" s="93">
        <v>777.04</v>
      </c>
      <c r="AB301" s="93">
        <v>971.7</v>
      </c>
    </row>
    <row r="302" spans="1:28" ht="9.75" customHeight="1" x14ac:dyDescent="0.3">
      <c r="A302" s="250">
        <v>81504</v>
      </c>
      <c r="B302" s="251"/>
      <c r="C302" s="252" t="s">
        <v>6090</v>
      </c>
      <c r="D302" s="253"/>
      <c r="E302" s="254">
        <v>25.07</v>
      </c>
      <c r="F302" s="255"/>
      <c r="G302" s="256"/>
      <c r="H302" s="91" t="s">
        <v>68</v>
      </c>
      <c r="I302" s="257">
        <v>2</v>
      </c>
      <c r="J302" s="258"/>
      <c r="K302" s="95">
        <v>42.08</v>
      </c>
      <c r="L302" s="262">
        <v>0</v>
      </c>
      <c r="M302" s="263"/>
      <c r="N302" s="92">
        <v>0</v>
      </c>
      <c r="O302" s="254">
        <v>42.08</v>
      </c>
      <c r="P302" s="255"/>
      <c r="Q302" s="256"/>
      <c r="R302" s="254">
        <v>52.62</v>
      </c>
      <c r="S302" s="255"/>
      <c r="T302" s="256"/>
      <c r="U302" s="262">
        <v>0</v>
      </c>
      <c r="V302" s="264"/>
      <c r="W302" s="263"/>
      <c r="X302" s="254">
        <v>52.62</v>
      </c>
      <c r="Y302" s="255"/>
      <c r="Z302" s="256"/>
      <c r="AA302" s="95">
        <v>84.16</v>
      </c>
      <c r="AB302" s="93">
        <v>105.24</v>
      </c>
    </row>
    <row r="303" spans="1:28" ht="9.75" customHeight="1" x14ac:dyDescent="0.3">
      <c r="A303" s="250">
        <v>81501</v>
      </c>
      <c r="B303" s="251"/>
      <c r="C303" s="252" t="s">
        <v>5704</v>
      </c>
      <c r="D303" s="253"/>
      <c r="E303" s="254">
        <v>25.07</v>
      </c>
      <c r="F303" s="255"/>
      <c r="G303" s="256"/>
      <c r="H303" s="91" t="s">
        <v>68</v>
      </c>
      <c r="I303" s="257">
        <v>2</v>
      </c>
      <c r="J303" s="258"/>
      <c r="K303" s="95">
        <v>55.08</v>
      </c>
      <c r="L303" s="262">
        <v>0</v>
      </c>
      <c r="M303" s="263"/>
      <c r="N303" s="92">
        <v>0</v>
      </c>
      <c r="O303" s="254">
        <v>55.08</v>
      </c>
      <c r="P303" s="255"/>
      <c r="Q303" s="256"/>
      <c r="R303" s="254">
        <v>68.88</v>
      </c>
      <c r="S303" s="255"/>
      <c r="T303" s="256"/>
      <c r="U303" s="262">
        <v>0</v>
      </c>
      <c r="V303" s="264"/>
      <c r="W303" s="263"/>
      <c r="X303" s="254">
        <v>68.88</v>
      </c>
      <c r="Y303" s="255"/>
      <c r="Z303" s="256"/>
      <c r="AA303" s="93">
        <v>110.16</v>
      </c>
      <c r="AB303" s="93">
        <v>137.76</v>
      </c>
    </row>
    <row r="304" spans="1:28" ht="10.95" customHeight="1" x14ac:dyDescent="0.3">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c r="W304" s="280"/>
      <c r="X304" s="280"/>
      <c r="Y304" s="280"/>
      <c r="Z304" s="280"/>
      <c r="AA304" s="280"/>
      <c r="AB304" s="280"/>
    </row>
    <row r="305" spans="1:28" ht="9.75" customHeight="1" x14ac:dyDescent="0.3">
      <c r="A305" s="281" t="s">
        <v>78</v>
      </c>
      <c r="B305" s="281"/>
      <c r="C305" s="281"/>
      <c r="D305" s="281"/>
      <c r="E305" s="281"/>
      <c r="F305" s="281"/>
      <c r="G305" s="281"/>
      <c r="H305" s="281"/>
      <c r="I305" s="281"/>
      <c r="J305" s="281"/>
      <c r="K305" s="281"/>
      <c r="L305" s="281"/>
      <c r="M305" s="281"/>
      <c r="N305" s="281"/>
      <c r="O305" s="281"/>
      <c r="P305" s="281"/>
      <c r="Q305" s="281"/>
      <c r="R305" s="281"/>
      <c r="S305" s="281"/>
      <c r="T305" s="281"/>
      <c r="U305" s="281"/>
      <c r="V305" s="281"/>
      <c r="W305" s="281"/>
      <c r="X305" s="281"/>
      <c r="Y305" s="281"/>
      <c r="Z305" s="281"/>
      <c r="AA305" s="98">
        <v>1743799.95</v>
      </c>
      <c r="AB305" s="98">
        <v>2127561.16</v>
      </c>
    </row>
    <row r="306" spans="1:28" ht="10.95" customHeight="1" x14ac:dyDescent="0.3">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c r="W306" s="280"/>
      <c r="X306" s="280"/>
      <c r="Y306" s="280"/>
      <c r="Z306" s="280"/>
      <c r="AA306" s="280"/>
      <c r="AB306" s="280"/>
    </row>
    <row r="307" spans="1:28" ht="10.95" customHeight="1" x14ac:dyDescent="0.3">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c r="W307" s="280"/>
      <c r="X307" s="280"/>
      <c r="Y307" s="280"/>
      <c r="Z307" s="280"/>
      <c r="AA307" s="280"/>
      <c r="AB307" s="280"/>
    </row>
    <row r="308" spans="1:28" ht="9.75" customHeight="1" x14ac:dyDescent="0.3">
      <c r="A308" s="272" t="s">
        <v>55</v>
      </c>
      <c r="B308" s="273"/>
      <c r="C308" s="272" t="s">
        <v>56</v>
      </c>
      <c r="D308" s="273"/>
      <c r="E308" s="276" t="s">
        <v>57</v>
      </c>
      <c r="F308" s="277"/>
      <c r="G308" s="278"/>
      <c r="H308" s="89" t="s">
        <v>58</v>
      </c>
      <c r="I308" s="276" t="s">
        <v>59</v>
      </c>
      <c r="J308" s="278"/>
      <c r="K308" s="90" t="s">
        <v>60</v>
      </c>
      <c r="L308" s="276" t="s">
        <v>61</v>
      </c>
      <c r="M308" s="278"/>
      <c r="N308" s="90" t="s">
        <v>56</v>
      </c>
      <c r="O308" s="276" t="s">
        <v>62</v>
      </c>
      <c r="P308" s="277"/>
      <c r="Q308" s="278"/>
      <c r="R308" s="276" t="s">
        <v>5449</v>
      </c>
      <c r="S308" s="277"/>
      <c r="T308" s="278"/>
      <c r="U308" s="276" t="s">
        <v>63</v>
      </c>
      <c r="V308" s="277"/>
      <c r="W308" s="278"/>
      <c r="X308" s="276" t="s">
        <v>5450</v>
      </c>
      <c r="Y308" s="277"/>
      <c r="Z308" s="278"/>
      <c r="AA308" s="90" t="s">
        <v>64</v>
      </c>
      <c r="AB308" s="90" t="s">
        <v>65</v>
      </c>
    </row>
    <row r="309" spans="1:28" ht="9.75" customHeight="1" x14ac:dyDescent="0.3">
      <c r="A309" s="272"/>
      <c r="B309" s="273"/>
      <c r="C309" s="272" t="s">
        <v>32</v>
      </c>
      <c r="D309" s="279"/>
      <c r="E309" s="279"/>
      <c r="F309" s="279"/>
      <c r="G309" s="279"/>
      <c r="H309" s="279"/>
      <c r="I309" s="279"/>
      <c r="J309" s="279"/>
      <c r="K309" s="279"/>
      <c r="L309" s="279"/>
      <c r="M309" s="279"/>
      <c r="N309" s="279"/>
      <c r="O309" s="279"/>
      <c r="P309" s="279"/>
      <c r="Q309" s="279"/>
      <c r="R309" s="279"/>
      <c r="S309" s="279"/>
      <c r="T309" s="279"/>
      <c r="U309" s="279"/>
      <c r="V309" s="279"/>
      <c r="W309" s="279"/>
      <c r="X309" s="279"/>
      <c r="Y309" s="279"/>
      <c r="Z309" s="279"/>
      <c r="AA309" s="279"/>
      <c r="AB309" s="273"/>
    </row>
    <row r="310" spans="1:28" ht="48.6" customHeight="1" x14ac:dyDescent="0.3">
      <c r="A310" s="252" t="s">
        <v>6091</v>
      </c>
      <c r="B310" s="253"/>
      <c r="C310" s="252" t="s">
        <v>6092</v>
      </c>
      <c r="D310" s="253"/>
      <c r="E310" s="254">
        <v>25.07</v>
      </c>
      <c r="F310" s="255"/>
      <c r="G310" s="256"/>
      <c r="H310" s="91" t="s">
        <v>67</v>
      </c>
      <c r="I310" s="268">
        <v>450</v>
      </c>
      <c r="J310" s="269"/>
      <c r="K310" s="95">
        <v>80.489999999999995</v>
      </c>
      <c r="L310" s="254">
        <v>41.09</v>
      </c>
      <c r="M310" s="256"/>
      <c r="N310" s="92">
        <v>7.64</v>
      </c>
      <c r="O310" s="259">
        <v>121.58</v>
      </c>
      <c r="P310" s="260"/>
      <c r="Q310" s="261"/>
      <c r="R310" s="259">
        <v>100.66</v>
      </c>
      <c r="S310" s="260"/>
      <c r="T310" s="261"/>
      <c r="U310" s="254">
        <v>51.39</v>
      </c>
      <c r="V310" s="255"/>
      <c r="W310" s="256"/>
      <c r="X310" s="259">
        <v>152.06</v>
      </c>
      <c r="Y310" s="260"/>
      <c r="Z310" s="261"/>
      <c r="AA310" s="96">
        <v>54711</v>
      </c>
      <c r="AB310" s="96">
        <v>68427</v>
      </c>
    </row>
    <row r="311" spans="1:28" ht="19.350000000000001" customHeight="1" x14ac:dyDescent="0.3">
      <c r="A311" s="250">
        <v>100500</v>
      </c>
      <c r="B311" s="251"/>
      <c r="C311" s="252" t="s">
        <v>5519</v>
      </c>
      <c r="D311" s="253"/>
      <c r="E311" s="254">
        <v>25.07</v>
      </c>
      <c r="F311" s="255"/>
      <c r="G311" s="256"/>
      <c r="H311" s="91" t="s">
        <v>67</v>
      </c>
      <c r="I311" s="270">
        <v>14.58</v>
      </c>
      <c r="J311" s="271"/>
      <c r="K311" s="93">
        <v>134.99</v>
      </c>
      <c r="L311" s="254">
        <v>74.040000000000006</v>
      </c>
      <c r="M311" s="256"/>
      <c r="N311" s="92">
        <v>0</v>
      </c>
      <c r="O311" s="259">
        <v>209.03</v>
      </c>
      <c r="P311" s="260"/>
      <c r="Q311" s="261"/>
      <c r="R311" s="259">
        <v>168.83</v>
      </c>
      <c r="S311" s="260"/>
      <c r="T311" s="261"/>
      <c r="U311" s="254">
        <v>92.6</v>
      </c>
      <c r="V311" s="255"/>
      <c r="W311" s="256"/>
      <c r="X311" s="259">
        <v>261.43</v>
      </c>
      <c r="Y311" s="260"/>
      <c r="Z311" s="261"/>
      <c r="AA311" s="94">
        <v>3047.65</v>
      </c>
      <c r="AB311" s="94">
        <v>3811.64</v>
      </c>
    </row>
    <row r="312" spans="1:28" ht="10.95" customHeight="1" x14ac:dyDescent="0.3">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c r="W312" s="280"/>
      <c r="X312" s="280"/>
      <c r="Y312" s="280"/>
      <c r="Z312" s="280"/>
      <c r="AA312" s="280"/>
      <c r="AB312" s="280"/>
    </row>
    <row r="313" spans="1:28" ht="9.75" customHeight="1" x14ac:dyDescent="0.3">
      <c r="A313" s="281" t="s">
        <v>78</v>
      </c>
      <c r="B313" s="281"/>
      <c r="C313" s="281"/>
      <c r="D313" s="281"/>
      <c r="E313" s="281"/>
      <c r="F313" s="281"/>
      <c r="G313" s="281"/>
      <c r="H313" s="281"/>
      <c r="I313" s="281"/>
      <c r="J313" s="281"/>
      <c r="K313" s="281"/>
      <c r="L313" s="281"/>
      <c r="M313" s="281"/>
      <c r="N313" s="281"/>
      <c r="O313" s="281"/>
      <c r="P313" s="281"/>
      <c r="Q313" s="281"/>
      <c r="R313" s="281"/>
      <c r="S313" s="281"/>
      <c r="T313" s="281"/>
      <c r="U313" s="281"/>
      <c r="V313" s="281"/>
      <c r="W313" s="281"/>
      <c r="X313" s="281"/>
      <c r="Y313" s="281"/>
      <c r="Z313" s="281"/>
      <c r="AA313" s="96">
        <v>57758.65</v>
      </c>
      <c r="AB313" s="96">
        <v>72238.64</v>
      </c>
    </row>
    <row r="314" spans="1:28" ht="10.95" customHeight="1" x14ac:dyDescent="0.3">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c r="W314" s="280"/>
      <c r="X314" s="280"/>
      <c r="Y314" s="280"/>
      <c r="Z314" s="280"/>
      <c r="AA314" s="280"/>
      <c r="AB314" s="280"/>
    </row>
    <row r="315" spans="1:28" ht="10.95" customHeight="1" x14ac:dyDescent="0.3">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c r="W315" s="280"/>
      <c r="X315" s="280"/>
      <c r="Y315" s="280"/>
      <c r="Z315" s="280"/>
      <c r="AA315" s="280"/>
      <c r="AB315" s="280"/>
    </row>
    <row r="316" spans="1:28" ht="9.75" customHeight="1" x14ac:dyDescent="0.3">
      <c r="A316" s="272" t="s">
        <v>55</v>
      </c>
      <c r="B316" s="273"/>
      <c r="C316" s="272" t="s">
        <v>56</v>
      </c>
      <c r="D316" s="273"/>
      <c r="E316" s="276" t="s">
        <v>57</v>
      </c>
      <c r="F316" s="277"/>
      <c r="G316" s="278"/>
      <c r="H316" s="89" t="s">
        <v>58</v>
      </c>
      <c r="I316" s="276" t="s">
        <v>59</v>
      </c>
      <c r="J316" s="278"/>
      <c r="K316" s="90" t="s">
        <v>60</v>
      </c>
      <c r="L316" s="276" t="s">
        <v>61</v>
      </c>
      <c r="M316" s="278"/>
      <c r="N316" s="90" t="s">
        <v>56</v>
      </c>
      <c r="O316" s="276" t="s">
        <v>62</v>
      </c>
      <c r="P316" s="277"/>
      <c r="Q316" s="278"/>
      <c r="R316" s="276" t="s">
        <v>5449</v>
      </c>
      <c r="S316" s="277"/>
      <c r="T316" s="278"/>
      <c r="U316" s="276" t="s">
        <v>63</v>
      </c>
      <c r="V316" s="277"/>
      <c r="W316" s="278"/>
      <c r="X316" s="276" t="s">
        <v>5450</v>
      </c>
      <c r="Y316" s="277"/>
      <c r="Z316" s="278"/>
      <c r="AA316" s="90" t="s">
        <v>64</v>
      </c>
      <c r="AB316" s="90" t="s">
        <v>65</v>
      </c>
    </row>
    <row r="317" spans="1:28" ht="9.75" customHeight="1" x14ac:dyDescent="0.3">
      <c r="A317" s="272"/>
      <c r="B317" s="273"/>
      <c r="C317" s="272" t="s">
        <v>34</v>
      </c>
      <c r="D317" s="279"/>
      <c r="E317" s="279"/>
      <c r="F317" s="279"/>
      <c r="G317" s="279"/>
      <c r="H317" s="279"/>
      <c r="I317" s="279"/>
      <c r="J317" s="279"/>
      <c r="K317" s="279"/>
      <c r="L317" s="279"/>
      <c r="M317" s="279"/>
      <c r="N317" s="279"/>
      <c r="O317" s="279"/>
      <c r="P317" s="279"/>
      <c r="Q317" s="279"/>
      <c r="R317" s="279"/>
      <c r="S317" s="279"/>
      <c r="T317" s="279"/>
      <c r="U317" s="279"/>
      <c r="V317" s="279"/>
      <c r="W317" s="279"/>
      <c r="X317" s="279"/>
      <c r="Y317" s="279"/>
      <c r="Z317" s="279"/>
      <c r="AA317" s="279"/>
      <c r="AB317" s="273"/>
    </row>
    <row r="318" spans="1:28" ht="9.75" customHeight="1" x14ac:dyDescent="0.3">
      <c r="A318" s="272"/>
      <c r="B318" s="273"/>
      <c r="C318" s="272" t="s">
        <v>6093</v>
      </c>
      <c r="D318" s="279"/>
      <c r="E318" s="279"/>
      <c r="F318" s="279"/>
      <c r="G318" s="279"/>
      <c r="H318" s="279"/>
      <c r="I318" s="279"/>
      <c r="J318" s="279"/>
      <c r="K318" s="279"/>
      <c r="L318" s="279"/>
      <c r="M318" s="279"/>
      <c r="N318" s="279"/>
      <c r="O318" s="279"/>
      <c r="P318" s="279"/>
      <c r="Q318" s="279"/>
      <c r="R318" s="279"/>
      <c r="S318" s="279"/>
      <c r="T318" s="279"/>
      <c r="U318" s="279"/>
      <c r="V318" s="279"/>
      <c r="W318" s="279"/>
      <c r="X318" s="279"/>
      <c r="Y318" s="279"/>
      <c r="Z318" s="279"/>
      <c r="AA318" s="279"/>
      <c r="AB318" s="273"/>
    </row>
    <row r="319" spans="1:28" ht="9.75" customHeight="1" x14ac:dyDescent="0.3">
      <c r="A319" s="272"/>
      <c r="B319" s="273"/>
      <c r="C319" s="272" t="s">
        <v>6094</v>
      </c>
      <c r="D319" s="279"/>
      <c r="E319" s="279"/>
      <c r="F319" s="279"/>
      <c r="G319" s="279"/>
      <c r="H319" s="279"/>
      <c r="I319" s="279"/>
      <c r="J319" s="279"/>
      <c r="K319" s="279"/>
      <c r="L319" s="279"/>
      <c r="M319" s="279"/>
      <c r="N319" s="279"/>
      <c r="O319" s="279"/>
      <c r="P319" s="279"/>
      <c r="Q319" s="279"/>
      <c r="R319" s="279"/>
      <c r="S319" s="279"/>
      <c r="T319" s="279"/>
      <c r="U319" s="279"/>
      <c r="V319" s="279"/>
      <c r="W319" s="279"/>
      <c r="X319" s="279"/>
      <c r="Y319" s="279"/>
      <c r="Z319" s="279"/>
      <c r="AA319" s="279"/>
      <c r="AB319" s="273"/>
    </row>
    <row r="320" spans="1:28" ht="9.75" customHeight="1" x14ac:dyDescent="0.3">
      <c r="A320" s="250">
        <v>120101</v>
      </c>
      <c r="B320" s="251"/>
      <c r="C320" s="252" t="s">
        <v>5484</v>
      </c>
      <c r="D320" s="253"/>
      <c r="E320" s="254">
        <v>25.07</v>
      </c>
      <c r="F320" s="255"/>
      <c r="G320" s="256"/>
      <c r="H320" s="91" t="s">
        <v>67</v>
      </c>
      <c r="I320" s="268">
        <v>866.09</v>
      </c>
      <c r="J320" s="269"/>
      <c r="K320" s="95">
        <v>11.83</v>
      </c>
      <c r="L320" s="254">
        <v>14.16</v>
      </c>
      <c r="M320" s="256"/>
      <c r="N320" s="92">
        <v>0</v>
      </c>
      <c r="O320" s="254">
        <v>25.99</v>
      </c>
      <c r="P320" s="255"/>
      <c r="Q320" s="256"/>
      <c r="R320" s="254">
        <v>14.79</v>
      </c>
      <c r="S320" s="255"/>
      <c r="T320" s="256"/>
      <c r="U320" s="254">
        <v>17.7</v>
      </c>
      <c r="V320" s="255"/>
      <c r="W320" s="256"/>
      <c r="X320" s="254">
        <v>32.5</v>
      </c>
      <c r="Y320" s="255"/>
      <c r="Z320" s="256"/>
      <c r="AA320" s="96">
        <v>22509.67</v>
      </c>
      <c r="AB320" s="96">
        <v>28147.919999999998</v>
      </c>
    </row>
    <row r="321" spans="1:28" ht="9.75" customHeight="1" x14ac:dyDescent="0.3">
      <c r="A321" s="272"/>
      <c r="B321" s="273"/>
      <c r="C321" s="272" t="s">
        <v>6069</v>
      </c>
      <c r="D321" s="279"/>
      <c r="E321" s="279"/>
      <c r="F321" s="279"/>
      <c r="G321" s="279"/>
      <c r="H321" s="279"/>
      <c r="I321" s="279"/>
      <c r="J321" s="279"/>
      <c r="K321" s="279"/>
      <c r="L321" s="279"/>
      <c r="M321" s="279"/>
      <c r="N321" s="279"/>
      <c r="O321" s="279"/>
      <c r="P321" s="279"/>
      <c r="Q321" s="279"/>
      <c r="R321" s="279"/>
      <c r="S321" s="279"/>
      <c r="T321" s="279"/>
      <c r="U321" s="279"/>
      <c r="V321" s="279"/>
      <c r="W321" s="279"/>
      <c r="X321" s="279"/>
      <c r="Y321" s="279"/>
      <c r="Z321" s="279"/>
      <c r="AA321" s="279"/>
      <c r="AB321" s="273"/>
    </row>
    <row r="322" spans="1:28" ht="29.1" customHeight="1" x14ac:dyDescent="0.3">
      <c r="A322" s="252" t="s">
        <v>6095</v>
      </c>
      <c r="B322" s="253"/>
      <c r="C322" s="252" t="s">
        <v>6096</v>
      </c>
      <c r="D322" s="253"/>
      <c r="E322" s="254">
        <v>25.07</v>
      </c>
      <c r="F322" s="255"/>
      <c r="G322" s="256"/>
      <c r="H322" s="91" t="s">
        <v>67</v>
      </c>
      <c r="I322" s="274">
        <v>1099.57</v>
      </c>
      <c r="J322" s="275"/>
      <c r="K322" s="95">
        <v>11.35</v>
      </c>
      <c r="L322" s="254">
        <v>20.61</v>
      </c>
      <c r="M322" s="256"/>
      <c r="N322" s="92">
        <v>0</v>
      </c>
      <c r="O322" s="254">
        <v>31.96</v>
      </c>
      <c r="P322" s="255"/>
      <c r="Q322" s="256"/>
      <c r="R322" s="254">
        <v>14.19</v>
      </c>
      <c r="S322" s="255"/>
      <c r="T322" s="256"/>
      <c r="U322" s="254">
        <v>25.77</v>
      </c>
      <c r="V322" s="255"/>
      <c r="W322" s="256"/>
      <c r="X322" s="254">
        <v>39.97</v>
      </c>
      <c r="Y322" s="255"/>
      <c r="Z322" s="256"/>
      <c r="AA322" s="96">
        <v>35142.25</v>
      </c>
      <c r="AB322" s="96">
        <v>43949.81</v>
      </c>
    </row>
    <row r="323" spans="1:28" ht="9.75" customHeight="1" x14ac:dyDescent="0.3">
      <c r="A323" s="272"/>
      <c r="B323" s="273"/>
      <c r="C323" s="272" t="s">
        <v>6097</v>
      </c>
      <c r="D323" s="279"/>
      <c r="E323" s="279"/>
      <c r="F323" s="279"/>
      <c r="G323" s="279"/>
      <c r="H323" s="279"/>
      <c r="I323" s="279"/>
      <c r="J323" s="279"/>
      <c r="K323" s="279"/>
      <c r="L323" s="279"/>
      <c r="M323" s="279"/>
      <c r="N323" s="279"/>
      <c r="O323" s="279"/>
      <c r="P323" s="279"/>
      <c r="Q323" s="279"/>
      <c r="R323" s="279"/>
      <c r="S323" s="279"/>
      <c r="T323" s="279"/>
      <c r="U323" s="279"/>
      <c r="V323" s="279"/>
      <c r="W323" s="279"/>
      <c r="X323" s="279"/>
      <c r="Y323" s="279"/>
      <c r="Z323" s="279"/>
      <c r="AA323" s="279"/>
      <c r="AB323" s="273"/>
    </row>
    <row r="324" spans="1:28" ht="38.85" customHeight="1" x14ac:dyDescent="0.3">
      <c r="A324" s="252" t="s">
        <v>6098</v>
      </c>
      <c r="B324" s="253"/>
      <c r="C324" s="252" t="s">
        <v>6099</v>
      </c>
      <c r="D324" s="253"/>
      <c r="E324" s="254">
        <v>25.07</v>
      </c>
      <c r="F324" s="255"/>
      <c r="G324" s="256"/>
      <c r="H324" s="91" t="s">
        <v>67</v>
      </c>
      <c r="I324" s="270">
        <v>74.290000000000006</v>
      </c>
      <c r="J324" s="271"/>
      <c r="K324" s="95">
        <v>74.099999999999994</v>
      </c>
      <c r="L324" s="254">
        <v>31.83</v>
      </c>
      <c r="M324" s="256"/>
      <c r="N324" s="92">
        <v>0</v>
      </c>
      <c r="O324" s="259">
        <v>105.93</v>
      </c>
      <c r="P324" s="260"/>
      <c r="Q324" s="261"/>
      <c r="R324" s="254">
        <v>92.67</v>
      </c>
      <c r="S324" s="255"/>
      <c r="T324" s="256"/>
      <c r="U324" s="254">
        <v>39.799999999999997</v>
      </c>
      <c r="V324" s="255"/>
      <c r="W324" s="256"/>
      <c r="X324" s="259">
        <v>132.47999999999999</v>
      </c>
      <c r="Y324" s="260"/>
      <c r="Z324" s="261"/>
      <c r="AA324" s="94">
        <v>7869.53</v>
      </c>
      <c r="AB324" s="94">
        <v>9841.93</v>
      </c>
    </row>
    <row r="325" spans="1:28" ht="29.1" customHeight="1" x14ac:dyDescent="0.3">
      <c r="A325" s="252" t="s">
        <v>6100</v>
      </c>
      <c r="B325" s="253"/>
      <c r="C325" s="252" t="s">
        <v>6101</v>
      </c>
      <c r="D325" s="253"/>
      <c r="E325" s="254">
        <v>25.07</v>
      </c>
      <c r="F325" s="255"/>
      <c r="G325" s="256"/>
      <c r="H325" s="91" t="s">
        <v>67</v>
      </c>
      <c r="I325" s="270">
        <v>74.290000000000006</v>
      </c>
      <c r="J325" s="271"/>
      <c r="K325" s="95">
        <v>32.57</v>
      </c>
      <c r="L325" s="254">
        <v>47.38</v>
      </c>
      <c r="M325" s="256"/>
      <c r="N325" s="95">
        <v>42.4</v>
      </c>
      <c r="O325" s="254">
        <v>79.95</v>
      </c>
      <c r="P325" s="255"/>
      <c r="Q325" s="256"/>
      <c r="R325" s="254">
        <v>40.729999999999997</v>
      </c>
      <c r="S325" s="255"/>
      <c r="T325" s="256"/>
      <c r="U325" s="254">
        <v>59.25</v>
      </c>
      <c r="V325" s="255"/>
      <c r="W325" s="256"/>
      <c r="X325" s="254">
        <v>99.99</v>
      </c>
      <c r="Y325" s="255"/>
      <c r="Z325" s="256"/>
      <c r="AA325" s="94">
        <v>5939.48</v>
      </c>
      <c r="AB325" s="94">
        <v>7428.25</v>
      </c>
    </row>
    <row r="326" spans="1:28" ht="9.75" customHeight="1" x14ac:dyDescent="0.3">
      <c r="A326" s="272"/>
      <c r="B326" s="273"/>
      <c r="C326" s="272" t="s">
        <v>6102</v>
      </c>
      <c r="D326" s="279"/>
      <c r="E326" s="279"/>
      <c r="F326" s="279"/>
      <c r="G326" s="279"/>
      <c r="H326" s="279"/>
      <c r="I326" s="279"/>
      <c r="J326" s="279"/>
      <c r="K326" s="279"/>
      <c r="L326" s="279"/>
      <c r="M326" s="279"/>
      <c r="N326" s="279"/>
      <c r="O326" s="279"/>
      <c r="P326" s="279"/>
      <c r="Q326" s="279"/>
      <c r="R326" s="279"/>
      <c r="S326" s="279"/>
      <c r="T326" s="279"/>
      <c r="U326" s="279"/>
      <c r="V326" s="279"/>
      <c r="W326" s="279"/>
      <c r="X326" s="279"/>
      <c r="Y326" s="279"/>
      <c r="Z326" s="279"/>
      <c r="AA326" s="279"/>
      <c r="AB326" s="273"/>
    </row>
    <row r="327" spans="1:28" ht="29.1" customHeight="1" x14ac:dyDescent="0.3">
      <c r="A327" s="252" t="s">
        <v>6103</v>
      </c>
      <c r="B327" s="253"/>
      <c r="C327" s="252" t="s">
        <v>6104</v>
      </c>
      <c r="D327" s="253"/>
      <c r="E327" s="254">
        <v>25.07</v>
      </c>
      <c r="F327" s="255"/>
      <c r="G327" s="256"/>
      <c r="H327" s="91" t="s">
        <v>66</v>
      </c>
      <c r="I327" s="270">
        <v>75.3</v>
      </c>
      <c r="J327" s="271"/>
      <c r="K327" s="95">
        <v>72.680000000000007</v>
      </c>
      <c r="L327" s="254">
        <v>14.82</v>
      </c>
      <c r="M327" s="256"/>
      <c r="N327" s="92">
        <v>0</v>
      </c>
      <c r="O327" s="254">
        <v>87.5</v>
      </c>
      <c r="P327" s="255"/>
      <c r="Q327" s="256"/>
      <c r="R327" s="254">
        <v>90.9</v>
      </c>
      <c r="S327" s="255"/>
      <c r="T327" s="256"/>
      <c r="U327" s="254">
        <v>18.53</v>
      </c>
      <c r="V327" s="255"/>
      <c r="W327" s="256"/>
      <c r="X327" s="259">
        <v>109.43</v>
      </c>
      <c r="Y327" s="260"/>
      <c r="Z327" s="261"/>
      <c r="AA327" s="94">
        <v>6588.75</v>
      </c>
      <c r="AB327" s="94">
        <v>8240.07</v>
      </c>
    </row>
    <row r="328" spans="1:28" ht="9.75" customHeight="1" x14ac:dyDescent="0.3">
      <c r="A328" s="272"/>
      <c r="B328" s="273"/>
      <c r="C328" s="272" t="s">
        <v>6105</v>
      </c>
      <c r="D328" s="279"/>
      <c r="E328" s="279"/>
      <c r="F328" s="279"/>
      <c r="G328" s="279"/>
      <c r="H328" s="279"/>
      <c r="I328" s="279"/>
      <c r="J328" s="279"/>
      <c r="K328" s="279"/>
      <c r="L328" s="279"/>
      <c r="M328" s="279"/>
      <c r="N328" s="279"/>
      <c r="O328" s="279"/>
      <c r="P328" s="279"/>
      <c r="Q328" s="279"/>
      <c r="R328" s="279"/>
      <c r="S328" s="279"/>
      <c r="T328" s="279"/>
      <c r="U328" s="279"/>
      <c r="V328" s="279"/>
      <c r="W328" s="279"/>
      <c r="X328" s="279"/>
      <c r="Y328" s="279"/>
      <c r="Z328" s="279"/>
      <c r="AA328" s="279"/>
      <c r="AB328" s="273"/>
    </row>
    <row r="329" spans="1:28" ht="9.75" customHeight="1" x14ac:dyDescent="0.3">
      <c r="A329" s="272"/>
      <c r="B329" s="273"/>
      <c r="C329" s="272" t="s">
        <v>6094</v>
      </c>
      <c r="D329" s="279"/>
      <c r="E329" s="279"/>
      <c r="F329" s="279"/>
      <c r="G329" s="279"/>
      <c r="H329" s="279"/>
      <c r="I329" s="279"/>
      <c r="J329" s="279"/>
      <c r="K329" s="279"/>
      <c r="L329" s="279"/>
      <c r="M329" s="279"/>
      <c r="N329" s="279"/>
      <c r="O329" s="279"/>
      <c r="P329" s="279"/>
      <c r="Q329" s="279"/>
      <c r="R329" s="279"/>
      <c r="S329" s="279"/>
      <c r="T329" s="279"/>
      <c r="U329" s="279"/>
      <c r="V329" s="279"/>
      <c r="W329" s="279"/>
      <c r="X329" s="279"/>
      <c r="Y329" s="279"/>
      <c r="Z329" s="279"/>
      <c r="AA329" s="279"/>
      <c r="AB329" s="273"/>
    </row>
    <row r="330" spans="1:28" ht="9.75" customHeight="1" x14ac:dyDescent="0.3">
      <c r="A330" s="252" t="s">
        <v>6106</v>
      </c>
      <c r="B330" s="253"/>
      <c r="C330" s="252" t="s">
        <v>6107</v>
      </c>
      <c r="D330" s="253"/>
      <c r="E330" s="254">
        <v>25.07</v>
      </c>
      <c r="F330" s="255"/>
      <c r="G330" s="256"/>
      <c r="H330" s="91" t="s">
        <v>67</v>
      </c>
      <c r="I330" s="274">
        <v>1250</v>
      </c>
      <c r="J330" s="275"/>
      <c r="K330" s="95">
        <v>35.5</v>
      </c>
      <c r="L330" s="254">
        <v>42.5</v>
      </c>
      <c r="M330" s="256"/>
      <c r="N330" s="92">
        <v>0</v>
      </c>
      <c r="O330" s="254">
        <v>78</v>
      </c>
      <c r="P330" s="255"/>
      <c r="Q330" s="256"/>
      <c r="R330" s="254">
        <v>44.39</v>
      </c>
      <c r="S330" s="255"/>
      <c r="T330" s="256"/>
      <c r="U330" s="254">
        <v>53.15</v>
      </c>
      <c r="V330" s="255"/>
      <c r="W330" s="256"/>
      <c r="X330" s="254">
        <v>97.55</v>
      </c>
      <c r="Y330" s="255"/>
      <c r="Z330" s="256"/>
      <c r="AA330" s="96">
        <v>97500</v>
      </c>
      <c r="AB330" s="97">
        <v>121937.5</v>
      </c>
    </row>
    <row r="331" spans="1:28" ht="9.75" customHeight="1" x14ac:dyDescent="0.3">
      <c r="A331" s="272"/>
      <c r="B331" s="273"/>
      <c r="C331" s="272" t="s">
        <v>6108</v>
      </c>
      <c r="D331" s="279"/>
      <c r="E331" s="279"/>
      <c r="F331" s="279"/>
      <c r="G331" s="279"/>
      <c r="H331" s="279"/>
      <c r="I331" s="279"/>
      <c r="J331" s="279"/>
      <c r="K331" s="279"/>
      <c r="L331" s="279"/>
      <c r="M331" s="279"/>
      <c r="N331" s="279"/>
      <c r="O331" s="279"/>
      <c r="P331" s="279"/>
      <c r="Q331" s="279"/>
      <c r="R331" s="279"/>
      <c r="S331" s="279"/>
      <c r="T331" s="279"/>
      <c r="U331" s="279"/>
      <c r="V331" s="279"/>
      <c r="W331" s="279"/>
      <c r="X331" s="279"/>
      <c r="Y331" s="279"/>
      <c r="Z331" s="279"/>
      <c r="AA331" s="279"/>
      <c r="AB331" s="273"/>
    </row>
    <row r="332" spans="1:28" ht="38.85" customHeight="1" x14ac:dyDescent="0.3">
      <c r="A332" s="252" t="s">
        <v>6109</v>
      </c>
      <c r="B332" s="253"/>
      <c r="C332" s="252" t="s">
        <v>6110</v>
      </c>
      <c r="D332" s="253"/>
      <c r="E332" s="254">
        <v>25.07</v>
      </c>
      <c r="F332" s="255"/>
      <c r="G332" s="256"/>
      <c r="H332" s="91" t="s">
        <v>67</v>
      </c>
      <c r="I332" s="270">
        <v>80</v>
      </c>
      <c r="J332" s="271"/>
      <c r="K332" s="95">
        <v>82.56</v>
      </c>
      <c r="L332" s="254">
        <v>44.13</v>
      </c>
      <c r="M332" s="256"/>
      <c r="N332" s="92">
        <v>0</v>
      </c>
      <c r="O332" s="259">
        <v>126.69</v>
      </c>
      <c r="P332" s="260"/>
      <c r="Q332" s="261"/>
      <c r="R332" s="259">
        <v>103.25</v>
      </c>
      <c r="S332" s="260"/>
      <c r="T332" s="261"/>
      <c r="U332" s="254">
        <v>55.19</v>
      </c>
      <c r="V332" s="255"/>
      <c r="W332" s="256"/>
      <c r="X332" s="259">
        <v>158.44999999999999</v>
      </c>
      <c r="Y332" s="260"/>
      <c r="Z332" s="261"/>
      <c r="AA332" s="96">
        <v>10135.200000000001</v>
      </c>
      <c r="AB332" s="96">
        <v>12676</v>
      </c>
    </row>
    <row r="333" spans="1:28" ht="9.75" customHeight="1" x14ac:dyDescent="0.3">
      <c r="A333" s="272"/>
      <c r="B333" s="273"/>
      <c r="C333" s="272" t="s">
        <v>6097</v>
      </c>
      <c r="D333" s="279"/>
      <c r="E333" s="279"/>
      <c r="F333" s="279"/>
      <c r="G333" s="279"/>
      <c r="H333" s="279"/>
      <c r="I333" s="279"/>
      <c r="J333" s="279"/>
      <c r="K333" s="279"/>
      <c r="L333" s="279"/>
      <c r="M333" s="279"/>
      <c r="N333" s="279"/>
      <c r="O333" s="279"/>
      <c r="P333" s="279"/>
      <c r="Q333" s="279"/>
      <c r="R333" s="279"/>
      <c r="S333" s="279"/>
      <c r="T333" s="279"/>
      <c r="U333" s="279"/>
      <c r="V333" s="279"/>
      <c r="W333" s="279"/>
      <c r="X333" s="279"/>
      <c r="Y333" s="279"/>
      <c r="Z333" s="279"/>
      <c r="AA333" s="279"/>
      <c r="AB333" s="273"/>
    </row>
    <row r="334" spans="1:28" ht="9.75" customHeight="1" x14ac:dyDescent="0.3">
      <c r="A334" s="252" t="s">
        <v>6111</v>
      </c>
      <c r="B334" s="253"/>
      <c r="C334" s="252" t="s">
        <v>6112</v>
      </c>
      <c r="D334" s="253"/>
      <c r="E334" s="254">
        <v>25.07</v>
      </c>
      <c r="F334" s="255"/>
      <c r="G334" s="256"/>
      <c r="H334" s="91" t="s">
        <v>67</v>
      </c>
      <c r="I334" s="268">
        <v>158.96</v>
      </c>
      <c r="J334" s="269"/>
      <c r="K334" s="95">
        <v>24.27</v>
      </c>
      <c r="L334" s="254">
        <v>28.33</v>
      </c>
      <c r="M334" s="256"/>
      <c r="N334" s="92">
        <v>0</v>
      </c>
      <c r="O334" s="254">
        <v>52.6</v>
      </c>
      <c r="P334" s="255"/>
      <c r="Q334" s="256"/>
      <c r="R334" s="254">
        <v>30.35</v>
      </c>
      <c r="S334" s="255"/>
      <c r="T334" s="256"/>
      <c r="U334" s="254">
        <v>35.43</v>
      </c>
      <c r="V334" s="255"/>
      <c r="W334" s="256"/>
      <c r="X334" s="254">
        <v>65.78</v>
      </c>
      <c r="Y334" s="255"/>
      <c r="Z334" s="256"/>
      <c r="AA334" s="94">
        <v>8361.2900000000009</v>
      </c>
      <c r="AB334" s="96">
        <v>10456.379999999999</v>
      </c>
    </row>
    <row r="335" spans="1:28" ht="38.85" customHeight="1" x14ac:dyDescent="0.3">
      <c r="A335" s="252" t="s">
        <v>6098</v>
      </c>
      <c r="B335" s="253"/>
      <c r="C335" s="252" t="s">
        <v>6099</v>
      </c>
      <c r="D335" s="253"/>
      <c r="E335" s="254">
        <v>25.07</v>
      </c>
      <c r="F335" s="255"/>
      <c r="G335" s="256"/>
      <c r="H335" s="91" t="s">
        <v>67</v>
      </c>
      <c r="I335" s="268">
        <v>158.96</v>
      </c>
      <c r="J335" s="269"/>
      <c r="K335" s="95">
        <v>74.099999999999994</v>
      </c>
      <c r="L335" s="254">
        <v>31.83</v>
      </c>
      <c r="M335" s="256"/>
      <c r="N335" s="92">
        <v>0</v>
      </c>
      <c r="O335" s="259">
        <v>105.93</v>
      </c>
      <c r="P335" s="260"/>
      <c r="Q335" s="261"/>
      <c r="R335" s="254">
        <v>92.67</v>
      </c>
      <c r="S335" s="255"/>
      <c r="T335" s="256"/>
      <c r="U335" s="254">
        <v>39.799999999999997</v>
      </c>
      <c r="V335" s="255"/>
      <c r="W335" s="256"/>
      <c r="X335" s="259">
        <v>132.47999999999999</v>
      </c>
      <c r="Y335" s="260"/>
      <c r="Z335" s="261"/>
      <c r="AA335" s="96">
        <v>16838.63</v>
      </c>
      <c r="AB335" s="96">
        <v>21059.02</v>
      </c>
    </row>
    <row r="336" spans="1:28" ht="29.1" customHeight="1" x14ac:dyDescent="0.3">
      <c r="A336" s="252" t="s">
        <v>6100</v>
      </c>
      <c r="B336" s="253"/>
      <c r="C336" s="252" t="s">
        <v>6101</v>
      </c>
      <c r="D336" s="253"/>
      <c r="E336" s="254">
        <v>25.07</v>
      </c>
      <c r="F336" s="255"/>
      <c r="G336" s="256"/>
      <c r="H336" s="91" t="s">
        <v>67</v>
      </c>
      <c r="I336" s="268">
        <v>158.96</v>
      </c>
      <c r="J336" s="269"/>
      <c r="K336" s="95">
        <v>32.57</v>
      </c>
      <c r="L336" s="254">
        <v>47.38</v>
      </c>
      <c r="M336" s="256"/>
      <c r="N336" s="95">
        <v>42.4</v>
      </c>
      <c r="O336" s="254">
        <v>79.95</v>
      </c>
      <c r="P336" s="255"/>
      <c r="Q336" s="256"/>
      <c r="R336" s="254">
        <v>40.729999999999997</v>
      </c>
      <c r="S336" s="255"/>
      <c r="T336" s="256"/>
      <c r="U336" s="254">
        <v>59.25</v>
      </c>
      <c r="V336" s="255"/>
      <c r="W336" s="256"/>
      <c r="X336" s="254">
        <v>99.99</v>
      </c>
      <c r="Y336" s="255"/>
      <c r="Z336" s="256"/>
      <c r="AA336" s="96">
        <v>12708.85</v>
      </c>
      <c r="AB336" s="96">
        <v>15894.41</v>
      </c>
    </row>
    <row r="337" spans="1:28" ht="9.75" customHeight="1" x14ac:dyDescent="0.3">
      <c r="A337" s="272"/>
      <c r="B337" s="273"/>
      <c r="C337" s="272" t="s">
        <v>6113</v>
      </c>
      <c r="D337" s="279"/>
      <c r="E337" s="279"/>
      <c r="F337" s="279"/>
      <c r="G337" s="279"/>
      <c r="H337" s="279"/>
      <c r="I337" s="279"/>
      <c r="J337" s="279"/>
      <c r="K337" s="279"/>
      <c r="L337" s="279"/>
      <c r="M337" s="279"/>
      <c r="N337" s="279"/>
      <c r="O337" s="279"/>
      <c r="P337" s="279"/>
      <c r="Q337" s="279"/>
      <c r="R337" s="279"/>
      <c r="S337" s="279"/>
      <c r="T337" s="279"/>
      <c r="U337" s="279"/>
      <c r="V337" s="279"/>
      <c r="W337" s="279"/>
      <c r="X337" s="279"/>
      <c r="Y337" s="279"/>
      <c r="Z337" s="279"/>
      <c r="AA337" s="279"/>
      <c r="AB337" s="273"/>
    </row>
    <row r="338" spans="1:28" ht="9.75" customHeight="1" x14ac:dyDescent="0.3">
      <c r="A338" s="252" t="s">
        <v>6111</v>
      </c>
      <c r="B338" s="253"/>
      <c r="C338" s="252" t="s">
        <v>6112</v>
      </c>
      <c r="D338" s="253"/>
      <c r="E338" s="254">
        <v>25.07</v>
      </c>
      <c r="F338" s="255"/>
      <c r="G338" s="256"/>
      <c r="H338" s="91" t="s">
        <v>67</v>
      </c>
      <c r="I338" s="268">
        <v>115.51</v>
      </c>
      <c r="J338" s="269"/>
      <c r="K338" s="95">
        <v>24.27</v>
      </c>
      <c r="L338" s="254">
        <v>28.33</v>
      </c>
      <c r="M338" s="256"/>
      <c r="N338" s="92">
        <v>0</v>
      </c>
      <c r="O338" s="254">
        <v>52.6</v>
      </c>
      <c r="P338" s="255"/>
      <c r="Q338" s="256"/>
      <c r="R338" s="254">
        <v>30.35</v>
      </c>
      <c r="S338" s="255"/>
      <c r="T338" s="256"/>
      <c r="U338" s="254">
        <v>35.43</v>
      </c>
      <c r="V338" s="255"/>
      <c r="W338" s="256"/>
      <c r="X338" s="254">
        <v>65.78</v>
      </c>
      <c r="Y338" s="255"/>
      <c r="Z338" s="256"/>
      <c r="AA338" s="94">
        <v>6075.82</v>
      </c>
      <c r="AB338" s="94">
        <v>7598.24</v>
      </c>
    </row>
    <row r="339" spans="1:28" ht="38.85" customHeight="1" x14ac:dyDescent="0.3">
      <c r="A339" s="252" t="s">
        <v>6098</v>
      </c>
      <c r="B339" s="253"/>
      <c r="C339" s="252" t="s">
        <v>6099</v>
      </c>
      <c r="D339" s="253"/>
      <c r="E339" s="254">
        <v>25.07</v>
      </c>
      <c r="F339" s="255"/>
      <c r="G339" s="256"/>
      <c r="H339" s="91" t="s">
        <v>67</v>
      </c>
      <c r="I339" s="268">
        <v>115.51</v>
      </c>
      <c r="J339" s="269"/>
      <c r="K339" s="95">
        <v>74.099999999999994</v>
      </c>
      <c r="L339" s="254">
        <v>31.83</v>
      </c>
      <c r="M339" s="256"/>
      <c r="N339" s="92">
        <v>0</v>
      </c>
      <c r="O339" s="259">
        <v>105.93</v>
      </c>
      <c r="P339" s="260"/>
      <c r="Q339" s="261"/>
      <c r="R339" s="254">
        <v>92.67</v>
      </c>
      <c r="S339" s="255"/>
      <c r="T339" s="256"/>
      <c r="U339" s="254">
        <v>39.799999999999997</v>
      </c>
      <c r="V339" s="255"/>
      <c r="W339" s="256"/>
      <c r="X339" s="259">
        <v>132.47999999999999</v>
      </c>
      <c r="Y339" s="260"/>
      <c r="Z339" s="261"/>
      <c r="AA339" s="96">
        <v>12235.97</v>
      </c>
      <c r="AB339" s="96">
        <v>15302.76</v>
      </c>
    </row>
    <row r="340" spans="1:28" ht="29.1" customHeight="1" x14ac:dyDescent="0.3">
      <c r="A340" s="252" t="s">
        <v>6100</v>
      </c>
      <c r="B340" s="253"/>
      <c r="C340" s="252" t="s">
        <v>6101</v>
      </c>
      <c r="D340" s="253"/>
      <c r="E340" s="254">
        <v>25.07</v>
      </c>
      <c r="F340" s="255"/>
      <c r="G340" s="256"/>
      <c r="H340" s="91" t="s">
        <v>67</v>
      </c>
      <c r="I340" s="268">
        <v>115.51</v>
      </c>
      <c r="J340" s="269"/>
      <c r="K340" s="95">
        <v>32.57</v>
      </c>
      <c r="L340" s="254">
        <v>47.38</v>
      </c>
      <c r="M340" s="256"/>
      <c r="N340" s="95">
        <v>42.4</v>
      </c>
      <c r="O340" s="254">
        <v>79.95</v>
      </c>
      <c r="P340" s="255"/>
      <c r="Q340" s="256"/>
      <c r="R340" s="254">
        <v>40.729999999999997</v>
      </c>
      <c r="S340" s="255"/>
      <c r="T340" s="256"/>
      <c r="U340" s="254">
        <v>59.25</v>
      </c>
      <c r="V340" s="255"/>
      <c r="W340" s="256"/>
      <c r="X340" s="254">
        <v>99.99</v>
      </c>
      <c r="Y340" s="255"/>
      <c r="Z340" s="256"/>
      <c r="AA340" s="94">
        <v>9235.02</v>
      </c>
      <c r="AB340" s="96">
        <v>11549.84</v>
      </c>
    </row>
    <row r="341" spans="1:28" ht="29.1" customHeight="1" x14ac:dyDescent="0.3">
      <c r="A341" s="250">
        <v>120210</v>
      </c>
      <c r="B341" s="251"/>
      <c r="C341" s="252" t="s">
        <v>6114</v>
      </c>
      <c r="D341" s="253"/>
      <c r="E341" s="254">
        <v>25.07</v>
      </c>
      <c r="F341" s="255"/>
      <c r="G341" s="256"/>
      <c r="H341" s="91" t="s">
        <v>6115</v>
      </c>
      <c r="I341" s="257">
        <v>0.11</v>
      </c>
      <c r="J341" s="258"/>
      <c r="K341" s="92">
        <v>0.19</v>
      </c>
      <c r="L341" s="262">
        <v>0.1</v>
      </c>
      <c r="M341" s="263"/>
      <c r="N341" s="92">
        <v>0</v>
      </c>
      <c r="O341" s="262">
        <v>0.28999999999999998</v>
      </c>
      <c r="P341" s="264"/>
      <c r="Q341" s="263"/>
      <c r="R341" s="262">
        <v>0.23</v>
      </c>
      <c r="S341" s="264"/>
      <c r="T341" s="263"/>
      <c r="U341" s="262">
        <v>0.12</v>
      </c>
      <c r="V341" s="264"/>
      <c r="W341" s="263"/>
      <c r="X341" s="262">
        <v>0.36</v>
      </c>
      <c r="Y341" s="264"/>
      <c r="Z341" s="263"/>
      <c r="AA341" s="92">
        <v>0.03</v>
      </c>
      <c r="AB341" s="92">
        <v>0.03</v>
      </c>
    </row>
    <row r="342" spans="1:28" ht="9.75" customHeight="1" x14ac:dyDescent="0.3">
      <c r="A342" s="272"/>
      <c r="B342" s="273"/>
      <c r="C342" s="272" t="s">
        <v>6116</v>
      </c>
      <c r="D342" s="279"/>
      <c r="E342" s="279"/>
      <c r="F342" s="279"/>
      <c r="G342" s="279"/>
      <c r="H342" s="279"/>
      <c r="I342" s="279"/>
      <c r="J342" s="279"/>
      <c r="K342" s="279"/>
      <c r="L342" s="279"/>
      <c r="M342" s="279"/>
      <c r="N342" s="279"/>
      <c r="O342" s="279"/>
      <c r="P342" s="279"/>
      <c r="Q342" s="279"/>
      <c r="R342" s="279"/>
      <c r="S342" s="279"/>
      <c r="T342" s="279"/>
      <c r="U342" s="279"/>
      <c r="V342" s="279"/>
      <c r="W342" s="279"/>
      <c r="X342" s="279"/>
      <c r="Y342" s="279"/>
      <c r="Z342" s="279"/>
      <c r="AA342" s="279"/>
      <c r="AB342" s="273"/>
    </row>
    <row r="343" spans="1:28" ht="9.75" customHeight="1" x14ac:dyDescent="0.3">
      <c r="A343" s="250">
        <v>120101</v>
      </c>
      <c r="B343" s="251"/>
      <c r="C343" s="252" t="s">
        <v>5484</v>
      </c>
      <c r="D343" s="253"/>
      <c r="E343" s="254">
        <v>25.07</v>
      </c>
      <c r="F343" s="255"/>
      <c r="G343" s="256"/>
      <c r="H343" s="91" t="s">
        <v>67</v>
      </c>
      <c r="I343" s="268">
        <v>272.72000000000003</v>
      </c>
      <c r="J343" s="269"/>
      <c r="K343" s="95">
        <v>11.83</v>
      </c>
      <c r="L343" s="254">
        <v>14.16</v>
      </c>
      <c r="M343" s="256"/>
      <c r="N343" s="92">
        <v>0</v>
      </c>
      <c r="O343" s="254">
        <v>25.99</v>
      </c>
      <c r="P343" s="255"/>
      <c r="Q343" s="256"/>
      <c r="R343" s="254">
        <v>14.79</v>
      </c>
      <c r="S343" s="255"/>
      <c r="T343" s="256"/>
      <c r="U343" s="254">
        <v>17.7</v>
      </c>
      <c r="V343" s="255"/>
      <c r="W343" s="256"/>
      <c r="X343" s="254">
        <v>32.5</v>
      </c>
      <c r="Y343" s="255"/>
      <c r="Z343" s="256"/>
      <c r="AA343" s="94">
        <v>7087.99</v>
      </c>
      <c r="AB343" s="94">
        <v>8863.4</v>
      </c>
    </row>
    <row r="344" spans="1:28" ht="38.85" customHeight="1" x14ac:dyDescent="0.3">
      <c r="A344" s="252" t="s">
        <v>6098</v>
      </c>
      <c r="B344" s="253"/>
      <c r="C344" s="252" t="s">
        <v>6099</v>
      </c>
      <c r="D344" s="253"/>
      <c r="E344" s="254">
        <v>25.07</v>
      </c>
      <c r="F344" s="255"/>
      <c r="G344" s="256"/>
      <c r="H344" s="91" t="s">
        <v>67</v>
      </c>
      <c r="I344" s="268">
        <v>272.72000000000003</v>
      </c>
      <c r="J344" s="269"/>
      <c r="K344" s="95">
        <v>74.099999999999994</v>
      </c>
      <c r="L344" s="254">
        <v>31.83</v>
      </c>
      <c r="M344" s="256"/>
      <c r="N344" s="92">
        <v>0</v>
      </c>
      <c r="O344" s="259">
        <v>105.93</v>
      </c>
      <c r="P344" s="260"/>
      <c r="Q344" s="261"/>
      <c r="R344" s="254">
        <v>92.67</v>
      </c>
      <c r="S344" s="255"/>
      <c r="T344" s="256"/>
      <c r="U344" s="254">
        <v>39.799999999999997</v>
      </c>
      <c r="V344" s="255"/>
      <c r="W344" s="256"/>
      <c r="X344" s="259">
        <v>132.47999999999999</v>
      </c>
      <c r="Y344" s="260"/>
      <c r="Z344" s="261"/>
      <c r="AA344" s="96">
        <v>28889.22</v>
      </c>
      <c r="AB344" s="96">
        <v>36129.94</v>
      </c>
    </row>
    <row r="345" spans="1:28" ht="29.1" customHeight="1" x14ac:dyDescent="0.3">
      <c r="A345" s="252" t="s">
        <v>6100</v>
      </c>
      <c r="B345" s="253"/>
      <c r="C345" s="252" t="s">
        <v>6101</v>
      </c>
      <c r="D345" s="253"/>
      <c r="E345" s="254">
        <v>25.07</v>
      </c>
      <c r="F345" s="255"/>
      <c r="G345" s="256"/>
      <c r="H345" s="91" t="s">
        <v>67</v>
      </c>
      <c r="I345" s="268">
        <v>272.72000000000003</v>
      </c>
      <c r="J345" s="269"/>
      <c r="K345" s="95">
        <v>32.57</v>
      </c>
      <c r="L345" s="254">
        <v>47.38</v>
      </c>
      <c r="M345" s="256"/>
      <c r="N345" s="95">
        <v>42.4</v>
      </c>
      <c r="O345" s="254">
        <v>79.95</v>
      </c>
      <c r="P345" s="255"/>
      <c r="Q345" s="256"/>
      <c r="R345" s="254">
        <v>40.729999999999997</v>
      </c>
      <c r="S345" s="255"/>
      <c r="T345" s="256"/>
      <c r="U345" s="254">
        <v>59.25</v>
      </c>
      <c r="V345" s="255"/>
      <c r="W345" s="256"/>
      <c r="X345" s="254">
        <v>99.99</v>
      </c>
      <c r="Y345" s="255"/>
      <c r="Z345" s="256"/>
      <c r="AA345" s="96">
        <v>21803.96</v>
      </c>
      <c r="AB345" s="96">
        <v>27269.27</v>
      </c>
    </row>
    <row r="346" spans="1:28" ht="9.75" customHeight="1" x14ac:dyDescent="0.3">
      <c r="A346" s="272"/>
      <c r="B346" s="273"/>
      <c r="C346" s="272" t="s">
        <v>6117</v>
      </c>
      <c r="D346" s="279"/>
      <c r="E346" s="279"/>
      <c r="F346" s="279"/>
      <c r="G346" s="279"/>
      <c r="H346" s="279"/>
      <c r="I346" s="279"/>
      <c r="J346" s="279"/>
      <c r="K346" s="279"/>
      <c r="L346" s="279"/>
      <c r="M346" s="279"/>
      <c r="N346" s="279"/>
      <c r="O346" s="279"/>
      <c r="P346" s="279"/>
      <c r="Q346" s="279"/>
      <c r="R346" s="279"/>
      <c r="S346" s="279"/>
      <c r="T346" s="279"/>
      <c r="U346" s="279"/>
      <c r="V346" s="279"/>
      <c r="W346" s="279"/>
      <c r="X346" s="279"/>
      <c r="Y346" s="279"/>
      <c r="Z346" s="279"/>
      <c r="AA346" s="279"/>
      <c r="AB346" s="273"/>
    </row>
    <row r="347" spans="1:28" ht="29.1" customHeight="1" x14ac:dyDescent="0.3">
      <c r="A347" s="252" t="s">
        <v>6118</v>
      </c>
      <c r="B347" s="253"/>
      <c r="C347" s="252" t="s">
        <v>6119</v>
      </c>
      <c r="D347" s="253"/>
      <c r="E347" s="254">
        <v>25.07</v>
      </c>
      <c r="F347" s="255"/>
      <c r="G347" s="256"/>
      <c r="H347" s="91" t="s">
        <v>67</v>
      </c>
      <c r="I347" s="257">
        <v>8.9600000000000009</v>
      </c>
      <c r="J347" s="258"/>
      <c r="K347" s="95">
        <v>19.98</v>
      </c>
      <c r="L347" s="254">
        <v>26.86</v>
      </c>
      <c r="M347" s="256"/>
      <c r="N347" s="95">
        <v>28.26</v>
      </c>
      <c r="O347" s="254">
        <v>46.84</v>
      </c>
      <c r="P347" s="255"/>
      <c r="Q347" s="256"/>
      <c r="R347" s="254">
        <v>24.98</v>
      </c>
      <c r="S347" s="255"/>
      <c r="T347" s="256"/>
      <c r="U347" s="254">
        <v>33.590000000000003</v>
      </c>
      <c r="V347" s="255"/>
      <c r="W347" s="256"/>
      <c r="X347" s="254">
        <v>58.58</v>
      </c>
      <c r="Y347" s="255"/>
      <c r="Z347" s="256"/>
      <c r="AA347" s="93">
        <v>419.68</v>
      </c>
      <c r="AB347" s="93">
        <v>524.87</v>
      </c>
    </row>
    <row r="348" spans="1:28" ht="38.85" customHeight="1" x14ac:dyDescent="0.3">
      <c r="A348" s="252" t="s">
        <v>6120</v>
      </c>
      <c r="B348" s="253"/>
      <c r="C348" s="252" t="s">
        <v>6121</v>
      </c>
      <c r="D348" s="253"/>
      <c r="E348" s="254">
        <v>25.07</v>
      </c>
      <c r="F348" s="255"/>
      <c r="G348" s="256"/>
      <c r="H348" s="91" t="s">
        <v>67</v>
      </c>
      <c r="I348" s="257">
        <v>8.9600000000000009</v>
      </c>
      <c r="J348" s="258"/>
      <c r="K348" s="95">
        <v>95.46</v>
      </c>
      <c r="L348" s="254">
        <v>20.61</v>
      </c>
      <c r="M348" s="256"/>
      <c r="N348" s="92">
        <v>0</v>
      </c>
      <c r="O348" s="259">
        <v>116.07</v>
      </c>
      <c r="P348" s="260"/>
      <c r="Q348" s="261"/>
      <c r="R348" s="259">
        <v>119.39</v>
      </c>
      <c r="S348" s="260"/>
      <c r="T348" s="261"/>
      <c r="U348" s="254">
        <v>25.77</v>
      </c>
      <c r="V348" s="255"/>
      <c r="W348" s="256"/>
      <c r="X348" s="259">
        <v>145.16</v>
      </c>
      <c r="Y348" s="260"/>
      <c r="Z348" s="261"/>
      <c r="AA348" s="94">
        <v>1039.98</v>
      </c>
      <c r="AB348" s="94">
        <v>1300.6300000000001</v>
      </c>
    </row>
    <row r="349" spans="1:28" ht="9.75" customHeight="1" x14ac:dyDescent="0.3">
      <c r="A349" s="272"/>
      <c r="B349" s="273"/>
      <c r="C349" s="272" t="s">
        <v>6122</v>
      </c>
      <c r="D349" s="279"/>
      <c r="E349" s="279"/>
      <c r="F349" s="279"/>
      <c r="G349" s="279"/>
      <c r="H349" s="279"/>
      <c r="I349" s="279"/>
      <c r="J349" s="279"/>
      <c r="K349" s="279"/>
      <c r="L349" s="279"/>
      <c r="M349" s="279"/>
      <c r="N349" s="279"/>
      <c r="O349" s="279"/>
      <c r="P349" s="279"/>
      <c r="Q349" s="279"/>
      <c r="R349" s="279"/>
      <c r="S349" s="279"/>
      <c r="T349" s="279"/>
      <c r="U349" s="279"/>
      <c r="V349" s="279"/>
      <c r="W349" s="279"/>
      <c r="X349" s="279"/>
      <c r="Y349" s="279"/>
      <c r="Z349" s="279"/>
      <c r="AA349" s="279"/>
      <c r="AB349" s="273"/>
    </row>
    <row r="350" spans="1:28" ht="9.75" customHeight="1" x14ac:dyDescent="0.3">
      <c r="A350" s="250">
        <v>120101</v>
      </c>
      <c r="B350" s="251"/>
      <c r="C350" s="252" t="s">
        <v>5484</v>
      </c>
      <c r="D350" s="253"/>
      <c r="E350" s="254">
        <v>25.07</v>
      </c>
      <c r="F350" s="255"/>
      <c r="G350" s="256"/>
      <c r="H350" s="91" t="s">
        <v>67</v>
      </c>
      <c r="I350" s="270">
        <v>17.18</v>
      </c>
      <c r="J350" s="271"/>
      <c r="K350" s="95">
        <v>11.83</v>
      </c>
      <c r="L350" s="254">
        <v>14.16</v>
      </c>
      <c r="M350" s="256"/>
      <c r="N350" s="92">
        <v>0</v>
      </c>
      <c r="O350" s="254">
        <v>25.99</v>
      </c>
      <c r="P350" s="255"/>
      <c r="Q350" s="256"/>
      <c r="R350" s="254">
        <v>14.79</v>
      </c>
      <c r="S350" s="255"/>
      <c r="T350" s="256"/>
      <c r="U350" s="254">
        <v>17.7</v>
      </c>
      <c r="V350" s="255"/>
      <c r="W350" s="256"/>
      <c r="X350" s="254">
        <v>32.5</v>
      </c>
      <c r="Y350" s="255"/>
      <c r="Z350" s="256"/>
      <c r="AA350" s="93">
        <v>446.5</v>
      </c>
      <c r="AB350" s="93">
        <v>558.35</v>
      </c>
    </row>
    <row r="351" spans="1:28" ht="38.85" customHeight="1" x14ac:dyDescent="0.3">
      <c r="A351" s="252" t="s">
        <v>6098</v>
      </c>
      <c r="B351" s="253"/>
      <c r="C351" s="252" t="s">
        <v>6099</v>
      </c>
      <c r="D351" s="253"/>
      <c r="E351" s="254">
        <v>25.07</v>
      </c>
      <c r="F351" s="255"/>
      <c r="G351" s="256"/>
      <c r="H351" s="91" t="s">
        <v>67</v>
      </c>
      <c r="I351" s="270">
        <v>17.18</v>
      </c>
      <c r="J351" s="271"/>
      <c r="K351" s="95">
        <v>74.099999999999994</v>
      </c>
      <c r="L351" s="254">
        <v>31.83</v>
      </c>
      <c r="M351" s="256"/>
      <c r="N351" s="92">
        <v>0</v>
      </c>
      <c r="O351" s="259">
        <v>105.93</v>
      </c>
      <c r="P351" s="260"/>
      <c r="Q351" s="261"/>
      <c r="R351" s="254">
        <v>92.67</v>
      </c>
      <c r="S351" s="255"/>
      <c r="T351" s="256"/>
      <c r="U351" s="254">
        <v>39.799999999999997</v>
      </c>
      <c r="V351" s="255"/>
      <c r="W351" s="256"/>
      <c r="X351" s="259">
        <v>132.47999999999999</v>
      </c>
      <c r="Y351" s="260"/>
      <c r="Z351" s="261"/>
      <c r="AA351" s="94">
        <v>1819.87</v>
      </c>
      <c r="AB351" s="94">
        <v>2276</v>
      </c>
    </row>
    <row r="352" spans="1:28" ht="29.1" customHeight="1" x14ac:dyDescent="0.3">
      <c r="A352" s="252" t="s">
        <v>6100</v>
      </c>
      <c r="B352" s="253"/>
      <c r="C352" s="252" t="s">
        <v>6101</v>
      </c>
      <c r="D352" s="253"/>
      <c r="E352" s="254">
        <v>25.07</v>
      </c>
      <c r="F352" s="255"/>
      <c r="G352" s="256"/>
      <c r="H352" s="91" t="s">
        <v>67</v>
      </c>
      <c r="I352" s="270">
        <v>17.18</v>
      </c>
      <c r="J352" s="271"/>
      <c r="K352" s="95">
        <v>32.57</v>
      </c>
      <c r="L352" s="254">
        <v>47.38</v>
      </c>
      <c r="M352" s="256"/>
      <c r="N352" s="95">
        <v>42.4</v>
      </c>
      <c r="O352" s="254">
        <v>79.95</v>
      </c>
      <c r="P352" s="255"/>
      <c r="Q352" s="256"/>
      <c r="R352" s="254">
        <v>40.729999999999997</v>
      </c>
      <c r="S352" s="255"/>
      <c r="T352" s="256"/>
      <c r="U352" s="254">
        <v>59.25</v>
      </c>
      <c r="V352" s="255"/>
      <c r="W352" s="256"/>
      <c r="X352" s="254">
        <v>99.99</v>
      </c>
      <c r="Y352" s="255"/>
      <c r="Z352" s="256"/>
      <c r="AA352" s="94">
        <v>1373.54</v>
      </c>
      <c r="AB352" s="94">
        <v>1717.82</v>
      </c>
    </row>
    <row r="353" spans="1:28" ht="10.95" customHeight="1" x14ac:dyDescent="0.3">
      <c r="A353" s="280"/>
      <c r="B353" s="280"/>
      <c r="C353" s="280"/>
      <c r="D353" s="280"/>
      <c r="E353" s="280"/>
      <c r="F353" s="280"/>
      <c r="G353" s="280"/>
      <c r="H353" s="280"/>
      <c r="I353" s="280"/>
      <c r="J353" s="280"/>
      <c r="K353" s="280"/>
      <c r="L353" s="280"/>
      <c r="M353" s="280"/>
      <c r="N353" s="280"/>
      <c r="O353" s="280"/>
      <c r="P353" s="280"/>
      <c r="Q353" s="280"/>
      <c r="R353" s="280"/>
      <c r="S353" s="280"/>
      <c r="T353" s="280"/>
      <c r="U353" s="280"/>
      <c r="V353" s="280"/>
      <c r="W353" s="280"/>
      <c r="X353" s="280"/>
      <c r="Y353" s="280"/>
      <c r="Z353" s="280"/>
      <c r="AA353" s="280"/>
      <c r="AB353" s="280"/>
    </row>
    <row r="354" spans="1:28" ht="9.75" customHeight="1" x14ac:dyDescent="0.3">
      <c r="A354" s="281" t="s">
        <v>78</v>
      </c>
      <c r="B354" s="281"/>
      <c r="C354" s="281"/>
      <c r="D354" s="281"/>
      <c r="E354" s="281"/>
      <c r="F354" s="281"/>
      <c r="G354" s="281"/>
      <c r="H354" s="281"/>
      <c r="I354" s="281"/>
      <c r="J354" s="281"/>
      <c r="K354" s="281"/>
      <c r="L354" s="281"/>
      <c r="M354" s="281"/>
      <c r="N354" s="281"/>
      <c r="O354" s="281"/>
      <c r="P354" s="281"/>
      <c r="Q354" s="281"/>
      <c r="R354" s="281"/>
      <c r="S354" s="281"/>
      <c r="T354" s="281"/>
      <c r="U354" s="281"/>
      <c r="V354" s="281"/>
      <c r="W354" s="281"/>
      <c r="X354" s="281"/>
      <c r="Y354" s="281"/>
      <c r="Z354" s="281"/>
      <c r="AA354" s="97">
        <v>314021.23</v>
      </c>
      <c r="AB354" s="97">
        <v>392722.44</v>
      </c>
    </row>
    <row r="355" spans="1:28" ht="10.95" customHeight="1" x14ac:dyDescent="0.3">
      <c r="A355" s="280"/>
      <c r="B355" s="280"/>
      <c r="C355" s="280"/>
      <c r="D355" s="280"/>
      <c r="E355" s="280"/>
      <c r="F355" s="280"/>
      <c r="G355" s="280"/>
      <c r="H355" s="280"/>
      <c r="I355" s="280"/>
      <c r="J355" s="280"/>
      <c r="K355" s="280"/>
      <c r="L355" s="280"/>
      <c r="M355" s="280"/>
      <c r="N355" s="280"/>
      <c r="O355" s="280"/>
      <c r="P355" s="280"/>
      <c r="Q355" s="280"/>
      <c r="R355" s="280"/>
      <c r="S355" s="280"/>
      <c r="T355" s="280"/>
      <c r="U355" s="280"/>
      <c r="V355" s="280"/>
      <c r="W355" s="280"/>
      <c r="X355" s="280"/>
      <c r="Y355" s="280"/>
      <c r="Z355" s="280"/>
      <c r="AA355" s="280"/>
      <c r="AB355" s="280"/>
    </row>
    <row r="356" spans="1:28" ht="10.95" customHeight="1" x14ac:dyDescent="0.3">
      <c r="A356" s="280"/>
      <c r="B356" s="280"/>
      <c r="C356" s="280"/>
      <c r="D356" s="280"/>
      <c r="E356" s="280"/>
      <c r="F356" s="280"/>
      <c r="G356" s="280"/>
      <c r="H356" s="280"/>
      <c r="I356" s="280"/>
      <c r="J356" s="280"/>
      <c r="K356" s="280"/>
      <c r="L356" s="280"/>
      <c r="M356" s="280"/>
      <c r="N356" s="280"/>
      <c r="O356" s="280"/>
      <c r="P356" s="280"/>
      <c r="Q356" s="280"/>
      <c r="R356" s="280"/>
      <c r="S356" s="280"/>
      <c r="T356" s="280"/>
      <c r="U356" s="280"/>
      <c r="V356" s="280"/>
      <c r="W356" s="280"/>
      <c r="X356" s="280"/>
      <c r="Y356" s="280"/>
      <c r="Z356" s="280"/>
      <c r="AA356" s="280"/>
      <c r="AB356" s="280"/>
    </row>
    <row r="357" spans="1:28" ht="9.75" customHeight="1" x14ac:dyDescent="0.3">
      <c r="A357" s="272" t="s">
        <v>55</v>
      </c>
      <c r="B357" s="273"/>
      <c r="C357" s="272" t="s">
        <v>56</v>
      </c>
      <c r="D357" s="273"/>
      <c r="E357" s="276" t="s">
        <v>57</v>
      </c>
      <c r="F357" s="277"/>
      <c r="G357" s="278"/>
      <c r="H357" s="89" t="s">
        <v>58</v>
      </c>
      <c r="I357" s="276" t="s">
        <v>59</v>
      </c>
      <c r="J357" s="278"/>
      <c r="K357" s="90" t="s">
        <v>60</v>
      </c>
      <c r="L357" s="276" t="s">
        <v>61</v>
      </c>
      <c r="M357" s="278"/>
      <c r="N357" s="90" t="s">
        <v>56</v>
      </c>
      <c r="O357" s="276" t="s">
        <v>62</v>
      </c>
      <c r="P357" s="277"/>
      <c r="Q357" s="278"/>
      <c r="R357" s="276" t="s">
        <v>5449</v>
      </c>
      <c r="S357" s="277"/>
      <c r="T357" s="278"/>
      <c r="U357" s="276" t="s">
        <v>63</v>
      </c>
      <c r="V357" s="277"/>
      <c r="W357" s="278"/>
      <c r="X357" s="276" t="s">
        <v>5450</v>
      </c>
      <c r="Y357" s="277"/>
      <c r="Z357" s="278"/>
      <c r="AA357" s="90" t="s">
        <v>64</v>
      </c>
      <c r="AB357" s="90" t="s">
        <v>65</v>
      </c>
    </row>
    <row r="358" spans="1:28" ht="9.75" customHeight="1" x14ac:dyDescent="0.3">
      <c r="A358" s="272"/>
      <c r="B358" s="273"/>
      <c r="C358" s="272" t="s">
        <v>35</v>
      </c>
      <c r="D358" s="279"/>
      <c r="E358" s="279"/>
      <c r="F358" s="279"/>
      <c r="G358" s="279"/>
      <c r="H358" s="279"/>
      <c r="I358" s="279"/>
      <c r="J358" s="279"/>
      <c r="K358" s="279"/>
      <c r="L358" s="279"/>
      <c r="M358" s="279"/>
      <c r="N358" s="279"/>
      <c r="O358" s="279"/>
      <c r="P358" s="279"/>
      <c r="Q358" s="279"/>
      <c r="R358" s="279"/>
      <c r="S358" s="279"/>
      <c r="T358" s="279"/>
      <c r="U358" s="279"/>
      <c r="V358" s="279"/>
      <c r="W358" s="279"/>
      <c r="X358" s="279"/>
      <c r="Y358" s="279"/>
      <c r="Z358" s="279"/>
      <c r="AA358" s="279"/>
      <c r="AB358" s="273"/>
    </row>
    <row r="359" spans="1:28" ht="19.350000000000001" customHeight="1" x14ac:dyDescent="0.3">
      <c r="A359" s="252" t="s">
        <v>6123</v>
      </c>
      <c r="B359" s="253"/>
      <c r="C359" s="252" t="s">
        <v>6124</v>
      </c>
      <c r="D359" s="253"/>
      <c r="E359" s="254">
        <v>25.07</v>
      </c>
      <c r="F359" s="255"/>
      <c r="G359" s="256"/>
      <c r="H359" s="91" t="s">
        <v>67</v>
      </c>
      <c r="I359" s="257">
        <v>3.15</v>
      </c>
      <c r="J359" s="258"/>
      <c r="K359" s="93">
        <v>561.02</v>
      </c>
      <c r="L359" s="259">
        <v>148.38</v>
      </c>
      <c r="M359" s="261"/>
      <c r="N359" s="92">
        <v>0</v>
      </c>
      <c r="O359" s="259">
        <v>709.4</v>
      </c>
      <c r="P359" s="260"/>
      <c r="Q359" s="261"/>
      <c r="R359" s="259">
        <v>701.66</v>
      </c>
      <c r="S359" s="260"/>
      <c r="T359" s="261"/>
      <c r="U359" s="259">
        <v>185.57</v>
      </c>
      <c r="V359" s="260"/>
      <c r="W359" s="261"/>
      <c r="X359" s="259">
        <v>887.24</v>
      </c>
      <c r="Y359" s="260"/>
      <c r="Z359" s="261"/>
      <c r="AA359" s="94">
        <v>2234.61</v>
      </c>
      <c r="AB359" s="94">
        <v>2794.8</v>
      </c>
    </row>
    <row r="360" spans="1:28" ht="29.1" customHeight="1" x14ac:dyDescent="0.3">
      <c r="A360" s="250">
        <v>180341</v>
      </c>
      <c r="B360" s="251"/>
      <c r="C360" s="252" t="s">
        <v>6125</v>
      </c>
      <c r="D360" s="253"/>
      <c r="E360" s="254">
        <v>25.07</v>
      </c>
      <c r="F360" s="255"/>
      <c r="G360" s="256"/>
      <c r="H360" s="91" t="s">
        <v>67</v>
      </c>
      <c r="I360" s="257">
        <v>1.85</v>
      </c>
      <c r="J360" s="258"/>
      <c r="K360" s="93">
        <v>257.7</v>
      </c>
      <c r="L360" s="254">
        <v>27.37</v>
      </c>
      <c r="M360" s="256"/>
      <c r="N360" s="92">
        <v>0</v>
      </c>
      <c r="O360" s="259">
        <v>285.07</v>
      </c>
      <c r="P360" s="260"/>
      <c r="Q360" s="261"/>
      <c r="R360" s="259">
        <v>322.3</v>
      </c>
      <c r="S360" s="260"/>
      <c r="T360" s="261"/>
      <c r="U360" s="254">
        <v>34.229999999999997</v>
      </c>
      <c r="V360" s="255"/>
      <c r="W360" s="256"/>
      <c r="X360" s="259">
        <v>356.53</v>
      </c>
      <c r="Y360" s="260"/>
      <c r="Z360" s="261"/>
      <c r="AA360" s="93">
        <v>527.37</v>
      </c>
      <c r="AB360" s="93">
        <v>659.58</v>
      </c>
    </row>
    <row r="361" spans="1:28" ht="19.350000000000001" customHeight="1" x14ac:dyDescent="0.3">
      <c r="A361" s="250">
        <v>180343</v>
      </c>
      <c r="B361" s="251"/>
      <c r="C361" s="252" t="s">
        <v>6126</v>
      </c>
      <c r="D361" s="253"/>
      <c r="E361" s="254">
        <v>25.07</v>
      </c>
      <c r="F361" s="255"/>
      <c r="G361" s="256"/>
      <c r="H361" s="91" t="s">
        <v>66</v>
      </c>
      <c r="I361" s="257">
        <v>1.68</v>
      </c>
      <c r="J361" s="258"/>
      <c r="K361" s="95">
        <v>69.540000000000006</v>
      </c>
      <c r="L361" s="254">
        <v>25.67</v>
      </c>
      <c r="M361" s="256"/>
      <c r="N361" s="92">
        <v>0</v>
      </c>
      <c r="O361" s="254">
        <v>95.21</v>
      </c>
      <c r="P361" s="255"/>
      <c r="Q361" s="256"/>
      <c r="R361" s="254">
        <v>86.97</v>
      </c>
      <c r="S361" s="255"/>
      <c r="T361" s="256"/>
      <c r="U361" s="254">
        <v>32.1</v>
      </c>
      <c r="V361" s="255"/>
      <c r="W361" s="256"/>
      <c r="X361" s="259">
        <v>119.07</v>
      </c>
      <c r="Y361" s="260"/>
      <c r="Z361" s="261"/>
      <c r="AA361" s="93">
        <v>159.94999999999999</v>
      </c>
      <c r="AB361" s="93">
        <v>200.03</v>
      </c>
    </row>
    <row r="362" spans="1:28" ht="29.1" customHeight="1" x14ac:dyDescent="0.3">
      <c r="A362" s="250">
        <v>180344</v>
      </c>
      <c r="B362" s="251"/>
      <c r="C362" s="252" t="s">
        <v>6127</v>
      </c>
      <c r="D362" s="253"/>
      <c r="E362" s="254">
        <v>25.07</v>
      </c>
      <c r="F362" s="255"/>
      <c r="G362" s="256"/>
      <c r="H362" s="91" t="s">
        <v>66</v>
      </c>
      <c r="I362" s="257">
        <v>1.68</v>
      </c>
      <c r="J362" s="258"/>
      <c r="K362" s="93">
        <v>111.13</v>
      </c>
      <c r="L362" s="254">
        <v>27.37</v>
      </c>
      <c r="M362" s="256"/>
      <c r="N362" s="92">
        <v>0</v>
      </c>
      <c r="O362" s="259">
        <v>138.5</v>
      </c>
      <c r="P362" s="260"/>
      <c r="Q362" s="261"/>
      <c r="R362" s="259">
        <v>138.99</v>
      </c>
      <c r="S362" s="260"/>
      <c r="T362" s="261"/>
      <c r="U362" s="254">
        <v>34.229999999999997</v>
      </c>
      <c r="V362" s="255"/>
      <c r="W362" s="256"/>
      <c r="X362" s="259">
        <v>173.22</v>
      </c>
      <c r="Y362" s="260"/>
      <c r="Z362" s="261"/>
      <c r="AA362" s="93">
        <v>232.68</v>
      </c>
      <c r="AB362" s="93">
        <v>291</v>
      </c>
    </row>
    <row r="363" spans="1:28" ht="10.95" customHeight="1" x14ac:dyDescent="0.3">
      <c r="A363" s="280"/>
      <c r="B363" s="280"/>
      <c r="C363" s="280"/>
      <c r="D363" s="280"/>
      <c r="E363" s="280"/>
      <c r="F363" s="280"/>
      <c r="G363" s="280"/>
      <c r="H363" s="280"/>
      <c r="I363" s="280"/>
      <c r="J363" s="280"/>
      <c r="K363" s="280"/>
      <c r="L363" s="280"/>
      <c r="M363" s="280"/>
      <c r="N363" s="280"/>
      <c r="O363" s="280"/>
      <c r="P363" s="280"/>
      <c r="Q363" s="280"/>
      <c r="R363" s="280"/>
      <c r="S363" s="280"/>
      <c r="T363" s="280"/>
      <c r="U363" s="280"/>
      <c r="V363" s="280"/>
      <c r="W363" s="280"/>
      <c r="X363" s="280"/>
      <c r="Y363" s="280"/>
      <c r="Z363" s="280"/>
      <c r="AA363" s="280"/>
      <c r="AB363" s="280"/>
    </row>
    <row r="364" spans="1:28" ht="9.75" customHeight="1" x14ac:dyDescent="0.3">
      <c r="A364" s="281" t="s">
        <v>78</v>
      </c>
      <c r="B364" s="281"/>
      <c r="C364" s="281"/>
      <c r="D364" s="281"/>
      <c r="E364" s="281"/>
      <c r="F364" s="281"/>
      <c r="G364" s="281"/>
      <c r="H364" s="281"/>
      <c r="I364" s="281"/>
      <c r="J364" s="281"/>
      <c r="K364" s="281"/>
      <c r="L364" s="281"/>
      <c r="M364" s="281"/>
      <c r="N364" s="281"/>
      <c r="O364" s="281"/>
      <c r="P364" s="281"/>
      <c r="Q364" s="281"/>
      <c r="R364" s="281"/>
      <c r="S364" s="281"/>
      <c r="T364" s="281"/>
      <c r="U364" s="281"/>
      <c r="V364" s="281"/>
      <c r="W364" s="281"/>
      <c r="X364" s="281"/>
      <c r="Y364" s="281"/>
      <c r="Z364" s="281"/>
      <c r="AA364" s="94">
        <v>3154.61</v>
      </c>
      <c r="AB364" s="94">
        <v>3945.41</v>
      </c>
    </row>
    <row r="365" spans="1:28" ht="10.95" customHeight="1" x14ac:dyDescent="0.3">
      <c r="A365" s="280"/>
      <c r="B365" s="280"/>
      <c r="C365" s="280"/>
      <c r="D365" s="280"/>
      <c r="E365" s="280"/>
      <c r="F365" s="280"/>
      <c r="G365" s="280"/>
      <c r="H365" s="280"/>
      <c r="I365" s="280"/>
      <c r="J365" s="280"/>
      <c r="K365" s="280"/>
      <c r="L365" s="280"/>
      <c r="M365" s="280"/>
      <c r="N365" s="280"/>
      <c r="O365" s="280"/>
      <c r="P365" s="280"/>
      <c r="Q365" s="280"/>
      <c r="R365" s="280"/>
      <c r="S365" s="280"/>
      <c r="T365" s="280"/>
      <c r="U365" s="280"/>
      <c r="V365" s="280"/>
      <c r="W365" s="280"/>
      <c r="X365" s="280"/>
      <c r="Y365" s="280"/>
      <c r="Z365" s="280"/>
      <c r="AA365" s="280"/>
      <c r="AB365" s="280"/>
    </row>
    <row r="366" spans="1:28" ht="10.95" customHeight="1" x14ac:dyDescent="0.3">
      <c r="A366" s="280"/>
      <c r="B366" s="280"/>
      <c r="C366" s="280"/>
      <c r="D366" s="280"/>
      <c r="E366" s="280"/>
      <c r="F366" s="280"/>
      <c r="G366" s="280"/>
      <c r="H366" s="280"/>
      <c r="I366" s="280"/>
      <c r="J366" s="280"/>
      <c r="K366" s="280"/>
      <c r="L366" s="280"/>
      <c r="M366" s="280"/>
      <c r="N366" s="280"/>
      <c r="O366" s="280"/>
      <c r="P366" s="280"/>
      <c r="Q366" s="280"/>
      <c r="R366" s="280"/>
      <c r="S366" s="280"/>
      <c r="T366" s="280"/>
      <c r="U366" s="280"/>
      <c r="V366" s="280"/>
      <c r="W366" s="280"/>
      <c r="X366" s="280"/>
      <c r="Y366" s="280"/>
      <c r="Z366" s="280"/>
      <c r="AA366" s="280"/>
      <c r="AB366" s="280"/>
    </row>
    <row r="367" spans="1:28" ht="9.75" customHeight="1" x14ac:dyDescent="0.3">
      <c r="A367" s="272" t="s">
        <v>55</v>
      </c>
      <c r="B367" s="273"/>
      <c r="C367" s="272" t="s">
        <v>56</v>
      </c>
      <c r="D367" s="273"/>
      <c r="E367" s="276" t="s">
        <v>57</v>
      </c>
      <c r="F367" s="277"/>
      <c r="G367" s="278"/>
      <c r="H367" s="89" t="s">
        <v>58</v>
      </c>
      <c r="I367" s="276" t="s">
        <v>59</v>
      </c>
      <c r="J367" s="278"/>
      <c r="K367" s="90" t="s">
        <v>60</v>
      </c>
      <c r="L367" s="276" t="s">
        <v>61</v>
      </c>
      <c r="M367" s="278"/>
      <c r="N367" s="90" t="s">
        <v>56</v>
      </c>
      <c r="O367" s="276" t="s">
        <v>62</v>
      </c>
      <c r="P367" s="277"/>
      <c r="Q367" s="278"/>
      <c r="R367" s="276" t="s">
        <v>5449</v>
      </c>
      <c r="S367" s="277"/>
      <c r="T367" s="278"/>
      <c r="U367" s="276" t="s">
        <v>63</v>
      </c>
      <c r="V367" s="277"/>
      <c r="W367" s="278"/>
      <c r="X367" s="276" t="s">
        <v>5450</v>
      </c>
      <c r="Y367" s="277"/>
      <c r="Z367" s="278"/>
      <c r="AA367" s="90" t="s">
        <v>64</v>
      </c>
      <c r="AB367" s="90" t="s">
        <v>65</v>
      </c>
    </row>
    <row r="368" spans="1:28" ht="9.75" customHeight="1" x14ac:dyDescent="0.3">
      <c r="A368" s="272"/>
      <c r="B368" s="273"/>
      <c r="C368" s="272" t="s">
        <v>33</v>
      </c>
      <c r="D368" s="279"/>
      <c r="E368" s="279"/>
      <c r="F368" s="279"/>
      <c r="G368" s="279"/>
      <c r="H368" s="279"/>
      <c r="I368" s="279"/>
      <c r="J368" s="279"/>
      <c r="K368" s="279"/>
      <c r="L368" s="279"/>
      <c r="M368" s="279"/>
      <c r="N368" s="279"/>
      <c r="O368" s="279"/>
      <c r="P368" s="279"/>
      <c r="Q368" s="279"/>
      <c r="R368" s="279"/>
      <c r="S368" s="279"/>
      <c r="T368" s="279"/>
      <c r="U368" s="279"/>
      <c r="V368" s="279"/>
      <c r="W368" s="279"/>
      <c r="X368" s="279"/>
      <c r="Y368" s="279"/>
      <c r="Z368" s="279"/>
      <c r="AA368" s="279"/>
      <c r="AB368" s="273"/>
    </row>
    <row r="369" spans="1:28" ht="58.35" customHeight="1" x14ac:dyDescent="0.3">
      <c r="A369" s="252" t="s">
        <v>6128</v>
      </c>
      <c r="B369" s="253"/>
      <c r="C369" s="252" t="s">
        <v>6129</v>
      </c>
      <c r="D369" s="253"/>
      <c r="E369" s="254">
        <v>25.07</v>
      </c>
      <c r="F369" s="255"/>
      <c r="G369" s="256"/>
      <c r="H369" s="91" t="s">
        <v>67</v>
      </c>
      <c r="I369" s="270">
        <v>14.41</v>
      </c>
      <c r="J369" s="271"/>
      <c r="K369" s="93">
        <v>134.29</v>
      </c>
      <c r="L369" s="254">
        <v>18.559999999999999</v>
      </c>
      <c r="M369" s="256"/>
      <c r="N369" s="92">
        <v>0</v>
      </c>
      <c r="O369" s="259">
        <v>152.85</v>
      </c>
      <c r="P369" s="260"/>
      <c r="Q369" s="261"/>
      <c r="R369" s="259">
        <v>167.95</v>
      </c>
      <c r="S369" s="260"/>
      <c r="T369" s="261"/>
      <c r="U369" s="254">
        <v>23.21</v>
      </c>
      <c r="V369" s="255"/>
      <c r="W369" s="256"/>
      <c r="X369" s="259">
        <v>191.16</v>
      </c>
      <c r="Y369" s="260"/>
      <c r="Z369" s="261"/>
      <c r="AA369" s="94">
        <v>2202.56</v>
      </c>
      <c r="AB369" s="94">
        <v>2754.61</v>
      </c>
    </row>
    <row r="370" spans="1:28" ht="58.35" customHeight="1" x14ac:dyDescent="0.3">
      <c r="A370" s="252" t="s">
        <v>6130</v>
      </c>
      <c r="B370" s="253"/>
      <c r="C370" s="252" t="s">
        <v>6131</v>
      </c>
      <c r="D370" s="253"/>
      <c r="E370" s="254">
        <v>25.07</v>
      </c>
      <c r="F370" s="255"/>
      <c r="G370" s="256"/>
      <c r="H370" s="91" t="s">
        <v>67</v>
      </c>
      <c r="I370" s="268">
        <v>400.96</v>
      </c>
      <c r="J370" s="269"/>
      <c r="K370" s="93">
        <v>134.29</v>
      </c>
      <c r="L370" s="254">
        <v>18.559999999999999</v>
      </c>
      <c r="M370" s="256"/>
      <c r="N370" s="92">
        <v>0</v>
      </c>
      <c r="O370" s="259">
        <v>152.85</v>
      </c>
      <c r="P370" s="260"/>
      <c r="Q370" s="261"/>
      <c r="R370" s="259">
        <v>167.95</v>
      </c>
      <c r="S370" s="260"/>
      <c r="T370" s="261"/>
      <c r="U370" s="254">
        <v>23.21</v>
      </c>
      <c r="V370" s="255"/>
      <c r="W370" s="256"/>
      <c r="X370" s="259">
        <v>191.16</v>
      </c>
      <c r="Y370" s="260"/>
      <c r="Z370" s="261"/>
      <c r="AA370" s="96">
        <v>61286.73</v>
      </c>
      <c r="AB370" s="96">
        <v>76647.509999999995</v>
      </c>
    </row>
    <row r="371" spans="1:28" ht="38.85" customHeight="1" x14ac:dyDescent="0.3">
      <c r="A371" s="250">
        <v>201410</v>
      </c>
      <c r="B371" s="251"/>
      <c r="C371" s="252" t="s">
        <v>5889</v>
      </c>
      <c r="D371" s="253"/>
      <c r="E371" s="254">
        <v>25.07</v>
      </c>
      <c r="F371" s="255"/>
      <c r="G371" s="256"/>
      <c r="H371" s="91" t="s">
        <v>67</v>
      </c>
      <c r="I371" s="257">
        <v>3.55</v>
      </c>
      <c r="J371" s="258"/>
      <c r="K371" s="95">
        <v>19.77</v>
      </c>
      <c r="L371" s="254">
        <v>64.81</v>
      </c>
      <c r="M371" s="256"/>
      <c r="N371" s="92">
        <v>0</v>
      </c>
      <c r="O371" s="254">
        <v>84.58</v>
      </c>
      <c r="P371" s="255"/>
      <c r="Q371" s="256"/>
      <c r="R371" s="254">
        <v>24.72</v>
      </c>
      <c r="S371" s="255"/>
      <c r="T371" s="256"/>
      <c r="U371" s="254">
        <v>81.05</v>
      </c>
      <c r="V371" s="255"/>
      <c r="W371" s="256"/>
      <c r="X371" s="259">
        <v>105.78</v>
      </c>
      <c r="Y371" s="260"/>
      <c r="Z371" s="261"/>
      <c r="AA371" s="93">
        <v>300.25</v>
      </c>
      <c r="AB371" s="93">
        <v>375.51</v>
      </c>
    </row>
    <row r="372" spans="1:28" ht="10.95" customHeight="1" x14ac:dyDescent="0.3">
      <c r="A372" s="280"/>
      <c r="B372" s="280"/>
      <c r="C372" s="280"/>
      <c r="D372" s="280"/>
      <c r="E372" s="280"/>
      <c r="F372" s="280"/>
      <c r="G372" s="280"/>
      <c r="H372" s="280"/>
      <c r="I372" s="280"/>
      <c r="J372" s="280"/>
      <c r="K372" s="280"/>
      <c r="L372" s="280"/>
      <c r="M372" s="280"/>
      <c r="N372" s="280"/>
      <c r="O372" s="280"/>
      <c r="P372" s="280"/>
      <c r="Q372" s="280"/>
      <c r="R372" s="280"/>
      <c r="S372" s="280"/>
      <c r="T372" s="280"/>
      <c r="U372" s="280"/>
      <c r="V372" s="280"/>
      <c r="W372" s="280"/>
      <c r="X372" s="280"/>
      <c r="Y372" s="280"/>
      <c r="Z372" s="280"/>
      <c r="AA372" s="280"/>
      <c r="AB372" s="280"/>
    </row>
    <row r="373" spans="1:28" ht="9.75" customHeight="1" x14ac:dyDescent="0.3">
      <c r="A373" s="281" t="s">
        <v>78</v>
      </c>
      <c r="B373" s="281"/>
      <c r="C373" s="281"/>
      <c r="D373" s="281"/>
      <c r="E373" s="281"/>
      <c r="F373" s="281"/>
      <c r="G373" s="281"/>
      <c r="H373" s="281"/>
      <c r="I373" s="281"/>
      <c r="J373" s="281"/>
      <c r="K373" s="281"/>
      <c r="L373" s="281"/>
      <c r="M373" s="281"/>
      <c r="N373" s="281"/>
      <c r="O373" s="281"/>
      <c r="P373" s="281"/>
      <c r="Q373" s="281"/>
      <c r="R373" s="281"/>
      <c r="S373" s="281"/>
      <c r="T373" s="281"/>
      <c r="U373" s="281"/>
      <c r="V373" s="281"/>
      <c r="W373" s="281"/>
      <c r="X373" s="281"/>
      <c r="Y373" s="281"/>
      <c r="Z373" s="281"/>
      <c r="AA373" s="96">
        <v>63789.54</v>
      </c>
      <c r="AB373" s="96">
        <v>79777.63</v>
      </c>
    </row>
    <row r="374" spans="1:28" ht="10.95" customHeight="1" x14ac:dyDescent="0.3">
      <c r="A374" s="280"/>
      <c r="B374" s="280"/>
      <c r="C374" s="280"/>
      <c r="D374" s="280"/>
      <c r="E374" s="280"/>
      <c r="F374" s="280"/>
      <c r="G374" s="280"/>
      <c r="H374" s="280"/>
      <c r="I374" s="280"/>
      <c r="J374" s="280"/>
      <c r="K374" s="280"/>
      <c r="L374" s="280"/>
      <c r="M374" s="280"/>
      <c r="N374" s="280"/>
      <c r="O374" s="280"/>
      <c r="P374" s="280"/>
      <c r="Q374" s="280"/>
      <c r="R374" s="280"/>
      <c r="S374" s="280"/>
      <c r="T374" s="280"/>
      <c r="U374" s="280"/>
      <c r="V374" s="280"/>
      <c r="W374" s="280"/>
      <c r="X374" s="280"/>
      <c r="Y374" s="280"/>
      <c r="Z374" s="280"/>
      <c r="AA374" s="280"/>
      <c r="AB374" s="280"/>
    </row>
    <row r="375" spans="1:28" ht="10.95" customHeight="1" x14ac:dyDescent="0.3">
      <c r="A375" s="280"/>
      <c r="B375" s="280"/>
      <c r="C375" s="280"/>
      <c r="D375" s="280"/>
      <c r="E375" s="280"/>
      <c r="F375" s="280"/>
      <c r="G375" s="280"/>
      <c r="H375" s="280"/>
      <c r="I375" s="280"/>
      <c r="J375" s="280"/>
      <c r="K375" s="280"/>
      <c r="L375" s="280"/>
      <c r="M375" s="280"/>
      <c r="N375" s="280"/>
      <c r="O375" s="280"/>
      <c r="P375" s="280"/>
      <c r="Q375" s="280"/>
      <c r="R375" s="280"/>
      <c r="S375" s="280"/>
      <c r="T375" s="280"/>
      <c r="U375" s="280"/>
      <c r="V375" s="280"/>
      <c r="W375" s="280"/>
      <c r="X375" s="280"/>
      <c r="Y375" s="280"/>
      <c r="Z375" s="280"/>
      <c r="AA375" s="280"/>
      <c r="AB375" s="280"/>
    </row>
    <row r="376" spans="1:28" ht="9.75" customHeight="1" x14ac:dyDescent="0.3">
      <c r="A376" s="272" t="s">
        <v>55</v>
      </c>
      <c r="B376" s="273"/>
      <c r="C376" s="272" t="s">
        <v>56</v>
      </c>
      <c r="D376" s="273"/>
      <c r="E376" s="276" t="s">
        <v>57</v>
      </c>
      <c r="F376" s="277"/>
      <c r="G376" s="278"/>
      <c r="H376" s="89" t="s">
        <v>58</v>
      </c>
      <c r="I376" s="276" t="s">
        <v>59</v>
      </c>
      <c r="J376" s="278"/>
      <c r="K376" s="90" t="s">
        <v>60</v>
      </c>
      <c r="L376" s="276" t="s">
        <v>61</v>
      </c>
      <c r="M376" s="278"/>
      <c r="N376" s="90" t="s">
        <v>56</v>
      </c>
      <c r="O376" s="276" t="s">
        <v>62</v>
      </c>
      <c r="P376" s="277"/>
      <c r="Q376" s="278"/>
      <c r="R376" s="276" t="s">
        <v>5449</v>
      </c>
      <c r="S376" s="277"/>
      <c r="T376" s="278"/>
      <c r="U376" s="276" t="s">
        <v>63</v>
      </c>
      <c r="V376" s="277"/>
      <c r="W376" s="278"/>
      <c r="X376" s="276" t="s">
        <v>5450</v>
      </c>
      <c r="Y376" s="277"/>
      <c r="Z376" s="278"/>
      <c r="AA376" s="90" t="s">
        <v>64</v>
      </c>
      <c r="AB376" s="90" t="s">
        <v>65</v>
      </c>
    </row>
    <row r="377" spans="1:28" ht="9.75" customHeight="1" x14ac:dyDescent="0.3">
      <c r="A377" s="272"/>
      <c r="B377" s="273"/>
      <c r="C377" s="272" t="s">
        <v>36</v>
      </c>
      <c r="D377" s="279"/>
      <c r="E377" s="279"/>
      <c r="F377" s="279"/>
      <c r="G377" s="279"/>
      <c r="H377" s="279"/>
      <c r="I377" s="279"/>
      <c r="J377" s="279"/>
      <c r="K377" s="279"/>
      <c r="L377" s="279"/>
      <c r="M377" s="279"/>
      <c r="N377" s="279"/>
      <c r="O377" s="279"/>
      <c r="P377" s="279"/>
      <c r="Q377" s="279"/>
      <c r="R377" s="279"/>
      <c r="S377" s="279"/>
      <c r="T377" s="279"/>
      <c r="U377" s="279"/>
      <c r="V377" s="279"/>
      <c r="W377" s="279"/>
      <c r="X377" s="279"/>
      <c r="Y377" s="279"/>
      <c r="Z377" s="279"/>
      <c r="AA377" s="279"/>
      <c r="AB377" s="273"/>
    </row>
    <row r="378" spans="1:28" ht="58.35" customHeight="1" x14ac:dyDescent="0.3">
      <c r="A378" s="252" t="s">
        <v>6128</v>
      </c>
      <c r="B378" s="253"/>
      <c r="C378" s="252" t="s">
        <v>6129</v>
      </c>
      <c r="D378" s="253"/>
      <c r="E378" s="254">
        <v>25.07</v>
      </c>
      <c r="F378" s="255"/>
      <c r="G378" s="256"/>
      <c r="H378" s="91" t="s">
        <v>67</v>
      </c>
      <c r="I378" s="268">
        <v>119.92</v>
      </c>
      <c r="J378" s="269"/>
      <c r="K378" s="93">
        <v>134.29</v>
      </c>
      <c r="L378" s="254">
        <v>18.559999999999999</v>
      </c>
      <c r="M378" s="256"/>
      <c r="N378" s="92">
        <v>0</v>
      </c>
      <c r="O378" s="259">
        <v>152.85</v>
      </c>
      <c r="P378" s="260"/>
      <c r="Q378" s="261"/>
      <c r="R378" s="259">
        <v>167.95</v>
      </c>
      <c r="S378" s="260"/>
      <c r="T378" s="261"/>
      <c r="U378" s="254">
        <v>23.21</v>
      </c>
      <c r="V378" s="255"/>
      <c r="W378" s="256"/>
      <c r="X378" s="259">
        <v>191.16</v>
      </c>
      <c r="Y378" s="260"/>
      <c r="Z378" s="261"/>
      <c r="AA378" s="96">
        <v>18329.77</v>
      </c>
      <c r="AB378" s="96">
        <v>22923.9</v>
      </c>
    </row>
    <row r="379" spans="1:28" ht="58.35" customHeight="1" x14ac:dyDescent="0.3">
      <c r="A379" s="252" t="s">
        <v>6130</v>
      </c>
      <c r="B379" s="253"/>
      <c r="C379" s="252" t="s">
        <v>6131</v>
      </c>
      <c r="D379" s="253"/>
      <c r="E379" s="254">
        <v>25.07</v>
      </c>
      <c r="F379" s="255"/>
      <c r="G379" s="256"/>
      <c r="H379" s="91" t="s">
        <v>67</v>
      </c>
      <c r="I379" s="274">
        <v>1130.08</v>
      </c>
      <c r="J379" s="275"/>
      <c r="K379" s="93">
        <v>134.29</v>
      </c>
      <c r="L379" s="254">
        <v>18.559999999999999</v>
      </c>
      <c r="M379" s="256"/>
      <c r="N379" s="92">
        <v>0</v>
      </c>
      <c r="O379" s="259">
        <v>152.85</v>
      </c>
      <c r="P379" s="260"/>
      <c r="Q379" s="261"/>
      <c r="R379" s="259">
        <v>167.95</v>
      </c>
      <c r="S379" s="260"/>
      <c r="T379" s="261"/>
      <c r="U379" s="254">
        <v>23.21</v>
      </c>
      <c r="V379" s="255"/>
      <c r="W379" s="256"/>
      <c r="X379" s="259">
        <v>191.16</v>
      </c>
      <c r="Y379" s="260"/>
      <c r="Z379" s="261"/>
      <c r="AA379" s="97">
        <v>172732.72</v>
      </c>
      <c r="AB379" s="97">
        <v>216026.09</v>
      </c>
    </row>
    <row r="380" spans="1:28" ht="67.95" customHeight="1" x14ac:dyDescent="0.3">
      <c r="A380" s="252" t="s">
        <v>6132</v>
      </c>
      <c r="B380" s="253"/>
      <c r="C380" s="252" t="s">
        <v>6133</v>
      </c>
      <c r="D380" s="253"/>
      <c r="E380" s="254">
        <v>25.07</v>
      </c>
      <c r="F380" s="255"/>
      <c r="G380" s="256"/>
      <c r="H380" s="91" t="s">
        <v>67</v>
      </c>
      <c r="I380" s="268">
        <v>328.43</v>
      </c>
      <c r="J380" s="269"/>
      <c r="K380" s="93">
        <v>210.85</v>
      </c>
      <c r="L380" s="254">
        <v>18.559999999999999</v>
      </c>
      <c r="M380" s="256"/>
      <c r="N380" s="92">
        <v>0</v>
      </c>
      <c r="O380" s="259">
        <v>229.41</v>
      </c>
      <c r="P380" s="260"/>
      <c r="Q380" s="261"/>
      <c r="R380" s="259">
        <v>263.70999999999998</v>
      </c>
      <c r="S380" s="260"/>
      <c r="T380" s="261"/>
      <c r="U380" s="254">
        <v>23.21</v>
      </c>
      <c r="V380" s="255"/>
      <c r="W380" s="256"/>
      <c r="X380" s="259">
        <v>286.92</v>
      </c>
      <c r="Y380" s="260"/>
      <c r="Z380" s="261"/>
      <c r="AA380" s="96">
        <v>75345.119999999995</v>
      </c>
      <c r="AB380" s="96">
        <v>94233.13</v>
      </c>
    </row>
    <row r="381" spans="1:28" ht="58.35" customHeight="1" x14ac:dyDescent="0.3">
      <c r="A381" s="252" t="s">
        <v>6134</v>
      </c>
      <c r="B381" s="253"/>
      <c r="C381" s="252" t="s">
        <v>6135</v>
      </c>
      <c r="D381" s="253"/>
      <c r="E381" s="254">
        <v>25.07</v>
      </c>
      <c r="F381" s="255"/>
      <c r="G381" s="256"/>
      <c r="H381" s="91" t="s">
        <v>67</v>
      </c>
      <c r="I381" s="270">
        <v>33.409999999999997</v>
      </c>
      <c r="J381" s="271"/>
      <c r="K381" s="93">
        <v>483.61</v>
      </c>
      <c r="L381" s="254">
        <v>18.559999999999999</v>
      </c>
      <c r="M381" s="256"/>
      <c r="N381" s="92">
        <v>0</v>
      </c>
      <c r="O381" s="259">
        <v>502.17</v>
      </c>
      <c r="P381" s="260"/>
      <c r="Q381" s="261"/>
      <c r="R381" s="259">
        <v>604.85</v>
      </c>
      <c r="S381" s="260"/>
      <c r="T381" s="261"/>
      <c r="U381" s="254">
        <v>23.21</v>
      </c>
      <c r="V381" s="255"/>
      <c r="W381" s="256"/>
      <c r="X381" s="259">
        <v>628.05999999999995</v>
      </c>
      <c r="Y381" s="260"/>
      <c r="Z381" s="261"/>
      <c r="AA381" s="96">
        <v>16777.490000000002</v>
      </c>
      <c r="AB381" s="96">
        <v>20983.48</v>
      </c>
    </row>
    <row r="382" spans="1:28" ht="19.350000000000001" customHeight="1" x14ac:dyDescent="0.3">
      <c r="A382" s="250">
        <v>220920</v>
      </c>
      <c r="B382" s="251"/>
      <c r="C382" s="252" t="s">
        <v>164</v>
      </c>
      <c r="D382" s="253"/>
      <c r="E382" s="254">
        <v>25.07</v>
      </c>
      <c r="F382" s="255"/>
      <c r="G382" s="256"/>
      <c r="H382" s="91" t="s">
        <v>67</v>
      </c>
      <c r="I382" s="257">
        <v>0.24</v>
      </c>
      <c r="J382" s="258"/>
      <c r="K382" s="93">
        <v>460.84</v>
      </c>
      <c r="L382" s="254">
        <v>38.57</v>
      </c>
      <c r="M382" s="256"/>
      <c r="N382" s="92">
        <v>0</v>
      </c>
      <c r="O382" s="259">
        <v>499.41</v>
      </c>
      <c r="P382" s="260"/>
      <c r="Q382" s="261"/>
      <c r="R382" s="259">
        <v>576.37</v>
      </c>
      <c r="S382" s="260"/>
      <c r="T382" s="261"/>
      <c r="U382" s="254">
        <v>48.23</v>
      </c>
      <c r="V382" s="255"/>
      <c r="W382" s="256"/>
      <c r="X382" s="259">
        <v>624.61</v>
      </c>
      <c r="Y382" s="260"/>
      <c r="Z382" s="261"/>
      <c r="AA382" s="93">
        <v>119.85</v>
      </c>
      <c r="AB382" s="93">
        <v>149.9</v>
      </c>
    </row>
    <row r="383" spans="1:28" ht="10.95" customHeight="1" x14ac:dyDescent="0.3">
      <c r="A383" s="280"/>
      <c r="B383" s="280"/>
      <c r="C383" s="280"/>
      <c r="D383" s="280"/>
      <c r="E383" s="280"/>
      <c r="F383" s="280"/>
      <c r="G383" s="280"/>
      <c r="H383" s="280"/>
      <c r="I383" s="280"/>
      <c r="J383" s="280"/>
      <c r="K383" s="280"/>
      <c r="L383" s="280"/>
      <c r="M383" s="280"/>
      <c r="N383" s="280"/>
      <c r="O383" s="280"/>
      <c r="P383" s="280"/>
      <c r="Q383" s="280"/>
      <c r="R383" s="280"/>
      <c r="S383" s="280"/>
      <c r="T383" s="280"/>
      <c r="U383" s="280"/>
      <c r="V383" s="280"/>
      <c r="W383" s="280"/>
      <c r="X383" s="280"/>
      <c r="Y383" s="280"/>
      <c r="Z383" s="280"/>
      <c r="AA383" s="280"/>
      <c r="AB383" s="280"/>
    </row>
    <row r="384" spans="1:28" ht="9.75" customHeight="1" x14ac:dyDescent="0.3">
      <c r="A384" s="281" t="s">
        <v>78</v>
      </c>
      <c r="B384" s="281"/>
      <c r="C384" s="281"/>
      <c r="D384" s="281"/>
      <c r="E384" s="281"/>
      <c r="F384" s="281"/>
      <c r="G384" s="281"/>
      <c r="H384" s="281"/>
      <c r="I384" s="281"/>
      <c r="J384" s="281"/>
      <c r="K384" s="281"/>
      <c r="L384" s="281"/>
      <c r="M384" s="281"/>
      <c r="N384" s="281"/>
      <c r="O384" s="281"/>
      <c r="P384" s="281"/>
      <c r="Q384" s="281"/>
      <c r="R384" s="281"/>
      <c r="S384" s="281"/>
      <c r="T384" s="281"/>
      <c r="U384" s="281"/>
      <c r="V384" s="281"/>
      <c r="W384" s="281"/>
      <c r="X384" s="281"/>
      <c r="Y384" s="281"/>
      <c r="Z384" s="281"/>
      <c r="AA384" s="97">
        <v>283304.95</v>
      </c>
      <c r="AB384" s="97">
        <v>354316.5</v>
      </c>
    </row>
    <row r="385" spans="1:28" ht="10.95" customHeight="1" x14ac:dyDescent="0.3">
      <c r="A385" s="280"/>
      <c r="B385" s="280"/>
      <c r="C385" s="280"/>
      <c r="D385" s="280"/>
      <c r="E385" s="280"/>
      <c r="F385" s="280"/>
      <c r="G385" s="280"/>
      <c r="H385" s="280"/>
      <c r="I385" s="280"/>
      <c r="J385" s="280"/>
      <c r="K385" s="280"/>
      <c r="L385" s="280"/>
      <c r="M385" s="280"/>
      <c r="N385" s="280"/>
      <c r="O385" s="280"/>
      <c r="P385" s="280"/>
      <c r="Q385" s="280"/>
      <c r="R385" s="280"/>
      <c r="S385" s="280"/>
      <c r="T385" s="280"/>
      <c r="U385" s="280"/>
      <c r="V385" s="280"/>
      <c r="W385" s="280"/>
      <c r="X385" s="280"/>
      <c r="Y385" s="280"/>
      <c r="Z385" s="280"/>
      <c r="AA385" s="280"/>
      <c r="AB385" s="280"/>
    </row>
    <row r="386" spans="1:28" ht="10.95" customHeight="1" x14ac:dyDescent="0.3">
      <c r="A386" s="280"/>
      <c r="B386" s="280"/>
      <c r="C386" s="280"/>
      <c r="D386" s="280"/>
      <c r="E386" s="280"/>
      <c r="F386" s="280"/>
      <c r="G386" s="280"/>
      <c r="H386" s="280"/>
      <c r="I386" s="280"/>
      <c r="J386" s="280"/>
      <c r="K386" s="280"/>
      <c r="L386" s="280"/>
      <c r="M386" s="280"/>
      <c r="N386" s="280"/>
      <c r="O386" s="280"/>
      <c r="P386" s="280"/>
      <c r="Q386" s="280"/>
      <c r="R386" s="280"/>
      <c r="S386" s="280"/>
      <c r="T386" s="280"/>
      <c r="U386" s="280"/>
      <c r="V386" s="280"/>
      <c r="W386" s="280"/>
      <c r="X386" s="280"/>
      <c r="Y386" s="280"/>
      <c r="Z386" s="280"/>
      <c r="AA386" s="280"/>
      <c r="AB386" s="280"/>
    </row>
    <row r="387" spans="1:28" ht="9.75" customHeight="1" x14ac:dyDescent="0.3">
      <c r="A387" s="272" t="s">
        <v>55</v>
      </c>
      <c r="B387" s="273"/>
      <c r="C387" s="272" t="s">
        <v>56</v>
      </c>
      <c r="D387" s="273"/>
      <c r="E387" s="276" t="s">
        <v>57</v>
      </c>
      <c r="F387" s="277"/>
      <c r="G387" s="278"/>
      <c r="H387" s="89" t="s">
        <v>58</v>
      </c>
      <c r="I387" s="276" t="s">
        <v>59</v>
      </c>
      <c r="J387" s="278"/>
      <c r="K387" s="90" t="s">
        <v>60</v>
      </c>
      <c r="L387" s="276" t="s">
        <v>61</v>
      </c>
      <c r="M387" s="278"/>
      <c r="N387" s="90" t="s">
        <v>56</v>
      </c>
      <c r="O387" s="276" t="s">
        <v>62</v>
      </c>
      <c r="P387" s="277"/>
      <c r="Q387" s="278"/>
      <c r="R387" s="276" t="s">
        <v>5449</v>
      </c>
      <c r="S387" s="277"/>
      <c r="T387" s="278"/>
      <c r="U387" s="276" t="s">
        <v>63</v>
      </c>
      <c r="V387" s="277"/>
      <c r="W387" s="278"/>
      <c r="X387" s="276" t="s">
        <v>5450</v>
      </c>
      <c r="Y387" s="277"/>
      <c r="Z387" s="278"/>
      <c r="AA387" s="90" t="s">
        <v>64</v>
      </c>
      <c r="AB387" s="90" t="s">
        <v>65</v>
      </c>
    </row>
    <row r="388" spans="1:28" ht="9.75" customHeight="1" x14ac:dyDescent="0.3">
      <c r="A388" s="272"/>
      <c r="B388" s="273"/>
      <c r="C388" s="272" t="s">
        <v>41</v>
      </c>
      <c r="D388" s="279"/>
      <c r="E388" s="279"/>
      <c r="F388" s="279"/>
      <c r="G388" s="279"/>
      <c r="H388" s="279"/>
      <c r="I388" s="279"/>
      <c r="J388" s="279"/>
      <c r="K388" s="279"/>
      <c r="L388" s="279"/>
      <c r="M388" s="279"/>
      <c r="N388" s="279"/>
      <c r="O388" s="279"/>
      <c r="P388" s="279"/>
      <c r="Q388" s="279"/>
      <c r="R388" s="279"/>
      <c r="S388" s="279"/>
      <c r="T388" s="279"/>
      <c r="U388" s="279"/>
      <c r="V388" s="279"/>
      <c r="W388" s="279"/>
      <c r="X388" s="279"/>
      <c r="Y388" s="279"/>
      <c r="Z388" s="279"/>
      <c r="AA388" s="279"/>
      <c r="AB388" s="273"/>
    </row>
    <row r="389" spans="1:28" ht="19.350000000000001" customHeight="1" x14ac:dyDescent="0.3">
      <c r="A389" s="250">
        <v>230105</v>
      </c>
      <c r="B389" s="251"/>
      <c r="C389" s="252" t="s">
        <v>5896</v>
      </c>
      <c r="D389" s="253"/>
      <c r="E389" s="254">
        <v>25.07</v>
      </c>
      <c r="F389" s="255"/>
      <c r="G389" s="256"/>
      <c r="H389" s="91" t="s">
        <v>68</v>
      </c>
      <c r="I389" s="257">
        <v>1</v>
      </c>
      <c r="J389" s="258"/>
      <c r="K389" s="95">
        <v>95.95</v>
      </c>
      <c r="L389" s="254">
        <v>29.15</v>
      </c>
      <c r="M389" s="256"/>
      <c r="N389" s="92">
        <v>0</v>
      </c>
      <c r="O389" s="259">
        <v>125.1</v>
      </c>
      <c r="P389" s="260"/>
      <c r="Q389" s="261"/>
      <c r="R389" s="259">
        <v>120</v>
      </c>
      <c r="S389" s="260"/>
      <c r="T389" s="261"/>
      <c r="U389" s="254">
        <v>36.450000000000003</v>
      </c>
      <c r="V389" s="255"/>
      <c r="W389" s="256"/>
      <c r="X389" s="259">
        <v>156.46</v>
      </c>
      <c r="Y389" s="260"/>
      <c r="Z389" s="261"/>
      <c r="AA389" s="93">
        <v>125.1</v>
      </c>
      <c r="AB389" s="93">
        <v>156.46</v>
      </c>
    </row>
    <row r="390" spans="1:28" ht="9.75" customHeight="1" x14ac:dyDescent="0.3">
      <c r="A390" s="250">
        <v>230201</v>
      </c>
      <c r="B390" s="251"/>
      <c r="C390" s="252" t="s">
        <v>6136</v>
      </c>
      <c r="D390" s="253"/>
      <c r="E390" s="254">
        <v>25.07</v>
      </c>
      <c r="F390" s="255"/>
      <c r="G390" s="256"/>
      <c r="H390" s="91" t="s">
        <v>68</v>
      </c>
      <c r="I390" s="257">
        <v>6</v>
      </c>
      <c r="J390" s="258"/>
      <c r="K390" s="92">
        <v>3.93</v>
      </c>
      <c r="L390" s="254">
        <v>12.83</v>
      </c>
      <c r="M390" s="256"/>
      <c r="N390" s="92">
        <v>0</v>
      </c>
      <c r="O390" s="254">
        <v>16.760000000000002</v>
      </c>
      <c r="P390" s="255"/>
      <c r="Q390" s="256"/>
      <c r="R390" s="262">
        <v>4.91</v>
      </c>
      <c r="S390" s="264"/>
      <c r="T390" s="263"/>
      <c r="U390" s="254">
        <v>16.04</v>
      </c>
      <c r="V390" s="255"/>
      <c r="W390" s="256"/>
      <c r="X390" s="254">
        <v>20.96</v>
      </c>
      <c r="Y390" s="255"/>
      <c r="Z390" s="256"/>
      <c r="AA390" s="93">
        <v>100.56</v>
      </c>
      <c r="AB390" s="93">
        <v>125.76</v>
      </c>
    </row>
    <row r="391" spans="1:28" ht="10.95" customHeight="1" x14ac:dyDescent="0.3">
      <c r="A391" s="280"/>
      <c r="B391" s="280"/>
      <c r="C391" s="280"/>
      <c r="D391" s="280"/>
      <c r="E391" s="280"/>
      <c r="F391" s="280"/>
      <c r="G391" s="280"/>
      <c r="H391" s="280"/>
      <c r="I391" s="280"/>
      <c r="J391" s="280"/>
      <c r="K391" s="280"/>
      <c r="L391" s="280"/>
      <c r="M391" s="280"/>
      <c r="N391" s="280"/>
      <c r="O391" s="280"/>
      <c r="P391" s="280"/>
      <c r="Q391" s="280"/>
      <c r="R391" s="280"/>
      <c r="S391" s="280"/>
      <c r="T391" s="280"/>
      <c r="U391" s="280"/>
      <c r="V391" s="280"/>
      <c r="W391" s="280"/>
      <c r="X391" s="280"/>
      <c r="Y391" s="280"/>
      <c r="Z391" s="280"/>
      <c r="AA391" s="280"/>
      <c r="AB391" s="280"/>
    </row>
    <row r="392" spans="1:28" ht="9.75" customHeight="1" x14ac:dyDescent="0.3">
      <c r="A392" s="281" t="s">
        <v>78</v>
      </c>
      <c r="B392" s="281"/>
      <c r="C392" s="281"/>
      <c r="D392" s="281"/>
      <c r="E392" s="281"/>
      <c r="F392" s="281"/>
      <c r="G392" s="281"/>
      <c r="H392" s="281"/>
      <c r="I392" s="281"/>
      <c r="J392" s="281"/>
      <c r="K392" s="281"/>
      <c r="L392" s="281"/>
      <c r="M392" s="281"/>
      <c r="N392" s="281"/>
      <c r="O392" s="281"/>
      <c r="P392" s="281"/>
      <c r="Q392" s="281"/>
      <c r="R392" s="281"/>
      <c r="S392" s="281"/>
      <c r="T392" s="281"/>
      <c r="U392" s="281"/>
      <c r="V392" s="281"/>
      <c r="W392" s="281"/>
      <c r="X392" s="281"/>
      <c r="Y392" s="281"/>
      <c r="Z392" s="281"/>
      <c r="AA392" s="93">
        <v>225.66</v>
      </c>
      <c r="AB392" s="93">
        <v>282.22000000000003</v>
      </c>
    </row>
    <row r="393" spans="1:28" ht="10.95" customHeight="1" x14ac:dyDescent="0.3">
      <c r="A393" s="280"/>
      <c r="B393" s="280"/>
      <c r="C393" s="280"/>
      <c r="D393" s="280"/>
      <c r="E393" s="280"/>
      <c r="F393" s="280"/>
      <c r="G393" s="280"/>
      <c r="H393" s="280"/>
      <c r="I393" s="280"/>
      <c r="J393" s="280"/>
      <c r="K393" s="280"/>
      <c r="L393" s="280"/>
      <c r="M393" s="280"/>
      <c r="N393" s="280"/>
      <c r="O393" s="280"/>
      <c r="P393" s="280"/>
      <c r="Q393" s="280"/>
      <c r="R393" s="280"/>
      <c r="S393" s="280"/>
      <c r="T393" s="280"/>
      <c r="U393" s="280"/>
      <c r="V393" s="280"/>
      <c r="W393" s="280"/>
      <c r="X393" s="280"/>
      <c r="Y393" s="280"/>
      <c r="Z393" s="280"/>
      <c r="AA393" s="280"/>
      <c r="AB393" s="280"/>
    </row>
    <row r="394" spans="1:28" ht="10.95" customHeight="1" x14ac:dyDescent="0.3">
      <c r="A394" s="280"/>
      <c r="B394" s="280"/>
      <c r="C394" s="280"/>
      <c r="D394" s="280"/>
      <c r="E394" s="280"/>
      <c r="F394" s="280"/>
      <c r="G394" s="280"/>
      <c r="H394" s="280"/>
      <c r="I394" s="280"/>
      <c r="J394" s="280"/>
      <c r="K394" s="280"/>
      <c r="L394" s="280"/>
      <c r="M394" s="280"/>
      <c r="N394" s="280"/>
      <c r="O394" s="280"/>
      <c r="P394" s="280"/>
      <c r="Q394" s="280"/>
      <c r="R394" s="280"/>
      <c r="S394" s="280"/>
      <c r="T394" s="280"/>
      <c r="U394" s="280"/>
      <c r="V394" s="280"/>
      <c r="W394" s="280"/>
      <c r="X394" s="280"/>
      <c r="Y394" s="280"/>
      <c r="Z394" s="280"/>
      <c r="AA394" s="280"/>
      <c r="AB394" s="280"/>
    </row>
    <row r="395" spans="1:28" ht="9.75" customHeight="1" x14ac:dyDescent="0.3">
      <c r="A395" s="272" t="s">
        <v>55</v>
      </c>
      <c r="B395" s="273"/>
      <c r="C395" s="272" t="s">
        <v>56</v>
      </c>
      <c r="D395" s="273"/>
      <c r="E395" s="276" t="s">
        <v>57</v>
      </c>
      <c r="F395" s="277"/>
      <c r="G395" s="278"/>
      <c r="H395" s="89" t="s">
        <v>58</v>
      </c>
      <c r="I395" s="276" t="s">
        <v>59</v>
      </c>
      <c r="J395" s="278"/>
      <c r="K395" s="90" t="s">
        <v>60</v>
      </c>
      <c r="L395" s="276" t="s">
        <v>61</v>
      </c>
      <c r="M395" s="278"/>
      <c r="N395" s="90" t="s">
        <v>56</v>
      </c>
      <c r="O395" s="276" t="s">
        <v>62</v>
      </c>
      <c r="P395" s="277"/>
      <c r="Q395" s="278"/>
      <c r="R395" s="276" t="s">
        <v>5449</v>
      </c>
      <c r="S395" s="277"/>
      <c r="T395" s="278"/>
      <c r="U395" s="276" t="s">
        <v>63</v>
      </c>
      <c r="V395" s="277"/>
      <c r="W395" s="278"/>
      <c r="X395" s="276" t="s">
        <v>5450</v>
      </c>
      <c r="Y395" s="277"/>
      <c r="Z395" s="278"/>
      <c r="AA395" s="90" t="s">
        <v>64</v>
      </c>
      <c r="AB395" s="90" t="s">
        <v>65</v>
      </c>
    </row>
    <row r="396" spans="1:28" ht="9.75" customHeight="1" x14ac:dyDescent="0.3">
      <c r="A396" s="272"/>
      <c r="B396" s="273"/>
      <c r="C396" s="272" t="s">
        <v>37</v>
      </c>
      <c r="D396" s="279"/>
      <c r="E396" s="279"/>
      <c r="F396" s="279"/>
      <c r="G396" s="279"/>
      <c r="H396" s="279"/>
      <c r="I396" s="279"/>
      <c r="J396" s="279"/>
      <c r="K396" s="279"/>
      <c r="L396" s="279"/>
      <c r="M396" s="279"/>
      <c r="N396" s="279"/>
      <c r="O396" s="279"/>
      <c r="P396" s="279"/>
      <c r="Q396" s="279"/>
      <c r="R396" s="279"/>
      <c r="S396" s="279"/>
      <c r="T396" s="279"/>
      <c r="U396" s="279"/>
      <c r="V396" s="279"/>
      <c r="W396" s="279"/>
      <c r="X396" s="279"/>
      <c r="Y396" s="279"/>
      <c r="Z396" s="279"/>
      <c r="AA396" s="279"/>
      <c r="AB396" s="273"/>
    </row>
    <row r="397" spans="1:28" ht="9.75" customHeight="1" x14ac:dyDescent="0.3">
      <c r="A397" s="272"/>
      <c r="B397" s="273"/>
      <c r="C397" s="272" t="s">
        <v>6137</v>
      </c>
      <c r="D397" s="279"/>
      <c r="E397" s="279"/>
      <c r="F397" s="279"/>
      <c r="G397" s="279"/>
      <c r="H397" s="279"/>
      <c r="I397" s="279"/>
      <c r="J397" s="279"/>
      <c r="K397" s="279"/>
      <c r="L397" s="279"/>
      <c r="M397" s="279"/>
      <c r="N397" s="279"/>
      <c r="O397" s="279"/>
      <c r="P397" s="279"/>
      <c r="Q397" s="279"/>
      <c r="R397" s="279"/>
      <c r="S397" s="279"/>
      <c r="T397" s="279"/>
      <c r="U397" s="279"/>
      <c r="V397" s="279"/>
      <c r="W397" s="279"/>
      <c r="X397" s="279"/>
      <c r="Y397" s="279"/>
      <c r="Z397" s="279"/>
      <c r="AA397" s="279"/>
      <c r="AB397" s="273"/>
    </row>
    <row r="398" spans="1:28" ht="19.350000000000001" customHeight="1" x14ac:dyDescent="0.3">
      <c r="A398" s="250">
        <v>260909</v>
      </c>
      <c r="B398" s="251"/>
      <c r="C398" s="252" t="s">
        <v>6138</v>
      </c>
      <c r="D398" s="253"/>
      <c r="E398" s="254">
        <v>25.07</v>
      </c>
      <c r="F398" s="255"/>
      <c r="G398" s="256"/>
      <c r="H398" s="91" t="s">
        <v>67</v>
      </c>
      <c r="I398" s="274">
        <v>1099.57</v>
      </c>
      <c r="J398" s="275"/>
      <c r="K398" s="92">
        <v>7.81</v>
      </c>
      <c r="L398" s="254">
        <v>11.92</v>
      </c>
      <c r="M398" s="256"/>
      <c r="N398" s="92">
        <v>0</v>
      </c>
      <c r="O398" s="254">
        <v>19.73</v>
      </c>
      <c r="P398" s="255"/>
      <c r="Q398" s="256"/>
      <c r="R398" s="262">
        <v>9.76</v>
      </c>
      <c r="S398" s="264"/>
      <c r="T398" s="263"/>
      <c r="U398" s="254">
        <v>14.9</v>
      </c>
      <c r="V398" s="255"/>
      <c r="W398" s="256"/>
      <c r="X398" s="254">
        <v>24.67</v>
      </c>
      <c r="Y398" s="255"/>
      <c r="Z398" s="256"/>
      <c r="AA398" s="96">
        <v>21694.51</v>
      </c>
      <c r="AB398" s="96">
        <v>27126.39</v>
      </c>
    </row>
    <row r="399" spans="1:28" ht="9.75" customHeight="1" x14ac:dyDescent="0.3">
      <c r="A399" s="272"/>
      <c r="B399" s="273"/>
      <c r="C399" s="272" t="s">
        <v>6139</v>
      </c>
      <c r="D399" s="279"/>
      <c r="E399" s="279"/>
      <c r="F399" s="279"/>
      <c r="G399" s="279"/>
      <c r="H399" s="279"/>
      <c r="I399" s="279"/>
      <c r="J399" s="279"/>
      <c r="K399" s="279"/>
      <c r="L399" s="279"/>
      <c r="M399" s="279"/>
      <c r="N399" s="279"/>
      <c r="O399" s="279"/>
      <c r="P399" s="279"/>
      <c r="Q399" s="279"/>
      <c r="R399" s="279"/>
      <c r="S399" s="279"/>
      <c r="T399" s="279"/>
      <c r="U399" s="279"/>
      <c r="V399" s="279"/>
      <c r="W399" s="279"/>
      <c r="X399" s="279"/>
      <c r="Y399" s="279"/>
      <c r="Z399" s="279"/>
      <c r="AA399" s="279"/>
      <c r="AB399" s="273"/>
    </row>
    <row r="400" spans="1:28" ht="19.350000000000001" customHeight="1" x14ac:dyDescent="0.3">
      <c r="A400" s="250">
        <v>260909</v>
      </c>
      <c r="B400" s="251"/>
      <c r="C400" s="252" t="s">
        <v>6138</v>
      </c>
      <c r="D400" s="253"/>
      <c r="E400" s="254">
        <v>25.07</v>
      </c>
      <c r="F400" s="255"/>
      <c r="G400" s="256"/>
      <c r="H400" s="91" t="s">
        <v>67</v>
      </c>
      <c r="I400" s="268">
        <v>437.77</v>
      </c>
      <c r="J400" s="269"/>
      <c r="K400" s="92">
        <v>7.81</v>
      </c>
      <c r="L400" s="254">
        <v>11.92</v>
      </c>
      <c r="M400" s="256"/>
      <c r="N400" s="92">
        <v>0</v>
      </c>
      <c r="O400" s="254">
        <v>19.73</v>
      </c>
      <c r="P400" s="255"/>
      <c r="Q400" s="256"/>
      <c r="R400" s="262">
        <v>9.76</v>
      </c>
      <c r="S400" s="264"/>
      <c r="T400" s="263"/>
      <c r="U400" s="254">
        <v>14.9</v>
      </c>
      <c r="V400" s="255"/>
      <c r="W400" s="256"/>
      <c r="X400" s="254">
        <v>24.67</v>
      </c>
      <c r="Y400" s="255"/>
      <c r="Z400" s="256"/>
      <c r="AA400" s="94">
        <v>8637.2000000000007</v>
      </c>
      <c r="AB400" s="96">
        <v>10799.78</v>
      </c>
    </row>
    <row r="401" spans="1:28" ht="9.75" customHeight="1" x14ac:dyDescent="0.3">
      <c r="A401" s="272"/>
      <c r="B401" s="273"/>
      <c r="C401" s="272" t="s">
        <v>6140</v>
      </c>
      <c r="D401" s="279"/>
      <c r="E401" s="279"/>
      <c r="F401" s="279"/>
      <c r="G401" s="279"/>
      <c r="H401" s="279"/>
      <c r="I401" s="279"/>
      <c r="J401" s="279"/>
      <c r="K401" s="279"/>
      <c r="L401" s="279"/>
      <c r="M401" s="279"/>
      <c r="N401" s="279"/>
      <c r="O401" s="279"/>
      <c r="P401" s="279"/>
      <c r="Q401" s="279"/>
      <c r="R401" s="279"/>
      <c r="S401" s="279"/>
      <c r="T401" s="279"/>
      <c r="U401" s="279"/>
      <c r="V401" s="279"/>
      <c r="W401" s="279"/>
      <c r="X401" s="279"/>
      <c r="Y401" s="279"/>
      <c r="Z401" s="279"/>
      <c r="AA401" s="279"/>
      <c r="AB401" s="273"/>
    </row>
    <row r="402" spans="1:28" ht="29.1" customHeight="1" x14ac:dyDescent="0.3">
      <c r="A402" s="250">
        <v>261602</v>
      </c>
      <c r="B402" s="251"/>
      <c r="C402" s="252" t="s">
        <v>6141</v>
      </c>
      <c r="D402" s="253"/>
      <c r="E402" s="254">
        <v>25.07</v>
      </c>
      <c r="F402" s="255"/>
      <c r="G402" s="256"/>
      <c r="H402" s="91" t="s">
        <v>67</v>
      </c>
      <c r="I402" s="257">
        <v>7.63</v>
      </c>
      <c r="J402" s="258"/>
      <c r="K402" s="95">
        <v>11.88</v>
      </c>
      <c r="L402" s="254">
        <v>20.13</v>
      </c>
      <c r="M402" s="256"/>
      <c r="N402" s="92">
        <v>0</v>
      </c>
      <c r="O402" s="254">
        <v>32.01</v>
      </c>
      <c r="P402" s="255"/>
      <c r="Q402" s="256"/>
      <c r="R402" s="254">
        <v>14.85</v>
      </c>
      <c r="S402" s="255"/>
      <c r="T402" s="256"/>
      <c r="U402" s="254">
        <v>25.17</v>
      </c>
      <c r="V402" s="255"/>
      <c r="W402" s="256"/>
      <c r="X402" s="254">
        <v>40.03</v>
      </c>
      <c r="Y402" s="255"/>
      <c r="Z402" s="256"/>
      <c r="AA402" s="93">
        <v>244.23</v>
      </c>
      <c r="AB402" s="93">
        <v>305.42</v>
      </c>
    </row>
    <row r="403" spans="1:28" ht="9.75" customHeight="1" x14ac:dyDescent="0.3">
      <c r="A403" s="272"/>
      <c r="B403" s="273"/>
      <c r="C403" s="272" t="s">
        <v>6142</v>
      </c>
      <c r="D403" s="279"/>
      <c r="E403" s="279"/>
      <c r="F403" s="279"/>
      <c r="G403" s="279"/>
      <c r="H403" s="279"/>
      <c r="I403" s="279"/>
      <c r="J403" s="279"/>
      <c r="K403" s="279"/>
      <c r="L403" s="279"/>
      <c r="M403" s="279"/>
      <c r="N403" s="279"/>
      <c r="O403" s="279"/>
      <c r="P403" s="279"/>
      <c r="Q403" s="279"/>
      <c r="R403" s="279"/>
      <c r="S403" s="279"/>
      <c r="T403" s="279"/>
      <c r="U403" s="279"/>
      <c r="V403" s="279"/>
      <c r="W403" s="279"/>
      <c r="X403" s="279"/>
      <c r="Y403" s="279"/>
      <c r="Z403" s="279"/>
      <c r="AA403" s="279"/>
      <c r="AB403" s="273"/>
    </row>
    <row r="404" spans="1:28" ht="19.350000000000001" customHeight="1" x14ac:dyDescent="0.3">
      <c r="A404" s="250">
        <v>260909</v>
      </c>
      <c r="B404" s="251"/>
      <c r="C404" s="252" t="s">
        <v>6138</v>
      </c>
      <c r="D404" s="253"/>
      <c r="E404" s="254">
        <v>25.07</v>
      </c>
      <c r="F404" s="255"/>
      <c r="G404" s="256"/>
      <c r="H404" s="91" t="s">
        <v>67</v>
      </c>
      <c r="I404" s="270">
        <v>29.16</v>
      </c>
      <c r="J404" s="271"/>
      <c r="K404" s="92">
        <v>7.81</v>
      </c>
      <c r="L404" s="254">
        <v>11.92</v>
      </c>
      <c r="M404" s="256"/>
      <c r="N404" s="92">
        <v>0</v>
      </c>
      <c r="O404" s="254">
        <v>19.73</v>
      </c>
      <c r="P404" s="255"/>
      <c r="Q404" s="256"/>
      <c r="R404" s="262">
        <v>9.76</v>
      </c>
      <c r="S404" s="264"/>
      <c r="T404" s="263"/>
      <c r="U404" s="254">
        <v>14.9</v>
      </c>
      <c r="V404" s="255"/>
      <c r="W404" s="256"/>
      <c r="X404" s="254">
        <v>24.67</v>
      </c>
      <c r="Y404" s="255"/>
      <c r="Z404" s="256"/>
      <c r="AA404" s="93">
        <v>575.32000000000005</v>
      </c>
      <c r="AB404" s="93">
        <v>719.37</v>
      </c>
    </row>
    <row r="405" spans="1:28" ht="9.75" customHeight="1" x14ac:dyDescent="0.3">
      <c r="A405" s="272"/>
      <c r="B405" s="273"/>
      <c r="C405" s="272" t="s">
        <v>6143</v>
      </c>
      <c r="D405" s="279"/>
      <c r="E405" s="279"/>
      <c r="F405" s="279"/>
      <c r="G405" s="279"/>
      <c r="H405" s="279"/>
      <c r="I405" s="279"/>
      <c r="J405" s="279"/>
      <c r="K405" s="279"/>
      <c r="L405" s="279"/>
      <c r="M405" s="279"/>
      <c r="N405" s="279"/>
      <c r="O405" s="279"/>
      <c r="P405" s="279"/>
      <c r="Q405" s="279"/>
      <c r="R405" s="279"/>
      <c r="S405" s="279"/>
      <c r="T405" s="279"/>
      <c r="U405" s="279"/>
      <c r="V405" s="279"/>
      <c r="W405" s="279"/>
      <c r="X405" s="279"/>
      <c r="Y405" s="279"/>
      <c r="Z405" s="279"/>
      <c r="AA405" s="279"/>
      <c r="AB405" s="273"/>
    </row>
    <row r="406" spans="1:28" ht="19.350000000000001" customHeight="1" x14ac:dyDescent="0.3">
      <c r="A406" s="250">
        <v>260909</v>
      </c>
      <c r="B406" s="251"/>
      <c r="C406" s="252" t="s">
        <v>6138</v>
      </c>
      <c r="D406" s="253"/>
      <c r="E406" s="254">
        <v>25.07</v>
      </c>
      <c r="F406" s="255"/>
      <c r="G406" s="256"/>
      <c r="H406" s="91" t="s">
        <v>67</v>
      </c>
      <c r="I406" s="270">
        <v>33.78</v>
      </c>
      <c r="J406" s="271"/>
      <c r="K406" s="92">
        <v>7.81</v>
      </c>
      <c r="L406" s="254">
        <v>11.92</v>
      </c>
      <c r="M406" s="256"/>
      <c r="N406" s="92">
        <v>0</v>
      </c>
      <c r="O406" s="254">
        <v>19.73</v>
      </c>
      <c r="P406" s="255"/>
      <c r="Q406" s="256"/>
      <c r="R406" s="262">
        <v>9.76</v>
      </c>
      <c r="S406" s="264"/>
      <c r="T406" s="263"/>
      <c r="U406" s="254">
        <v>14.9</v>
      </c>
      <c r="V406" s="255"/>
      <c r="W406" s="256"/>
      <c r="X406" s="254">
        <v>24.67</v>
      </c>
      <c r="Y406" s="255"/>
      <c r="Z406" s="256"/>
      <c r="AA406" s="93">
        <v>666.47</v>
      </c>
      <c r="AB406" s="93">
        <v>833.35</v>
      </c>
    </row>
    <row r="407" spans="1:28" ht="10.95" customHeight="1" x14ac:dyDescent="0.3">
      <c r="A407" s="280"/>
      <c r="B407" s="280"/>
      <c r="C407" s="280"/>
      <c r="D407" s="280"/>
      <c r="E407" s="280"/>
      <c r="F407" s="280"/>
      <c r="G407" s="280"/>
      <c r="H407" s="280"/>
      <c r="I407" s="280"/>
      <c r="J407" s="280"/>
      <c r="K407" s="280"/>
      <c r="L407" s="280"/>
      <c r="M407" s="280"/>
      <c r="N407" s="280"/>
      <c r="O407" s="280"/>
      <c r="P407" s="280"/>
      <c r="Q407" s="280"/>
      <c r="R407" s="280"/>
      <c r="S407" s="280"/>
      <c r="T407" s="280"/>
      <c r="U407" s="280"/>
      <c r="V407" s="280"/>
      <c r="W407" s="280"/>
      <c r="X407" s="280"/>
      <c r="Y407" s="280"/>
      <c r="Z407" s="280"/>
      <c r="AA407" s="280"/>
      <c r="AB407" s="280"/>
    </row>
    <row r="408" spans="1:28" ht="9.75" customHeight="1" x14ac:dyDescent="0.3">
      <c r="A408" s="281" t="s">
        <v>78</v>
      </c>
      <c r="B408" s="281"/>
      <c r="C408" s="281"/>
      <c r="D408" s="281"/>
      <c r="E408" s="281"/>
      <c r="F408" s="281"/>
      <c r="G408" s="281"/>
      <c r="H408" s="281"/>
      <c r="I408" s="281"/>
      <c r="J408" s="281"/>
      <c r="K408" s="281"/>
      <c r="L408" s="281"/>
      <c r="M408" s="281"/>
      <c r="N408" s="281"/>
      <c r="O408" s="281"/>
      <c r="P408" s="281"/>
      <c r="Q408" s="281"/>
      <c r="R408" s="281"/>
      <c r="S408" s="281"/>
      <c r="T408" s="281"/>
      <c r="U408" s="281"/>
      <c r="V408" s="281"/>
      <c r="W408" s="281"/>
      <c r="X408" s="281"/>
      <c r="Y408" s="281"/>
      <c r="Z408" s="281"/>
      <c r="AA408" s="96">
        <v>31817.73</v>
      </c>
      <c r="AB408" s="96">
        <v>39784.31</v>
      </c>
    </row>
    <row r="409" spans="1:28" ht="10.95" customHeight="1" x14ac:dyDescent="0.3">
      <c r="A409" s="280"/>
      <c r="B409" s="280"/>
      <c r="C409" s="280"/>
      <c r="D409" s="280"/>
      <c r="E409" s="280"/>
      <c r="F409" s="280"/>
      <c r="G409" s="280"/>
      <c r="H409" s="280"/>
      <c r="I409" s="280"/>
      <c r="J409" s="280"/>
      <c r="K409" s="280"/>
      <c r="L409" s="280"/>
      <c r="M409" s="280"/>
      <c r="N409" s="280"/>
      <c r="O409" s="280"/>
      <c r="P409" s="280"/>
      <c r="Q409" s="280"/>
      <c r="R409" s="280"/>
      <c r="S409" s="280"/>
      <c r="T409" s="280"/>
      <c r="U409" s="280"/>
      <c r="V409" s="280"/>
      <c r="W409" s="280"/>
      <c r="X409" s="280"/>
      <c r="Y409" s="280"/>
      <c r="Z409" s="280"/>
      <c r="AA409" s="280"/>
      <c r="AB409" s="280"/>
    </row>
    <row r="410" spans="1:28" ht="10.95" customHeight="1" x14ac:dyDescent="0.3">
      <c r="A410" s="280"/>
      <c r="B410" s="280"/>
      <c r="C410" s="280"/>
      <c r="D410" s="280"/>
      <c r="E410" s="280"/>
      <c r="F410" s="280"/>
      <c r="G410" s="280"/>
      <c r="H410" s="280"/>
      <c r="I410" s="280"/>
      <c r="J410" s="280"/>
      <c r="K410" s="280"/>
      <c r="L410" s="280"/>
      <c r="M410" s="280"/>
      <c r="N410" s="280"/>
      <c r="O410" s="280"/>
      <c r="P410" s="280"/>
      <c r="Q410" s="280"/>
      <c r="R410" s="280"/>
      <c r="S410" s="280"/>
      <c r="T410" s="280"/>
      <c r="U410" s="280"/>
      <c r="V410" s="280"/>
      <c r="W410" s="280"/>
      <c r="X410" s="280"/>
      <c r="Y410" s="280"/>
      <c r="Z410" s="280"/>
      <c r="AA410" s="280"/>
      <c r="AB410" s="280"/>
    </row>
    <row r="411" spans="1:28" ht="9.75" customHeight="1" x14ac:dyDescent="0.3">
      <c r="A411" s="272" t="s">
        <v>55</v>
      </c>
      <c r="B411" s="273"/>
      <c r="C411" s="272" t="s">
        <v>56</v>
      </c>
      <c r="D411" s="273"/>
      <c r="E411" s="276" t="s">
        <v>57</v>
      </c>
      <c r="F411" s="277"/>
      <c r="G411" s="278"/>
      <c r="H411" s="89" t="s">
        <v>58</v>
      </c>
      <c r="I411" s="276" t="s">
        <v>59</v>
      </c>
      <c r="J411" s="278"/>
      <c r="K411" s="90" t="s">
        <v>60</v>
      </c>
      <c r="L411" s="276" t="s">
        <v>61</v>
      </c>
      <c r="M411" s="278"/>
      <c r="N411" s="90" t="s">
        <v>56</v>
      </c>
      <c r="O411" s="276" t="s">
        <v>62</v>
      </c>
      <c r="P411" s="277"/>
      <c r="Q411" s="278"/>
      <c r="R411" s="276" t="s">
        <v>5449</v>
      </c>
      <c r="S411" s="277"/>
      <c r="T411" s="278"/>
      <c r="U411" s="276" t="s">
        <v>63</v>
      </c>
      <c r="V411" s="277"/>
      <c r="W411" s="278"/>
      <c r="X411" s="276" t="s">
        <v>5450</v>
      </c>
      <c r="Y411" s="277"/>
      <c r="Z411" s="278"/>
      <c r="AA411" s="90" t="s">
        <v>64</v>
      </c>
      <c r="AB411" s="90" t="s">
        <v>65</v>
      </c>
    </row>
    <row r="412" spans="1:28" ht="9.75" customHeight="1" x14ac:dyDescent="0.3">
      <c r="A412" s="272"/>
      <c r="B412" s="273"/>
      <c r="C412" s="272" t="s">
        <v>93</v>
      </c>
      <c r="D412" s="279"/>
      <c r="E412" s="279"/>
      <c r="F412" s="279"/>
      <c r="G412" s="279"/>
      <c r="H412" s="279"/>
      <c r="I412" s="279"/>
      <c r="J412" s="279"/>
      <c r="K412" s="279"/>
      <c r="L412" s="279"/>
      <c r="M412" s="279"/>
      <c r="N412" s="279"/>
      <c r="O412" s="279"/>
      <c r="P412" s="279"/>
      <c r="Q412" s="279"/>
      <c r="R412" s="279"/>
      <c r="S412" s="279"/>
      <c r="T412" s="279"/>
      <c r="U412" s="279"/>
      <c r="V412" s="279"/>
      <c r="W412" s="279"/>
      <c r="X412" s="279"/>
      <c r="Y412" s="279"/>
      <c r="Z412" s="279"/>
      <c r="AA412" s="279"/>
      <c r="AB412" s="273"/>
    </row>
    <row r="413" spans="1:28" ht="19.350000000000001" customHeight="1" x14ac:dyDescent="0.3">
      <c r="A413" s="252" t="s">
        <v>6144</v>
      </c>
      <c r="B413" s="253"/>
      <c r="C413" s="252" t="s">
        <v>6145</v>
      </c>
      <c r="D413" s="253"/>
      <c r="E413" s="254">
        <v>25.07</v>
      </c>
      <c r="F413" s="255"/>
      <c r="G413" s="256"/>
      <c r="H413" s="91" t="s">
        <v>66</v>
      </c>
      <c r="I413" s="270">
        <v>77</v>
      </c>
      <c r="J413" s="271"/>
      <c r="K413" s="93">
        <v>493</v>
      </c>
      <c r="L413" s="254">
        <v>24.72</v>
      </c>
      <c r="M413" s="256"/>
      <c r="N413" s="92">
        <v>0</v>
      </c>
      <c r="O413" s="259">
        <v>517.72</v>
      </c>
      <c r="P413" s="260"/>
      <c r="Q413" s="261"/>
      <c r="R413" s="259">
        <v>616.59</v>
      </c>
      <c r="S413" s="260"/>
      <c r="T413" s="261"/>
      <c r="U413" s="254">
        <v>30.91</v>
      </c>
      <c r="V413" s="255"/>
      <c r="W413" s="256"/>
      <c r="X413" s="259">
        <v>647.51</v>
      </c>
      <c r="Y413" s="260"/>
      <c r="Z413" s="261"/>
      <c r="AA413" s="96">
        <v>39864.44</v>
      </c>
      <c r="AB413" s="96">
        <v>49858.27</v>
      </c>
    </row>
    <row r="414" spans="1:28" ht="38.85" customHeight="1" x14ac:dyDescent="0.3">
      <c r="A414" s="252" t="s">
        <v>6146</v>
      </c>
      <c r="B414" s="253"/>
      <c r="C414" s="252" t="s">
        <v>6147</v>
      </c>
      <c r="D414" s="253"/>
      <c r="E414" s="254">
        <v>25.07</v>
      </c>
      <c r="F414" s="255"/>
      <c r="G414" s="256"/>
      <c r="H414" s="91" t="s">
        <v>70</v>
      </c>
      <c r="I414" s="270">
        <v>10</v>
      </c>
      <c r="J414" s="271"/>
      <c r="K414" s="93">
        <v>344.91</v>
      </c>
      <c r="L414" s="254">
        <v>27.38</v>
      </c>
      <c r="M414" s="256"/>
      <c r="N414" s="92">
        <v>4.04</v>
      </c>
      <c r="O414" s="259">
        <v>372.29</v>
      </c>
      <c r="P414" s="260"/>
      <c r="Q414" s="261"/>
      <c r="R414" s="259">
        <v>431.37</v>
      </c>
      <c r="S414" s="260"/>
      <c r="T414" s="261"/>
      <c r="U414" s="254">
        <v>34.24</v>
      </c>
      <c r="V414" s="255"/>
      <c r="W414" s="256"/>
      <c r="X414" s="259">
        <v>465.62</v>
      </c>
      <c r="Y414" s="260"/>
      <c r="Z414" s="261"/>
      <c r="AA414" s="94">
        <v>3722.9</v>
      </c>
      <c r="AB414" s="94">
        <v>4656.2</v>
      </c>
    </row>
    <row r="415" spans="1:28" ht="19.350000000000001" customHeight="1" x14ac:dyDescent="0.3">
      <c r="A415" s="252" t="s">
        <v>6148</v>
      </c>
      <c r="B415" s="253"/>
      <c r="C415" s="252" t="s">
        <v>6149</v>
      </c>
      <c r="D415" s="253"/>
      <c r="E415" s="254">
        <v>25.07</v>
      </c>
      <c r="F415" s="255"/>
      <c r="G415" s="256"/>
      <c r="H415" s="91" t="s">
        <v>70</v>
      </c>
      <c r="I415" s="257">
        <v>4</v>
      </c>
      <c r="J415" s="258"/>
      <c r="K415" s="94">
        <v>1658.91</v>
      </c>
      <c r="L415" s="254">
        <v>24.72</v>
      </c>
      <c r="M415" s="256"/>
      <c r="N415" s="92">
        <v>0</v>
      </c>
      <c r="O415" s="265">
        <v>1683.63</v>
      </c>
      <c r="P415" s="266"/>
      <c r="Q415" s="267"/>
      <c r="R415" s="265">
        <v>2074.79</v>
      </c>
      <c r="S415" s="266"/>
      <c r="T415" s="267"/>
      <c r="U415" s="254">
        <v>30.91</v>
      </c>
      <c r="V415" s="255"/>
      <c r="W415" s="256"/>
      <c r="X415" s="265">
        <v>2105.71</v>
      </c>
      <c r="Y415" s="266"/>
      <c r="Z415" s="267"/>
      <c r="AA415" s="94">
        <v>6734.52</v>
      </c>
      <c r="AB415" s="94">
        <v>8422.84</v>
      </c>
    </row>
    <row r="416" spans="1:28" ht="19.350000000000001" customHeight="1" x14ac:dyDescent="0.3">
      <c r="A416" s="252" t="s">
        <v>6150</v>
      </c>
      <c r="B416" s="253"/>
      <c r="C416" s="252" t="s">
        <v>6151</v>
      </c>
      <c r="D416" s="253"/>
      <c r="E416" s="254">
        <v>25.07</v>
      </c>
      <c r="F416" s="255"/>
      <c r="G416" s="256"/>
      <c r="H416" s="91" t="s">
        <v>70</v>
      </c>
      <c r="I416" s="270">
        <v>10</v>
      </c>
      <c r="J416" s="271"/>
      <c r="K416" s="94">
        <v>8077.68</v>
      </c>
      <c r="L416" s="254">
        <v>41.38</v>
      </c>
      <c r="M416" s="256"/>
      <c r="N416" s="92">
        <v>0</v>
      </c>
      <c r="O416" s="265">
        <v>8119.06</v>
      </c>
      <c r="P416" s="266"/>
      <c r="Q416" s="267"/>
      <c r="R416" s="287">
        <v>10102.75</v>
      </c>
      <c r="S416" s="288"/>
      <c r="T416" s="289"/>
      <c r="U416" s="254">
        <v>51.75</v>
      </c>
      <c r="V416" s="255"/>
      <c r="W416" s="256"/>
      <c r="X416" s="287">
        <v>10154.5</v>
      </c>
      <c r="Y416" s="288"/>
      <c r="Z416" s="289"/>
      <c r="AA416" s="96">
        <v>81190.600000000006</v>
      </c>
      <c r="AB416" s="97">
        <v>101545</v>
      </c>
    </row>
    <row r="417" spans="1:28" ht="38.85" customHeight="1" x14ac:dyDescent="0.3">
      <c r="A417" s="252" t="s">
        <v>6152</v>
      </c>
      <c r="B417" s="253"/>
      <c r="C417" s="252" t="s">
        <v>6153</v>
      </c>
      <c r="D417" s="253"/>
      <c r="E417" s="254">
        <v>25.07</v>
      </c>
      <c r="F417" s="255"/>
      <c r="G417" s="256"/>
      <c r="H417" s="91" t="s">
        <v>70</v>
      </c>
      <c r="I417" s="257">
        <v>9</v>
      </c>
      <c r="J417" s="258"/>
      <c r="K417" s="94">
        <v>6773.5</v>
      </c>
      <c r="L417" s="254">
        <v>38.54</v>
      </c>
      <c r="M417" s="256"/>
      <c r="N417" s="92">
        <v>0</v>
      </c>
      <c r="O417" s="265">
        <v>6812.04</v>
      </c>
      <c r="P417" s="266"/>
      <c r="Q417" s="267"/>
      <c r="R417" s="265">
        <v>8471.61</v>
      </c>
      <c r="S417" s="266"/>
      <c r="T417" s="267"/>
      <c r="U417" s="254">
        <v>48.2</v>
      </c>
      <c r="V417" s="255"/>
      <c r="W417" s="256"/>
      <c r="X417" s="265">
        <v>8519.81</v>
      </c>
      <c r="Y417" s="266"/>
      <c r="Z417" s="267"/>
      <c r="AA417" s="96">
        <v>61308.36</v>
      </c>
      <c r="AB417" s="96">
        <v>76678.289999999994</v>
      </c>
    </row>
    <row r="418" spans="1:28" ht="10.95" customHeight="1" x14ac:dyDescent="0.3">
      <c r="A418" s="280"/>
      <c r="B418" s="280"/>
      <c r="C418" s="280"/>
      <c r="D418" s="280"/>
      <c r="E418" s="280"/>
      <c r="F418" s="280"/>
      <c r="G418" s="280"/>
      <c r="H418" s="280"/>
      <c r="I418" s="280"/>
      <c r="J418" s="280"/>
      <c r="K418" s="280"/>
      <c r="L418" s="280"/>
      <c r="M418" s="280"/>
      <c r="N418" s="280"/>
      <c r="O418" s="280"/>
      <c r="P418" s="280"/>
      <c r="Q418" s="280"/>
      <c r="R418" s="280"/>
      <c r="S418" s="280"/>
      <c r="T418" s="280"/>
      <c r="U418" s="280"/>
      <c r="V418" s="280"/>
      <c r="W418" s="280"/>
      <c r="X418" s="280"/>
      <c r="Y418" s="280"/>
      <c r="Z418" s="280"/>
      <c r="AA418" s="280"/>
      <c r="AB418" s="280"/>
    </row>
    <row r="419" spans="1:28" ht="9.75" customHeight="1" x14ac:dyDescent="0.3">
      <c r="A419" s="281" t="s">
        <v>78</v>
      </c>
      <c r="B419" s="281"/>
      <c r="C419" s="281"/>
      <c r="D419" s="281"/>
      <c r="E419" s="281"/>
      <c r="F419" s="281"/>
      <c r="G419" s="281"/>
      <c r="H419" s="281"/>
      <c r="I419" s="281"/>
      <c r="J419" s="281"/>
      <c r="K419" s="281"/>
      <c r="L419" s="281"/>
      <c r="M419" s="281"/>
      <c r="N419" s="281"/>
      <c r="O419" s="281"/>
      <c r="P419" s="281"/>
      <c r="Q419" s="281"/>
      <c r="R419" s="281"/>
      <c r="S419" s="281"/>
      <c r="T419" s="281"/>
      <c r="U419" s="281"/>
      <c r="V419" s="281"/>
      <c r="W419" s="281"/>
      <c r="X419" s="281"/>
      <c r="Y419" s="281"/>
      <c r="Z419" s="281"/>
      <c r="AA419" s="97">
        <v>192820.82</v>
      </c>
      <c r="AB419" s="97">
        <v>241160.6</v>
      </c>
    </row>
    <row r="420" spans="1:28" ht="10.95" customHeight="1" x14ac:dyDescent="0.3">
      <c r="A420" s="280"/>
      <c r="B420" s="280"/>
      <c r="C420" s="280"/>
      <c r="D420" s="280"/>
      <c r="E420" s="280"/>
      <c r="F420" s="280"/>
      <c r="G420" s="280"/>
      <c r="H420" s="280"/>
      <c r="I420" s="280"/>
      <c r="J420" s="280"/>
      <c r="K420" s="280"/>
      <c r="L420" s="280"/>
      <c r="M420" s="280"/>
      <c r="N420" s="280"/>
      <c r="O420" s="280"/>
      <c r="P420" s="280"/>
      <c r="Q420" s="280"/>
      <c r="R420" s="280"/>
      <c r="S420" s="280"/>
      <c r="T420" s="280"/>
      <c r="U420" s="280"/>
      <c r="V420" s="280"/>
      <c r="W420" s="280"/>
      <c r="X420" s="280"/>
      <c r="Y420" s="280"/>
      <c r="Z420" s="280"/>
      <c r="AA420" s="280"/>
      <c r="AB420" s="280"/>
    </row>
    <row r="421" spans="1:28" ht="9.75" customHeight="1" x14ac:dyDescent="0.3">
      <c r="A421" s="281" t="s">
        <v>112</v>
      </c>
      <c r="B421" s="281"/>
      <c r="C421" s="281"/>
      <c r="D421" s="281"/>
      <c r="E421" s="281"/>
      <c r="F421" s="281"/>
      <c r="G421" s="281"/>
      <c r="H421" s="281"/>
      <c r="I421" s="281"/>
      <c r="J421" s="281"/>
      <c r="K421" s="281"/>
      <c r="L421" s="281"/>
      <c r="M421" s="281"/>
      <c r="N421" s="281"/>
      <c r="O421" s="281"/>
      <c r="P421" s="281"/>
      <c r="Q421" s="281"/>
      <c r="R421" s="281"/>
      <c r="S421" s="281"/>
      <c r="T421" s="281"/>
      <c r="U421" s="281"/>
      <c r="V421" s="281"/>
      <c r="W421" s="281"/>
      <c r="X421" s="281"/>
      <c r="Y421" s="281"/>
      <c r="Z421" s="281"/>
      <c r="AA421" s="98">
        <v>4145832.34</v>
      </c>
      <c r="AB421" s="98">
        <v>5131385.55</v>
      </c>
    </row>
    <row r="422" spans="1:28" ht="10.95" customHeight="1" x14ac:dyDescent="0.3">
      <c r="A422" s="280"/>
      <c r="B422" s="280"/>
      <c r="C422" s="280"/>
      <c r="D422" s="280"/>
      <c r="E422" s="280"/>
      <c r="F422" s="280"/>
      <c r="G422" s="280"/>
      <c r="H422" s="280"/>
      <c r="I422" s="280"/>
      <c r="J422" s="280"/>
      <c r="K422" s="280"/>
      <c r="L422" s="280"/>
      <c r="M422" s="280"/>
      <c r="N422" s="280"/>
      <c r="O422" s="280"/>
      <c r="P422" s="280"/>
      <c r="Q422" s="280"/>
      <c r="R422" s="280"/>
      <c r="S422" s="280"/>
      <c r="T422" s="280"/>
      <c r="U422" s="280"/>
      <c r="V422" s="280"/>
      <c r="W422" s="280"/>
      <c r="X422" s="280"/>
      <c r="Y422" s="280"/>
      <c r="Z422" s="280"/>
      <c r="AA422" s="280"/>
      <c r="AB422" s="280"/>
    </row>
    <row r="423" spans="1:28" ht="10.199999999999999" customHeight="1" x14ac:dyDescent="0.3">
      <c r="A423" s="272"/>
      <c r="B423" s="279"/>
      <c r="C423" s="279"/>
      <c r="D423" s="279"/>
      <c r="E423" s="279"/>
      <c r="F423" s="273"/>
      <c r="G423" s="276" t="s">
        <v>60</v>
      </c>
      <c r="H423" s="277"/>
      <c r="I423" s="277"/>
      <c r="J423" s="277"/>
      <c r="K423" s="278"/>
      <c r="L423" s="276" t="s">
        <v>113</v>
      </c>
      <c r="M423" s="277"/>
      <c r="N423" s="277"/>
      <c r="O423" s="277"/>
      <c r="P423" s="278"/>
      <c r="Q423" s="276" t="s">
        <v>64</v>
      </c>
      <c r="R423" s="277"/>
      <c r="S423" s="277"/>
      <c r="T423" s="277"/>
      <c r="U423" s="277"/>
      <c r="V423" s="277"/>
      <c r="W423" s="277"/>
      <c r="X423" s="278"/>
      <c r="Y423" s="276" t="s">
        <v>65</v>
      </c>
      <c r="Z423" s="277"/>
      <c r="AA423" s="277"/>
      <c r="AB423" s="278"/>
    </row>
    <row r="424" spans="1:28" ht="9.75" customHeight="1" x14ac:dyDescent="0.3">
      <c r="A424" s="252" t="s">
        <v>5431</v>
      </c>
      <c r="B424" s="301"/>
      <c r="C424" s="301"/>
      <c r="D424" s="301"/>
      <c r="E424" s="301"/>
      <c r="F424" s="253"/>
      <c r="G424" s="302">
        <v>2004212.07</v>
      </c>
      <c r="H424" s="303"/>
      <c r="I424" s="303"/>
      <c r="J424" s="303"/>
      <c r="K424" s="304"/>
      <c r="L424" s="305">
        <v>873255.92</v>
      </c>
      <c r="M424" s="306"/>
      <c r="N424" s="306"/>
      <c r="O424" s="306"/>
      <c r="P424" s="307"/>
      <c r="Q424" s="302">
        <v>2877468.4</v>
      </c>
      <c r="R424" s="303"/>
      <c r="S424" s="303"/>
      <c r="T424" s="303"/>
      <c r="U424" s="303"/>
      <c r="V424" s="303"/>
      <c r="W424" s="303"/>
      <c r="X424" s="304"/>
      <c r="Y424" s="302">
        <v>3598440.91</v>
      </c>
      <c r="Z424" s="303"/>
      <c r="AA424" s="303"/>
      <c r="AB424" s="304"/>
    </row>
    <row r="425" spans="1:28" ht="9.75" customHeight="1" x14ac:dyDescent="0.3">
      <c r="A425" s="252" t="s">
        <v>6457</v>
      </c>
      <c r="B425" s="301"/>
      <c r="C425" s="301"/>
      <c r="D425" s="301"/>
      <c r="E425" s="301"/>
      <c r="F425" s="253"/>
      <c r="G425" s="302">
        <v>1268363.94</v>
      </c>
      <c r="H425" s="303"/>
      <c r="I425" s="303"/>
      <c r="J425" s="303"/>
      <c r="K425" s="304"/>
      <c r="L425" s="262">
        <v>0</v>
      </c>
      <c r="M425" s="264"/>
      <c r="N425" s="264"/>
      <c r="O425" s="264"/>
      <c r="P425" s="263"/>
      <c r="Q425" s="302">
        <v>1268363.94</v>
      </c>
      <c r="R425" s="303"/>
      <c r="S425" s="303"/>
      <c r="T425" s="303"/>
      <c r="U425" s="303"/>
      <c r="V425" s="303"/>
      <c r="W425" s="303"/>
      <c r="X425" s="304"/>
      <c r="Y425" s="302">
        <v>1532944.64</v>
      </c>
      <c r="Z425" s="303"/>
      <c r="AA425" s="303"/>
      <c r="AB425" s="304"/>
    </row>
    <row r="426" spans="1:28" ht="9.75" customHeight="1" x14ac:dyDescent="0.3">
      <c r="A426" s="252" t="s">
        <v>114</v>
      </c>
      <c r="B426" s="301"/>
      <c r="C426" s="301"/>
      <c r="D426" s="301"/>
      <c r="E426" s="301"/>
      <c r="F426" s="253"/>
      <c r="G426" s="302">
        <v>3272576.01</v>
      </c>
      <c r="H426" s="303"/>
      <c r="I426" s="303"/>
      <c r="J426" s="303"/>
      <c r="K426" s="304"/>
      <c r="L426" s="305">
        <v>873255.92</v>
      </c>
      <c r="M426" s="306"/>
      <c r="N426" s="306"/>
      <c r="O426" s="306"/>
      <c r="P426" s="307"/>
      <c r="Q426" s="302">
        <v>4145832.34</v>
      </c>
      <c r="R426" s="303"/>
      <c r="S426" s="303"/>
      <c r="T426" s="303"/>
      <c r="U426" s="303"/>
      <c r="V426" s="303"/>
      <c r="W426" s="303"/>
      <c r="X426" s="304"/>
      <c r="Y426" s="302">
        <v>5131385.55</v>
      </c>
      <c r="Z426" s="303"/>
      <c r="AA426" s="303"/>
      <c r="AB426" s="304"/>
    </row>
    <row r="427" spans="1:28" ht="10.95" customHeight="1" x14ac:dyDescent="0.3">
      <c r="A427" s="280"/>
      <c r="B427" s="280"/>
      <c r="C427" s="280"/>
      <c r="D427" s="280"/>
      <c r="E427" s="280"/>
      <c r="F427" s="280"/>
      <c r="G427" s="280"/>
      <c r="H427" s="280"/>
      <c r="I427" s="280"/>
      <c r="J427" s="280"/>
      <c r="K427" s="280"/>
      <c r="L427" s="280"/>
      <c r="M427" s="280"/>
      <c r="N427" s="280"/>
      <c r="O427" s="280"/>
      <c r="P427" s="280"/>
      <c r="Q427" s="280"/>
      <c r="R427" s="280"/>
      <c r="S427" s="280"/>
      <c r="T427" s="280"/>
      <c r="U427" s="280"/>
      <c r="V427" s="280"/>
      <c r="W427" s="280"/>
      <c r="X427" s="280"/>
      <c r="Y427" s="280"/>
      <c r="Z427" s="280"/>
      <c r="AA427" s="280"/>
      <c r="AB427" s="280"/>
    </row>
    <row r="428" spans="1:28" ht="10.199999999999999" customHeight="1" x14ac:dyDescent="0.3">
      <c r="A428" s="282" t="s">
        <v>44</v>
      </c>
      <c r="B428" s="282"/>
      <c r="C428" s="282" t="s">
        <v>5764</v>
      </c>
      <c r="D428" s="282"/>
      <c r="E428" s="282"/>
      <c r="F428" s="282"/>
      <c r="G428" s="282"/>
      <c r="H428" s="282"/>
      <c r="I428" s="282"/>
      <c r="J428" s="282"/>
      <c r="K428" s="282"/>
      <c r="L428" s="282"/>
      <c r="M428" s="282"/>
      <c r="N428" s="282"/>
      <c r="O428" s="282"/>
      <c r="P428" s="282"/>
      <c r="Q428" s="282"/>
      <c r="R428" s="282"/>
      <c r="S428" s="282"/>
      <c r="T428" s="282"/>
      <c r="U428" s="282"/>
      <c r="V428" s="281"/>
      <c r="W428" s="282"/>
      <c r="X428" s="282"/>
      <c r="Y428" s="282"/>
      <c r="Z428" s="282"/>
      <c r="AA428" s="282"/>
      <c r="AB428" s="282"/>
    </row>
    <row r="429" spans="1:28" ht="10.199999999999999" customHeight="1" x14ac:dyDescent="0.3">
      <c r="A429" s="282" t="s">
        <v>45</v>
      </c>
      <c r="B429" s="282"/>
      <c r="C429" s="282" t="s">
        <v>8194</v>
      </c>
      <c r="D429" s="282"/>
      <c r="E429" s="282"/>
      <c r="F429" s="282"/>
      <c r="G429" s="282"/>
      <c r="H429" s="282"/>
      <c r="I429" s="282"/>
      <c r="J429" s="282"/>
      <c r="K429" s="282"/>
      <c r="L429" s="282"/>
      <c r="M429" s="282"/>
      <c r="N429" s="282"/>
      <c r="O429" s="282"/>
      <c r="P429" s="282"/>
      <c r="Q429" s="282"/>
      <c r="R429" s="282"/>
      <c r="S429" s="282"/>
      <c r="T429" s="282"/>
      <c r="U429" s="282"/>
      <c r="V429" s="281" t="s">
        <v>5765</v>
      </c>
      <c r="W429" s="281"/>
      <c r="X429" s="281"/>
      <c r="Y429" s="281"/>
      <c r="Z429" s="281"/>
      <c r="AA429" s="281"/>
      <c r="AB429" s="281"/>
    </row>
    <row r="430" spans="1:28" ht="10.199999999999999" customHeight="1" x14ac:dyDescent="0.3">
      <c r="A430" s="282" t="s">
        <v>46</v>
      </c>
      <c r="B430" s="282"/>
      <c r="C430" s="282" t="s">
        <v>5766</v>
      </c>
      <c r="D430" s="282"/>
      <c r="E430" s="282"/>
      <c r="F430" s="282"/>
      <c r="G430" s="282"/>
      <c r="H430" s="282"/>
      <c r="I430" s="282"/>
      <c r="J430" s="282"/>
      <c r="K430" s="282"/>
      <c r="L430" s="282"/>
      <c r="M430" s="282"/>
      <c r="N430" s="282"/>
      <c r="O430" s="282"/>
      <c r="P430" s="282"/>
      <c r="Q430" s="282"/>
      <c r="R430" s="282"/>
      <c r="S430" s="282"/>
      <c r="T430" s="282"/>
      <c r="U430" s="282"/>
      <c r="V430" s="281"/>
      <c r="W430" s="282"/>
      <c r="X430" s="282"/>
      <c r="Y430" s="282"/>
      <c r="Z430" s="282"/>
      <c r="AA430" s="282"/>
      <c r="AB430" s="282"/>
    </row>
    <row r="431" spans="1:28" ht="10.199999999999999" customHeight="1" x14ac:dyDescent="0.3">
      <c r="A431" s="282" t="s">
        <v>47</v>
      </c>
      <c r="B431" s="282"/>
      <c r="C431" s="282" t="s">
        <v>48</v>
      </c>
      <c r="D431" s="282"/>
      <c r="E431" s="282"/>
      <c r="F431" s="282"/>
      <c r="G431" s="282"/>
      <c r="H431" s="282"/>
      <c r="I431" s="282"/>
      <c r="J431" s="282"/>
      <c r="K431" s="282"/>
      <c r="L431" s="282"/>
      <c r="M431" s="282"/>
      <c r="N431" s="282"/>
      <c r="O431" s="282"/>
      <c r="P431" s="282"/>
      <c r="Q431" s="282"/>
      <c r="R431" s="282"/>
      <c r="S431" s="282"/>
      <c r="T431" s="282"/>
      <c r="U431" s="282"/>
      <c r="V431" s="281"/>
      <c r="W431" s="282"/>
      <c r="X431" s="282"/>
      <c r="Y431" s="282"/>
      <c r="Z431" s="282"/>
      <c r="AA431" s="282"/>
      <c r="AB431" s="282"/>
    </row>
    <row r="432" spans="1:28" ht="10.199999999999999" customHeight="1" x14ac:dyDescent="0.3">
      <c r="A432" s="282" t="s">
        <v>49</v>
      </c>
      <c r="B432" s="282"/>
      <c r="C432" s="282" t="s">
        <v>8195</v>
      </c>
      <c r="D432" s="282"/>
      <c r="E432" s="282"/>
      <c r="F432" s="282"/>
      <c r="G432" s="282"/>
      <c r="H432" s="282"/>
      <c r="I432" s="282"/>
      <c r="J432" s="282"/>
      <c r="K432" s="282"/>
      <c r="L432" s="282"/>
      <c r="M432" s="282"/>
      <c r="N432" s="282"/>
      <c r="O432" s="282"/>
      <c r="P432" s="282"/>
      <c r="Q432" s="282"/>
      <c r="R432" s="282"/>
      <c r="S432" s="282"/>
      <c r="T432" s="282"/>
      <c r="U432" s="282"/>
      <c r="V432" s="281"/>
      <c r="W432" s="282"/>
      <c r="X432" s="282"/>
      <c r="Y432" s="282"/>
      <c r="Z432" s="282"/>
      <c r="AA432" s="282"/>
      <c r="AB432" s="282"/>
    </row>
    <row r="433" spans="1:28" ht="10.199999999999999" customHeight="1" x14ac:dyDescent="0.3">
      <c r="A433" s="282" t="s">
        <v>50</v>
      </c>
      <c r="B433" s="282"/>
      <c r="C433" s="282" t="s">
        <v>51</v>
      </c>
      <c r="D433" s="282"/>
      <c r="E433" s="282"/>
      <c r="F433" s="282"/>
      <c r="G433" s="282"/>
      <c r="H433" s="282"/>
      <c r="I433" s="282"/>
      <c r="J433" s="282"/>
      <c r="K433" s="282"/>
      <c r="L433" s="282"/>
      <c r="M433" s="282"/>
      <c r="N433" s="282"/>
      <c r="O433" s="282"/>
      <c r="P433" s="282"/>
      <c r="Q433" s="282"/>
      <c r="R433" s="282"/>
      <c r="S433" s="282"/>
      <c r="T433" s="282"/>
      <c r="U433" s="282"/>
      <c r="V433" s="281"/>
      <c r="W433" s="282"/>
      <c r="X433" s="282"/>
      <c r="Y433" s="282"/>
      <c r="Z433" s="282"/>
      <c r="AA433" s="282"/>
      <c r="AB433" s="282"/>
    </row>
    <row r="434" spans="1:28" ht="10.199999999999999" customHeight="1" x14ac:dyDescent="0.3">
      <c r="A434" s="282" t="s">
        <v>52</v>
      </c>
      <c r="B434" s="282"/>
      <c r="C434" s="282" t="s">
        <v>5910</v>
      </c>
      <c r="D434" s="282"/>
      <c r="E434" s="282"/>
      <c r="F434" s="282"/>
      <c r="G434" s="282"/>
      <c r="H434" s="282"/>
      <c r="I434" s="282"/>
      <c r="J434" s="282"/>
      <c r="K434" s="282"/>
      <c r="L434" s="282"/>
      <c r="M434" s="282"/>
      <c r="N434" s="282"/>
      <c r="O434" s="282"/>
      <c r="P434" s="282"/>
      <c r="Q434" s="282"/>
      <c r="R434" s="282"/>
      <c r="S434" s="282"/>
      <c r="T434" s="282"/>
      <c r="U434" s="282"/>
      <c r="V434" s="281"/>
      <c r="W434" s="282"/>
      <c r="X434" s="282"/>
      <c r="Y434" s="282"/>
      <c r="Z434" s="282"/>
      <c r="AA434" s="282"/>
      <c r="AB434" s="282"/>
    </row>
    <row r="435" spans="1:28" ht="10.199999999999999" customHeight="1" x14ac:dyDescent="0.3">
      <c r="A435" s="282" t="s">
        <v>53</v>
      </c>
      <c r="B435" s="282"/>
      <c r="C435" s="282" t="s">
        <v>48</v>
      </c>
      <c r="D435" s="282"/>
      <c r="E435" s="282"/>
      <c r="F435" s="282"/>
      <c r="G435" s="282"/>
      <c r="H435" s="282"/>
      <c r="I435" s="282"/>
      <c r="J435" s="282"/>
      <c r="K435" s="282"/>
      <c r="L435" s="282"/>
      <c r="M435" s="282"/>
      <c r="N435" s="282"/>
      <c r="O435" s="282"/>
      <c r="P435" s="282"/>
      <c r="Q435" s="282"/>
      <c r="R435" s="282"/>
      <c r="S435" s="282"/>
      <c r="T435" s="282"/>
      <c r="U435" s="282"/>
      <c r="V435" s="281"/>
      <c r="W435" s="282"/>
      <c r="X435" s="282"/>
      <c r="Y435" s="282"/>
      <c r="Z435" s="282"/>
      <c r="AA435" s="282"/>
      <c r="AB435" s="282"/>
    </row>
    <row r="436" spans="1:28" ht="10.199999999999999" customHeight="1" x14ac:dyDescent="0.3">
      <c r="A436" s="282" t="s">
        <v>54</v>
      </c>
      <c r="B436" s="282"/>
      <c r="C436" s="282" t="s">
        <v>48</v>
      </c>
      <c r="D436" s="282"/>
      <c r="E436" s="282"/>
      <c r="F436" s="282"/>
      <c r="G436" s="282"/>
      <c r="H436" s="282"/>
      <c r="I436" s="282"/>
      <c r="J436" s="282"/>
      <c r="K436" s="282"/>
      <c r="L436" s="282"/>
      <c r="M436" s="282"/>
      <c r="N436" s="282"/>
      <c r="O436" s="282"/>
      <c r="P436" s="282"/>
      <c r="Q436" s="282"/>
      <c r="R436" s="282"/>
      <c r="S436" s="282"/>
      <c r="T436" s="282"/>
      <c r="U436" s="282"/>
      <c r="V436" s="281"/>
      <c r="W436" s="282"/>
      <c r="X436" s="282"/>
      <c r="Y436" s="282"/>
      <c r="Z436" s="282"/>
      <c r="AA436" s="282"/>
      <c r="AB436" s="282"/>
    </row>
    <row r="437" spans="1:28" ht="10.199999999999999" customHeight="1" x14ac:dyDescent="0.3">
      <c r="A437" s="282"/>
      <c r="B437" s="282"/>
      <c r="C437" s="282"/>
      <c r="D437" s="282"/>
      <c r="E437" s="282"/>
      <c r="F437" s="282"/>
      <c r="G437" s="282"/>
      <c r="H437" s="282"/>
      <c r="I437" s="282"/>
      <c r="J437" s="282"/>
      <c r="K437" s="282"/>
      <c r="L437" s="282"/>
      <c r="M437" s="282"/>
      <c r="N437" s="282"/>
      <c r="O437" s="282"/>
      <c r="P437" s="282"/>
      <c r="Q437" s="282"/>
      <c r="R437" s="282"/>
      <c r="S437" s="282"/>
      <c r="T437" s="282"/>
      <c r="U437" s="282"/>
      <c r="V437" s="281" t="s">
        <v>5768</v>
      </c>
      <c r="W437" s="281"/>
      <c r="X437" s="281"/>
      <c r="Y437" s="281"/>
      <c r="Z437" s="281"/>
      <c r="AA437" s="281"/>
      <c r="AB437" s="281"/>
    </row>
    <row r="438" spans="1:28" ht="10.199999999999999" customHeight="1" x14ac:dyDescent="0.3">
      <c r="A438" s="283"/>
      <c r="B438" s="283"/>
      <c r="C438" s="283"/>
      <c r="D438" s="283"/>
      <c r="E438" s="283"/>
      <c r="F438" s="283"/>
      <c r="G438" s="283"/>
      <c r="H438" s="283"/>
      <c r="I438" s="283"/>
      <c r="J438" s="283"/>
      <c r="K438" s="283"/>
      <c r="L438" s="283"/>
      <c r="M438" s="283"/>
      <c r="N438" s="283"/>
      <c r="O438" s="283"/>
      <c r="P438" s="283"/>
      <c r="Q438" s="283"/>
      <c r="R438" s="283"/>
      <c r="S438" s="283"/>
      <c r="T438" s="283"/>
      <c r="U438" s="283"/>
      <c r="V438" s="283"/>
      <c r="W438" s="283"/>
      <c r="X438" s="283"/>
      <c r="Y438" s="283"/>
      <c r="Z438" s="283"/>
      <c r="AA438" s="283"/>
      <c r="AB438" s="283"/>
    </row>
    <row r="439" spans="1:28" ht="10.95" customHeight="1" x14ac:dyDescent="0.3">
      <c r="A439" s="280"/>
      <c r="B439" s="280"/>
      <c r="C439" s="280"/>
      <c r="D439" s="280"/>
      <c r="E439" s="280"/>
      <c r="F439" s="280"/>
      <c r="G439" s="280"/>
      <c r="H439" s="280"/>
      <c r="I439" s="280"/>
      <c r="J439" s="280"/>
      <c r="K439" s="280"/>
      <c r="L439" s="280"/>
      <c r="M439" s="280"/>
      <c r="N439" s="280"/>
      <c r="O439" s="280"/>
      <c r="P439" s="280"/>
      <c r="Q439" s="280"/>
      <c r="R439" s="280"/>
      <c r="S439" s="280"/>
      <c r="T439" s="280"/>
      <c r="U439" s="280"/>
      <c r="V439" s="280"/>
      <c r="W439" s="280"/>
      <c r="X439" s="280"/>
      <c r="Y439" s="280"/>
      <c r="Z439" s="280"/>
      <c r="AA439" s="280"/>
      <c r="AB439" s="280"/>
    </row>
    <row r="440" spans="1:28" ht="9.75" customHeight="1" x14ac:dyDescent="0.3">
      <c r="A440" s="293" t="s">
        <v>21</v>
      </c>
      <c r="B440" s="294"/>
      <c r="C440" s="294"/>
      <c r="D440" s="294"/>
      <c r="E440" s="294"/>
      <c r="F440" s="294"/>
      <c r="G440" s="294"/>
      <c r="H440" s="294"/>
      <c r="I440" s="294"/>
      <c r="J440" s="294"/>
      <c r="K440" s="294"/>
      <c r="L440" s="294"/>
      <c r="M440" s="295"/>
      <c r="N440" s="296" t="s">
        <v>115</v>
      </c>
      <c r="O440" s="297"/>
      <c r="P440" s="297"/>
      <c r="Q440" s="297"/>
      <c r="R440" s="297"/>
      <c r="S440" s="298"/>
      <c r="T440" s="296" t="s">
        <v>116</v>
      </c>
      <c r="U440" s="297"/>
      <c r="V440" s="297"/>
      <c r="W440" s="297"/>
      <c r="X440" s="297"/>
      <c r="Y440" s="298"/>
      <c r="Z440" s="296" t="s">
        <v>117</v>
      </c>
      <c r="AA440" s="297"/>
      <c r="AB440" s="298"/>
    </row>
    <row r="441" spans="1:28" ht="9.75" customHeight="1" x14ac:dyDescent="0.3">
      <c r="A441" s="291" t="s">
        <v>25</v>
      </c>
      <c r="B441" s="291"/>
      <c r="C441" s="291"/>
      <c r="D441" s="291"/>
      <c r="E441" s="291"/>
      <c r="F441" s="291"/>
      <c r="G441" s="291"/>
      <c r="H441" s="291"/>
      <c r="I441" s="291"/>
      <c r="J441" s="291"/>
      <c r="K441" s="291"/>
      <c r="L441" s="291"/>
      <c r="M441" s="291"/>
      <c r="N441" s="292">
        <v>10840.84</v>
      </c>
      <c r="O441" s="292"/>
      <c r="P441" s="292"/>
      <c r="Q441" s="292"/>
      <c r="R441" s="292"/>
      <c r="S441" s="292"/>
      <c r="T441" s="292">
        <v>13551.05</v>
      </c>
      <c r="U441" s="292"/>
      <c r="V441" s="292"/>
      <c r="W441" s="292"/>
      <c r="X441" s="292"/>
      <c r="Y441" s="292"/>
      <c r="Z441" s="332">
        <v>7.64</v>
      </c>
      <c r="AA441" s="332"/>
      <c r="AB441" s="332"/>
    </row>
    <row r="442" spans="1:28" ht="9.75" customHeight="1" x14ac:dyDescent="0.3">
      <c r="A442" s="291" t="s">
        <v>5432</v>
      </c>
      <c r="B442" s="291"/>
      <c r="C442" s="291"/>
      <c r="D442" s="291"/>
      <c r="E442" s="291"/>
      <c r="F442" s="291"/>
      <c r="G442" s="291"/>
      <c r="H442" s="291"/>
      <c r="I442" s="291"/>
      <c r="J442" s="291"/>
      <c r="K442" s="291"/>
      <c r="L442" s="291"/>
      <c r="M442" s="291"/>
      <c r="N442" s="290">
        <v>674423.43</v>
      </c>
      <c r="O442" s="290"/>
      <c r="P442" s="290"/>
      <c r="Q442" s="290"/>
      <c r="R442" s="290"/>
      <c r="S442" s="290"/>
      <c r="T442" s="290">
        <v>843367.83</v>
      </c>
      <c r="U442" s="290"/>
      <c r="V442" s="290"/>
      <c r="W442" s="290"/>
      <c r="X442" s="290"/>
      <c r="Y442" s="290"/>
      <c r="Z442" s="328">
        <v>476.1</v>
      </c>
      <c r="AA442" s="328"/>
      <c r="AB442" s="328"/>
    </row>
    <row r="443" spans="1:28" ht="9.75" customHeight="1" x14ac:dyDescent="0.3">
      <c r="A443" s="291" t="s">
        <v>28</v>
      </c>
      <c r="B443" s="291"/>
      <c r="C443" s="291"/>
      <c r="D443" s="291"/>
      <c r="E443" s="291"/>
      <c r="F443" s="291"/>
      <c r="G443" s="291"/>
      <c r="H443" s="291"/>
      <c r="I443" s="291"/>
      <c r="J443" s="291"/>
      <c r="K443" s="291"/>
      <c r="L443" s="291"/>
      <c r="M443" s="291"/>
      <c r="N443" s="290">
        <v>699269.36</v>
      </c>
      <c r="O443" s="290"/>
      <c r="P443" s="290"/>
      <c r="Q443" s="290"/>
      <c r="R443" s="290"/>
      <c r="S443" s="290"/>
      <c r="T443" s="290">
        <v>874387.77</v>
      </c>
      <c r="U443" s="290"/>
      <c r="V443" s="290"/>
      <c r="W443" s="290"/>
      <c r="X443" s="290"/>
      <c r="Y443" s="290"/>
      <c r="Z443" s="328">
        <v>493.61</v>
      </c>
      <c r="AA443" s="328"/>
      <c r="AB443" s="328"/>
    </row>
    <row r="444" spans="1:28" ht="9.75" customHeight="1" x14ac:dyDescent="0.3">
      <c r="A444" s="291" t="s">
        <v>30</v>
      </c>
      <c r="B444" s="291"/>
      <c r="C444" s="291"/>
      <c r="D444" s="291"/>
      <c r="E444" s="291"/>
      <c r="F444" s="291"/>
      <c r="G444" s="291"/>
      <c r="H444" s="291"/>
      <c r="I444" s="291"/>
      <c r="J444" s="291"/>
      <c r="K444" s="291"/>
      <c r="L444" s="291"/>
      <c r="M444" s="291"/>
      <c r="N444" s="292">
        <v>70605.570000000007</v>
      </c>
      <c r="O444" s="292"/>
      <c r="P444" s="292"/>
      <c r="Q444" s="292"/>
      <c r="R444" s="292"/>
      <c r="S444" s="292"/>
      <c r="T444" s="292">
        <v>88289.99</v>
      </c>
      <c r="U444" s="292"/>
      <c r="V444" s="292"/>
      <c r="W444" s="292"/>
      <c r="X444" s="292"/>
      <c r="Y444" s="292"/>
      <c r="Z444" s="329">
        <v>49.84</v>
      </c>
      <c r="AA444" s="329"/>
      <c r="AB444" s="329"/>
    </row>
    <row r="445" spans="1:28" ht="9.75" customHeight="1" x14ac:dyDescent="0.3">
      <c r="A445" s="291" t="s">
        <v>5757</v>
      </c>
      <c r="B445" s="291"/>
      <c r="C445" s="291"/>
      <c r="D445" s="291"/>
      <c r="E445" s="291"/>
      <c r="F445" s="291"/>
      <c r="G445" s="291"/>
      <c r="H445" s="291"/>
      <c r="I445" s="291"/>
      <c r="J445" s="291"/>
      <c r="K445" s="291"/>
      <c r="L445" s="291"/>
      <c r="M445" s="291"/>
      <c r="N445" s="330">
        <v>1743799.95</v>
      </c>
      <c r="O445" s="330"/>
      <c r="P445" s="330"/>
      <c r="Q445" s="330"/>
      <c r="R445" s="330"/>
      <c r="S445" s="330"/>
      <c r="T445" s="330">
        <v>2127561.16</v>
      </c>
      <c r="U445" s="330"/>
      <c r="V445" s="330"/>
      <c r="W445" s="330"/>
      <c r="X445" s="330"/>
      <c r="Y445" s="330"/>
      <c r="Z445" s="331">
        <v>1201.07</v>
      </c>
      <c r="AA445" s="331"/>
      <c r="AB445" s="331"/>
    </row>
    <row r="446" spans="1:28" ht="9.75" customHeight="1" x14ac:dyDescent="0.3">
      <c r="A446" s="291" t="s">
        <v>32</v>
      </c>
      <c r="B446" s="291"/>
      <c r="C446" s="291"/>
      <c r="D446" s="291"/>
      <c r="E446" s="291"/>
      <c r="F446" s="291"/>
      <c r="G446" s="291"/>
      <c r="H446" s="291"/>
      <c r="I446" s="291"/>
      <c r="J446" s="291"/>
      <c r="K446" s="291"/>
      <c r="L446" s="291"/>
      <c r="M446" s="291"/>
      <c r="N446" s="292">
        <v>57758.65</v>
      </c>
      <c r="O446" s="292"/>
      <c r="P446" s="292"/>
      <c r="Q446" s="292"/>
      <c r="R446" s="292"/>
      <c r="S446" s="292"/>
      <c r="T446" s="292">
        <v>72238.64</v>
      </c>
      <c r="U446" s="292"/>
      <c r="V446" s="292"/>
      <c r="W446" s="292"/>
      <c r="X446" s="292"/>
      <c r="Y446" s="292"/>
      <c r="Z446" s="329">
        <v>40.78</v>
      </c>
      <c r="AA446" s="329"/>
      <c r="AB446" s="329"/>
    </row>
    <row r="447" spans="1:28" ht="9.75" customHeight="1" x14ac:dyDescent="0.3">
      <c r="A447" s="291" t="s">
        <v>34</v>
      </c>
      <c r="B447" s="291"/>
      <c r="C447" s="291"/>
      <c r="D447" s="291"/>
      <c r="E447" s="291"/>
      <c r="F447" s="291"/>
      <c r="G447" s="291"/>
      <c r="H447" s="291"/>
      <c r="I447" s="291"/>
      <c r="J447" s="291"/>
      <c r="K447" s="291"/>
      <c r="L447" s="291"/>
      <c r="M447" s="291"/>
      <c r="N447" s="290">
        <v>314021.23</v>
      </c>
      <c r="O447" s="290"/>
      <c r="P447" s="290"/>
      <c r="Q447" s="290"/>
      <c r="R447" s="290"/>
      <c r="S447" s="290"/>
      <c r="T447" s="290">
        <v>392722.44</v>
      </c>
      <c r="U447" s="290"/>
      <c r="V447" s="290"/>
      <c r="W447" s="290"/>
      <c r="X447" s="290"/>
      <c r="Y447" s="290"/>
      <c r="Z447" s="328">
        <v>221.7</v>
      </c>
      <c r="AA447" s="328"/>
      <c r="AB447" s="328"/>
    </row>
    <row r="448" spans="1:28" ht="9.75" customHeight="1" x14ac:dyDescent="0.3">
      <c r="A448" s="291" t="s">
        <v>35</v>
      </c>
      <c r="B448" s="291"/>
      <c r="C448" s="291"/>
      <c r="D448" s="291"/>
      <c r="E448" s="291"/>
      <c r="F448" s="291"/>
      <c r="G448" s="291"/>
      <c r="H448" s="291"/>
      <c r="I448" s="291"/>
      <c r="J448" s="291"/>
      <c r="K448" s="291"/>
      <c r="L448" s="291"/>
      <c r="M448" s="291"/>
      <c r="N448" s="331">
        <v>3154.61</v>
      </c>
      <c r="O448" s="331"/>
      <c r="P448" s="331"/>
      <c r="Q448" s="331"/>
      <c r="R448" s="331"/>
      <c r="S448" s="331"/>
      <c r="T448" s="331">
        <v>3945.41</v>
      </c>
      <c r="U448" s="331"/>
      <c r="V448" s="331"/>
      <c r="W448" s="331"/>
      <c r="X448" s="331"/>
      <c r="Y448" s="331"/>
      <c r="Z448" s="332">
        <v>2.2200000000000002</v>
      </c>
      <c r="AA448" s="332"/>
      <c r="AB448" s="332"/>
    </row>
    <row r="449" spans="1:28" ht="9.75" customHeight="1" x14ac:dyDescent="0.3">
      <c r="A449" s="291" t="s">
        <v>33</v>
      </c>
      <c r="B449" s="291"/>
      <c r="C449" s="291"/>
      <c r="D449" s="291"/>
      <c r="E449" s="291"/>
      <c r="F449" s="291"/>
      <c r="G449" s="291"/>
      <c r="H449" s="291"/>
      <c r="I449" s="291"/>
      <c r="J449" s="291"/>
      <c r="K449" s="291"/>
      <c r="L449" s="291"/>
      <c r="M449" s="291"/>
      <c r="N449" s="292">
        <v>63789.54</v>
      </c>
      <c r="O449" s="292"/>
      <c r="P449" s="292"/>
      <c r="Q449" s="292"/>
      <c r="R449" s="292"/>
      <c r="S449" s="292"/>
      <c r="T449" s="292">
        <v>79777.63</v>
      </c>
      <c r="U449" s="292"/>
      <c r="V449" s="292"/>
      <c r="W449" s="292"/>
      <c r="X449" s="292"/>
      <c r="Y449" s="292"/>
      <c r="Z449" s="329">
        <v>45.03</v>
      </c>
      <c r="AA449" s="329"/>
      <c r="AB449" s="329"/>
    </row>
    <row r="450" spans="1:28" ht="9.75" customHeight="1" x14ac:dyDescent="0.3">
      <c r="A450" s="291" t="s">
        <v>36</v>
      </c>
      <c r="B450" s="291"/>
      <c r="C450" s="291"/>
      <c r="D450" s="291"/>
      <c r="E450" s="291"/>
      <c r="F450" s="291"/>
      <c r="G450" s="291"/>
      <c r="H450" s="291"/>
      <c r="I450" s="291"/>
      <c r="J450" s="291"/>
      <c r="K450" s="291"/>
      <c r="L450" s="291"/>
      <c r="M450" s="291"/>
      <c r="N450" s="290">
        <v>283304.95</v>
      </c>
      <c r="O450" s="290"/>
      <c r="P450" s="290"/>
      <c r="Q450" s="290"/>
      <c r="R450" s="290"/>
      <c r="S450" s="290"/>
      <c r="T450" s="290">
        <v>354316.5</v>
      </c>
      <c r="U450" s="290"/>
      <c r="V450" s="290"/>
      <c r="W450" s="290"/>
      <c r="X450" s="290"/>
      <c r="Y450" s="290"/>
      <c r="Z450" s="328">
        <v>200.02</v>
      </c>
      <c r="AA450" s="328"/>
      <c r="AB450" s="328"/>
    </row>
    <row r="451" spans="1:28" ht="9.75" customHeight="1" x14ac:dyDescent="0.3">
      <c r="A451" s="291" t="s">
        <v>41</v>
      </c>
      <c r="B451" s="291"/>
      <c r="C451" s="291"/>
      <c r="D451" s="291"/>
      <c r="E451" s="291"/>
      <c r="F451" s="291"/>
      <c r="G451" s="291"/>
      <c r="H451" s="291"/>
      <c r="I451" s="291"/>
      <c r="J451" s="291"/>
      <c r="K451" s="291"/>
      <c r="L451" s="291"/>
      <c r="M451" s="291"/>
      <c r="N451" s="328">
        <v>225.66</v>
      </c>
      <c r="O451" s="328"/>
      <c r="P451" s="328"/>
      <c r="Q451" s="328"/>
      <c r="R451" s="328"/>
      <c r="S451" s="328"/>
      <c r="T451" s="328">
        <v>282.22000000000003</v>
      </c>
      <c r="U451" s="328"/>
      <c r="V451" s="328"/>
      <c r="W451" s="328"/>
      <c r="X451" s="328"/>
      <c r="Y451" s="328"/>
      <c r="Z451" s="332">
        <v>0.15</v>
      </c>
      <c r="AA451" s="332"/>
      <c r="AB451" s="332"/>
    </row>
    <row r="452" spans="1:28" ht="9.75" customHeight="1" x14ac:dyDescent="0.3">
      <c r="A452" s="291" t="s">
        <v>37</v>
      </c>
      <c r="B452" s="291"/>
      <c r="C452" s="291"/>
      <c r="D452" s="291"/>
      <c r="E452" s="291"/>
      <c r="F452" s="291"/>
      <c r="G452" s="291"/>
      <c r="H452" s="291"/>
      <c r="I452" s="291"/>
      <c r="J452" s="291"/>
      <c r="K452" s="291"/>
      <c r="L452" s="291"/>
      <c r="M452" s="291"/>
      <c r="N452" s="292">
        <v>31817.73</v>
      </c>
      <c r="O452" s="292"/>
      <c r="P452" s="292"/>
      <c r="Q452" s="292"/>
      <c r="R452" s="292"/>
      <c r="S452" s="292"/>
      <c r="T452" s="292">
        <v>39784.31</v>
      </c>
      <c r="U452" s="292"/>
      <c r="V452" s="292"/>
      <c r="W452" s="292"/>
      <c r="X452" s="292"/>
      <c r="Y452" s="292"/>
      <c r="Z452" s="329">
        <v>22.45</v>
      </c>
      <c r="AA452" s="329"/>
      <c r="AB452" s="329"/>
    </row>
    <row r="453" spans="1:28" ht="9.75" customHeight="1" x14ac:dyDescent="0.3">
      <c r="A453" s="291" t="s">
        <v>93</v>
      </c>
      <c r="B453" s="291"/>
      <c r="C453" s="291"/>
      <c r="D453" s="291"/>
      <c r="E453" s="291"/>
      <c r="F453" s="291"/>
      <c r="G453" s="291"/>
      <c r="H453" s="291"/>
      <c r="I453" s="291"/>
      <c r="J453" s="291"/>
      <c r="K453" s="291"/>
      <c r="L453" s="291"/>
      <c r="M453" s="291"/>
      <c r="N453" s="290">
        <v>192820.82</v>
      </c>
      <c r="O453" s="290"/>
      <c r="P453" s="290"/>
      <c r="Q453" s="290"/>
      <c r="R453" s="290"/>
      <c r="S453" s="290"/>
      <c r="T453" s="290">
        <v>241160.6</v>
      </c>
      <c r="U453" s="290"/>
      <c r="V453" s="290"/>
      <c r="W453" s="290"/>
      <c r="X453" s="290"/>
      <c r="Y453" s="290"/>
      <c r="Z453" s="328">
        <v>136.13999999999999</v>
      </c>
      <c r="AA453" s="328"/>
      <c r="AB453" s="328"/>
    </row>
    <row r="454" spans="1:28" ht="9.75" customHeight="1" x14ac:dyDescent="0.3">
      <c r="A454" s="299" t="s">
        <v>42</v>
      </c>
      <c r="B454" s="299"/>
      <c r="C454" s="299"/>
      <c r="D454" s="299"/>
      <c r="E454" s="299"/>
      <c r="F454" s="299"/>
      <c r="G454" s="299"/>
      <c r="H454" s="299"/>
      <c r="I454" s="299"/>
      <c r="J454" s="299"/>
      <c r="K454" s="299"/>
      <c r="L454" s="299"/>
      <c r="M454" s="299"/>
      <c r="N454" s="300">
        <v>4145832.34</v>
      </c>
      <c r="O454" s="300"/>
      <c r="P454" s="300"/>
      <c r="Q454" s="300"/>
      <c r="R454" s="300"/>
      <c r="S454" s="300"/>
      <c r="T454" s="300">
        <v>5131385.55</v>
      </c>
      <c r="U454" s="300"/>
      <c r="V454" s="300"/>
      <c r="W454" s="300"/>
      <c r="X454" s="300"/>
      <c r="Y454" s="300"/>
      <c r="Z454" s="333">
        <v>2896.75</v>
      </c>
      <c r="AA454" s="333"/>
      <c r="AB454" s="333"/>
    </row>
    <row r="455" spans="1:28" ht="11.4" customHeight="1" x14ac:dyDescent="0.3">
      <c r="A455" s="280" t="s">
        <v>118</v>
      </c>
      <c r="B455" s="280"/>
      <c r="C455" s="280"/>
      <c r="D455" s="280"/>
      <c r="E455" s="280"/>
      <c r="F455" s="280"/>
      <c r="G455" s="280"/>
      <c r="H455" s="280"/>
      <c r="I455" s="280"/>
      <c r="J455" s="280"/>
      <c r="K455" s="280"/>
      <c r="L455" s="280"/>
      <c r="M455" s="285"/>
      <c r="N455" s="285"/>
      <c r="O455" s="285"/>
      <c r="P455" s="285"/>
      <c r="Q455" s="285"/>
      <c r="R455" s="285"/>
      <c r="S455" s="285"/>
      <c r="T455" s="285"/>
      <c r="U455" s="285"/>
      <c r="V455" s="285"/>
      <c r="W455" s="285"/>
      <c r="X455" s="285"/>
      <c r="Y455" s="285"/>
      <c r="Z455" s="285"/>
      <c r="AA455" s="285"/>
      <c r="AB455" s="285"/>
    </row>
  </sheetData>
  <mergeCells count="2955">
    <mergeCell ref="A443:M443"/>
    <mergeCell ref="N443:S443"/>
    <mergeCell ref="T443:Y443"/>
    <mergeCell ref="A455:L455"/>
    <mergeCell ref="M455:AB455"/>
    <mergeCell ref="A447:M447"/>
    <mergeCell ref="N447:S447"/>
    <mergeCell ref="T447:Y447"/>
    <mergeCell ref="Z447:AB447"/>
    <mergeCell ref="A448:M448"/>
    <mergeCell ref="N448:S448"/>
    <mergeCell ref="T448:Y448"/>
    <mergeCell ref="Z448:AB448"/>
    <mergeCell ref="A454:M454"/>
    <mergeCell ref="N454:S454"/>
    <mergeCell ref="T454:Y454"/>
    <mergeCell ref="Z454:AB454"/>
    <mergeCell ref="A453:M453"/>
    <mergeCell ref="N453:S453"/>
    <mergeCell ref="T453:Y453"/>
    <mergeCell ref="Z453:AB453"/>
    <mergeCell ref="A427:AB427"/>
    <mergeCell ref="A428:B428"/>
    <mergeCell ref="C428:AB428"/>
    <mergeCell ref="C429:U429"/>
    <mergeCell ref="V429:AB429"/>
    <mergeCell ref="A424:F424"/>
    <mergeCell ref="G424:K424"/>
    <mergeCell ref="L424:P424"/>
    <mergeCell ref="Q424:X424"/>
    <mergeCell ref="Y424:AB424"/>
    <mergeCell ref="A425:F425"/>
    <mergeCell ref="G425:K425"/>
    <mergeCell ref="L425:P425"/>
    <mergeCell ref="Q425:X425"/>
    <mergeCell ref="Y425:AB425"/>
    <mergeCell ref="A418:AB418"/>
    <mergeCell ref="A419:Z419"/>
    <mergeCell ref="A420:AB420"/>
    <mergeCell ref="A421:Z421"/>
    <mergeCell ref="A422:AB422"/>
    <mergeCell ref="U406:W406"/>
    <mergeCell ref="X406:Z406"/>
    <mergeCell ref="A407:AB407"/>
    <mergeCell ref="A408:Z408"/>
    <mergeCell ref="A409:AB409"/>
    <mergeCell ref="A411:B411"/>
    <mergeCell ref="C411:D411"/>
    <mergeCell ref="E411:G411"/>
    <mergeCell ref="I411:J411"/>
    <mergeCell ref="L411:M411"/>
    <mergeCell ref="O411:Q411"/>
    <mergeCell ref="R411:T411"/>
    <mergeCell ref="U411:W411"/>
    <mergeCell ref="X411:Z411"/>
    <mergeCell ref="C412:AB412"/>
    <mergeCell ref="C413:D413"/>
    <mergeCell ref="E413:G413"/>
    <mergeCell ref="I413:J413"/>
    <mergeCell ref="L413:M413"/>
    <mergeCell ref="O413:Q413"/>
    <mergeCell ref="R413:T413"/>
    <mergeCell ref="U413:W413"/>
    <mergeCell ref="X413:Z413"/>
    <mergeCell ref="A413:B413"/>
    <mergeCell ref="X390:Z390"/>
    <mergeCell ref="C401:AB401"/>
    <mergeCell ref="C402:D402"/>
    <mergeCell ref="E402:G402"/>
    <mergeCell ref="I402:J402"/>
    <mergeCell ref="L402:M402"/>
    <mergeCell ref="O402:Q402"/>
    <mergeCell ref="R402:T402"/>
    <mergeCell ref="U402:W402"/>
    <mergeCell ref="X402:Z402"/>
    <mergeCell ref="C403:AB403"/>
    <mergeCell ref="C404:D404"/>
    <mergeCell ref="E404:G404"/>
    <mergeCell ref="I404:J404"/>
    <mergeCell ref="L404:M404"/>
    <mergeCell ref="O404:Q404"/>
    <mergeCell ref="R404:T404"/>
    <mergeCell ref="U404:W404"/>
    <mergeCell ref="X404:Z404"/>
    <mergeCell ref="R382:T382"/>
    <mergeCell ref="U382:W382"/>
    <mergeCell ref="C388:AB388"/>
    <mergeCell ref="C389:D389"/>
    <mergeCell ref="E389:G389"/>
    <mergeCell ref="I389:J389"/>
    <mergeCell ref="L389:M389"/>
    <mergeCell ref="O389:Q389"/>
    <mergeCell ref="R389:T389"/>
    <mergeCell ref="U389:W389"/>
    <mergeCell ref="X389:Z389"/>
    <mergeCell ref="A391:AB391"/>
    <mergeCell ref="A392:Z392"/>
    <mergeCell ref="A393:AB393"/>
    <mergeCell ref="A395:B395"/>
    <mergeCell ref="C395:D395"/>
    <mergeCell ref="E395:G395"/>
    <mergeCell ref="I395:J395"/>
    <mergeCell ref="L395:M395"/>
    <mergeCell ref="O395:Q395"/>
    <mergeCell ref="R395:T395"/>
    <mergeCell ref="U395:W395"/>
    <mergeCell ref="X395:Z395"/>
    <mergeCell ref="A389:B389"/>
    <mergeCell ref="A390:B390"/>
    <mergeCell ref="C390:D390"/>
    <mergeCell ref="E390:G390"/>
    <mergeCell ref="I390:J390"/>
    <mergeCell ref="L390:M390"/>
    <mergeCell ref="O390:Q390"/>
    <mergeCell ref="R390:T390"/>
    <mergeCell ref="U390:W390"/>
    <mergeCell ref="U370:W370"/>
    <mergeCell ref="X370:Z370"/>
    <mergeCell ref="C378:D378"/>
    <mergeCell ref="E378:G378"/>
    <mergeCell ref="I378:J378"/>
    <mergeCell ref="L378:M378"/>
    <mergeCell ref="O378:Q378"/>
    <mergeCell ref="R378:T378"/>
    <mergeCell ref="U378:W378"/>
    <mergeCell ref="X378:Z378"/>
    <mergeCell ref="A383:AB383"/>
    <mergeCell ref="A384:Z384"/>
    <mergeCell ref="A385:AB385"/>
    <mergeCell ref="A387:B387"/>
    <mergeCell ref="C387:D387"/>
    <mergeCell ref="E387:G387"/>
    <mergeCell ref="I387:J387"/>
    <mergeCell ref="L387:M387"/>
    <mergeCell ref="O387:Q387"/>
    <mergeCell ref="R387:T387"/>
    <mergeCell ref="U387:W387"/>
    <mergeCell ref="X387:Z387"/>
    <mergeCell ref="O381:Q381"/>
    <mergeCell ref="R381:T381"/>
    <mergeCell ref="U381:W381"/>
    <mergeCell ref="X381:Z381"/>
    <mergeCell ref="A382:B382"/>
    <mergeCell ref="C382:D382"/>
    <mergeCell ref="E382:G382"/>
    <mergeCell ref="I382:J382"/>
    <mergeCell ref="L382:M382"/>
    <mergeCell ref="O382:Q382"/>
    <mergeCell ref="R360:T360"/>
    <mergeCell ref="U360:W360"/>
    <mergeCell ref="X360:Z360"/>
    <mergeCell ref="A358:B358"/>
    <mergeCell ref="C368:AB368"/>
    <mergeCell ref="C369:D369"/>
    <mergeCell ref="E369:G369"/>
    <mergeCell ref="I369:J369"/>
    <mergeCell ref="L369:M369"/>
    <mergeCell ref="O369:Q369"/>
    <mergeCell ref="R369:T369"/>
    <mergeCell ref="U369:W369"/>
    <mergeCell ref="X369:Z369"/>
    <mergeCell ref="A372:AB372"/>
    <mergeCell ref="A373:Z373"/>
    <mergeCell ref="A374:AB374"/>
    <mergeCell ref="A376:B376"/>
    <mergeCell ref="C376:D376"/>
    <mergeCell ref="E376:G376"/>
    <mergeCell ref="I376:J376"/>
    <mergeCell ref="L376:M376"/>
    <mergeCell ref="O376:Q376"/>
    <mergeCell ref="R376:T376"/>
    <mergeCell ref="U376:W376"/>
    <mergeCell ref="X376:Z376"/>
    <mergeCell ref="I371:J371"/>
    <mergeCell ref="L371:M371"/>
    <mergeCell ref="C370:D370"/>
    <mergeCell ref="E371:G371"/>
    <mergeCell ref="I370:J370"/>
    <mergeCell ref="L370:M370"/>
    <mergeCell ref="O370:Q370"/>
    <mergeCell ref="U352:W352"/>
    <mergeCell ref="X352:Z352"/>
    <mergeCell ref="A356:AB356"/>
    <mergeCell ref="A350:B350"/>
    <mergeCell ref="C358:AB358"/>
    <mergeCell ref="C359:D359"/>
    <mergeCell ref="E359:G359"/>
    <mergeCell ref="I359:J359"/>
    <mergeCell ref="L359:M359"/>
    <mergeCell ref="O359:Q359"/>
    <mergeCell ref="R359:T359"/>
    <mergeCell ref="U359:W359"/>
    <mergeCell ref="X359:Z359"/>
    <mergeCell ref="A363:AB363"/>
    <mergeCell ref="A364:Z364"/>
    <mergeCell ref="A365:AB365"/>
    <mergeCell ref="A367:B367"/>
    <mergeCell ref="C367:D367"/>
    <mergeCell ref="E367:G367"/>
    <mergeCell ref="I367:J367"/>
    <mergeCell ref="L367:M367"/>
    <mergeCell ref="O367:Q367"/>
    <mergeCell ref="R367:T367"/>
    <mergeCell ref="U367:W367"/>
    <mergeCell ref="X367:Z367"/>
    <mergeCell ref="A359:B359"/>
    <mergeCell ref="A360:B360"/>
    <mergeCell ref="C360:D360"/>
    <mergeCell ref="E360:G360"/>
    <mergeCell ref="I360:J360"/>
    <mergeCell ref="L360:M360"/>
    <mergeCell ref="O360:Q360"/>
    <mergeCell ref="C350:D350"/>
    <mergeCell ref="E350:G350"/>
    <mergeCell ref="I350:J350"/>
    <mergeCell ref="L350:M350"/>
    <mergeCell ref="O350:Q350"/>
    <mergeCell ref="R350:T350"/>
    <mergeCell ref="U350:W350"/>
    <mergeCell ref="X350:Z350"/>
    <mergeCell ref="O348:Q348"/>
    <mergeCell ref="R348:T348"/>
    <mergeCell ref="U348:W348"/>
    <mergeCell ref="X348:Z348"/>
    <mergeCell ref="X344:Z344"/>
    <mergeCell ref="A353:AB353"/>
    <mergeCell ref="A354:Z354"/>
    <mergeCell ref="A355:AB355"/>
    <mergeCell ref="A357:B357"/>
    <mergeCell ref="C357:D357"/>
    <mergeCell ref="E357:G357"/>
    <mergeCell ref="I357:J357"/>
    <mergeCell ref="L357:M357"/>
    <mergeCell ref="O357:Q357"/>
    <mergeCell ref="R357:T357"/>
    <mergeCell ref="U357:W357"/>
    <mergeCell ref="X357:Z357"/>
    <mergeCell ref="A352:B352"/>
    <mergeCell ref="C352:D352"/>
    <mergeCell ref="E352:G352"/>
    <mergeCell ref="I352:J352"/>
    <mergeCell ref="L352:M352"/>
    <mergeCell ref="O352:Q352"/>
    <mergeCell ref="R352:T352"/>
    <mergeCell ref="L332:M332"/>
    <mergeCell ref="O332:Q332"/>
    <mergeCell ref="R332:T332"/>
    <mergeCell ref="U332:W332"/>
    <mergeCell ref="X332:Z332"/>
    <mergeCell ref="C333:AB333"/>
    <mergeCell ref="O343:Q343"/>
    <mergeCell ref="R343:T343"/>
    <mergeCell ref="U343:W343"/>
    <mergeCell ref="X343:Z343"/>
    <mergeCell ref="C346:AB346"/>
    <mergeCell ref="C347:D347"/>
    <mergeCell ref="E347:G347"/>
    <mergeCell ref="I347:J347"/>
    <mergeCell ref="L347:M347"/>
    <mergeCell ref="O347:Q347"/>
    <mergeCell ref="R347:T347"/>
    <mergeCell ref="U347:W347"/>
    <mergeCell ref="X347:Z347"/>
    <mergeCell ref="X345:Z345"/>
    <mergeCell ref="C317:AB317"/>
    <mergeCell ref="C320:D320"/>
    <mergeCell ref="E320:G320"/>
    <mergeCell ref="I320:J320"/>
    <mergeCell ref="L320:M320"/>
    <mergeCell ref="O320:Q320"/>
    <mergeCell ref="R320:T320"/>
    <mergeCell ref="U320:W320"/>
    <mergeCell ref="X320:Z320"/>
    <mergeCell ref="A319:B319"/>
    <mergeCell ref="C321:AB321"/>
    <mergeCell ref="C322:D322"/>
    <mergeCell ref="E322:G322"/>
    <mergeCell ref="I322:J322"/>
    <mergeCell ref="L322:M322"/>
    <mergeCell ref="O322:Q322"/>
    <mergeCell ref="R322:T322"/>
    <mergeCell ref="U322:W322"/>
    <mergeCell ref="X322:Z322"/>
    <mergeCell ref="C319:AB319"/>
    <mergeCell ref="X303:Z303"/>
    <mergeCell ref="C309:AB309"/>
    <mergeCell ref="C310:D310"/>
    <mergeCell ref="E310:G310"/>
    <mergeCell ref="I310:J310"/>
    <mergeCell ref="L310:M310"/>
    <mergeCell ref="O310:Q310"/>
    <mergeCell ref="R310:T310"/>
    <mergeCell ref="U310:W310"/>
    <mergeCell ref="X310:Z310"/>
    <mergeCell ref="A312:AB312"/>
    <mergeCell ref="A313:Z313"/>
    <mergeCell ref="A314:AB314"/>
    <mergeCell ref="A316:B316"/>
    <mergeCell ref="C316:D316"/>
    <mergeCell ref="E316:G316"/>
    <mergeCell ref="I316:J316"/>
    <mergeCell ref="L316:M316"/>
    <mergeCell ref="O316:Q316"/>
    <mergeCell ref="R316:T316"/>
    <mergeCell ref="U316:W316"/>
    <mergeCell ref="X316:Z316"/>
    <mergeCell ref="C280:AB280"/>
    <mergeCell ref="C281:D281"/>
    <mergeCell ref="E281:G281"/>
    <mergeCell ref="I281:J281"/>
    <mergeCell ref="L281:M281"/>
    <mergeCell ref="O281:Q281"/>
    <mergeCell ref="R281:T281"/>
    <mergeCell ref="U281:W281"/>
    <mergeCell ref="X281:Z281"/>
    <mergeCell ref="C284:AB284"/>
    <mergeCell ref="C285:D285"/>
    <mergeCell ref="E285:G285"/>
    <mergeCell ref="I285:J285"/>
    <mergeCell ref="L285:M285"/>
    <mergeCell ref="O285:Q285"/>
    <mergeCell ref="R285:T285"/>
    <mergeCell ref="U285:W285"/>
    <mergeCell ref="X285:Z285"/>
    <mergeCell ref="C286:AB286"/>
    <mergeCell ref="C287:D287"/>
    <mergeCell ref="A449:M449"/>
    <mergeCell ref="N449:S449"/>
    <mergeCell ref="T449:Y449"/>
    <mergeCell ref="Z449:AB449"/>
    <mergeCell ref="A450:M450"/>
    <mergeCell ref="N450:S450"/>
    <mergeCell ref="T450:Y450"/>
    <mergeCell ref="Z450:AB450"/>
    <mergeCell ref="A451:M451"/>
    <mergeCell ref="N451:S451"/>
    <mergeCell ref="T451:Y451"/>
    <mergeCell ref="Z451:AB451"/>
    <mergeCell ref="A452:M452"/>
    <mergeCell ref="N452:S452"/>
    <mergeCell ref="T452:Y452"/>
    <mergeCell ref="Z452:AB452"/>
    <mergeCell ref="A434:B434"/>
    <mergeCell ref="C434:AB434"/>
    <mergeCell ref="A435:B435"/>
    <mergeCell ref="C435:AB435"/>
    <mergeCell ref="A436:B436"/>
    <mergeCell ref="C436:AB436"/>
    <mergeCell ref="A437:B437"/>
    <mergeCell ref="A439:AB439"/>
    <mergeCell ref="A441:M441"/>
    <mergeCell ref="N441:S441"/>
    <mergeCell ref="T441:Y441"/>
    <mergeCell ref="Z441:AB441"/>
    <mergeCell ref="Y426:AB426"/>
    <mergeCell ref="A429:B429"/>
    <mergeCell ref="Z443:AB443"/>
    <mergeCell ref="A444:M444"/>
    <mergeCell ref="N444:S444"/>
    <mergeCell ref="T444:Y444"/>
    <mergeCell ref="Z444:AB444"/>
    <mergeCell ref="A445:M445"/>
    <mergeCell ref="N445:S445"/>
    <mergeCell ref="T445:Y445"/>
    <mergeCell ref="Z445:AB445"/>
    <mergeCell ref="A446:M446"/>
    <mergeCell ref="N446:S446"/>
    <mergeCell ref="T446:Y446"/>
    <mergeCell ref="Z446:AB446"/>
    <mergeCell ref="A430:B430"/>
    <mergeCell ref="A431:B431"/>
    <mergeCell ref="C431:AB431"/>
    <mergeCell ref="A432:B432"/>
    <mergeCell ref="C432:AB432"/>
    <mergeCell ref="A433:B433"/>
    <mergeCell ref="C433:AB433"/>
    <mergeCell ref="C430:AB430"/>
    <mergeCell ref="C437:U437"/>
    <mergeCell ref="V437:AB437"/>
    <mergeCell ref="A438:AB438"/>
    <mergeCell ref="A440:M440"/>
    <mergeCell ref="N440:S440"/>
    <mergeCell ref="T440:Y440"/>
    <mergeCell ref="Z440:AB440"/>
    <mergeCell ref="A442:M442"/>
    <mergeCell ref="N442:S442"/>
    <mergeCell ref="T442:Y442"/>
    <mergeCell ref="Z442:AB442"/>
    <mergeCell ref="A415:B415"/>
    <mergeCell ref="C415:D415"/>
    <mergeCell ref="E415:G415"/>
    <mergeCell ref="I415:J415"/>
    <mergeCell ref="L415:M415"/>
    <mergeCell ref="O415:Q415"/>
    <mergeCell ref="R415:T415"/>
    <mergeCell ref="U415:W415"/>
    <mergeCell ref="X415:Z415"/>
    <mergeCell ref="A423:F423"/>
    <mergeCell ref="G423:K423"/>
    <mergeCell ref="L423:P423"/>
    <mergeCell ref="A416:B416"/>
    <mergeCell ref="C416:D416"/>
    <mergeCell ref="E416:G416"/>
    <mergeCell ref="I416:J416"/>
    <mergeCell ref="L416:M416"/>
    <mergeCell ref="O416:Q416"/>
    <mergeCell ref="R416:T416"/>
    <mergeCell ref="U416:W416"/>
    <mergeCell ref="X416:Z416"/>
    <mergeCell ref="A417:B417"/>
    <mergeCell ref="C417:D417"/>
    <mergeCell ref="E417:G417"/>
    <mergeCell ref="I417:J417"/>
    <mergeCell ref="L417:M417"/>
    <mergeCell ref="O417:Q417"/>
    <mergeCell ref="R417:T417"/>
    <mergeCell ref="U417:W417"/>
    <mergeCell ref="X417:Z417"/>
    <mergeCell ref="Q423:X423"/>
    <mergeCell ref="Y423:AB423"/>
    <mergeCell ref="U398:W398"/>
    <mergeCell ref="X398:Z398"/>
    <mergeCell ref="C399:AB399"/>
    <mergeCell ref="C400:D400"/>
    <mergeCell ref="A394:AB394"/>
    <mergeCell ref="A396:B396"/>
    <mergeCell ref="A397:B397"/>
    <mergeCell ref="C397:AB397"/>
    <mergeCell ref="C396:AB396"/>
    <mergeCell ref="E400:G400"/>
    <mergeCell ref="I400:J400"/>
    <mergeCell ref="L400:M400"/>
    <mergeCell ref="O400:Q400"/>
    <mergeCell ref="R400:T400"/>
    <mergeCell ref="U400:W400"/>
    <mergeCell ref="X400:Z400"/>
    <mergeCell ref="A414:B414"/>
    <mergeCell ref="C414:D414"/>
    <mergeCell ref="E414:G414"/>
    <mergeCell ref="I414:J414"/>
    <mergeCell ref="L414:M414"/>
    <mergeCell ref="O414:Q414"/>
    <mergeCell ref="R414:T414"/>
    <mergeCell ref="U414:W414"/>
    <mergeCell ref="X414:Z414"/>
    <mergeCell ref="C405:AB405"/>
    <mergeCell ref="C406:D406"/>
    <mergeCell ref="E406:G406"/>
    <mergeCell ref="I406:J406"/>
    <mergeCell ref="L406:M406"/>
    <mergeCell ref="O406:Q406"/>
    <mergeCell ref="R406:T406"/>
    <mergeCell ref="A375:AB375"/>
    <mergeCell ref="A379:B379"/>
    <mergeCell ref="C379:D379"/>
    <mergeCell ref="E379:G379"/>
    <mergeCell ref="I379:J379"/>
    <mergeCell ref="L379:M379"/>
    <mergeCell ref="O379:Q379"/>
    <mergeCell ref="R379:T379"/>
    <mergeCell ref="U379:W379"/>
    <mergeCell ref="X379:Z379"/>
    <mergeCell ref="C377:AB377"/>
    <mergeCell ref="A377:B377"/>
    <mergeCell ref="A361:B361"/>
    <mergeCell ref="C361:D361"/>
    <mergeCell ref="E361:G361"/>
    <mergeCell ref="I361:J361"/>
    <mergeCell ref="L361:M361"/>
    <mergeCell ref="O361:Q361"/>
    <mergeCell ref="R361:T361"/>
    <mergeCell ref="U361:W361"/>
    <mergeCell ref="X361:Z361"/>
    <mergeCell ref="C362:D362"/>
    <mergeCell ref="E362:G362"/>
    <mergeCell ref="I362:J362"/>
    <mergeCell ref="L362:M362"/>
    <mergeCell ref="O362:Q362"/>
    <mergeCell ref="R362:T362"/>
    <mergeCell ref="U362:W362"/>
    <mergeCell ref="X362:Z362"/>
    <mergeCell ref="A369:B369"/>
    <mergeCell ref="A370:B370"/>
    <mergeCell ref="R370:T370"/>
    <mergeCell ref="A348:B348"/>
    <mergeCell ref="C348:D348"/>
    <mergeCell ref="E348:G348"/>
    <mergeCell ref="I348:J348"/>
    <mergeCell ref="A345:B345"/>
    <mergeCell ref="C345:D345"/>
    <mergeCell ref="E345:G345"/>
    <mergeCell ref="I345:J345"/>
    <mergeCell ref="L345:M345"/>
    <mergeCell ref="L348:M348"/>
    <mergeCell ref="A347:B347"/>
    <mergeCell ref="A346:B346"/>
    <mergeCell ref="C349:AB349"/>
    <mergeCell ref="I330:J330"/>
    <mergeCell ref="L330:M330"/>
    <mergeCell ref="O330:Q330"/>
    <mergeCell ref="X340:Z340"/>
    <mergeCell ref="A341:B341"/>
    <mergeCell ref="C341:D341"/>
    <mergeCell ref="E341:G341"/>
    <mergeCell ref="I341:J341"/>
    <mergeCell ref="L341:M341"/>
    <mergeCell ref="O341:Q341"/>
    <mergeCell ref="R341:T341"/>
    <mergeCell ref="U341:W341"/>
    <mergeCell ref="X341:Z341"/>
    <mergeCell ref="A342:B342"/>
    <mergeCell ref="C342:AB342"/>
    <mergeCell ref="L339:M339"/>
    <mergeCell ref="O339:Q339"/>
    <mergeCell ref="R339:T339"/>
    <mergeCell ref="U339:W339"/>
    <mergeCell ref="A339:B339"/>
    <mergeCell ref="C339:D339"/>
    <mergeCell ref="E339:G339"/>
    <mergeCell ref="I339:J339"/>
    <mergeCell ref="C334:D334"/>
    <mergeCell ref="E334:G334"/>
    <mergeCell ref="I334:J334"/>
    <mergeCell ref="L334:M334"/>
    <mergeCell ref="O334:Q334"/>
    <mergeCell ref="R334:T334"/>
    <mergeCell ref="U334:W334"/>
    <mergeCell ref="X334:Z334"/>
    <mergeCell ref="U324:W324"/>
    <mergeCell ref="X324:Z324"/>
    <mergeCell ref="R330:T330"/>
    <mergeCell ref="U330:W330"/>
    <mergeCell ref="X330:Z330"/>
    <mergeCell ref="C331:AB331"/>
    <mergeCell ref="C332:D332"/>
    <mergeCell ref="E332:G332"/>
    <mergeCell ref="A330:B330"/>
    <mergeCell ref="A329:B329"/>
    <mergeCell ref="A328:B328"/>
    <mergeCell ref="E325:G325"/>
    <mergeCell ref="I325:J325"/>
    <mergeCell ref="L325:M325"/>
    <mergeCell ref="O325:Q325"/>
    <mergeCell ref="R325:T325"/>
    <mergeCell ref="U325:W325"/>
    <mergeCell ref="X325:Z325"/>
    <mergeCell ref="C329:AB329"/>
    <mergeCell ref="I332:J332"/>
    <mergeCell ref="C330:D330"/>
    <mergeCell ref="E330:G330"/>
    <mergeCell ref="U301:W301"/>
    <mergeCell ref="X301:Z301"/>
    <mergeCell ref="A292:B292"/>
    <mergeCell ref="C292:D292"/>
    <mergeCell ref="E292:G292"/>
    <mergeCell ref="I292:J292"/>
    <mergeCell ref="L292:M292"/>
    <mergeCell ref="O300:Q300"/>
    <mergeCell ref="R300:T300"/>
    <mergeCell ref="A321:B321"/>
    <mergeCell ref="A320:B320"/>
    <mergeCell ref="A303:B303"/>
    <mergeCell ref="C303:D303"/>
    <mergeCell ref="E303:G303"/>
    <mergeCell ref="I303:J303"/>
    <mergeCell ref="L303:M303"/>
    <mergeCell ref="R295:T295"/>
    <mergeCell ref="U295:W295"/>
    <mergeCell ref="X295:Z295"/>
    <mergeCell ref="A306:AB306"/>
    <mergeCell ref="A308:B308"/>
    <mergeCell ref="C308:D308"/>
    <mergeCell ref="E308:G308"/>
    <mergeCell ref="I308:J308"/>
    <mergeCell ref="L308:M308"/>
    <mergeCell ref="O308:Q308"/>
    <mergeCell ref="R308:T308"/>
    <mergeCell ref="U308:W308"/>
    <mergeCell ref="X308:Z308"/>
    <mergeCell ref="U303:W303"/>
    <mergeCell ref="O288:Q288"/>
    <mergeCell ref="R288:T288"/>
    <mergeCell ref="U288:W288"/>
    <mergeCell ref="X288:Z288"/>
    <mergeCell ref="A288:B288"/>
    <mergeCell ref="C288:D288"/>
    <mergeCell ref="E288:G288"/>
    <mergeCell ref="I288:J288"/>
    <mergeCell ref="L288:M288"/>
    <mergeCell ref="L302:M302"/>
    <mergeCell ref="O302:Q302"/>
    <mergeCell ref="R302:T302"/>
    <mergeCell ref="U302:W302"/>
    <mergeCell ref="X302:Z302"/>
    <mergeCell ref="A301:B301"/>
    <mergeCell ref="C301:D301"/>
    <mergeCell ref="E301:G301"/>
    <mergeCell ref="I301:J301"/>
    <mergeCell ref="L301:M301"/>
    <mergeCell ref="O292:Q292"/>
    <mergeCell ref="R292:T292"/>
    <mergeCell ref="U292:W292"/>
    <mergeCell ref="U297:W297"/>
    <mergeCell ref="X297:Z297"/>
    <mergeCell ref="A302:B302"/>
    <mergeCell ref="C302:D302"/>
    <mergeCell ref="X292:Z292"/>
    <mergeCell ref="O289:Q289"/>
    <mergeCell ref="R289:T289"/>
    <mergeCell ref="U289:W289"/>
    <mergeCell ref="X289:Z289"/>
    <mergeCell ref="A289:B289"/>
    <mergeCell ref="C289:D289"/>
    <mergeCell ref="E289:G289"/>
    <mergeCell ref="I289:J289"/>
    <mergeCell ref="L289:M289"/>
    <mergeCell ref="O290:Q290"/>
    <mergeCell ref="R290:T290"/>
    <mergeCell ref="U290:W290"/>
    <mergeCell ref="A290:B290"/>
    <mergeCell ref="C290:D290"/>
    <mergeCell ref="E290:G290"/>
    <mergeCell ref="I290:J290"/>
    <mergeCell ref="L290:M290"/>
    <mergeCell ref="I294:J294"/>
    <mergeCell ref="C297:D297"/>
    <mergeCell ref="E297:G297"/>
    <mergeCell ref="C298:AB298"/>
    <mergeCell ref="C299:D299"/>
    <mergeCell ref="E299:G299"/>
    <mergeCell ref="I299:J299"/>
    <mergeCell ref="U254:W254"/>
    <mergeCell ref="X254:Z254"/>
    <mergeCell ref="U255:W255"/>
    <mergeCell ref="X255:Z255"/>
    <mergeCell ref="O256:Q256"/>
    <mergeCell ref="R256:T256"/>
    <mergeCell ref="O282:Q282"/>
    <mergeCell ref="R282:T282"/>
    <mergeCell ref="U282:W282"/>
    <mergeCell ref="X282:Z282"/>
    <mergeCell ref="A283:B283"/>
    <mergeCell ref="C283:D283"/>
    <mergeCell ref="E283:G283"/>
    <mergeCell ref="I283:J283"/>
    <mergeCell ref="L283:M283"/>
    <mergeCell ref="O283:Q283"/>
    <mergeCell ref="R283:T283"/>
    <mergeCell ref="U283:W283"/>
    <mergeCell ref="X283:Z283"/>
    <mergeCell ref="A255:B255"/>
    <mergeCell ref="C255:D255"/>
    <mergeCell ref="E255:G255"/>
    <mergeCell ref="I255:J255"/>
    <mergeCell ref="L255:M255"/>
    <mergeCell ref="O255:Q255"/>
    <mergeCell ref="R255:T255"/>
    <mergeCell ref="A254:B254"/>
    <mergeCell ref="C254:D254"/>
    <mergeCell ref="E254:G254"/>
    <mergeCell ref="I254:J254"/>
    <mergeCell ref="L254:M254"/>
    <mergeCell ref="A263:B263"/>
    <mergeCell ref="U218:W218"/>
    <mergeCell ref="X218:Z218"/>
    <mergeCell ref="I221:J221"/>
    <mergeCell ref="L221:M221"/>
    <mergeCell ref="O221:Q221"/>
    <mergeCell ref="R221:T221"/>
    <mergeCell ref="U221:W221"/>
    <mergeCell ref="X221:Z221"/>
    <mergeCell ref="C222:AB222"/>
    <mergeCell ref="C233:D233"/>
    <mergeCell ref="E233:G233"/>
    <mergeCell ref="I233:J233"/>
    <mergeCell ref="L233:M233"/>
    <mergeCell ref="O233:Q233"/>
    <mergeCell ref="R233:T233"/>
    <mergeCell ref="U233:W233"/>
    <mergeCell ref="X233:Z233"/>
    <mergeCell ref="X226:Z226"/>
    <mergeCell ref="O227:Q227"/>
    <mergeCell ref="R227:T227"/>
    <mergeCell ref="U227:W227"/>
    <mergeCell ref="X227:Z227"/>
    <mergeCell ref="O228:Q228"/>
    <mergeCell ref="R228:T228"/>
    <mergeCell ref="U228:W228"/>
    <mergeCell ref="X228:Z228"/>
    <mergeCell ref="U219:W219"/>
    <mergeCell ref="X219:Z219"/>
    <mergeCell ref="X224:Z224"/>
    <mergeCell ref="O225:Q225"/>
    <mergeCell ref="R225:T225"/>
    <mergeCell ref="U225:W225"/>
    <mergeCell ref="O167:Q167"/>
    <mergeCell ref="R167:T167"/>
    <mergeCell ref="U167:W167"/>
    <mergeCell ref="X167:Z167"/>
    <mergeCell ref="O154:Q154"/>
    <mergeCell ref="R154:T154"/>
    <mergeCell ref="U154:W154"/>
    <mergeCell ref="X154:Z154"/>
    <mergeCell ref="O157:Q157"/>
    <mergeCell ref="R157:T157"/>
    <mergeCell ref="U157:W157"/>
    <mergeCell ref="X157:Z157"/>
    <mergeCell ref="X216:Z216"/>
    <mergeCell ref="A217:B217"/>
    <mergeCell ref="C217:D217"/>
    <mergeCell ref="E217:G217"/>
    <mergeCell ref="I217:J217"/>
    <mergeCell ref="L217:M217"/>
    <mergeCell ref="O217:Q217"/>
    <mergeCell ref="R217:T217"/>
    <mergeCell ref="U217:W217"/>
    <mergeCell ref="X217:Z217"/>
    <mergeCell ref="A158:B158"/>
    <mergeCell ref="C158:D158"/>
    <mergeCell ref="E158:G158"/>
    <mergeCell ref="I158:J158"/>
    <mergeCell ref="L158:M158"/>
    <mergeCell ref="A157:B157"/>
    <mergeCell ref="C157:D157"/>
    <mergeCell ref="E157:G157"/>
    <mergeCell ref="I157:J157"/>
    <mergeCell ref="L157:M157"/>
    <mergeCell ref="A150:B150"/>
    <mergeCell ref="C150:D150"/>
    <mergeCell ref="E150:G150"/>
    <mergeCell ref="I150:J150"/>
    <mergeCell ref="L150:M150"/>
    <mergeCell ref="O150:Q150"/>
    <mergeCell ref="R150:T150"/>
    <mergeCell ref="U150:W150"/>
    <mergeCell ref="X150:Z150"/>
    <mergeCell ref="C152:D152"/>
    <mergeCell ref="E152:G152"/>
    <mergeCell ref="I152:J152"/>
    <mergeCell ref="L152:M152"/>
    <mergeCell ref="O152:Q152"/>
    <mergeCell ref="R152:T152"/>
    <mergeCell ref="U152:W152"/>
    <mergeCell ref="X152:Z152"/>
    <mergeCell ref="A148:B148"/>
    <mergeCell ref="C148:D148"/>
    <mergeCell ref="E148:G148"/>
    <mergeCell ref="I148:J148"/>
    <mergeCell ref="L148:M148"/>
    <mergeCell ref="O148:Q148"/>
    <mergeCell ref="R148:T148"/>
    <mergeCell ref="U148:W148"/>
    <mergeCell ref="X148:Z148"/>
    <mergeCell ref="A149:B149"/>
    <mergeCell ref="C149:D149"/>
    <mergeCell ref="E149:G149"/>
    <mergeCell ref="I149:J149"/>
    <mergeCell ref="L149:M149"/>
    <mergeCell ref="O149:Q149"/>
    <mergeCell ref="R149:T149"/>
    <mergeCell ref="U149:W149"/>
    <mergeCell ref="X149:Z149"/>
    <mergeCell ref="O102:Q102"/>
    <mergeCell ref="R102:T102"/>
    <mergeCell ref="U102:W102"/>
    <mergeCell ref="X102:Z102"/>
    <mergeCell ref="O101:Q101"/>
    <mergeCell ref="R101:T101"/>
    <mergeCell ref="O99:Q99"/>
    <mergeCell ref="R99:T99"/>
    <mergeCell ref="X101:Z101"/>
    <mergeCell ref="A147:B147"/>
    <mergeCell ref="C147:D147"/>
    <mergeCell ref="E147:G147"/>
    <mergeCell ref="I147:J147"/>
    <mergeCell ref="L147:M147"/>
    <mergeCell ref="O147:Q147"/>
    <mergeCell ref="R147:T147"/>
    <mergeCell ref="U147:W147"/>
    <mergeCell ref="X147:Z147"/>
    <mergeCell ref="A107:B107"/>
    <mergeCell ref="C107:D107"/>
    <mergeCell ref="E107:G107"/>
    <mergeCell ref="I107:J107"/>
    <mergeCell ref="L107:M107"/>
    <mergeCell ref="A106:B106"/>
    <mergeCell ref="C106:D106"/>
    <mergeCell ref="E106:G106"/>
    <mergeCell ref="I106:J106"/>
    <mergeCell ref="L106:M106"/>
    <mergeCell ref="U101:W101"/>
    <mergeCell ref="A102:B102"/>
    <mergeCell ref="A103:B103"/>
    <mergeCell ref="C103:D103"/>
    <mergeCell ref="A96:B96"/>
    <mergeCell ref="C96:AB96"/>
    <mergeCell ref="C97:AB97"/>
    <mergeCell ref="C98:D98"/>
    <mergeCell ref="E98:G98"/>
    <mergeCell ref="I98:J98"/>
    <mergeCell ref="L98:M98"/>
    <mergeCell ref="O98:Q98"/>
    <mergeCell ref="R98:T98"/>
    <mergeCell ref="U98:W98"/>
    <mergeCell ref="X98:Z98"/>
    <mergeCell ref="U99:W99"/>
    <mergeCell ref="X99:Z99"/>
    <mergeCell ref="C100:D100"/>
    <mergeCell ref="E100:G100"/>
    <mergeCell ref="I100:J100"/>
    <mergeCell ref="L100:M100"/>
    <mergeCell ref="O100:Q100"/>
    <mergeCell ref="R100:T100"/>
    <mergeCell ref="U100:W100"/>
    <mergeCell ref="X100:Z100"/>
    <mergeCell ref="L88:M88"/>
    <mergeCell ref="O88:Q88"/>
    <mergeCell ref="R88:T88"/>
    <mergeCell ref="U88:W88"/>
    <mergeCell ref="X88:Z88"/>
    <mergeCell ref="C89:AB89"/>
    <mergeCell ref="C90:D90"/>
    <mergeCell ref="E90:G90"/>
    <mergeCell ref="I90:J90"/>
    <mergeCell ref="L90:M90"/>
    <mergeCell ref="O90:Q90"/>
    <mergeCell ref="R90:T90"/>
    <mergeCell ref="U90:W90"/>
    <mergeCell ref="X90:Z90"/>
    <mergeCell ref="A95:B95"/>
    <mergeCell ref="C95:D95"/>
    <mergeCell ref="E95:G95"/>
    <mergeCell ref="I95:J95"/>
    <mergeCell ref="L95:M95"/>
    <mergeCell ref="O95:Q95"/>
    <mergeCell ref="R95:T95"/>
    <mergeCell ref="U95:W95"/>
    <mergeCell ref="X95:Z95"/>
    <mergeCell ref="A88:B88"/>
    <mergeCell ref="C88:D88"/>
    <mergeCell ref="E88:G88"/>
    <mergeCell ref="I88:J88"/>
    <mergeCell ref="A93:AB93"/>
    <mergeCell ref="A91:AB91"/>
    <mergeCell ref="A92:Z92"/>
    <mergeCell ref="A94:AB94"/>
    <mergeCell ref="A74:B74"/>
    <mergeCell ref="C74:D74"/>
    <mergeCell ref="O79:Q79"/>
    <mergeCell ref="L86:M86"/>
    <mergeCell ref="O86:Q86"/>
    <mergeCell ref="R86:T86"/>
    <mergeCell ref="U86:W86"/>
    <mergeCell ref="X86:Z86"/>
    <mergeCell ref="A78:B78"/>
    <mergeCell ref="C78:D78"/>
    <mergeCell ref="E78:G78"/>
    <mergeCell ref="I78:J78"/>
    <mergeCell ref="L78:M78"/>
    <mergeCell ref="A77:B77"/>
    <mergeCell ref="A75:B75"/>
    <mergeCell ref="A76:B76"/>
    <mergeCell ref="I82:J82"/>
    <mergeCell ref="L82:M82"/>
    <mergeCell ref="A81:B81"/>
    <mergeCell ref="C81:D81"/>
    <mergeCell ref="E81:G81"/>
    <mergeCell ref="I81:J81"/>
    <mergeCell ref="L81:M81"/>
    <mergeCell ref="A80:B80"/>
    <mergeCell ref="C80:D80"/>
    <mergeCell ref="E80:G80"/>
    <mergeCell ref="I80:J80"/>
    <mergeCell ref="L80:M80"/>
    <mergeCell ref="A79:B79"/>
    <mergeCell ref="C79:D79"/>
    <mergeCell ref="E79:G79"/>
    <mergeCell ref="R79:T79"/>
    <mergeCell ref="X75:Z75"/>
    <mergeCell ref="C77:AB77"/>
    <mergeCell ref="A85:B85"/>
    <mergeCell ref="C85:D85"/>
    <mergeCell ref="E85:G85"/>
    <mergeCell ref="I85:J85"/>
    <mergeCell ref="L85:M85"/>
    <mergeCell ref="O85:Q85"/>
    <mergeCell ref="R85:T85"/>
    <mergeCell ref="U85:W85"/>
    <mergeCell ref="X85:Z85"/>
    <mergeCell ref="O78:Q78"/>
    <mergeCell ref="R78:T78"/>
    <mergeCell ref="U78:W78"/>
    <mergeCell ref="X78:Z78"/>
    <mergeCell ref="L83:M83"/>
    <mergeCell ref="A82:B82"/>
    <mergeCell ref="C82:D82"/>
    <mergeCell ref="E82:G82"/>
    <mergeCell ref="O81:Q81"/>
    <mergeCell ref="R81:T81"/>
    <mergeCell ref="U81:W81"/>
    <mergeCell ref="A67:B67"/>
    <mergeCell ref="C67:D67"/>
    <mergeCell ref="E67:G67"/>
    <mergeCell ref="I67:J67"/>
    <mergeCell ref="L67:M67"/>
    <mergeCell ref="A66:B66"/>
    <mergeCell ref="C66:D66"/>
    <mergeCell ref="E66:G66"/>
    <mergeCell ref="A71:B71"/>
    <mergeCell ref="C71:D71"/>
    <mergeCell ref="E71:G71"/>
    <mergeCell ref="I71:J71"/>
    <mergeCell ref="L71:M71"/>
    <mergeCell ref="O71:Q71"/>
    <mergeCell ref="R71:T71"/>
    <mergeCell ref="U71:W71"/>
    <mergeCell ref="X71:Z71"/>
    <mergeCell ref="C68:D68"/>
    <mergeCell ref="E68:G68"/>
    <mergeCell ref="I68:J68"/>
    <mergeCell ref="L68:M68"/>
    <mergeCell ref="A70:B70"/>
    <mergeCell ref="C70:D70"/>
    <mergeCell ref="E70:G70"/>
    <mergeCell ref="I66:J66"/>
    <mergeCell ref="L66:M66"/>
    <mergeCell ref="A59:B59"/>
    <mergeCell ref="C59:D59"/>
    <mergeCell ref="E59:G59"/>
    <mergeCell ref="I59:J59"/>
    <mergeCell ref="L59:M59"/>
    <mergeCell ref="O59:Q59"/>
    <mergeCell ref="R59:T59"/>
    <mergeCell ref="U59:W59"/>
    <mergeCell ref="X59:Z59"/>
    <mergeCell ref="X51:Z51"/>
    <mergeCell ref="O54:Q54"/>
    <mergeCell ref="R54:T54"/>
    <mergeCell ref="U54:W54"/>
    <mergeCell ref="X54:Z54"/>
    <mergeCell ref="O55:Q55"/>
    <mergeCell ref="R55:T55"/>
    <mergeCell ref="O62:Q62"/>
    <mergeCell ref="U62:W62"/>
    <mergeCell ref="X62:Z62"/>
    <mergeCell ref="R62:T62"/>
    <mergeCell ref="C61:D61"/>
    <mergeCell ref="E61:G61"/>
    <mergeCell ref="X48:Z48"/>
    <mergeCell ref="A49:B49"/>
    <mergeCell ref="C49:D49"/>
    <mergeCell ref="E49:G49"/>
    <mergeCell ref="I49:J49"/>
    <mergeCell ref="L49:M49"/>
    <mergeCell ref="O49:Q49"/>
    <mergeCell ref="R49:T49"/>
    <mergeCell ref="U49:W49"/>
    <mergeCell ref="X49:Z49"/>
    <mergeCell ref="A50:B50"/>
    <mergeCell ref="C50:D50"/>
    <mergeCell ref="E50:G50"/>
    <mergeCell ref="I50:J50"/>
    <mergeCell ref="L50:M50"/>
    <mergeCell ref="O50:Q50"/>
    <mergeCell ref="R50:T50"/>
    <mergeCell ref="U50:W50"/>
    <mergeCell ref="X50:Z50"/>
    <mergeCell ref="X43:Z43"/>
    <mergeCell ref="A47:B47"/>
    <mergeCell ref="C47:D47"/>
    <mergeCell ref="E47:G47"/>
    <mergeCell ref="I47:J47"/>
    <mergeCell ref="L47:M47"/>
    <mergeCell ref="O47:Q47"/>
    <mergeCell ref="R47:T47"/>
    <mergeCell ref="U47:W47"/>
    <mergeCell ref="X47:Z47"/>
    <mergeCell ref="R46:T46"/>
    <mergeCell ref="U46:W46"/>
    <mergeCell ref="X46:Z46"/>
    <mergeCell ref="L44:M44"/>
    <mergeCell ref="E46:G46"/>
    <mergeCell ref="I46:J46"/>
    <mergeCell ref="L46:M46"/>
    <mergeCell ref="A44:B44"/>
    <mergeCell ref="C44:D44"/>
    <mergeCell ref="E44:G44"/>
    <mergeCell ref="I44:J44"/>
    <mergeCell ref="A43:B43"/>
    <mergeCell ref="C43:D43"/>
    <mergeCell ref="E43:G43"/>
    <mergeCell ref="C14:U14"/>
    <mergeCell ref="A7:B7"/>
    <mergeCell ref="A8:B8"/>
    <mergeCell ref="A9:B9"/>
    <mergeCell ref="C21:D21"/>
    <mergeCell ref="E21:G21"/>
    <mergeCell ref="I21:J21"/>
    <mergeCell ref="L21:M21"/>
    <mergeCell ref="O21:Q21"/>
    <mergeCell ref="R21:T21"/>
    <mergeCell ref="U21:W21"/>
    <mergeCell ref="A22:AB22"/>
    <mergeCell ref="A23:Z23"/>
    <mergeCell ref="A24:AB24"/>
    <mergeCell ref="V14:AB14"/>
    <mergeCell ref="A16:AB16"/>
    <mergeCell ref="A17:AB17"/>
    <mergeCell ref="A18:AB18"/>
    <mergeCell ref="A20:B20"/>
    <mergeCell ref="A15:AB15"/>
    <mergeCell ref="A19:B19"/>
    <mergeCell ref="C19:D19"/>
    <mergeCell ref="E19:G19"/>
    <mergeCell ref="I19:J19"/>
    <mergeCell ref="L19:M19"/>
    <mergeCell ref="O19:Q19"/>
    <mergeCell ref="R19:T19"/>
    <mergeCell ref="U19:W19"/>
    <mergeCell ref="X19:Z19"/>
    <mergeCell ref="C20:AB20"/>
    <mergeCell ref="A13:B13"/>
    <mergeCell ref="A14:B14"/>
    <mergeCell ref="A28:B28"/>
    <mergeCell ref="A27:B27"/>
    <mergeCell ref="A26:B26"/>
    <mergeCell ref="C26:D26"/>
    <mergeCell ref="E26:G26"/>
    <mergeCell ref="I26:J26"/>
    <mergeCell ref="L26:M26"/>
    <mergeCell ref="A25:AB25"/>
    <mergeCell ref="C27:AB27"/>
    <mergeCell ref="C28:AB28"/>
    <mergeCell ref="A32:B32"/>
    <mergeCell ref="C32:D32"/>
    <mergeCell ref="E32:G32"/>
    <mergeCell ref="I32:J32"/>
    <mergeCell ref="L32:M32"/>
    <mergeCell ref="A31:B31"/>
    <mergeCell ref="C31:D31"/>
    <mergeCell ref="E31:G31"/>
    <mergeCell ref="I31:J31"/>
    <mergeCell ref="L31:M31"/>
    <mergeCell ref="A30:B30"/>
    <mergeCell ref="C30:D30"/>
    <mergeCell ref="E30:G30"/>
    <mergeCell ref="I30:J30"/>
    <mergeCell ref="L30:M30"/>
    <mergeCell ref="A29:B29"/>
    <mergeCell ref="C29:D29"/>
    <mergeCell ref="E29:G29"/>
    <mergeCell ref="I29:J29"/>
    <mergeCell ref="L29:M29"/>
    <mergeCell ref="R29:T29"/>
    <mergeCell ref="U29:W29"/>
    <mergeCell ref="A34:B34"/>
    <mergeCell ref="C34:D34"/>
    <mergeCell ref="E34:G34"/>
    <mergeCell ref="I34:J34"/>
    <mergeCell ref="L34:M34"/>
    <mergeCell ref="A33:B33"/>
    <mergeCell ref="C33:AB33"/>
    <mergeCell ref="O35:Q35"/>
    <mergeCell ref="R35:T35"/>
    <mergeCell ref="U35:W35"/>
    <mergeCell ref="X35:Z35"/>
    <mergeCell ref="O36:Q36"/>
    <mergeCell ref="R36:T36"/>
    <mergeCell ref="U36:W36"/>
    <mergeCell ref="X36:Z36"/>
    <mergeCell ref="O34:Q34"/>
    <mergeCell ref="R34:T34"/>
    <mergeCell ref="U34:W34"/>
    <mergeCell ref="X34:Z34"/>
    <mergeCell ref="A36:B36"/>
    <mergeCell ref="C36:D36"/>
    <mergeCell ref="E36:G36"/>
    <mergeCell ref="I36:J36"/>
    <mergeCell ref="L36:M36"/>
    <mergeCell ref="O37:Q37"/>
    <mergeCell ref="R37:T37"/>
    <mergeCell ref="U40:W40"/>
    <mergeCell ref="X40:Z40"/>
    <mergeCell ref="A41:B41"/>
    <mergeCell ref="C41:D41"/>
    <mergeCell ref="E41:G41"/>
    <mergeCell ref="I41:J41"/>
    <mergeCell ref="L41:M41"/>
    <mergeCell ref="O41:Q41"/>
    <mergeCell ref="A35:B35"/>
    <mergeCell ref="C35:D35"/>
    <mergeCell ref="E35:G35"/>
    <mergeCell ref="I35:J35"/>
    <mergeCell ref="L35:M35"/>
    <mergeCell ref="E38:G38"/>
    <mergeCell ref="I38:J38"/>
    <mergeCell ref="L38:M38"/>
    <mergeCell ref="A37:B37"/>
    <mergeCell ref="X41:Z41"/>
    <mergeCell ref="E42:G42"/>
    <mergeCell ref="C37:D37"/>
    <mergeCell ref="E37:G37"/>
    <mergeCell ref="I37:J37"/>
    <mergeCell ref="L37:M37"/>
    <mergeCell ref="O39:Q39"/>
    <mergeCell ref="R39:T39"/>
    <mergeCell ref="A40:B40"/>
    <mergeCell ref="C40:D40"/>
    <mergeCell ref="E40:G40"/>
    <mergeCell ref="I40:J40"/>
    <mergeCell ref="L40:M40"/>
    <mergeCell ref="O40:Q40"/>
    <mergeCell ref="R40:T40"/>
    <mergeCell ref="A58:B58"/>
    <mergeCell ref="C58:D58"/>
    <mergeCell ref="L60:M60"/>
    <mergeCell ref="O60:Q60"/>
    <mergeCell ref="I54:J54"/>
    <mergeCell ref="L54:M54"/>
    <mergeCell ref="O51:Q51"/>
    <mergeCell ref="R51:T51"/>
    <mergeCell ref="A42:B42"/>
    <mergeCell ref="C42:D42"/>
    <mergeCell ref="A52:B52"/>
    <mergeCell ref="C52:AB52"/>
    <mergeCell ref="O53:Q53"/>
    <mergeCell ref="R53:T53"/>
    <mergeCell ref="U53:W53"/>
    <mergeCell ref="X53:Z53"/>
    <mergeCell ref="U37:W37"/>
    <mergeCell ref="X37:Z37"/>
    <mergeCell ref="O38:Q38"/>
    <mergeCell ref="R38:T38"/>
    <mergeCell ref="U38:W38"/>
    <mergeCell ref="X38:Z38"/>
    <mergeCell ref="U39:W39"/>
    <mergeCell ref="X39:Z39"/>
    <mergeCell ref="O44:Q44"/>
    <mergeCell ref="R44:T44"/>
    <mergeCell ref="U44:W44"/>
    <mergeCell ref="X44:Z44"/>
    <mergeCell ref="C45:AB45"/>
    <mergeCell ref="O46:Q46"/>
    <mergeCell ref="A38:B38"/>
    <mergeCell ref="C38:D38"/>
    <mergeCell ref="C57:D57"/>
    <mergeCell ref="E57:G57"/>
    <mergeCell ref="I57:J57"/>
    <mergeCell ref="L57:M57"/>
    <mergeCell ref="O57:Q57"/>
    <mergeCell ref="R60:T60"/>
    <mergeCell ref="U60:W60"/>
    <mergeCell ref="X60:Z60"/>
    <mergeCell ref="R57:T57"/>
    <mergeCell ref="U57:W57"/>
    <mergeCell ref="X57:Z57"/>
    <mergeCell ref="I61:J61"/>
    <mergeCell ref="L61:M61"/>
    <mergeCell ref="O61:Q61"/>
    <mergeCell ref="R61:T61"/>
    <mergeCell ref="U61:W61"/>
    <mergeCell ref="X61:Z61"/>
    <mergeCell ref="E58:G58"/>
    <mergeCell ref="I58:J58"/>
    <mergeCell ref="L58:M58"/>
    <mergeCell ref="O58:Q58"/>
    <mergeCell ref="R58:T58"/>
    <mergeCell ref="U58:W58"/>
    <mergeCell ref="X58:Z58"/>
    <mergeCell ref="A65:B65"/>
    <mergeCell ref="C65:D65"/>
    <mergeCell ref="E65:G65"/>
    <mergeCell ref="I65:J65"/>
    <mergeCell ref="L65:M65"/>
    <mergeCell ref="A64:B64"/>
    <mergeCell ref="C64:AB64"/>
    <mergeCell ref="C76:D76"/>
    <mergeCell ref="E76:G76"/>
    <mergeCell ref="I76:J76"/>
    <mergeCell ref="L76:M76"/>
    <mergeCell ref="O76:Q76"/>
    <mergeCell ref="R76:T76"/>
    <mergeCell ref="U76:W76"/>
    <mergeCell ref="X76:Z76"/>
    <mergeCell ref="C75:D75"/>
    <mergeCell ref="E75:G75"/>
    <mergeCell ref="I75:J75"/>
    <mergeCell ref="C69:D69"/>
    <mergeCell ref="E69:G69"/>
    <mergeCell ref="I69:J69"/>
    <mergeCell ref="L69:M69"/>
    <mergeCell ref="A68:B68"/>
    <mergeCell ref="O66:Q66"/>
    <mergeCell ref="R66:T66"/>
    <mergeCell ref="U66:W66"/>
    <mergeCell ref="X66:Z66"/>
    <mergeCell ref="O67:Q67"/>
    <mergeCell ref="R67:T67"/>
    <mergeCell ref="U67:W67"/>
    <mergeCell ref="X67:Z67"/>
    <mergeCell ref="O68:Q68"/>
    <mergeCell ref="E103:G103"/>
    <mergeCell ref="I103:J103"/>
    <mergeCell ref="L103:M103"/>
    <mergeCell ref="A101:B101"/>
    <mergeCell ref="C101:D101"/>
    <mergeCell ref="E101:G101"/>
    <mergeCell ref="I101:J101"/>
    <mergeCell ref="L101:M101"/>
    <mergeCell ref="A98:B98"/>
    <mergeCell ref="A99:B99"/>
    <mergeCell ref="A100:B100"/>
    <mergeCell ref="A97:B97"/>
    <mergeCell ref="C99:D99"/>
    <mergeCell ref="E99:G99"/>
    <mergeCell ref="I99:J99"/>
    <mergeCell ref="L99:M99"/>
    <mergeCell ref="C102:D102"/>
    <mergeCell ref="E102:G102"/>
    <mergeCell ref="I102:J102"/>
    <mergeCell ref="L102:M102"/>
    <mergeCell ref="O111:Q111"/>
    <mergeCell ref="R111:T111"/>
    <mergeCell ref="U111:W111"/>
    <mergeCell ref="X111:Z111"/>
    <mergeCell ref="A105:B105"/>
    <mergeCell ref="A104:B104"/>
    <mergeCell ref="C104:D104"/>
    <mergeCell ref="E104:G104"/>
    <mergeCell ref="I104:J104"/>
    <mergeCell ref="L104:M104"/>
    <mergeCell ref="C105:AB105"/>
    <mergeCell ref="A110:B110"/>
    <mergeCell ref="A111:B111"/>
    <mergeCell ref="C111:D111"/>
    <mergeCell ref="E111:G111"/>
    <mergeCell ref="I111:J111"/>
    <mergeCell ref="L111:M111"/>
    <mergeCell ref="A109:B109"/>
    <mergeCell ref="C109:D109"/>
    <mergeCell ref="E109:G109"/>
    <mergeCell ref="I109:J109"/>
    <mergeCell ref="L109:M109"/>
    <mergeCell ref="A108:B108"/>
    <mergeCell ref="C108:D108"/>
    <mergeCell ref="E108:G108"/>
    <mergeCell ref="I108:J108"/>
    <mergeCell ref="L108:M108"/>
    <mergeCell ref="C110:D110"/>
    <mergeCell ref="E110:G110"/>
    <mergeCell ref="I110:J110"/>
    <mergeCell ref="L110:M110"/>
    <mergeCell ref="O110:Q110"/>
    <mergeCell ref="R110:T110"/>
    <mergeCell ref="U110:W110"/>
    <mergeCell ref="X110:Z110"/>
    <mergeCell ref="O109:Q109"/>
    <mergeCell ref="R109:T109"/>
    <mergeCell ref="U109:W109"/>
    <mergeCell ref="X109:Z109"/>
    <mergeCell ref="A116:B116"/>
    <mergeCell ref="C116:D116"/>
    <mergeCell ref="E116:G116"/>
    <mergeCell ref="I116:J116"/>
    <mergeCell ref="L116:M116"/>
    <mergeCell ref="A115:B115"/>
    <mergeCell ref="C115:D115"/>
    <mergeCell ref="E115:G115"/>
    <mergeCell ref="I115:J115"/>
    <mergeCell ref="L115:M115"/>
    <mergeCell ref="A114:B114"/>
    <mergeCell ref="C114:D114"/>
    <mergeCell ref="E114:G114"/>
    <mergeCell ref="I114:J114"/>
    <mergeCell ref="L114:M114"/>
    <mergeCell ref="A112:B112"/>
    <mergeCell ref="A113:B113"/>
    <mergeCell ref="C113:D113"/>
    <mergeCell ref="E113:G113"/>
    <mergeCell ref="I113:J113"/>
    <mergeCell ref="L113:M113"/>
    <mergeCell ref="C112:AB112"/>
    <mergeCell ref="O113:Q113"/>
    <mergeCell ref="R113:T113"/>
    <mergeCell ref="U113:W113"/>
    <mergeCell ref="X113:Z113"/>
    <mergeCell ref="A120:B120"/>
    <mergeCell ref="C120:D120"/>
    <mergeCell ref="E120:G120"/>
    <mergeCell ref="I120:J120"/>
    <mergeCell ref="L120:M120"/>
    <mergeCell ref="A119:B119"/>
    <mergeCell ref="C119:D119"/>
    <mergeCell ref="E119:G119"/>
    <mergeCell ref="I119:J119"/>
    <mergeCell ref="L119:M119"/>
    <mergeCell ref="A118:B118"/>
    <mergeCell ref="C118:D118"/>
    <mergeCell ref="E118:G118"/>
    <mergeCell ref="I118:J118"/>
    <mergeCell ref="L118:M118"/>
    <mergeCell ref="A117:B117"/>
    <mergeCell ref="C117:D117"/>
    <mergeCell ref="E117:G117"/>
    <mergeCell ref="I117:J117"/>
    <mergeCell ref="L117:M117"/>
    <mergeCell ref="O114:Q114"/>
    <mergeCell ref="R114:T114"/>
    <mergeCell ref="U114:W114"/>
    <mergeCell ref="X114:Z114"/>
    <mergeCell ref="O115:Q115"/>
    <mergeCell ref="R115:T115"/>
    <mergeCell ref="U115:W115"/>
    <mergeCell ref="X115:Z115"/>
    <mergeCell ref="O116:Q116"/>
    <mergeCell ref="R116:T116"/>
    <mergeCell ref="U116:W116"/>
    <mergeCell ref="A125:B125"/>
    <mergeCell ref="A122:B122"/>
    <mergeCell ref="A123:B123"/>
    <mergeCell ref="A124:B124"/>
    <mergeCell ref="C124:D124"/>
    <mergeCell ref="E124:G124"/>
    <mergeCell ref="I124:J124"/>
    <mergeCell ref="L124:M124"/>
    <mergeCell ref="A121:B121"/>
    <mergeCell ref="C121:D121"/>
    <mergeCell ref="E121:G121"/>
    <mergeCell ref="I121:J121"/>
    <mergeCell ref="L121:M121"/>
    <mergeCell ref="C122:D122"/>
    <mergeCell ref="E122:G122"/>
    <mergeCell ref="I122:J122"/>
    <mergeCell ref="L122:M122"/>
    <mergeCell ref="A130:B130"/>
    <mergeCell ref="C130:D130"/>
    <mergeCell ref="E130:G130"/>
    <mergeCell ref="I130:J130"/>
    <mergeCell ref="L130:M130"/>
    <mergeCell ref="A129:B129"/>
    <mergeCell ref="C129:D129"/>
    <mergeCell ref="E129:G129"/>
    <mergeCell ref="I129:J129"/>
    <mergeCell ref="L129:M129"/>
    <mergeCell ref="A128:B128"/>
    <mergeCell ref="C128:D128"/>
    <mergeCell ref="E128:G128"/>
    <mergeCell ref="I128:J128"/>
    <mergeCell ref="L128:M128"/>
    <mergeCell ref="A126:B126"/>
    <mergeCell ref="A127:B127"/>
    <mergeCell ref="C127:D127"/>
    <mergeCell ref="E127:G127"/>
    <mergeCell ref="I127:J127"/>
    <mergeCell ref="L127:M127"/>
    <mergeCell ref="C126:D126"/>
    <mergeCell ref="E126:G126"/>
    <mergeCell ref="I126:J126"/>
    <mergeCell ref="L126:M126"/>
    <mergeCell ref="A133:B133"/>
    <mergeCell ref="A134:B134"/>
    <mergeCell ref="C134:D134"/>
    <mergeCell ref="E134:G134"/>
    <mergeCell ref="I134:J134"/>
    <mergeCell ref="L134:M134"/>
    <mergeCell ref="A132:B132"/>
    <mergeCell ref="C132:D132"/>
    <mergeCell ref="E132:G132"/>
    <mergeCell ref="I132:J132"/>
    <mergeCell ref="L132:M132"/>
    <mergeCell ref="A131:B131"/>
    <mergeCell ref="C131:AB131"/>
    <mergeCell ref="A135:AB135"/>
    <mergeCell ref="A136:Z136"/>
    <mergeCell ref="A137:AB137"/>
    <mergeCell ref="A138:AB138"/>
    <mergeCell ref="O132:Q132"/>
    <mergeCell ref="R132:T132"/>
    <mergeCell ref="U132:W132"/>
    <mergeCell ref="X132:Z132"/>
    <mergeCell ref="C133:AB133"/>
    <mergeCell ref="O134:Q134"/>
    <mergeCell ref="R134:T134"/>
    <mergeCell ref="U134:W134"/>
    <mergeCell ref="X134:Z134"/>
    <mergeCell ref="A141:B141"/>
    <mergeCell ref="C141:D141"/>
    <mergeCell ref="E141:G141"/>
    <mergeCell ref="I141:J141"/>
    <mergeCell ref="L141:M141"/>
    <mergeCell ref="A140:B140"/>
    <mergeCell ref="A139:B139"/>
    <mergeCell ref="C139:D139"/>
    <mergeCell ref="E139:G139"/>
    <mergeCell ref="I139:J139"/>
    <mergeCell ref="L139:M139"/>
    <mergeCell ref="C140:AB140"/>
    <mergeCell ref="C142:D142"/>
    <mergeCell ref="E142:G142"/>
    <mergeCell ref="I142:J142"/>
    <mergeCell ref="L142:M142"/>
    <mergeCell ref="O142:Q142"/>
    <mergeCell ref="R142:T142"/>
    <mergeCell ref="U142:W142"/>
    <mergeCell ref="X142:Z142"/>
    <mergeCell ref="R139:T139"/>
    <mergeCell ref="U139:W139"/>
    <mergeCell ref="X139:Z139"/>
    <mergeCell ref="O141:Q141"/>
    <mergeCell ref="R141:T141"/>
    <mergeCell ref="U141:W141"/>
    <mergeCell ref="A145:B145"/>
    <mergeCell ref="C145:D145"/>
    <mergeCell ref="E145:G145"/>
    <mergeCell ref="I145:J145"/>
    <mergeCell ref="L145:M145"/>
    <mergeCell ref="O145:Q145"/>
    <mergeCell ref="R145:T145"/>
    <mergeCell ref="A144:B144"/>
    <mergeCell ref="C144:D144"/>
    <mergeCell ref="E144:G144"/>
    <mergeCell ref="I144:J144"/>
    <mergeCell ref="L144:M144"/>
    <mergeCell ref="O144:Q144"/>
    <mergeCell ref="R144:T144"/>
    <mergeCell ref="A142:B142"/>
    <mergeCell ref="A143:B143"/>
    <mergeCell ref="C143:D143"/>
    <mergeCell ref="E143:G143"/>
    <mergeCell ref="I143:J143"/>
    <mergeCell ref="L143:M143"/>
    <mergeCell ref="C155:D155"/>
    <mergeCell ref="E155:G155"/>
    <mergeCell ref="I155:J155"/>
    <mergeCell ref="L155:M155"/>
    <mergeCell ref="A162:B162"/>
    <mergeCell ref="C162:D162"/>
    <mergeCell ref="E162:G162"/>
    <mergeCell ref="I162:J162"/>
    <mergeCell ref="L162:M162"/>
    <mergeCell ref="A161:B161"/>
    <mergeCell ref="C161:D161"/>
    <mergeCell ref="E161:G161"/>
    <mergeCell ref="I161:J161"/>
    <mergeCell ref="L161:M161"/>
    <mergeCell ref="A160:B160"/>
    <mergeCell ref="C160:D160"/>
    <mergeCell ref="E160:G160"/>
    <mergeCell ref="I160:J160"/>
    <mergeCell ref="L160:M160"/>
    <mergeCell ref="A159:B159"/>
    <mergeCell ref="C159:D159"/>
    <mergeCell ref="E159:G159"/>
    <mergeCell ref="I159:J159"/>
    <mergeCell ref="L159:M159"/>
    <mergeCell ref="A165:B165"/>
    <mergeCell ref="C165:D165"/>
    <mergeCell ref="E165:G165"/>
    <mergeCell ref="I165:J165"/>
    <mergeCell ref="L165:M165"/>
    <mergeCell ref="O165:Q165"/>
    <mergeCell ref="R165:T165"/>
    <mergeCell ref="A164:B164"/>
    <mergeCell ref="C164:D164"/>
    <mergeCell ref="E164:G164"/>
    <mergeCell ref="I164:J164"/>
    <mergeCell ref="L164:M164"/>
    <mergeCell ref="A163:B163"/>
    <mergeCell ref="C163:D163"/>
    <mergeCell ref="E163:G163"/>
    <mergeCell ref="I163:J163"/>
    <mergeCell ref="L163:M163"/>
    <mergeCell ref="A170:B170"/>
    <mergeCell ref="C170:D170"/>
    <mergeCell ref="E170:G170"/>
    <mergeCell ref="I170:J170"/>
    <mergeCell ref="L170:M170"/>
    <mergeCell ref="A169:B169"/>
    <mergeCell ref="C169:D169"/>
    <mergeCell ref="E169:G169"/>
    <mergeCell ref="I169:J169"/>
    <mergeCell ref="L169:M169"/>
    <mergeCell ref="A167:B167"/>
    <mergeCell ref="A168:B168"/>
    <mergeCell ref="C168:D168"/>
    <mergeCell ref="E168:G168"/>
    <mergeCell ref="I168:J168"/>
    <mergeCell ref="L168:M168"/>
    <mergeCell ref="A166:B166"/>
    <mergeCell ref="C166:D166"/>
    <mergeCell ref="E166:G166"/>
    <mergeCell ref="I166:J166"/>
    <mergeCell ref="L166:M166"/>
    <mergeCell ref="C167:D167"/>
    <mergeCell ref="E167:G167"/>
    <mergeCell ref="I167:J167"/>
    <mergeCell ref="L167:M167"/>
    <mergeCell ref="A174:B174"/>
    <mergeCell ref="C174:D174"/>
    <mergeCell ref="E174:G174"/>
    <mergeCell ref="I174:J174"/>
    <mergeCell ref="L174:M174"/>
    <mergeCell ref="A173:B173"/>
    <mergeCell ref="C173:D173"/>
    <mergeCell ref="E173:G173"/>
    <mergeCell ref="I173:J173"/>
    <mergeCell ref="L173:M173"/>
    <mergeCell ref="A172:B172"/>
    <mergeCell ref="C172:D172"/>
    <mergeCell ref="E172:G172"/>
    <mergeCell ref="I172:J172"/>
    <mergeCell ref="L172:M172"/>
    <mergeCell ref="A171:B171"/>
    <mergeCell ref="C171:D171"/>
    <mergeCell ref="E171:G171"/>
    <mergeCell ref="I171:J171"/>
    <mergeCell ref="L171:M171"/>
    <mergeCell ref="A178:B178"/>
    <mergeCell ref="C178:D178"/>
    <mergeCell ref="E178:G178"/>
    <mergeCell ref="I178:J178"/>
    <mergeCell ref="L178:M178"/>
    <mergeCell ref="A177:B177"/>
    <mergeCell ref="C177:D177"/>
    <mergeCell ref="E177:G177"/>
    <mergeCell ref="I177:J177"/>
    <mergeCell ref="L177:M177"/>
    <mergeCell ref="A176:B176"/>
    <mergeCell ref="C176:D176"/>
    <mergeCell ref="E176:G176"/>
    <mergeCell ref="I176:J176"/>
    <mergeCell ref="L176:M176"/>
    <mergeCell ref="A175:B175"/>
    <mergeCell ref="C175:D175"/>
    <mergeCell ref="E175:G175"/>
    <mergeCell ref="I175:J175"/>
    <mergeCell ref="L175:M175"/>
    <mergeCell ref="A182:B182"/>
    <mergeCell ref="C182:D182"/>
    <mergeCell ref="E182:G182"/>
    <mergeCell ref="I182:J182"/>
    <mergeCell ref="L182:M182"/>
    <mergeCell ref="A181:B181"/>
    <mergeCell ref="C181:D181"/>
    <mergeCell ref="E181:G181"/>
    <mergeCell ref="I181:J181"/>
    <mergeCell ref="L181:M181"/>
    <mergeCell ref="A180:B180"/>
    <mergeCell ref="C180:D180"/>
    <mergeCell ref="E180:G180"/>
    <mergeCell ref="I180:J180"/>
    <mergeCell ref="L180:M180"/>
    <mergeCell ref="A179:B179"/>
    <mergeCell ref="C179:D179"/>
    <mergeCell ref="E179:G179"/>
    <mergeCell ref="I179:J179"/>
    <mergeCell ref="L179:M179"/>
    <mergeCell ref="A186:B186"/>
    <mergeCell ref="C186:D186"/>
    <mergeCell ref="E186:G186"/>
    <mergeCell ref="I186:J186"/>
    <mergeCell ref="L186:M186"/>
    <mergeCell ref="A185:B185"/>
    <mergeCell ref="C185:D185"/>
    <mergeCell ref="E185:G185"/>
    <mergeCell ref="I185:J185"/>
    <mergeCell ref="L185:M185"/>
    <mergeCell ref="A184:B184"/>
    <mergeCell ref="C184:D184"/>
    <mergeCell ref="E184:G184"/>
    <mergeCell ref="I184:J184"/>
    <mergeCell ref="L184:M184"/>
    <mergeCell ref="A183:B183"/>
    <mergeCell ref="C183:D183"/>
    <mergeCell ref="E183:G183"/>
    <mergeCell ref="I183:J183"/>
    <mergeCell ref="L183:M183"/>
    <mergeCell ref="A190:B190"/>
    <mergeCell ref="C190:D190"/>
    <mergeCell ref="E190:G190"/>
    <mergeCell ref="I190:J190"/>
    <mergeCell ref="L190:M190"/>
    <mergeCell ref="A189:B189"/>
    <mergeCell ref="C189:D189"/>
    <mergeCell ref="E189:G189"/>
    <mergeCell ref="I189:J189"/>
    <mergeCell ref="L189:M189"/>
    <mergeCell ref="A188:B188"/>
    <mergeCell ref="C188:D188"/>
    <mergeCell ref="E188:G188"/>
    <mergeCell ref="I188:J188"/>
    <mergeCell ref="L188:M188"/>
    <mergeCell ref="A187:B187"/>
    <mergeCell ref="C187:D187"/>
    <mergeCell ref="E187:G187"/>
    <mergeCell ref="I187:J187"/>
    <mergeCell ref="L187:M187"/>
    <mergeCell ref="A194:B194"/>
    <mergeCell ref="C194:D194"/>
    <mergeCell ref="E194:G194"/>
    <mergeCell ref="I194:J194"/>
    <mergeCell ref="L194:M194"/>
    <mergeCell ref="A193:B193"/>
    <mergeCell ref="C193:D193"/>
    <mergeCell ref="E193:G193"/>
    <mergeCell ref="I193:J193"/>
    <mergeCell ref="L193:M193"/>
    <mergeCell ref="A192:B192"/>
    <mergeCell ref="C192:D192"/>
    <mergeCell ref="E192:G192"/>
    <mergeCell ref="I192:J192"/>
    <mergeCell ref="L192:M192"/>
    <mergeCell ref="A191:B191"/>
    <mergeCell ref="C191:D191"/>
    <mergeCell ref="E191:G191"/>
    <mergeCell ref="I191:J191"/>
    <mergeCell ref="L191:M191"/>
    <mergeCell ref="A195:B195"/>
    <mergeCell ref="C195:D195"/>
    <mergeCell ref="E195:G195"/>
    <mergeCell ref="I195:J195"/>
    <mergeCell ref="L195:M195"/>
    <mergeCell ref="A196:AB196"/>
    <mergeCell ref="A197:Z197"/>
    <mergeCell ref="A198:AB198"/>
    <mergeCell ref="A202:B202"/>
    <mergeCell ref="A201:B201"/>
    <mergeCell ref="A200:B200"/>
    <mergeCell ref="C200:D200"/>
    <mergeCell ref="E200:G200"/>
    <mergeCell ref="I200:J200"/>
    <mergeCell ref="L200:M200"/>
    <mergeCell ref="A199:AB199"/>
    <mergeCell ref="C201:AB201"/>
    <mergeCell ref="C202:AB202"/>
    <mergeCell ref="A206:B206"/>
    <mergeCell ref="C206:D206"/>
    <mergeCell ref="E206:G206"/>
    <mergeCell ref="I206:J206"/>
    <mergeCell ref="L206:M206"/>
    <mergeCell ref="A205:B205"/>
    <mergeCell ref="C205:D205"/>
    <mergeCell ref="E205:G205"/>
    <mergeCell ref="I205:J205"/>
    <mergeCell ref="L205:M205"/>
    <mergeCell ref="A204:B204"/>
    <mergeCell ref="C204:D204"/>
    <mergeCell ref="E204:G204"/>
    <mergeCell ref="I204:J204"/>
    <mergeCell ref="L204:M204"/>
    <mergeCell ref="A203:B203"/>
    <mergeCell ref="C203:AB203"/>
    <mergeCell ref="O205:Q205"/>
    <mergeCell ref="R205:T205"/>
    <mergeCell ref="U205:W205"/>
    <mergeCell ref="X205:Z205"/>
    <mergeCell ref="O206:Q206"/>
    <mergeCell ref="R206:T206"/>
    <mergeCell ref="U206:W206"/>
    <mergeCell ref="X206:Z206"/>
    <mergeCell ref="A209:B209"/>
    <mergeCell ref="A210:B210"/>
    <mergeCell ref="C210:D210"/>
    <mergeCell ref="E210:G210"/>
    <mergeCell ref="I210:J210"/>
    <mergeCell ref="L210:M210"/>
    <mergeCell ref="O211:Q211"/>
    <mergeCell ref="R211:T211"/>
    <mergeCell ref="A208:B208"/>
    <mergeCell ref="C208:D208"/>
    <mergeCell ref="E208:G208"/>
    <mergeCell ref="I208:J208"/>
    <mergeCell ref="L208:M208"/>
    <mergeCell ref="A207:B207"/>
    <mergeCell ref="C207:D207"/>
    <mergeCell ref="E207:G207"/>
    <mergeCell ref="I207:J207"/>
    <mergeCell ref="L207:M207"/>
    <mergeCell ref="C209:D209"/>
    <mergeCell ref="E209:G209"/>
    <mergeCell ref="I209:J209"/>
    <mergeCell ref="L209:M209"/>
    <mergeCell ref="O209:Q209"/>
    <mergeCell ref="R209:T209"/>
    <mergeCell ref="O207:Q207"/>
    <mergeCell ref="R207:T207"/>
    <mergeCell ref="A219:B219"/>
    <mergeCell ref="C219:D219"/>
    <mergeCell ref="E219:G219"/>
    <mergeCell ref="I219:J219"/>
    <mergeCell ref="L219:M219"/>
    <mergeCell ref="A214:B214"/>
    <mergeCell ref="C214:D214"/>
    <mergeCell ref="E214:G214"/>
    <mergeCell ref="I214:J214"/>
    <mergeCell ref="L214:M214"/>
    <mergeCell ref="A213:B213"/>
    <mergeCell ref="C213:D213"/>
    <mergeCell ref="E213:G213"/>
    <mergeCell ref="I213:J213"/>
    <mergeCell ref="L213:M213"/>
    <mergeCell ref="O219:Q219"/>
    <mergeCell ref="R219:T219"/>
    <mergeCell ref="O213:Q213"/>
    <mergeCell ref="R213:T213"/>
    <mergeCell ref="A218:B218"/>
    <mergeCell ref="C218:D218"/>
    <mergeCell ref="E218:G218"/>
    <mergeCell ref="I218:J218"/>
    <mergeCell ref="L218:M218"/>
    <mergeCell ref="O218:Q218"/>
    <mergeCell ref="R218:T218"/>
    <mergeCell ref="A215:B215"/>
    <mergeCell ref="C215:D215"/>
    <mergeCell ref="E215:G215"/>
    <mergeCell ref="I215:J215"/>
    <mergeCell ref="L215:M215"/>
    <mergeCell ref="O215:Q215"/>
    <mergeCell ref="A223:B223"/>
    <mergeCell ref="C223:D223"/>
    <mergeCell ref="E223:G223"/>
    <mergeCell ref="I223:J223"/>
    <mergeCell ref="L223:M223"/>
    <mergeCell ref="A220:B220"/>
    <mergeCell ref="A221:B221"/>
    <mergeCell ref="A222:B222"/>
    <mergeCell ref="O223:Q223"/>
    <mergeCell ref="R223:T223"/>
    <mergeCell ref="U223:W223"/>
    <mergeCell ref="X223:Z223"/>
    <mergeCell ref="C220:D220"/>
    <mergeCell ref="E220:G220"/>
    <mergeCell ref="I220:J220"/>
    <mergeCell ref="L220:M220"/>
    <mergeCell ref="O220:Q220"/>
    <mergeCell ref="R220:T220"/>
    <mergeCell ref="U220:W220"/>
    <mergeCell ref="X220:Z220"/>
    <mergeCell ref="C221:D221"/>
    <mergeCell ref="E221:G221"/>
    <mergeCell ref="A227:B227"/>
    <mergeCell ref="C227:D227"/>
    <mergeCell ref="E227:G227"/>
    <mergeCell ref="I227:J227"/>
    <mergeCell ref="L227:M227"/>
    <mergeCell ref="A226:B226"/>
    <mergeCell ref="C226:D226"/>
    <mergeCell ref="E226:G226"/>
    <mergeCell ref="I226:J226"/>
    <mergeCell ref="L226:M226"/>
    <mergeCell ref="A225:B225"/>
    <mergeCell ref="C225:D225"/>
    <mergeCell ref="E225:G225"/>
    <mergeCell ref="I225:J225"/>
    <mergeCell ref="L225:M225"/>
    <mergeCell ref="A224:B224"/>
    <mergeCell ref="C224:D224"/>
    <mergeCell ref="E224:G224"/>
    <mergeCell ref="I224:J224"/>
    <mergeCell ref="L224:M224"/>
    <mergeCell ref="A231:B231"/>
    <mergeCell ref="C231:D231"/>
    <mergeCell ref="E231:G231"/>
    <mergeCell ref="I231:J231"/>
    <mergeCell ref="L231:M231"/>
    <mergeCell ref="A230:B230"/>
    <mergeCell ref="C230:D230"/>
    <mergeCell ref="E230:G230"/>
    <mergeCell ref="I230:J230"/>
    <mergeCell ref="L230:M230"/>
    <mergeCell ref="A229:B229"/>
    <mergeCell ref="C229:D229"/>
    <mergeCell ref="E229:G229"/>
    <mergeCell ref="I229:J229"/>
    <mergeCell ref="L229:M229"/>
    <mergeCell ref="A228:B228"/>
    <mergeCell ref="C228:D228"/>
    <mergeCell ref="E228:G228"/>
    <mergeCell ref="I228:J228"/>
    <mergeCell ref="L228:M228"/>
    <mergeCell ref="A235:B235"/>
    <mergeCell ref="C235:D235"/>
    <mergeCell ref="E235:G235"/>
    <mergeCell ref="I235:J235"/>
    <mergeCell ref="L235:M235"/>
    <mergeCell ref="A233:B233"/>
    <mergeCell ref="A234:B234"/>
    <mergeCell ref="C234:D234"/>
    <mergeCell ref="E234:G234"/>
    <mergeCell ref="I234:J234"/>
    <mergeCell ref="L234:M234"/>
    <mergeCell ref="O234:Q234"/>
    <mergeCell ref="R234:T234"/>
    <mergeCell ref="A232:B232"/>
    <mergeCell ref="C232:D232"/>
    <mergeCell ref="E232:G232"/>
    <mergeCell ref="I232:J232"/>
    <mergeCell ref="L232:M232"/>
    <mergeCell ref="A239:B239"/>
    <mergeCell ref="C239:D239"/>
    <mergeCell ref="E239:G239"/>
    <mergeCell ref="I239:J239"/>
    <mergeCell ref="L239:M239"/>
    <mergeCell ref="A238:B238"/>
    <mergeCell ref="C238:D238"/>
    <mergeCell ref="E238:G238"/>
    <mergeCell ref="I238:J238"/>
    <mergeCell ref="L238:M238"/>
    <mergeCell ref="A237:B237"/>
    <mergeCell ref="C237:D237"/>
    <mergeCell ref="E237:G237"/>
    <mergeCell ref="I237:J237"/>
    <mergeCell ref="L237:M237"/>
    <mergeCell ref="A236:B236"/>
    <mergeCell ref="C236:D236"/>
    <mergeCell ref="E236:G236"/>
    <mergeCell ref="I236:J236"/>
    <mergeCell ref="L236:M236"/>
    <mergeCell ref="A243:B243"/>
    <mergeCell ref="C243:D243"/>
    <mergeCell ref="E243:G243"/>
    <mergeCell ref="I243:J243"/>
    <mergeCell ref="L243:M243"/>
    <mergeCell ref="A242:B242"/>
    <mergeCell ref="C242:D242"/>
    <mergeCell ref="E242:G242"/>
    <mergeCell ref="I242:J242"/>
    <mergeCell ref="L242:M242"/>
    <mergeCell ref="A241:B241"/>
    <mergeCell ref="C241:D241"/>
    <mergeCell ref="E241:G241"/>
    <mergeCell ref="I241:J241"/>
    <mergeCell ref="L241:M241"/>
    <mergeCell ref="A240:B240"/>
    <mergeCell ref="C240:D240"/>
    <mergeCell ref="E240:G240"/>
    <mergeCell ref="I240:J240"/>
    <mergeCell ref="L240:M240"/>
    <mergeCell ref="A246:B246"/>
    <mergeCell ref="C246:D246"/>
    <mergeCell ref="E246:G246"/>
    <mergeCell ref="I246:J246"/>
    <mergeCell ref="L246:M246"/>
    <mergeCell ref="O249:Q249"/>
    <mergeCell ref="R249:T249"/>
    <mergeCell ref="A245:B245"/>
    <mergeCell ref="C245:D245"/>
    <mergeCell ref="E245:G245"/>
    <mergeCell ref="I245:J245"/>
    <mergeCell ref="L245:M245"/>
    <mergeCell ref="A244:B244"/>
    <mergeCell ref="C244:D244"/>
    <mergeCell ref="E244:G244"/>
    <mergeCell ref="I244:J244"/>
    <mergeCell ref="L244:M244"/>
    <mergeCell ref="O244:Q244"/>
    <mergeCell ref="R244:T244"/>
    <mergeCell ref="C247:D247"/>
    <mergeCell ref="E247:G247"/>
    <mergeCell ref="I247:J247"/>
    <mergeCell ref="L247:M247"/>
    <mergeCell ref="O247:Q247"/>
    <mergeCell ref="R247:T247"/>
    <mergeCell ref="A252:B252"/>
    <mergeCell ref="C252:D252"/>
    <mergeCell ref="E252:G252"/>
    <mergeCell ref="I252:J252"/>
    <mergeCell ref="L252:M252"/>
    <mergeCell ref="A250:B250"/>
    <mergeCell ref="A251:B251"/>
    <mergeCell ref="C251:D251"/>
    <mergeCell ref="E251:G251"/>
    <mergeCell ref="I251:J251"/>
    <mergeCell ref="L251:M251"/>
    <mergeCell ref="A249:B249"/>
    <mergeCell ref="C249:D249"/>
    <mergeCell ref="E249:G249"/>
    <mergeCell ref="I249:J249"/>
    <mergeCell ref="L249:M249"/>
    <mergeCell ref="A247:B247"/>
    <mergeCell ref="A248:B248"/>
    <mergeCell ref="C248:D248"/>
    <mergeCell ref="E248:G248"/>
    <mergeCell ref="I248:J248"/>
    <mergeCell ref="L248:M248"/>
    <mergeCell ref="C250:D250"/>
    <mergeCell ref="E250:G250"/>
    <mergeCell ref="I250:J250"/>
    <mergeCell ref="L250:M250"/>
    <mergeCell ref="A253:B253"/>
    <mergeCell ref="C253:D253"/>
    <mergeCell ref="E253:G253"/>
    <mergeCell ref="I253:J253"/>
    <mergeCell ref="L253:M253"/>
    <mergeCell ref="O253:Q253"/>
    <mergeCell ref="R253:T253"/>
    <mergeCell ref="O254:Q254"/>
    <mergeCell ref="R254:T254"/>
    <mergeCell ref="A260:B260"/>
    <mergeCell ref="C260:D260"/>
    <mergeCell ref="E260:G260"/>
    <mergeCell ref="I260:J260"/>
    <mergeCell ref="L260:M260"/>
    <mergeCell ref="A259:B259"/>
    <mergeCell ref="C259:D259"/>
    <mergeCell ref="E259:G259"/>
    <mergeCell ref="I259:J259"/>
    <mergeCell ref="L259:M259"/>
    <mergeCell ref="A257:B257"/>
    <mergeCell ref="A258:B258"/>
    <mergeCell ref="C258:D258"/>
    <mergeCell ref="E258:G258"/>
    <mergeCell ref="I258:J258"/>
    <mergeCell ref="L258:M258"/>
    <mergeCell ref="A256:B256"/>
    <mergeCell ref="C256:D256"/>
    <mergeCell ref="E256:G256"/>
    <mergeCell ref="I256:J256"/>
    <mergeCell ref="L256:M256"/>
    <mergeCell ref="A264:B264"/>
    <mergeCell ref="C264:D264"/>
    <mergeCell ref="E264:G264"/>
    <mergeCell ref="I264:J264"/>
    <mergeCell ref="L264:M264"/>
    <mergeCell ref="O266:Q266"/>
    <mergeCell ref="R266:T266"/>
    <mergeCell ref="A262:B262"/>
    <mergeCell ref="C262:D262"/>
    <mergeCell ref="E262:G262"/>
    <mergeCell ref="I262:J262"/>
    <mergeCell ref="L262:M262"/>
    <mergeCell ref="A261:B261"/>
    <mergeCell ref="C261:D261"/>
    <mergeCell ref="E261:G261"/>
    <mergeCell ref="I261:J261"/>
    <mergeCell ref="L261:M261"/>
    <mergeCell ref="O264:Q264"/>
    <mergeCell ref="R264:T264"/>
    <mergeCell ref="O262:Q262"/>
    <mergeCell ref="R262:T262"/>
    <mergeCell ref="C263:D263"/>
    <mergeCell ref="E263:G263"/>
    <mergeCell ref="I263:J263"/>
    <mergeCell ref="L263:M263"/>
    <mergeCell ref="O263:Q263"/>
    <mergeCell ref="R263:T263"/>
    <mergeCell ref="A268:B268"/>
    <mergeCell ref="A267:B267"/>
    <mergeCell ref="C267:D267"/>
    <mergeCell ref="E267:G267"/>
    <mergeCell ref="I267:J267"/>
    <mergeCell ref="L267:M267"/>
    <mergeCell ref="A266:B266"/>
    <mergeCell ref="C266:D266"/>
    <mergeCell ref="E266:G266"/>
    <mergeCell ref="I266:J266"/>
    <mergeCell ref="L266:M266"/>
    <mergeCell ref="A265:B265"/>
    <mergeCell ref="C265:D265"/>
    <mergeCell ref="E265:G265"/>
    <mergeCell ref="I265:J265"/>
    <mergeCell ref="L265:M265"/>
    <mergeCell ref="A273:B273"/>
    <mergeCell ref="A272:B272"/>
    <mergeCell ref="C272:D272"/>
    <mergeCell ref="E272:G272"/>
    <mergeCell ref="I272:J272"/>
    <mergeCell ref="L272:M272"/>
    <mergeCell ref="A271:B271"/>
    <mergeCell ref="C271:D271"/>
    <mergeCell ref="E271:G271"/>
    <mergeCell ref="I271:J271"/>
    <mergeCell ref="L271:M271"/>
    <mergeCell ref="A269:B269"/>
    <mergeCell ref="A270:B270"/>
    <mergeCell ref="C270:D270"/>
    <mergeCell ref="E270:G270"/>
    <mergeCell ref="I270:J270"/>
    <mergeCell ref="A275:B275"/>
    <mergeCell ref="C275:D275"/>
    <mergeCell ref="E275:G275"/>
    <mergeCell ref="I275:J275"/>
    <mergeCell ref="L275:M275"/>
    <mergeCell ref="A274:B274"/>
    <mergeCell ref="C274:D274"/>
    <mergeCell ref="E274:G274"/>
    <mergeCell ref="I274:J274"/>
    <mergeCell ref="L274:M274"/>
    <mergeCell ref="O275:Q275"/>
    <mergeCell ref="R275:T275"/>
    <mergeCell ref="C276:D276"/>
    <mergeCell ref="E276:G276"/>
    <mergeCell ref="I276:J276"/>
    <mergeCell ref="L276:M276"/>
    <mergeCell ref="O276:Q276"/>
    <mergeCell ref="R276:T276"/>
    <mergeCell ref="A276:B276"/>
    <mergeCell ref="A277:B277"/>
    <mergeCell ref="C277:D277"/>
    <mergeCell ref="E277:G277"/>
    <mergeCell ref="I277:J277"/>
    <mergeCell ref="L277:M277"/>
    <mergeCell ref="O277:Q277"/>
    <mergeCell ref="R277:T277"/>
    <mergeCell ref="A284:B284"/>
    <mergeCell ref="I282:J282"/>
    <mergeCell ref="L282:M282"/>
    <mergeCell ref="A279:B279"/>
    <mergeCell ref="A278:B278"/>
    <mergeCell ref="A309:B309"/>
    <mergeCell ref="A297:B297"/>
    <mergeCell ref="A298:B298"/>
    <mergeCell ref="X290:Z290"/>
    <mergeCell ref="O291:Q291"/>
    <mergeCell ref="R291:T291"/>
    <mergeCell ref="U291:W291"/>
    <mergeCell ref="X291:Z291"/>
    <mergeCell ref="A291:B291"/>
    <mergeCell ref="C291:D291"/>
    <mergeCell ref="E291:G291"/>
    <mergeCell ref="I291:J291"/>
    <mergeCell ref="L291:M291"/>
    <mergeCell ref="L296:M296"/>
    <mergeCell ref="O296:Q296"/>
    <mergeCell ref="R296:T296"/>
    <mergeCell ref="U296:W296"/>
    <mergeCell ref="X296:Z296"/>
    <mergeCell ref="O303:Q303"/>
    <mergeCell ref="A286:B286"/>
    <mergeCell ref="E340:G340"/>
    <mergeCell ref="I340:J340"/>
    <mergeCell ref="I335:J335"/>
    <mergeCell ref="L335:M335"/>
    <mergeCell ref="O335:Q335"/>
    <mergeCell ref="R335:T335"/>
    <mergeCell ref="L340:M340"/>
    <mergeCell ref="O340:Q340"/>
    <mergeCell ref="R340:T340"/>
    <mergeCell ref="U340:W340"/>
    <mergeCell ref="C344:D344"/>
    <mergeCell ref="E344:G344"/>
    <mergeCell ref="I344:J344"/>
    <mergeCell ref="L344:M344"/>
    <mergeCell ref="O344:Q344"/>
    <mergeCell ref="R344:T344"/>
    <mergeCell ref="U344:W344"/>
    <mergeCell ref="C337:AB337"/>
    <mergeCell ref="C338:D338"/>
    <mergeCell ref="E338:G338"/>
    <mergeCell ref="I338:J338"/>
    <mergeCell ref="L338:M338"/>
    <mergeCell ref="O338:Q338"/>
    <mergeCell ref="R338:T338"/>
    <mergeCell ref="U338:W338"/>
    <mergeCell ref="X338:Z338"/>
    <mergeCell ref="C343:D343"/>
    <mergeCell ref="E343:G343"/>
    <mergeCell ref="I343:J343"/>
    <mergeCell ref="L343:M343"/>
    <mergeCell ref="X339:Z339"/>
    <mergeCell ref="A378:B378"/>
    <mergeCell ref="A21:B21"/>
    <mergeCell ref="X21:Z21"/>
    <mergeCell ref="O26:Q26"/>
    <mergeCell ref="R26:T26"/>
    <mergeCell ref="U26:W26"/>
    <mergeCell ref="X26:Z26"/>
    <mergeCell ref="O29:Q29"/>
    <mergeCell ref="X29:Z29"/>
    <mergeCell ref="O30:Q30"/>
    <mergeCell ref="R30:T30"/>
    <mergeCell ref="U30:W30"/>
    <mergeCell ref="X30:Z30"/>
    <mergeCell ref="O31:Q31"/>
    <mergeCell ref="R31:T31"/>
    <mergeCell ref="U31:W31"/>
    <mergeCell ref="X31:Z31"/>
    <mergeCell ref="O32:Q32"/>
    <mergeCell ref="A344:B344"/>
    <mergeCell ref="O311:Q311"/>
    <mergeCell ref="R311:T311"/>
    <mergeCell ref="U311:W311"/>
    <mergeCell ref="X311:Z311"/>
    <mergeCell ref="A307:AB307"/>
    <mergeCell ref="A343:B343"/>
    <mergeCell ref="A337:B337"/>
    <mergeCell ref="A338:B338"/>
    <mergeCell ref="O345:Q345"/>
    <mergeCell ref="R345:T345"/>
    <mergeCell ref="U345:W345"/>
    <mergeCell ref="A340:B340"/>
    <mergeCell ref="C340:D340"/>
    <mergeCell ref="R32:T32"/>
    <mergeCell ref="U32:W32"/>
    <mergeCell ref="X32:Z32"/>
    <mergeCell ref="E370:G370"/>
    <mergeCell ref="A366:AB366"/>
    <mergeCell ref="A368:B368"/>
    <mergeCell ref="A404:B404"/>
    <mergeCell ref="A405:B405"/>
    <mergeCell ref="A406:B406"/>
    <mergeCell ref="A410:AB410"/>
    <mergeCell ref="R371:T371"/>
    <mergeCell ref="U371:W371"/>
    <mergeCell ref="X371:Z371"/>
    <mergeCell ref="A371:B371"/>
    <mergeCell ref="C371:D371"/>
    <mergeCell ref="E381:G381"/>
    <mergeCell ref="A400:B400"/>
    <mergeCell ref="O371:Q371"/>
    <mergeCell ref="I42:J42"/>
    <mergeCell ref="L42:M42"/>
    <mergeCell ref="O42:Q42"/>
    <mergeCell ref="R42:T42"/>
    <mergeCell ref="U42:W42"/>
    <mergeCell ref="X42:Z42"/>
    <mergeCell ref="A39:B39"/>
    <mergeCell ref="C39:D39"/>
    <mergeCell ref="E39:G39"/>
    <mergeCell ref="I39:J39"/>
    <mergeCell ref="L39:M39"/>
    <mergeCell ref="A45:B45"/>
    <mergeCell ref="A46:B46"/>
    <mergeCell ref="C46:D46"/>
    <mergeCell ref="Y1:AB1"/>
    <mergeCell ref="B2:X2"/>
    <mergeCell ref="Y2:AB2"/>
    <mergeCell ref="B3:X3"/>
    <mergeCell ref="Y3:AB3"/>
    <mergeCell ref="B4:X4"/>
    <mergeCell ref="Y4:AB4"/>
    <mergeCell ref="C5:AB5"/>
    <mergeCell ref="C6:U6"/>
    <mergeCell ref="V6:AB6"/>
    <mergeCell ref="C7:AB7"/>
    <mergeCell ref="C8:AB8"/>
    <mergeCell ref="C9:AB9"/>
    <mergeCell ref="C10:AB10"/>
    <mergeCell ref="C11:AB11"/>
    <mergeCell ref="C12:AB12"/>
    <mergeCell ref="C13:AB13"/>
    <mergeCell ref="A5:B5"/>
    <mergeCell ref="A6:B6"/>
    <mergeCell ref="A1:A3"/>
    <mergeCell ref="B1:X1"/>
    <mergeCell ref="A10:B10"/>
    <mergeCell ref="A11:B11"/>
    <mergeCell ref="A12:B12"/>
    <mergeCell ref="R41:T41"/>
    <mergeCell ref="U41:W41"/>
    <mergeCell ref="A56:B56"/>
    <mergeCell ref="C56:D56"/>
    <mergeCell ref="E56:G56"/>
    <mergeCell ref="I56:J56"/>
    <mergeCell ref="L56:M56"/>
    <mergeCell ref="O56:Q56"/>
    <mergeCell ref="R56:T56"/>
    <mergeCell ref="U56:W56"/>
    <mergeCell ref="U51:W51"/>
    <mergeCell ref="A53:B53"/>
    <mergeCell ref="C53:D53"/>
    <mergeCell ref="E53:G53"/>
    <mergeCell ref="I53:J53"/>
    <mergeCell ref="L53:M53"/>
    <mergeCell ref="I43:J43"/>
    <mergeCell ref="L43:M43"/>
    <mergeCell ref="O43:Q43"/>
    <mergeCell ref="R43:T43"/>
    <mergeCell ref="U43:W43"/>
    <mergeCell ref="A48:B48"/>
    <mergeCell ref="C48:D48"/>
    <mergeCell ref="E48:G48"/>
    <mergeCell ref="I48:J48"/>
    <mergeCell ref="L48:M48"/>
    <mergeCell ref="O48:Q48"/>
    <mergeCell ref="R48:T48"/>
    <mergeCell ref="U48:W48"/>
    <mergeCell ref="U55:W55"/>
    <mergeCell ref="X55:Z55"/>
    <mergeCell ref="A51:B51"/>
    <mergeCell ref="C51:D51"/>
    <mergeCell ref="E51:G51"/>
    <mergeCell ref="I51:J51"/>
    <mergeCell ref="L51:M51"/>
    <mergeCell ref="A55:B55"/>
    <mergeCell ref="C55:D55"/>
    <mergeCell ref="E55:G55"/>
    <mergeCell ref="I55:J55"/>
    <mergeCell ref="L55:M55"/>
    <mergeCell ref="A54:B54"/>
    <mergeCell ref="C54:D54"/>
    <mergeCell ref="E54:G54"/>
    <mergeCell ref="A63:B63"/>
    <mergeCell ref="C63:D63"/>
    <mergeCell ref="E63:G63"/>
    <mergeCell ref="I63:J63"/>
    <mergeCell ref="L63:M63"/>
    <mergeCell ref="A62:B62"/>
    <mergeCell ref="C62:D62"/>
    <mergeCell ref="E62:G62"/>
    <mergeCell ref="I62:J62"/>
    <mergeCell ref="L62:M62"/>
    <mergeCell ref="A61:B61"/>
    <mergeCell ref="A60:B60"/>
    <mergeCell ref="C60:D60"/>
    <mergeCell ref="E60:G60"/>
    <mergeCell ref="I60:J60"/>
    <mergeCell ref="X56:Z56"/>
    <mergeCell ref="A57:B57"/>
    <mergeCell ref="R68:T68"/>
    <mergeCell ref="U68:W68"/>
    <mergeCell ref="X68:Z68"/>
    <mergeCell ref="O63:Q63"/>
    <mergeCell ref="R63:T63"/>
    <mergeCell ref="U79:W79"/>
    <mergeCell ref="X79:Z79"/>
    <mergeCell ref="O80:Q80"/>
    <mergeCell ref="R80:T80"/>
    <mergeCell ref="U80:W80"/>
    <mergeCell ref="X80:Z80"/>
    <mergeCell ref="O70:Q70"/>
    <mergeCell ref="R70:T70"/>
    <mergeCell ref="U70:W70"/>
    <mergeCell ref="X70:Z70"/>
    <mergeCell ref="O72:Q72"/>
    <mergeCell ref="R72:T72"/>
    <mergeCell ref="U72:W72"/>
    <mergeCell ref="X72:Z72"/>
    <mergeCell ref="U63:W63"/>
    <mergeCell ref="X63:Z63"/>
    <mergeCell ref="O65:Q65"/>
    <mergeCell ref="R65:T65"/>
    <mergeCell ref="U65:W65"/>
    <mergeCell ref="X65:Z65"/>
    <mergeCell ref="O73:Q73"/>
    <mergeCell ref="R73:T73"/>
    <mergeCell ref="U73:W73"/>
    <mergeCell ref="X73:Z73"/>
    <mergeCell ref="O75:Q75"/>
    <mergeCell ref="R75:T75"/>
    <mergeCell ref="U75:W75"/>
    <mergeCell ref="X81:Z81"/>
    <mergeCell ref="O69:Q69"/>
    <mergeCell ref="R69:T69"/>
    <mergeCell ref="U69:W69"/>
    <mergeCell ref="X69:Z69"/>
    <mergeCell ref="O74:Q74"/>
    <mergeCell ref="R74:T74"/>
    <mergeCell ref="U74:W74"/>
    <mergeCell ref="X74:Z74"/>
    <mergeCell ref="E74:G74"/>
    <mergeCell ref="I74:J74"/>
    <mergeCell ref="L74:M74"/>
    <mergeCell ref="A69:B69"/>
    <mergeCell ref="O82:Q82"/>
    <mergeCell ref="R82:T82"/>
    <mergeCell ref="U82:W82"/>
    <mergeCell ref="X82:Z82"/>
    <mergeCell ref="I79:J79"/>
    <mergeCell ref="L79:M79"/>
    <mergeCell ref="I70:J70"/>
    <mergeCell ref="L70:M70"/>
    <mergeCell ref="A72:B72"/>
    <mergeCell ref="C72:D72"/>
    <mergeCell ref="E72:G72"/>
    <mergeCell ref="I72:J72"/>
    <mergeCell ref="L72:M72"/>
    <mergeCell ref="A73:B73"/>
    <mergeCell ref="C73:D73"/>
    <mergeCell ref="E73:G73"/>
    <mergeCell ref="I73:J73"/>
    <mergeCell ref="L73:M73"/>
    <mergeCell ref="L75:M75"/>
    <mergeCell ref="O83:Q83"/>
    <mergeCell ref="R83:T83"/>
    <mergeCell ref="U83:W83"/>
    <mergeCell ref="X83:Z83"/>
    <mergeCell ref="O84:Q84"/>
    <mergeCell ref="R84:T84"/>
    <mergeCell ref="U84:W84"/>
    <mergeCell ref="X84:Z84"/>
    <mergeCell ref="A90:B90"/>
    <mergeCell ref="A89:B89"/>
    <mergeCell ref="A84:B84"/>
    <mergeCell ref="C84:D84"/>
    <mergeCell ref="E84:G84"/>
    <mergeCell ref="I84:J84"/>
    <mergeCell ref="L84:M84"/>
    <mergeCell ref="A87:B87"/>
    <mergeCell ref="C87:D87"/>
    <mergeCell ref="E87:G87"/>
    <mergeCell ref="I87:J87"/>
    <mergeCell ref="L87:M87"/>
    <mergeCell ref="O87:Q87"/>
    <mergeCell ref="R87:T87"/>
    <mergeCell ref="U87:W87"/>
    <mergeCell ref="X87:Z87"/>
    <mergeCell ref="A83:B83"/>
    <mergeCell ref="C83:D83"/>
    <mergeCell ref="E83:G83"/>
    <mergeCell ref="I83:J83"/>
    <mergeCell ref="A86:B86"/>
    <mergeCell ref="C86:D86"/>
    <mergeCell ref="E86:G86"/>
    <mergeCell ref="I86:J86"/>
    <mergeCell ref="O103:Q103"/>
    <mergeCell ref="R103:T103"/>
    <mergeCell ref="U103:W103"/>
    <mergeCell ref="X103:Z103"/>
    <mergeCell ref="O104:Q104"/>
    <mergeCell ref="R104:T104"/>
    <mergeCell ref="U104:W104"/>
    <mergeCell ref="X104:Z104"/>
    <mergeCell ref="O106:Q106"/>
    <mergeCell ref="R106:T106"/>
    <mergeCell ref="U106:W106"/>
    <mergeCell ref="X106:Z106"/>
    <mergeCell ref="O107:Q107"/>
    <mergeCell ref="R107:T107"/>
    <mergeCell ref="U107:W107"/>
    <mergeCell ref="X107:Z107"/>
    <mergeCell ref="O108:Q108"/>
    <mergeCell ref="R108:T108"/>
    <mergeCell ref="U108:W108"/>
    <mergeCell ref="X108:Z108"/>
    <mergeCell ref="X116:Z116"/>
    <mergeCell ref="O117:Q117"/>
    <mergeCell ref="R117:T117"/>
    <mergeCell ref="U117:W117"/>
    <mergeCell ref="X117:Z117"/>
    <mergeCell ref="O118:Q118"/>
    <mergeCell ref="R118:T118"/>
    <mergeCell ref="U118:W118"/>
    <mergeCell ref="X118:Z118"/>
    <mergeCell ref="O119:Q119"/>
    <mergeCell ref="R119:T119"/>
    <mergeCell ref="U119:W119"/>
    <mergeCell ref="X119:Z119"/>
    <mergeCell ref="O120:Q120"/>
    <mergeCell ref="R120:T120"/>
    <mergeCell ref="U120:W120"/>
    <mergeCell ref="X120:Z120"/>
    <mergeCell ref="O121:Q121"/>
    <mergeCell ref="R121:T121"/>
    <mergeCell ref="U121:W121"/>
    <mergeCell ref="X121:Z121"/>
    <mergeCell ref="X124:Z124"/>
    <mergeCell ref="U122:W122"/>
    <mergeCell ref="X122:Z122"/>
    <mergeCell ref="O127:Q127"/>
    <mergeCell ref="R127:T127"/>
    <mergeCell ref="U127:W127"/>
    <mergeCell ref="X127:Z127"/>
    <mergeCell ref="O128:Q128"/>
    <mergeCell ref="R128:T128"/>
    <mergeCell ref="U128:W128"/>
    <mergeCell ref="X128:Z128"/>
    <mergeCell ref="O129:Q129"/>
    <mergeCell ref="R129:T129"/>
    <mergeCell ref="U129:W129"/>
    <mergeCell ref="X129:Z129"/>
    <mergeCell ref="L154:M154"/>
    <mergeCell ref="A152:B152"/>
    <mergeCell ref="A151:B151"/>
    <mergeCell ref="C151:D151"/>
    <mergeCell ref="E151:G151"/>
    <mergeCell ref="I151:J151"/>
    <mergeCell ref="L151:M151"/>
    <mergeCell ref="O130:Q130"/>
    <mergeCell ref="R130:T130"/>
    <mergeCell ref="U130:W130"/>
    <mergeCell ref="X130:Z130"/>
    <mergeCell ref="O126:Q126"/>
    <mergeCell ref="R126:T126"/>
    <mergeCell ref="U126:W126"/>
    <mergeCell ref="X126:Z126"/>
    <mergeCell ref="O122:Q122"/>
    <mergeCell ref="R122:T122"/>
    <mergeCell ref="C125:AB125"/>
    <mergeCell ref="C123:AB123"/>
    <mergeCell ref="O124:Q124"/>
    <mergeCell ref="R124:T124"/>
    <mergeCell ref="U124:W124"/>
    <mergeCell ref="X141:Z141"/>
    <mergeCell ref="O143:Q143"/>
    <mergeCell ref="R143:T143"/>
    <mergeCell ref="U143:W143"/>
    <mergeCell ref="X143:Z143"/>
    <mergeCell ref="A146:B146"/>
    <mergeCell ref="C146:D146"/>
    <mergeCell ref="E146:G146"/>
    <mergeCell ref="I146:J146"/>
    <mergeCell ref="L146:M146"/>
    <mergeCell ref="C153:D153"/>
    <mergeCell ref="E153:G153"/>
    <mergeCell ref="I153:J153"/>
    <mergeCell ref="L153:M153"/>
    <mergeCell ref="O153:Q153"/>
    <mergeCell ref="R153:T153"/>
    <mergeCell ref="U153:W153"/>
    <mergeCell ref="X153:Z153"/>
    <mergeCell ref="A156:B156"/>
    <mergeCell ref="C156:D156"/>
    <mergeCell ref="E156:G156"/>
    <mergeCell ref="I156:J156"/>
    <mergeCell ref="L156:M156"/>
    <mergeCell ref="A155:B155"/>
    <mergeCell ref="U144:W144"/>
    <mergeCell ref="X144:Z144"/>
    <mergeCell ref="O139:Q139"/>
    <mergeCell ref="U145:W145"/>
    <mergeCell ref="X145:Z145"/>
    <mergeCell ref="O146:Q146"/>
    <mergeCell ref="R146:T146"/>
    <mergeCell ref="U146:W146"/>
    <mergeCell ref="X146:Z146"/>
    <mergeCell ref="O151:Q151"/>
    <mergeCell ref="R151:T151"/>
    <mergeCell ref="U151:W151"/>
    <mergeCell ref="X151:Z151"/>
    <mergeCell ref="A153:B153"/>
    <mergeCell ref="A154:B154"/>
    <mergeCell ref="C154:D154"/>
    <mergeCell ref="E154:G154"/>
    <mergeCell ref="I154:J154"/>
    <mergeCell ref="O158:Q158"/>
    <mergeCell ref="R158:T158"/>
    <mergeCell ref="U158:W158"/>
    <mergeCell ref="X158:Z158"/>
    <mergeCell ref="O159:Q159"/>
    <mergeCell ref="R159:T159"/>
    <mergeCell ref="U159:W159"/>
    <mergeCell ref="X159:Z159"/>
    <mergeCell ref="O155:Q155"/>
    <mergeCell ref="R155:T155"/>
    <mergeCell ref="O160:Q160"/>
    <mergeCell ref="R160:T160"/>
    <mergeCell ref="U160:W160"/>
    <mergeCell ref="X160:Z160"/>
    <mergeCell ref="O161:Q161"/>
    <mergeCell ref="R161:T161"/>
    <mergeCell ref="U161:W161"/>
    <mergeCell ref="X161:Z161"/>
    <mergeCell ref="U155:W155"/>
    <mergeCell ref="X155:Z155"/>
    <mergeCell ref="O156:Q156"/>
    <mergeCell ref="R156:T156"/>
    <mergeCell ref="U156:W156"/>
    <mergeCell ref="X156:Z156"/>
    <mergeCell ref="O162:Q162"/>
    <mergeCell ref="R162:T162"/>
    <mergeCell ref="U162:W162"/>
    <mergeCell ref="X162:Z162"/>
    <mergeCell ref="O163:Q163"/>
    <mergeCell ref="R163:T163"/>
    <mergeCell ref="U163:W163"/>
    <mergeCell ref="X163:Z163"/>
    <mergeCell ref="O164:Q164"/>
    <mergeCell ref="R164:T164"/>
    <mergeCell ref="U164:W164"/>
    <mergeCell ref="X164:Z164"/>
    <mergeCell ref="U165:W165"/>
    <mergeCell ref="X165:Z165"/>
    <mergeCell ref="O166:Q166"/>
    <mergeCell ref="R166:T166"/>
    <mergeCell ref="U166:W166"/>
    <mergeCell ref="X166:Z166"/>
    <mergeCell ref="O168:Q168"/>
    <mergeCell ref="R168:T168"/>
    <mergeCell ref="U168:W168"/>
    <mergeCell ref="X168:Z168"/>
    <mergeCell ref="O169:Q169"/>
    <mergeCell ref="R169:T169"/>
    <mergeCell ref="U169:W169"/>
    <mergeCell ref="X169:Z169"/>
    <mergeCell ref="O170:Q170"/>
    <mergeCell ref="R170:T170"/>
    <mergeCell ref="U170:W170"/>
    <mergeCell ref="X170:Z170"/>
    <mergeCell ref="O171:Q171"/>
    <mergeCell ref="R171:T171"/>
    <mergeCell ref="U171:W171"/>
    <mergeCell ref="X171:Z171"/>
    <mergeCell ref="O172:Q172"/>
    <mergeCell ref="R172:T172"/>
    <mergeCell ref="U172:W172"/>
    <mergeCell ref="X172:Z172"/>
    <mergeCell ref="O173:Q173"/>
    <mergeCell ref="R173:T173"/>
    <mergeCell ref="U173:W173"/>
    <mergeCell ref="X173:Z173"/>
    <mergeCell ref="O174:Q174"/>
    <mergeCell ref="R174:T174"/>
    <mergeCell ref="U174:W174"/>
    <mergeCell ref="X174:Z174"/>
    <mergeCell ref="O175:Q175"/>
    <mergeCell ref="R175:T175"/>
    <mergeCell ref="U175:W175"/>
    <mergeCell ref="X175:Z175"/>
    <mergeCell ref="O176:Q176"/>
    <mergeCell ref="R176:T176"/>
    <mergeCell ref="U176:W176"/>
    <mergeCell ref="X176:Z176"/>
    <mergeCell ref="O177:Q177"/>
    <mergeCell ref="R177:T177"/>
    <mergeCell ref="U177:W177"/>
    <mergeCell ref="X177:Z177"/>
    <mergeCell ref="O178:Q178"/>
    <mergeCell ref="R178:T178"/>
    <mergeCell ref="U178:W178"/>
    <mergeCell ref="X178:Z178"/>
    <mergeCell ref="O179:Q179"/>
    <mergeCell ref="R179:T179"/>
    <mergeCell ref="U179:W179"/>
    <mergeCell ref="X179:Z179"/>
    <mergeCell ref="O180:Q180"/>
    <mergeCell ref="R180:T180"/>
    <mergeCell ref="U180:W180"/>
    <mergeCell ref="X180:Z180"/>
    <mergeCell ref="O181:Q181"/>
    <mergeCell ref="R181:T181"/>
    <mergeCell ref="U181:W181"/>
    <mergeCell ref="X181:Z181"/>
    <mergeCell ref="O182:Q182"/>
    <mergeCell ref="R182:T182"/>
    <mergeCell ref="U182:W182"/>
    <mergeCell ref="X182:Z182"/>
    <mergeCell ref="O183:Q183"/>
    <mergeCell ref="R183:T183"/>
    <mergeCell ref="U183:W183"/>
    <mergeCell ref="X183:Z183"/>
    <mergeCell ref="O184:Q184"/>
    <mergeCell ref="R184:T184"/>
    <mergeCell ref="U184:W184"/>
    <mergeCell ref="X184:Z184"/>
    <mergeCell ref="O185:Q185"/>
    <mergeCell ref="R185:T185"/>
    <mergeCell ref="U185:W185"/>
    <mergeCell ref="X185:Z185"/>
    <mergeCell ref="O186:Q186"/>
    <mergeCell ref="R186:T186"/>
    <mergeCell ref="U186:W186"/>
    <mergeCell ref="X186:Z186"/>
    <mergeCell ref="O187:Q187"/>
    <mergeCell ref="R187:T187"/>
    <mergeCell ref="U187:W187"/>
    <mergeCell ref="X187:Z187"/>
    <mergeCell ref="O188:Q188"/>
    <mergeCell ref="R188:T188"/>
    <mergeCell ref="U188:W188"/>
    <mergeCell ref="X188:Z188"/>
    <mergeCell ref="O189:Q189"/>
    <mergeCell ref="R189:T189"/>
    <mergeCell ref="U189:W189"/>
    <mergeCell ref="X189:Z189"/>
    <mergeCell ref="O190:Q190"/>
    <mergeCell ref="R190:T190"/>
    <mergeCell ref="U190:W190"/>
    <mergeCell ref="X190:Z190"/>
    <mergeCell ref="O191:Q191"/>
    <mergeCell ref="R191:T191"/>
    <mergeCell ref="U191:W191"/>
    <mergeCell ref="X191:Z191"/>
    <mergeCell ref="O192:Q192"/>
    <mergeCell ref="R192:T192"/>
    <mergeCell ref="U192:W192"/>
    <mergeCell ref="X192:Z192"/>
    <mergeCell ref="O193:Q193"/>
    <mergeCell ref="R193:T193"/>
    <mergeCell ref="U193:W193"/>
    <mergeCell ref="X193:Z193"/>
    <mergeCell ref="O194:Q194"/>
    <mergeCell ref="R194:T194"/>
    <mergeCell ref="U194:W194"/>
    <mergeCell ref="X194:Z194"/>
    <mergeCell ref="O195:Q195"/>
    <mergeCell ref="R195:T195"/>
    <mergeCell ref="U195:W195"/>
    <mergeCell ref="X195:Z195"/>
    <mergeCell ref="O200:Q200"/>
    <mergeCell ref="R200:T200"/>
    <mergeCell ref="U200:W200"/>
    <mergeCell ref="X200:Z200"/>
    <mergeCell ref="O204:Q204"/>
    <mergeCell ref="R204:T204"/>
    <mergeCell ref="U204:W204"/>
    <mergeCell ref="X204:Z204"/>
    <mergeCell ref="U207:W207"/>
    <mergeCell ref="X207:Z207"/>
    <mergeCell ref="O208:Q208"/>
    <mergeCell ref="R208:T208"/>
    <mergeCell ref="U208:W208"/>
    <mergeCell ref="X208:Z208"/>
    <mergeCell ref="O210:Q210"/>
    <mergeCell ref="R210:T210"/>
    <mergeCell ref="U210:W210"/>
    <mergeCell ref="X210:Z210"/>
    <mergeCell ref="U209:W209"/>
    <mergeCell ref="X209:Z209"/>
    <mergeCell ref="U211:W211"/>
    <mergeCell ref="X211:Z211"/>
    <mergeCell ref="O212:Q212"/>
    <mergeCell ref="R212:T212"/>
    <mergeCell ref="U212:W212"/>
    <mergeCell ref="X212:Z212"/>
    <mergeCell ref="U213:W213"/>
    <mergeCell ref="X213:Z213"/>
    <mergeCell ref="O214:Q214"/>
    <mergeCell ref="R214:T214"/>
    <mergeCell ref="U214:W214"/>
    <mergeCell ref="X214:Z214"/>
    <mergeCell ref="A212:B212"/>
    <mergeCell ref="C212:D212"/>
    <mergeCell ref="E212:G212"/>
    <mergeCell ref="I212:J212"/>
    <mergeCell ref="L212:M212"/>
    <mergeCell ref="A211:B211"/>
    <mergeCell ref="C211:D211"/>
    <mergeCell ref="E211:G211"/>
    <mergeCell ref="I211:J211"/>
    <mergeCell ref="L211:M211"/>
    <mergeCell ref="I216:J216"/>
    <mergeCell ref="L216:M216"/>
    <mergeCell ref="O216:Q216"/>
    <mergeCell ref="R216:T216"/>
    <mergeCell ref="U216:W216"/>
    <mergeCell ref="R215:T215"/>
    <mergeCell ref="U215:W215"/>
    <mergeCell ref="X215:Z215"/>
    <mergeCell ref="A216:B216"/>
    <mergeCell ref="C216:D216"/>
    <mergeCell ref="E216:G216"/>
    <mergeCell ref="O224:Q224"/>
    <mergeCell ref="R224:T224"/>
    <mergeCell ref="U224:W224"/>
    <mergeCell ref="O229:Q229"/>
    <mergeCell ref="R229:T229"/>
    <mergeCell ref="U229:W229"/>
    <mergeCell ref="X229:Z229"/>
    <mergeCell ref="O230:Q230"/>
    <mergeCell ref="R230:T230"/>
    <mergeCell ref="U230:W230"/>
    <mergeCell ref="X230:Z230"/>
    <mergeCell ref="O231:Q231"/>
    <mergeCell ref="R231:T231"/>
    <mergeCell ref="U231:W231"/>
    <mergeCell ref="X231:Z231"/>
    <mergeCell ref="O232:Q232"/>
    <mergeCell ref="R232:T232"/>
    <mergeCell ref="U232:W232"/>
    <mergeCell ref="X232:Z232"/>
    <mergeCell ref="X225:Z225"/>
    <mergeCell ref="O226:Q226"/>
    <mergeCell ref="R226:T226"/>
    <mergeCell ref="U226:W226"/>
    <mergeCell ref="U234:W234"/>
    <mergeCell ref="X234:Z234"/>
    <mergeCell ref="O235:Q235"/>
    <mergeCell ref="R235:T235"/>
    <mergeCell ref="U235:W235"/>
    <mergeCell ref="X235:Z235"/>
    <mergeCell ref="O236:Q236"/>
    <mergeCell ref="R236:T236"/>
    <mergeCell ref="U236:W236"/>
    <mergeCell ref="X236:Z236"/>
    <mergeCell ref="O237:Q237"/>
    <mergeCell ref="R237:T237"/>
    <mergeCell ref="U237:W237"/>
    <mergeCell ref="X237:Z237"/>
    <mergeCell ref="O238:Q238"/>
    <mergeCell ref="R238:T238"/>
    <mergeCell ref="U238:W238"/>
    <mergeCell ref="X238:Z238"/>
    <mergeCell ref="O239:Q239"/>
    <mergeCell ref="R239:T239"/>
    <mergeCell ref="U239:W239"/>
    <mergeCell ref="X239:Z239"/>
    <mergeCell ref="O240:Q240"/>
    <mergeCell ref="R240:T240"/>
    <mergeCell ref="U240:W240"/>
    <mergeCell ref="X240:Z240"/>
    <mergeCell ref="O241:Q241"/>
    <mergeCell ref="R241:T241"/>
    <mergeCell ref="U241:W241"/>
    <mergeCell ref="X241:Z241"/>
    <mergeCell ref="O242:Q242"/>
    <mergeCell ref="R242:T242"/>
    <mergeCell ref="U242:W242"/>
    <mergeCell ref="X242:Z242"/>
    <mergeCell ref="O243:Q243"/>
    <mergeCell ref="R243:T243"/>
    <mergeCell ref="U243:W243"/>
    <mergeCell ref="X243:Z243"/>
    <mergeCell ref="U244:W244"/>
    <mergeCell ref="X244:Z244"/>
    <mergeCell ref="O245:Q245"/>
    <mergeCell ref="R245:T245"/>
    <mergeCell ref="U245:W245"/>
    <mergeCell ref="X245:Z245"/>
    <mergeCell ref="O246:Q246"/>
    <mergeCell ref="R246:T246"/>
    <mergeCell ref="U246:W246"/>
    <mergeCell ref="X246:Z246"/>
    <mergeCell ref="O248:Q248"/>
    <mergeCell ref="R248:T248"/>
    <mergeCell ref="U248:W248"/>
    <mergeCell ref="X248:Z248"/>
    <mergeCell ref="U249:W249"/>
    <mergeCell ref="X249:Z249"/>
    <mergeCell ref="U253:W253"/>
    <mergeCell ref="X253:Z253"/>
    <mergeCell ref="U247:W247"/>
    <mergeCell ref="X247:Z247"/>
    <mergeCell ref="O250:Q250"/>
    <mergeCell ref="R250:T250"/>
    <mergeCell ref="U250:W250"/>
    <mergeCell ref="X250:Z250"/>
    <mergeCell ref="O251:Q251"/>
    <mergeCell ref="R251:T251"/>
    <mergeCell ref="U251:W251"/>
    <mergeCell ref="X251:Z251"/>
    <mergeCell ref="O252:Q252"/>
    <mergeCell ref="R252:T252"/>
    <mergeCell ref="U252:W252"/>
    <mergeCell ref="X252:Z252"/>
    <mergeCell ref="U256:W256"/>
    <mergeCell ref="X256:Z256"/>
    <mergeCell ref="C257:AB257"/>
    <mergeCell ref="O258:Q258"/>
    <mergeCell ref="R258:T258"/>
    <mergeCell ref="U258:W258"/>
    <mergeCell ref="X258:Z258"/>
    <mergeCell ref="O259:Q259"/>
    <mergeCell ref="R259:T259"/>
    <mergeCell ref="U259:W259"/>
    <mergeCell ref="X259:Z259"/>
    <mergeCell ref="O260:Q260"/>
    <mergeCell ref="R260:T260"/>
    <mergeCell ref="U260:W260"/>
    <mergeCell ref="X260:Z260"/>
    <mergeCell ref="O261:Q261"/>
    <mergeCell ref="R261:T261"/>
    <mergeCell ref="U261:W261"/>
    <mergeCell ref="X261:Z261"/>
    <mergeCell ref="U262:W262"/>
    <mergeCell ref="X262:Z262"/>
    <mergeCell ref="U264:W264"/>
    <mergeCell ref="X264:Z264"/>
    <mergeCell ref="O265:Q265"/>
    <mergeCell ref="R265:T265"/>
    <mergeCell ref="U265:W265"/>
    <mergeCell ref="X265:Z265"/>
    <mergeCell ref="U266:W266"/>
    <mergeCell ref="X266:Z266"/>
    <mergeCell ref="O267:Q267"/>
    <mergeCell ref="R267:T267"/>
    <mergeCell ref="U267:W267"/>
    <mergeCell ref="X267:Z267"/>
    <mergeCell ref="C269:AB269"/>
    <mergeCell ref="O270:Q270"/>
    <mergeCell ref="R270:T270"/>
    <mergeCell ref="U270:W270"/>
    <mergeCell ref="X270:Z270"/>
    <mergeCell ref="U263:W263"/>
    <mergeCell ref="X263:Z263"/>
    <mergeCell ref="C268:AB268"/>
    <mergeCell ref="L270:M270"/>
    <mergeCell ref="O271:Q271"/>
    <mergeCell ref="R271:T271"/>
    <mergeCell ref="U271:W271"/>
    <mergeCell ref="X271:Z271"/>
    <mergeCell ref="O272:Q272"/>
    <mergeCell ref="R272:T272"/>
    <mergeCell ref="U272:W272"/>
    <mergeCell ref="X272:Z272"/>
    <mergeCell ref="O274:Q274"/>
    <mergeCell ref="R274:T274"/>
    <mergeCell ref="U274:W274"/>
    <mergeCell ref="X274:Z274"/>
    <mergeCell ref="U275:W275"/>
    <mergeCell ref="X275:Z275"/>
    <mergeCell ref="U277:W277"/>
    <mergeCell ref="X277:Z277"/>
    <mergeCell ref="O279:Q279"/>
    <mergeCell ref="R279:T279"/>
    <mergeCell ref="U279:W279"/>
    <mergeCell ref="X279:Z279"/>
    <mergeCell ref="C273:AB273"/>
    <mergeCell ref="U276:W276"/>
    <mergeCell ref="X276:Z276"/>
    <mergeCell ref="C278:AB278"/>
    <mergeCell ref="C279:D279"/>
    <mergeCell ref="E279:G279"/>
    <mergeCell ref="I279:J279"/>
    <mergeCell ref="L279:M279"/>
    <mergeCell ref="A287:B287"/>
    <mergeCell ref="A280:B280"/>
    <mergeCell ref="A281:B281"/>
    <mergeCell ref="A282:B282"/>
    <mergeCell ref="C282:D282"/>
    <mergeCell ref="E282:G282"/>
    <mergeCell ref="A285:B285"/>
    <mergeCell ref="E287:G287"/>
    <mergeCell ref="I287:J287"/>
    <mergeCell ref="L287:M287"/>
    <mergeCell ref="O287:Q287"/>
    <mergeCell ref="R287:T287"/>
    <mergeCell ref="U287:W287"/>
    <mergeCell ref="X287:Z287"/>
    <mergeCell ref="U300:W300"/>
    <mergeCell ref="X300:Z300"/>
    <mergeCell ref="A299:B299"/>
    <mergeCell ref="C293:D293"/>
    <mergeCell ref="E293:G293"/>
    <mergeCell ref="I293:J293"/>
    <mergeCell ref="L293:M293"/>
    <mergeCell ref="O293:Q293"/>
    <mergeCell ref="R293:T293"/>
    <mergeCell ref="U293:W293"/>
    <mergeCell ref="X293:Z293"/>
    <mergeCell ref="A296:B296"/>
    <mergeCell ref="C296:D296"/>
    <mergeCell ref="E296:G296"/>
    <mergeCell ref="I296:J296"/>
    <mergeCell ref="A294:B294"/>
    <mergeCell ref="C294:D294"/>
    <mergeCell ref="E294:G294"/>
    <mergeCell ref="A293:B293"/>
    <mergeCell ref="A315:AB315"/>
    <mergeCell ref="C318:AB318"/>
    <mergeCell ref="A317:B317"/>
    <mergeCell ref="A311:B311"/>
    <mergeCell ref="C311:D311"/>
    <mergeCell ref="E311:G311"/>
    <mergeCell ref="I311:J311"/>
    <mergeCell ref="L311:M311"/>
    <mergeCell ref="A310:B310"/>
    <mergeCell ref="A318:B318"/>
    <mergeCell ref="R303:T303"/>
    <mergeCell ref="I297:J297"/>
    <mergeCell ref="L297:M297"/>
    <mergeCell ref="O297:Q297"/>
    <mergeCell ref="R297:T297"/>
    <mergeCell ref="E302:G302"/>
    <mergeCell ref="I302:J302"/>
    <mergeCell ref="R301:T301"/>
    <mergeCell ref="A300:B300"/>
    <mergeCell ref="C300:D300"/>
    <mergeCell ref="E300:G300"/>
    <mergeCell ref="I300:J300"/>
    <mergeCell ref="L300:M300"/>
    <mergeCell ref="O301:Q301"/>
    <mergeCell ref="L299:M299"/>
    <mergeCell ref="O299:Q299"/>
    <mergeCell ref="R299:T299"/>
    <mergeCell ref="U299:W299"/>
    <mergeCell ref="X299:Z299"/>
    <mergeCell ref="A304:AB304"/>
    <mergeCell ref="A305:Z305"/>
    <mergeCell ref="A335:B335"/>
    <mergeCell ref="C335:D335"/>
    <mergeCell ref="E335:G335"/>
    <mergeCell ref="U335:W335"/>
    <mergeCell ref="X335:Z335"/>
    <mergeCell ref="C325:D325"/>
    <mergeCell ref="A333:B333"/>
    <mergeCell ref="A327:B327"/>
    <mergeCell ref="A326:B326"/>
    <mergeCell ref="A325:B325"/>
    <mergeCell ref="L294:M294"/>
    <mergeCell ref="O294:Q294"/>
    <mergeCell ref="R294:T294"/>
    <mergeCell ref="U294:W294"/>
    <mergeCell ref="X294:Z294"/>
    <mergeCell ref="A295:B295"/>
    <mergeCell ref="C295:D295"/>
    <mergeCell ref="E295:G295"/>
    <mergeCell ref="I295:J295"/>
    <mergeCell ref="L295:M295"/>
    <mergeCell ref="O295:Q295"/>
    <mergeCell ref="A332:B332"/>
    <mergeCell ref="C326:AB326"/>
    <mergeCell ref="C327:D327"/>
    <mergeCell ref="E327:G327"/>
    <mergeCell ref="I327:J327"/>
    <mergeCell ref="L327:M327"/>
    <mergeCell ref="O327:Q327"/>
    <mergeCell ref="R327:T327"/>
    <mergeCell ref="U327:W327"/>
    <mergeCell ref="X327:Z327"/>
    <mergeCell ref="C328:AB328"/>
    <mergeCell ref="A322:B322"/>
    <mergeCell ref="A323:B323"/>
    <mergeCell ref="A324:B324"/>
    <mergeCell ref="C323:AB323"/>
    <mergeCell ref="C324:D324"/>
    <mergeCell ref="E324:G324"/>
    <mergeCell ref="I324:J324"/>
    <mergeCell ref="L324:M324"/>
    <mergeCell ref="O324:Q324"/>
    <mergeCell ref="R324:T324"/>
    <mergeCell ref="A362:B362"/>
    <mergeCell ref="A351:B351"/>
    <mergeCell ref="C351:D351"/>
    <mergeCell ref="E351:G351"/>
    <mergeCell ref="I351:J351"/>
    <mergeCell ref="L351:M351"/>
    <mergeCell ref="O351:Q351"/>
    <mergeCell ref="R351:T351"/>
    <mergeCell ref="U351:W351"/>
    <mergeCell ref="X351:Z351"/>
    <mergeCell ref="A349:B349"/>
    <mergeCell ref="O336:Q336"/>
    <mergeCell ref="R336:T336"/>
    <mergeCell ref="U336:W336"/>
    <mergeCell ref="X336:Z336"/>
    <mergeCell ref="A336:B336"/>
    <mergeCell ref="C336:D336"/>
    <mergeCell ref="E336:G336"/>
    <mergeCell ref="I336:J336"/>
    <mergeCell ref="L336:M336"/>
    <mergeCell ref="A331:B331"/>
    <mergeCell ref="A334:B334"/>
    <mergeCell ref="I381:J381"/>
    <mergeCell ref="L381:M381"/>
    <mergeCell ref="A388:B388"/>
    <mergeCell ref="A426:F426"/>
    <mergeCell ref="G426:K426"/>
    <mergeCell ref="L426:P426"/>
    <mergeCell ref="Q426:X426"/>
    <mergeCell ref="A412:B412"/>
    <mergeCell ref="A386:AB386"/>
    <mergeCell ref="A380:B380"/>
    <mergeCell ref="C380:D380"/>
    <mergeCell ref="E380:G380"/>
    <mergeCell ref="I380:J380"/>
    <mergeCell ref="L380:M380"/>
    <mergeCell ref="O380:Q380"/>
    <mergeCell ref="R380:T380"/>
    <mergeCell ref="U380:W380"/>
    <mergeCell ref="X380:Z380"/>
    <mergeCell ref="A381:B381"/>
    <mergeCell ref="C381:D381"/>
    <mergeCell ref="A401:B401"/>
    <mergeCell ref="A402:B402"/>
    <mergeCell ref="A403:B403"/>
    <mergeCell ref="X382:Z382"/>
    <mergeCell ref="A398:B398"/>
    <mergeCell ref="A399:B399"/>
    <mergeCell ref="C398:D398"/>
    <mergeCell ref="E398:G398"/>
    <mergeCell ref="I398:J398"/>
    <mergeCell ref="L398:M398"/>
    <mergeCell ref="O398:Q398"/>
    <mergeCell ref="R398:T398"/>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colBreaks count="1" manualBreakCount="1">
    <brk id="28" max="432"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FF8A-5BB8-4CC3-B115-5A4DA5BF7EAD}">
  <sheetPr>
    <pageSetUpPr fitToPage="1"/>
  </sheetPr>
  <dimension ref="A1:AB380"/>
  <sheetViews>
    <sheetView view="pageBreakPreview" zoomScaleNormal="145" zoomScaleSheetLayoutView="100" workbookViewId="0">
      <selection activeCell="AG21" sqref="AG21"/>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2.7773437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28" ht="10.8" customHeight="1" x14ac:dyDescent="0.3">
      <c r="A1" s="478"/>
      <c r="B1" s="478" t="s">
        <v>43</v>
      </c>
      <c r="C1" s="478"/>
      <c r="D1" s="478"/>
      <c r="E1" s="478"/>
      <c r="F1" s="478"/>
      <c r="G1" s="478"/>
      <c r="H1" s="478"/>
      <c r="I1" s="478"/>
      <c r="J1" s="478"/>
      <c r="K1" s="478"/>
      <c r="L1" s="478"/>
      <c r="M1" s="478"/>
      <c r="N1" s="478"/>
      <c r="O1" s="478"/>
      <c r="P1" s="478"/>
      <c r="Q1" s="478"/>
      <c r="R1" s="478"/>
      <c r="S1" s="478"/>
      <c r="T1" s="478"/>
      <c r="U1" s="478"/>
      <c r="V1" s="478"/>
      <c r="W1" s="478"/>
      <c r="X1" s="478"/>
      <c r="Y1" s="479" t="s">
        <v>8241</v>
      </c>
      <c r="Z1" s="479"/>
      <c r="AA1" s="479"/>
      <c r="AB1" s="479"/>
    </row>
    <row r="2" spans="1:28" ht="10.8" customHeight="1" x14ac:dyDescent="0.3">
      <c r="A2" s="478"/>
      <c r="B2" s="478"/>
      <c r="C2" s="478"/>
      <c r="D2" s="478"/>
      <c r="E2" s="478"/>
      <c r="F2" s="478"/>
      <c r="G2" s="478"/>
      <c r="H2" s="478"/>
      <c r="I2" s="478"/>
      <c r="J2" s="478"/>
      <c r="K2" s="478"/>
      <c r="L2" s="478"/>
      <c r="M2" s="478"/>
      <c r="N2" s="478"/>
      <c r="O2" s="478"/>
      <c r="P2" s="478"/>
      <c r="Q2" s="478"/>
      <c r="R2" s="478"/>
      <c r="S2" s="478"/>
      <c r="T2" s="478"/>
      <c r="U2" s="478"/>
      <c r="V2" s="478"/>
      <c r="W2" s="478"/>
      <c r="X2" s="478"/>
      <c r="Y2" s="479"/>
      <c r="Z2" s="479"/>
      <c r="AA2" s="479"/>
      <c r="AB2" s="479"/>
    </row>
    <row r="3" spans="1:28" ht="10.8" customHeight="1" x14ac:dyDescent="0.3">
      <c r="A3" s="480"/>
      <c r="B3" s="480" t="s">
        <v>5461</v>
      </c>
      <c r="C3" s="480"/>
      <c r="D3" s="480"/>
      <c r="E3" s="480"/>
      <c r="F3" s="480"/>
      <c r="G3" s="480"/>
      <c r="H3" s="480"/>
      <c r="I3" s="480"/>
      <c r="J3" s="480"/>
      <c r="K3" s="480"/>
      <c r="L3" s="480"/>
      <c r="M3" s="480"/>
      <c r="N3" s="480"/>
      <c r="O3" s="480"/>
      <c r="P3" s="480"/>
      <c r="Q3" s="480"/>
      <c r="R3" s="480"/>
      <c r="S3" s="480"/>
      <c r="T3" s="480"/>
      <c r="U3" s="480"/>
      <c r="V3" s="480"/>
      <c r="W3" s="480"/>
      <c r="X3" s="480"/>
      <c r="Y3" s="481"/>
      <c r="Z3" s="481"/>
      <c r="AA3" s="481"/>
      <c r="AB3" s="481"/>
    </row>
    <row r="4" spans="1:28" ht="10.8" customHeight="1" x14ac:dyDescent="0.3">
      <c r="A4" s="482"/>
      <c r="B4" s="478"/>
      <c r="C4" s="478"/>
      <c r="D4" s="478"/>
      <c r="E4" s="478"/>
      <c r="F4" s="478"/>
      <c r="G4" s="478"/>
      <c r="H4" s="478"/>
      <c r="I4" s="478"/>
      <c r="J4" s="478"/>
      <c r="K4" s="478"/>
      <c r="L4" s="478"/>
      <c r="M4" s="478"/>
      <c r="N4" s="478"/>
      <c r="O4" s="478"/>
      <c r="P4" s="478"/>
      <c r="Q4" s="478"/>
      <c r="R4" s="478"/>
      <c r="S4" s="478"/>
      <c r="T4" s="478"/>
      <c r="U4" s="478"/>
      <c r="V4" s="478"/>
      <c r="W4" s="478"/>
      <c r="X4" s="478"/>
      <c r="Y4" s="479"/>
      <c r="Z4" s="479"/>
      <c r="AA4" s="479"/>
      <c r="AB4" s="479"/>
    </row>
    <row r="5" spans="1:28" ht="10.199999999999999" customHeight="1" x14ac:dyDescent="0.3">
      <c r="A5" s="483" t="s">
        <v>44</v>
      </c>
      <c r="B5" s="483"/>
      <c r="C5" s="483" t="s">
        <v>5764</v>
      </c>
      <c r="D5" s="483"/>
      <c r="E5" s="483"/>
      <c r="F5" s="483"/>
      <c r="G5" s="483"/>
      <c r="H5" s="483"/>
      <c r="I5" s="483"/>
      <c r="J5" s="483"/>
      <c r="K5" s="483"/>
      <c r="L5" s="483"/>
      <c r="M5" s="483"/>
      <c r="N5" s="483"/>
      <c r="O5" s="483"/>
      <c r="P5" s="483"/>
      <c r="Q5" s="483"/>
      <c r="R5" s="483"/>
      <c r="S5" s="483"/>
      <c r="T5" s="483"/>
      <c r="U5" s="483"/>
      <c r="V5" s="484"/>
      <c r="W5" s="483"/>
      <c r="X5" s="483"/>
      <c r="Y5" s="483"/>
      <c r="Z5" s="483"/>
      <c r="AA5" s="483"/>
      <c r="AB5" s="483"/>
    </row>
    <row r="6" spans="1:28" ht="10.199999999999999" customHeight="1" x14ac:dyDescent="0.3">
      <c r="A6" s="483" t="s">
        <v>45</v>
      </c>
      <c r="B6" s="483"/>
      <c r="C6" s="483" t="s">
        <v>8196</v>
      </c>
      <c r="D6" s="483"/>
      <c r="E6" s="483"/>
      <c r="F6" s="483"/>
      <c r="G6" s="483"/>
      <c r="H6" s="483"/>
      <c r="I6" s="483"/>
      <c r="J6" s="483"/>
      <c r="K6" s="483"/>
      <c r="L6" s="483"/>
      <c r="M6" s="483"/>
      <c r="N6" s="483"/>
      <c r="O6" s="483"/>
      <c r="P6" s="483"/>
      <c r="Q6" s="483"/>
      <c r="R6" s="483"/>
      <c r="S6" s="483"/>
      <c r="T6" s="483"/>
      <c r="U6" s="483"/>
      <c r="V6" s="484" t="s">
        <v>5765</v>
      </c>
      <c r="W6" s="484"/>
      <c r="X6" s="484"/>
      <c r="Y6" s="484"/>
      <c r="Z6" s="484"/>
      <c r="AA6" s="484"/>
      <c r="AB6" s="484"/>
    </row>
    <row r="7" spans="1:28" ht="10.199999999999999" customHeight="1" x14ac:dyDescent="0.3">
      <c r="A7" s="483" t="s">
        <v>46</v>
      </c>
      <c r="B7" s="483"/>
      <c r="C7" s="483" t="s">
        <v>5766</v>
      </c>
      <c r="D7" s="483"/>
      <c r="E7" s="483"/>
      <c r="F7" s="483"/>
      <c r="G7" s="483"/>
      <c r="H7" s="483"/>
      <c r="I7" s="483"/>
      <c r="J7" s="483"/>
      <c r="K7" s="483"/>
      <c r="L7" s="483"/>
      <c r="M7" s="483"/>
      <c r="N7" s="483"/>
      <c r="O7" s="483"/>
      <c r="P7" s="483"/>
      <c r="Q7" s="483"/>
      <c r="R7" s="483"/>
      <c r="S7" s="483"/>
      <c r="T7" s="483"/>
      <c r="U7" s="483"/>
      <c r="V7" s="484"/>
      <c r="W7" s="483"/>
      <c r="X7" s="483"/>
      <c r="Y7" s="483"/>
      <c r="Z7" s="483"/>
      <c r="AA7" s="483"/>
      <c r="AB7" s="483"/>
    </row>
    <row r="8" spans="1:28" ht="10.199999999999999" customHeight="1" x14ac:dyDescent="0.3">
      <c r="A8" s="483" t="s">
        <v>47</v>
      </c>
      <c r="B8" s="483"/>
      <c r="C8" s="483" t="s">
        <v>48</v>
      </c>
      <c r="D8" s="483"/>
      <c r="E8" s="483"/>
      <c r="F8" s="483"/>
      <c r="G8" s="483"/>
      <c r="H8" s="483"/>
      <c r="I8" s="483"/>
      <c r="J8" s="483"/>
      <c r="K8" s="483"/>
      <c r="L8" s="483"/>
      <c r="M8" s="483"/>
      <c r="N8" s="483"/>
      <c r="O8" s="483"/>
      <c r="P8" s="483"/>
      <c r="Q8" s="483"/>
      <c r="R8" s="483"/>
      <c r="S8" s="483"/>
      <c r="T8" s="483"/>
      <c r="U8" s="483"/>
      <c r="V8" s="484"/>
      <c r="W8" s="483"/>
      <c r="X8" s="483"/>
      <c r="Y8" s="483"/>
      <c r="Z8" s="483"/>
      <c r="AA8" s="483"/>
      <c r="AB8" s="483"/>
    </row>
    <row r="9" spans="1:28" ht="10.199999999999999" customHeight="1" x14ac:dyDescent="0.3">
      <c r="A9" s="483" t="s">
        <v>49</v>
      </c>
      <c r="B9" s="483"/>
      <c r="C9" s="483" t="s">
        <v>8197</v>
      </c>
      <c r="D9" s="483"/>
      <c r="E9" s="483"/>
      <c r="F9" s="483"/>
      <c r="G9" s="483"/>
      <c r="H9" s="483"/>
      <c r="I9" s="483"/>
      <c r="J9" s="483"/>
      <c r="K9" s="483"/>
      <c r="L9" s="483"/>
      <c r="M9" s="483"/>
      <c r="N9" s="483"/>
      <c r="O9" s="483"/>
      <c r="P9" s="483"/>
      <c r="Q9" s="483"/>
      <c r="R9" s="483"/>
      <c r="S9" s="483"/>
      <c r="T9" s="483"/>
      <c r="U9" s="483"/>
      <c r="V9" s="484"/>
      <c r="W9" s="483"/>
      <c r="X9" s="483"/>
      <c r="Y9" s="483"/>
      <c r="Z9" s="483"/>
      <c r="AA9" s="483"/>
      <c r="AB9" s="483"/>
    </row>
    <row r="10" spans="1:28" ht="10.199999999999999" customHeight="1" x14ac:dyDescent="0.3">
      <c r="A10" s="483" t="s">
        <v>50</v>
      </c>
      <c r="B10" s="483"/>
      <c r="C10" s="483" t="s">
        <v>51</v>
      </c>
      <c r="D10" s="483"/>
      <c r="E10" s="483"/>
      <c r="F10" s="483"/>
      <c r="G10" s="483"/>
      <c r="H10" s="483"/>
      <c r="I10" s="483"/>
      <c r="J10" s="483"/>
      <c r="K10" s="483"/>
      <c r="L10" s="483"/>
      <c r="M10" s="483"/>
      <c r="N10" s="483"/>
      <c r="O10" s="483"/>
      <c r="P10" s="483"/>
      <c r="Q10" s="483"/>
      <c r="R10" s="483"/>
      <c r="S10" s="483"/>
      <c r="T10" s="483"/>
      <c r="U10" s="483"/>
      <c r="V10" s="484"/>
      <c r="W10" s="483"/>
      <c r="X10" s="483"/>
      <c r="Y10" s="483"/>
      <c r="Z10" s="483"/>
      <c r="AA10" s="483"/>
      <c r="AB10" s="483"/>
    </row>
    <row r="11" spans="1:28" ht="10.199999999999999" customHeight="1" x14ac:dyDescent="0.3">
      <c r="A11" s="483" t="s">
        <v>52</v>
      </c>
      <c r="B11" s="483"/>
      <c r="C11" s="483" t="s">
        <v>5767</v>
      </c>
      <c r="D11" s="483"/>
      <c r="E11" s="483"/>
      <c r="F11" s="483"/>
      <c r="G11" s="483"/>
      <c r="H11" s="483"/>
      <c r="I11" s="483"/>
      <c r="J11" s="483"/>
      <c r="K11" s="483"/>
      <c r="L11" s="483"/>
      <c r="M11" s="483"/>
      <c r="N11" s="483"/>
      <c r="O11" s="483"/>
      <c r="P11" s="483"/>
      <c r="Q11" s="483"/>
      <c r="R11" s="483"/>
      <c r="S11" s="483"/>
      <c r="T11" s="483"/>
      <c r="U11" s="483"/>
      <c r="V11" s="484"/>
      <c r="W11" s="483"/>
      <c r="X11" s="483"/>
      <c r="Y11" s="483"/>
      <c r="Z11" s="483"/>
      <c r="AA11" s="483"/>
      <c r="AB11" s="483"/>
    </row>
    <row r="12" spans="1:28" ht="10.199999999999999" customHeight="1" x14ac:dyDescent="0.3">
      <c r="A12" s="483" t="s">
        <v>53</v>
      </c>
      <c r="B12" s="483"/>
      <c r="C12" s="483" t="s">
        <v>48</v>
      </c>
      <c r="D12" s="483"/>
      <c r="E12" s="483"/>
      <c r="F12" s="483"/>
      <c r="G12" s="483"/>
      <c r="H12" s="483"/>
      <c r="I12" s="483"/>
      <c r="J12" s="483"/>
      <c r="K12" s="483"/>
      <c r="L12" s="483"/>
      <c r="M12" s="483"/>
      <c r="N12" s="483"/>
      <c r="O12" s="483"/>
      <c r="P12" s="483"/>
      <c r="Q12" s="483"/>
      <c r="R12" s="483"/>
      <c r="S12" s="483"/>
      <c r="T12" s="483"/>
      <c r="U12" s="483"/>
      <c r="V12" s="484"/>
      <c r="W12" s="483"/>
      <c r="X12" s="483"/>
      <c r="Y12" s="483"/>
      <c r="Z12" s="483"/>
      <c r="AA12" s="483"/>
      <c r="AB12" s="483"/>
    </row>
    <row r="13" spans="1:28" ht="10.199999999999999" customHeight="1" x14ac:dyDescent="0.3">
      <c r="A13" s="483" t="s">
        <v>54</v>
      </c>
      <c r="B13" s="483"/>
      <c r="C13" s="483" t="s">
        <v>48</v>
      </c>
      <c r="D13" s="483"/>
      <c r="E13" s="483"/>
      <c r="F13" s="483"/>
      <c r="G13" s="483"/>
      <c r="H13" s="483"/>
      <c r="I13" s="483"/>
      <c r="J13" s="483"/>
      <c r="K13" s="483"/>
      <c r="L13" s="483"/>
      <c r="M13" s="483"/>
      <c r="N13" s="483"/>
      <c r="O13" s="483"/>
      <c r="P13" s="483"/>
      <c r="Q13" s="483"/>
      <c r="R13" s="483"/>
      <c r="S13" s="483"/>
      <c r="T13" s="483"/>
      <c r="U13" s="483"/>
      <c r="V13" s="484"/>
      <c r="W13" s="483"/>
      <c r="X13" s="483"/>
      <c r="Y13" s="483"/>
      <c r="Z13" s="483"/>
      <c r="AA13" s="483"/>
      <c r="AB13" s="483"/>
    </row>
    <row r="14" spans="1:28" ht="10.199999999999999" customHeight="1" x14ac:dyDescent="0.3">
      <c r="A14" s="483"/>
      <c r="B14" s="483"/>
      <c r="C14" s="483"/>
      <c r="D14" s="483"/>
      <c r="E14" s="483"/>
      <c r="F14" s="483"/>
      <c r="G14" s="483"/>
      <c r="H14" s="483"/>
      <c r="I14" s="483"/>
      <c r="J14" s="483"/>
      <c r="K14" s="483"/>
      <c r="L14" s="483"/>
      <c r="M14" s="483"/>
      <c r="N14" s="483"/>
      <c r="O14" s="483"/>
      <c r="P14" s="483"/>
      <c r="Q14" s="483"/>
      <c r="R14" s="483"/>
      <c r="S14" s="483"/>
      <c r="T14" s="483"/>
      <c r="U14" s="483"/>
      <c r="V14" s="484" t="s">
        <v>5768</v>
      </c>
      <c r="W14" s="484"/>
      <c r="X14" s="484"/>
      <c r="Y14" s="484"/>
      <c r="Z14" s="484"/>
      <c r="AA14" s="484"/>
      <c r="AB14" s="484"/>
    </row>
    <row r="15" spans="1:28" ht="10.199999999999999" customHeight="1" x14ac:dyDescent="0.3">
      <c r="A15" s="485"/>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row>
    <row r="16" spans="1:28" ht="10.8" customHeight="1" x14ac:dyDescent="0.3">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row>
    <row r="17" spans="1:28" ht="10.8" customHeight="1" x14ac:dyDescent="0.3">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row>
    <row r="18" spans="1:28" ht="10.8" customHeight="1" x14ac:dyDescent="0.3">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row>
    <row r="19" spans="1:28" ht="9.75" customHeight="1" x14ac:dyDescent="0.3">
      <c r="A19" s="486" t="s">
        <v>55</v>
      </c>
      <c r="B19" s="487"/>
      <c r="C19" s="486" t="s">
        <v>56</v>
      </c>
      <c r="D19" s="487"/>
      <c r="E19" s="488" t="s">
        <v>57</v>
      </c>
      <c r="F19" s="489"/>
      <c r="G19" s="490"/>
      <c r="H19" s="491" t="s">
        <v>58</v>
      </c>
      <c r="I19" s="488" t="s">
        <v>59</v>
      </c>
      <c r="J19" s="490"/>
      <c r="K19" s="492" t="s">
        <v>60</v>
      </c>
      <c r="L19" s="488" t="s">
        <v>61</v>
      </c>
      <c r="M19" s="490"/>
      <c r="N19" s="492" t="s">
        <v>56</v>
      </c>
      <c r="O19" s="488" t="s">
        <v>62</v>
      </c>
      <c r="P19" s="489"/>
      <c r="Q19" s="490"/>
      <c r="R19" s="488" t="s">
        <v>5449</v>
      </c>
      <c r="S19" s="489"/>
      <c r="T19" s="490"/>
      <c r="U19" s="488" t="s">
        <v>63</v>
      </c>
      <c r="V19" s="489"/>
      <c r="W19" s="490"/>
      <c r="X19" s="488" t="s">
        <v>5450</v>
      </c>
      <c r="Y19" s="489"/>
      <c r="Z19" s="490"/>
      <c r="AA19" s="492" t="s">
        <v>64</v>
      </c>
      <c r="AB19" s="492" t="s">
        <v>65</v>
      </c>
    </row>
    <row r="20" spans="1:28" ht="9.75" customHeight="1" x14ac:dyDescent="0.3">
      <c r="A20" s="486"/>
      <c r="B20" s="487"/>
      <c r="C20" s="486" t="s">
        <v>25</v>
      </c>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87"/>
    </row>
    <row r="21" spans="1:28" ht="48.6" customHeight="1" x14ac:dyDescent="0.3">
      <c r="A21" s="494">
        <v>20701</v>
      </c>
      <c r="B21" s="495"/>
      <c r="C21" s="496" t="s">
        <v>5769</v>
      </c>
      <c r="D21" s="497"/>
      <c r="E21" s="498">
        <v>25.07</v>
      </c>
      <c r="F21" s="499"/>
      <c r="G21" s="500"/>
      <c r="H21" s="501" t="s">
        <v>67</v>
      </c>
      <c r="I21" s="509">
        <v>138.83000000000001</v>
      </c>
      <c r="J21" s="510"/>
      <c r="K21" s="504">
        <v>3.86</v>
      </c>
      <c r="L21" s="505">
        <v>2.2599999999999998</v>
      </c>
      <c r="M21" s="506"/>
      <c r="N21" s="504">
        <v>0</v>
      </c>
      <c r="O21" s="505">
        <v>6.12</v>
      </c>
      <c r="P21" s="507"/>
      <c r="Q21" s="506"/>
      <c r="R21" s="505">
        <v>4.82</v>
      </c>
      <c r="S21" s="507"/>
      <c r="T21" s="506"/>
      <c r="U21" s="505">
        <v>2.82</v>
      </c>
      <c r="V21" s="507"/>
      <c r="W21" s="506"/>
      <c r="X21" s="505">
        <v>7.65</v>
      </c>
      <c r="Y21" s="507"/>
      <c r="Z21" s="506"/>
      <c r="AA21" s="521">
        <v>849.63</v>
      </c>
      <c r="AB21" s="508">
        <v>1062.04</v>
      </c>
    </row>
    <row r="22" spans="1:28" ht="10.8" customHeight="1" x14ac:dyDescent="0.3">
      <c r="A22" s="478"/>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8"/>
      <c r="Z22" s="478"/>
      <c r="AA22" s="478"/>
      <c r="AB22" s="478"/>
    </row>
    <row r="23" spans="1:28" ht="9.75" customHeight="1" x14ac:dyDescent="0.3">
      <c r="A23" s="484" t="s">
        <v>78</v>
      </c>
      <c r="B23" s="484"/>
      <c r="C23" s="484"/>
      <c r="D23" s="484"/>
      <c r="E23" s="484"/>
      <c r="F23" s="484"/>
      <c r="G23" s="484"/>
      <c r="H23" s="484"/>
      <c r="I23" s="484"/>
      <c r="J23" s="484"/>
      <c r="K23" s="484"/>
      <c r="L23" s="484"/>
      <c r="M23" s="484"/>
      <c r="N23" s="484"/>
      <c r="O23" s="484"/>
      <c r="P23" s="484"/>
      <c r="Q23" s="484"/>
      <c r="R23" s="484"/>
      <c r="S23" s="484"/>
      <c r="T23" s="484"/>
      <c r="U23" s="484"/>
      <c r="V23" s="484"/>
      <c r="W23" s="484"/>
      <c r="X23" s="484"/>
      <c r="Y23" s="484"/>
      <c r="Z23" s="484"/>
      <c r="AA23" s="521">
        <v>849.63</v>
      </c>
      <c r="AB23" s="508">
        <v>1062.04</v>
      </c>
    </row>
    <row r="24" spans="1:28" ht="10.8" customHeight="1" x14ac:dyDescent="0.3">
      <c r="A24" s="478"/>
      <c r="B24" s="478"/>
      <c r="C24" s="478"/>
      <c r="D24" s="478"/>
      <c r="E24" s="478"/>
      <c r="F24" s="478"/>
      <c r="G24" s="478"/>
      <c r="H24" s="478"/>
      <c r="I24" s="478"/>
      <c r="J24" s="478"/>
      <c r="K24" s="478"/>
      <c r="L24" s="478"/>
      <c r="M24" s="478"/>
      <c r="N24" s="478"/>
      <c r="O24" s="478"/>
      <c r="P24" s="478"/>
      <c r="Q24" s="478"/>
      <c r="R24" s="478"/>
      <c r="S24" s="478"/>
      <c r="T24" s="478"/>
      <c r="U24" s="478"/>
      <c r="V24" s="478"/>
      <c r="W24" s="478"/>
      <c r="X24" s="478"/>
      <c r="Y24" s="478"/>
      <c r="Z24" s="478"/>
      <c r="AA24" s="478"/>
      <c r="AB24" s="478"/>
    </row>
    <row r="25" spans="1:28" ht="10.8" customHeight="1" x14ac:dyDescent="0.3">
      <c r="A25" s="478"/>
      <c r="B25" s="478"/>
      <c r="C25" s="478"/>
      <c r="D25" s="478"/>
      <c r="E25" s="478"/>
      <c r="F25" s="478"/>
      <c r="G25" s="478"/>
      <c r="H25" s="478"/>
      <c r="I25" s="478"/>
      <c r="J25" s="478"/>
      <c r="K25" s="478"/>
      <c r="L25" s="478"/>
      <c r="M25" s="478"/>
      <c r="N25" s="478"/>
      <c r="O25" s="478"/>
      <c r="P25" s="478"/>
      <c r="Q25" s="478"/>
      <c r="R25" s="478"/>
      <c r="S25" s="478"/>
      <c r="T25" s="478"/>
      <c r="U25" s="478"/>
      <c r="V25" s="478"/>
      <c r="W25" s="478"/>
      <c r="X25" s="478"/>
      <c r="Y25" s="478"/>
      <c r="Z25" s="478"/>
      <c r="AA25" s="478"/>
      <c r="AB25" s="478"/>
    </row>
    <row r="26" spans="1:28" ht="9.75" customHeight="1" x14ac:dyDescent="0.3">
      <c r="A26" s="486" t="s">
        <v>55</v>
      </c>
      <c r="B26" s="487"/>
      <c r="C26" s="486" t="s">
        <v>56</v>
      </c>
      <c r="D26" s="487"/>
      <c r="E26" s="488" t="s">
        <v>57</v>
      </c>
      <c r="F26" s="489"/>
      <c r="G26" s="490"/>
      <c r="H26" s="491" t="s">
        <v>58</v>
      </c>
      <c r="I26" s="488" t="s">
        <v>59</v>
      </c>
      <c r="J26" s="490"/>
      <c r="K26" s="492" t="s">
        <v>60</v>
      </c>
      <c r="L26" s="488" t="s">
        <v>61</v>
      </c>
      <c r="M26" s="490"/>
      <c r="N26" s="492" t="s">
        <v>56</v>
      </c>
      <c r="O26" s="488" t="s">
        <v>62</v>
      </c>
      <c r="P26" s="489"/>
      <c r="Q26" s="490"/>
      <c r="R26" s="488" t="s">
        <v>5449</v>
      </c>
      <c r="S26" s="489"/>
      <c r="T26" s="490"/>
      <c r="U26" s="488" t="s">
        <v>63</v>
      </c>
      <c r="V26" s="489"/>
      <c r="W26" s="490"/>
      <c r="X26" s="488" t="s">
        <v>5450</v>
      </c>
      <c r="Y26" s="489"/>
      <c r="Z26" s="490"/>
      <c r="AA26" s="492" t="s">
        <v>64</v>
      </c>
      <c r="AB26" s="492" t="s">
        <v>65</v>
      </c>
    </row>
    <row r="27" spans="1:28" ht="9.75" customHeight="1" x14ac:dyDescent="0.3">
      <c r="A27" s="486"/>
      <c r="B27" s="487"/>
      <c r="C27" s="486" t="s">
        <v>5432</v>
      </c>
      <c r="D27" s="493"/>
      <c r="E27" s="493"/>
      <c r="F27" s="493"/>
      <c r="G27" s="493"/>
      <c r="H27" s="493"/>
      <c r="I27" s="493"/>
      <c r="J27" s="493"/>
      <c r="K27" s="493"/>
      <c r="L27" s="493"/>
      <c r="M27" s="493"/>
      <c r="N27" s="493"/>
      <c r="O27" s="493"/>
      <c r="P27" s="493"/>
      <c r="Q27" s="493"/>
      <c r="R27" s="493"/>
      <c r="S27" s="493"/>
      <c r="T27" s="493"/>
      <c r="U27" s="493"/>
      <c r="V27" s="493"/>
      <c r="W27" s="493"/>
      <c r="X27" s="493"/>
      <c r="Y27" s="493"/>
      <c r="Z27" s="493"/>
      <c r="AA27" s="493"/>
      <c r="AB27" s="487"/>
    </row>
    <row r="28" spans="1:28" ht="9.75" customHeight="1" x14ac:dyDescent="0.3">
      <c r="A28" s="494">
        <v>50251</v>
      </c>
      <c r="B28" s="495"/>
      <c r="C28" s="496" t="s">
        <v>5508</v>
      </c>
      <c r="D28" s="497"/>
      <c r="E28" s="498">
        <v>25.07</v>
      </c>
      <c r="F28" s="499"/>
      <c r="G28" s="500"/>
      <c r="H28" s="501" t="s">
        <v>68</v>
      </c>
      <c r="I28" s="514">
        <v>6</v>
      </c>
      <c r="J28" s="515"/>
      <c r="K28" s="523">
        <v>15.83</v>
      </c>
      <c r="L28" s="505">
        <v>0</v>
      </c>
      <c r="M28" s="506"/>
      <c r="N28" s="504">
        <v>0</v>
      </c>
      <c r="O28" s="498">
        <v>15.83</v>
      </c>
      <c r="P28" s="499"/>
      <c r="Q28" s="500"/>
      <c r="R28" s="498">
        <v>19.79</v>
      </c>
      <c r="S28" s="499"/>
      <c r="T28" s="500"/>
      <c r="U28" s="505">
        <v>0</v>
      </c>
      <c r="V28" s="507"/>
      <c r="W28" s="506"/>
      <c r="X28" s="498">
        <v>19.79</v>
      </c>
      <c r="Y28" s="499"/>
      <c r="Z28" s="500"/>
      <c r="AA28" s="523">
        <v>94.98</v>
      </c>
      <c r="AB28" s="521">
        <v>118.74</v>
      </c>
    </row>
    <row r="29" spans="1:28" ht="38.85" customHeight="1" x14ac:dyDescent="0.3">
      <c r="A29" s="496" t="s">
        <v>5770</v>
      </c>
      <c r="B29" s="497"/>
      <c r="C29" s="496" t="s">
        <v>5771</v>
      </c>
      <c r="D29" s="497"/>
      <c r="E29" s="498">
        <v>25.07</v>
      </c>
      <c r="F29" s="499"/>
      <c r="G29" s="500"/>
      <c r="H29" s="501" t="s">
        <v>66</v>
      </c>
      <c r="I29" s="509">
        <v>140</v>
      </c>
      <c r="J29" s="510"/>
      <c r="K29" s="521">
        <v>116.39</v>
      </c>
      <c r="L29" s="498">
        <v>15.92</v>
      </c>
      <c r="M29" s="500"/>
      <c r="N29" s="521">
        <v>126.63</v>
      </c>
      <c r="O29" s="519">
        <v>132.31</v>
      </c>
      <c r="P29" s="522"/>
      <c r="Q29" s="520"/>
      <c r="R29" s="519">
        <v>145.56</v>
      </c>
      <c r="S29" s="522"/>
      <c r="T29" s="520"/>
      <c r="U29" s="498">
        <v>19.91</v>
      </c>
      <c r="V29" s="499"/>
      <c r="W29" s="500"/>
      <c r="X29" s="519">
        <v>165.48</v>
      </c>
      <c r="Y29" s="522"/>
      <c r="Z29" s="520"/>
      <c r="AA29" s="511">
        <v>18523.400000000001</v>
      </c>
      <c r="AB29" s="511">
        <v>23167.200000000001</v>
      </c>
    </row>
    <row r="30" spans="1:28" ht="19.350000000000001" customHeight="1" x14ac:dyDescent="0.3">
      <c r="A30" s="494">
        <v>50901</v>
      </c>
      <c r="B30" s="495"/>
      <c r="C30" s="496" t="s">
        <v>5510</v>
      </c>
      <c r="D30" s="497"/>
      <c r="E30" s="498">
        <v>25.07</v>
      </c>
      <c r="F30" s="499"/>
      <c r="G30" s="500"/>
      <c r="H30" s="501" t="s">
        <v>72</v>
      </c>
      <c r="I30" s="512">
        <v>33.6</v>
      </c>
      <c r="J30" s="513"/>
      <c r="K30" s="504">
        <v>0</v>
      </c>
      <c r="L30" s="498">
        <v>66.05</v>
      </c>
      <c r="M30" s="500"/>
      <c r="N30" s="504">
        <v>0</v>
      </c>
      <c r="O30" s="498">
        <v>66.05</v>
      </c>
      <c r="P30" s="499"/>
      <c r="Q30" s="500"/>
      <c r="R30" s="505">
        <v>0</v>
      </c>
      <c r="S30" s="507"/>
      <c r="T30" s="506"/>
      <c r="U30" s="498">
        <v>82.6</v>
      </c>
      <c r="V30" s="499"/>
      <c r="W30" s="500"/>
      <c r="X30" s="498">
        <v>82.6</v>
      </c>
      <c r="Y30" s="499"/>
      <c r="Z30" s="500"/>
      <c r="AA30" s="508">
        <v>2219.2800000000002</v>
      </c>
      <c r="AB30" s="508">
        <v>2775.36</v>
      </c>
    </row>
    <row r="31" spans="1:28" ht="9.75" customHeight="1" x14ac:dyDescent="0.3">
      <c r="A31" s="494">
        <v>50902</v>
      </c>
      <c r="B31" s="495"/>
      <c r="C31" s="496" t="s">
        <v>5772</v>
      </c>
      <c r="D31" s="497"/>
      <c r="E31" s="498">
        <v>25.07</v>
      </c>
      <c r="F31" s="499"/>
      <c r="G31" s="500"/>
      <c r="H31" s="501" t="s">
        <v>67</v>
      </c>
      <c r="I31" s="512">
        <v>61.15</v>
      </c>
      <c r="J31" s="513"/>
      <c r="K31" s="504">
        <v>0</v>
      </c>
      <c r="L31" s="505">
        <v>8.1300000000000008</v>
      </c>
      <c r="M31" s="506"/>
      <c r="N31" s="504">
        <v>0</v>
      </c>
      <c r="O31" s="505">
        <v>8.1300000000000008</v>
      </c>
      <c r="P31" s="507"/>
      <c r="Q31" s="506"/>
      <c r="R31" s="505">
        <v>0</v>
      </c>
      <c r="S31" s="507"/>
      <c r="T31" s="506"/>
      <c r="U31" s="498">
        <v>10.16</v>
      </c>
      <c r="V31" s="499"/>
      <c r="W31" s="500"/>
      <c r="X31" s="498">
        <v>10.16</v>
      </c>
      <c r="Y31" s="499"/>
      <c r="Z31" s="500"/>
      <c r="AA31" s="521">
        <v>497.14</v>
      </c>
      <c r="AB31" s="521">
        <v>621.28</v>
      </c>
    </row>
    <row r="32" spans="1:28" ht="19.350000000000001" customHeight="1" x14ac:dyDescent="0.3">
      <c r="A32" s="494">
        <v>50903</v>
      </c>
      <c r="B32" s="495"/>
      <c r="C32" s="496" t="s">
        <v>5773</v>
      </c>
      <c r="D32" s="497"/>
      <c r="E32" s="498">
        <v>25.07</v>
      </c>
      <c r="F32" s="499"/>
      <c r="G32" s="500"/>
      <c r="H32" s="501" t="s">
        <v>72</v>
      </c>
      <c r="I32" s="512">
        <v>21.87</v>
      </c>
      <c r="J32" s="513"/>
      <c r="K32" s="504">
        <v>0</v>
      </c>
      <c r="L32" s="498">
        <v>34.56</v>
      </c>
      <c r="M32" s="500"/>
      <c r="N32" s="504">
        <v>0</v>
      </c>
      <c r="O32" s="498">
        <v>34.56</v>
      </c>
      <c r="P32" s="499"/>
      <c r="Q32" s="500"/>
      <c r="R32" s="505">
        <v>0</v>
      </c>
      <c r="S32" s="507"/>
      <c r="T32" s="506"/>
      <c r="U32" s="498">
        <v>43.22</v>
      </c>
      <c r="V32" s="499"/>
      <c r="W32" s="500"/>
      <c r="X32" s="498">
        <v>43.22</v>
      </c>
      <c r="Y32" s="499"/>
      <c r="Z32" s="500"/>
      <c r="AA32" s="521">
        <v>755.82</v>
      </c>
      <c r="AB32" s="521">
        <v>945.22</v>
      </c>
    </row>
    <row r="33" spans="1:28" ht="19.350000000000001" customHeight="1" x14ac:dyDescent="0.3">
      <c r="A33" s="494">
        <v>51009</v>
      </c>
      <c r="B33" s="495"/>
      <c r="C33" s="496" t="s">
        <v>5463</v>
      </c>
      <c r="D33" s="497"/>
      <c r="E33" s="498">
        <v>25.07</v>
      </c>
      <c r="F33" s="499"/>
      <c r="G33" s="500"/>
      <c r="H33" s="501" t="s">
        <v>67</v>
      </c>
      <c r="I33" s="512">
        <v>43.8</v>
      </c>
      <c r="J33" s="513"/>
      <c r="K33" s="523">
        <v>28.06</v>
      </c>
      <c r="L33" s="498">
        <v>66.78</v>
      </c>
      <c r="M33" s="500"/>
      <c r="N33" s="504">
        <v>0</v>
      </c>
      <c r="O33" s="498">
        <v>94.84</v>
      </c>
      <c r="P33" s="499"/>
      <c r="Q33" s="500"/>
      <c r="R33" s="498">
        <v>35.090000000000003</v>
      </c>
      <c r="S33" s="499"/>
      <c r="T33" s="500"/>
      <c r="U33" s="498">
        <v>83.52</v>
      </c>
      <c r="V33" s="499"/>
      <c r="W33" s="500"/>
      <c r="X33" s="519">
        <v>118.61</v>
      </c>
      <c r="Y33" s="522"/>
      <c r="Z33" s="520"/>
      <c r="AA33" s="508">
        <v>4153.99</v>
      </c>
      <c r="AB33" s="508">
        <v>5195.1099999999997</v>
      </c>
    </row>
    <row r="34" spans="1:28" ht="29.1" customHeight="1" x14ac:dyDescent="0.3">
      <c r="A34" s="494">
        <v>51024</v>
      </c>
      <c r="B34" s="495"/>
      <c r="C34" s="496" t="s">
        <v>5774</v>
      </c>
      <c r="D34" s="497"/>
      <c r="E34" s="498">
        <v>25.07</v>
      </c>
      <c r="F34" s="499"/>
      <c r="G34" s="500"/>
      <c r="H34" s="501" t="s">
        <v>72</v>
      </c>
      <c r="I34" s="514">
        <v>1.28</v>
      </c>
      <c r="J34" s="515"/>
      <c r="K34" s="521">
        <v>402.13</v>
      </c>
      <c r="L34" s="519">
        <v>119.87</v>
      </c>
      <c r="M34" s="520"/>
      <c r="N34" s="504">
        <v>0</v>
      </c>
      <c r="O34" s="519">
        <v>522</v>
      </c>
      <c r="P34" s="522"/>
      <c r="Q34" s="520"/>
      <c r="R34" s="519">
        <v>502.94</v>
      </c>
      <c r="S34" s="522"/>
      <c r="T34" s="520"/>
      <c r="U34" s="519">
        <v>149.91999999999999</v>
      </c>
      <c r="V34" s="522"/>
      <c r="W34" s="520"/>
      <c r="X34" s="519">
        <v>652.86</v>
      </c>
      <c r="Y34" s="522"/>
      <c r="Z34" s="520"/>
      <c r="AA34" s="521">
        <v>668.16</v>
      </c>
      <c r="AB34" s="521">
        <v>835.66</v>
      </c>
    </row>
    <row r="35" spans="1:28" ht="19.350000000000001" customHeight="1" x14ac:dyDescent="0.3">
      <c r="A35" s="494">
        <v>51026</v>
      </c>
      <c r="B35" s="495"/>
      <c r="C35" s="496" t="s">
        <v>5464</v>
      </c>
      <c r="D35" s="497"/>
      <c r="E35" s="498">
        <v>25.07</v>
      </c>
      <c r="F35" s="499"/>
      <c r="G35" s="500"/>
      <c r="H35" s="501" t="s">
        <v>72</v>
      </c>
      <c r="I35" s="512">
        <v>29.41</v>
      </c>
      <c r="J35" s="513"/>
      <c r="K35" s="504">
        <v>0.11</v>
      </c>
      <c r="L35" s="498">
        <v>58.1</v>
      </c>
      <c r="M35" s="500"/>
      <c r="N35" s="504">
        <v>0</v>
      </c>
      <c r="O35" s="498">
        <v>58.21</v>
      </c>
      <c r="P35" s="499"/>
      <c r="Q35" s="500"/>
      <c r="R35" s="505">
        <v>0.13</v>
      </c>
      <c r="S35" s="507"/>
      <c r="T35" s="506"/>
      <c r="U35" s="498">
        <v>72.66</v>
      </c>
      <c r="V35" s="499"/>
      <c r="W35" s="500"/>
      <c r="X35" s="498">
        <v>72.8</v>
      </c>
      <c r="Y35" s="499"/>
      <c r="Z35" s="500"/>
      <c r="AA35" s="508">
        <v>1711.95</v>
      </c>
      <c r="AB35" s="508">
        <v>2141.04</v>
      </c>
    </row>
    <row r="36" spans="1:28" ht="29.1" customHeight="1" x14ac:dyDescent="0.3">
      <c r="A36" s="494">
        <v>51031</v>
      </c>
      <c r="B36" s="495"/>
      <c r="C36" s="496" t="s">
        <v>5775</v>
      </c>
      <c r="D36" s="497"/>
      <c r="E36" s="498">
        <v>25.07</v>
      </c>
      <c r="F36" s="499"/>
      <c r="G36" s="500"/>
      <c r="H36" s="501" t="s">
        <v>72</v>
      </c>
      <c r="I36" s="512">
        <v>20.25</v>
      </c>
      <c r="J36" s="513"/>
      <c r="K36" s="521">
        <v>535.37</v>
      </c>
      <c r="L36" s="498">
        <v>52.43</v>
      </c>
      <c r="M36" s="500"/>
      <c r="N36" s="504">
        <v>0</v>
      </c>
      <c r="O36" s="519">
        <v>587.79999999999995</v>
      </c>
      <c r="P36" s="522"/>
      <c r="Q36" s="520"/>
      <c r="R36" s="519">
        <v>669.58</v>
      </c>
      <c r="S36" s="522"/>
      <c r="T36" s="520"/>
      <c r="U36" s="498">
        <v>65.569999999999993</v>
      </c>
      <c r="V36" s="499"/>
      <c r="W36" s="500"/>
      <c r="X36" s="519">
        <v>735.16</v>
      </c>
      <c r="Y36" s="522"/>
      <c r="Z36" s="520"/>
      <c r="AA36" s="511">
        <v>11902.95</v>
      </c>
      <c r="AB36" s="511">
        <v>14886.99</v>
      </c>
    </row>
    <row r="37" spans="1:28" ht="19.350000000000001" customHeight="1" x14ac:dyDescent="0.3">
      <c r="A37" s="494">
        <v>51032</v>
      </c>
      <c r="B37" s="495"/>
      <c r="C37" s="496" t="s">
        <v>5511</v>
      </c>
      <c r="D37" s="497"/>
      <c r="E37" s="498">
        <v>25.07</v>
      </c>
      <c r="F37" s="499"/>
      <c r="G37" s="500"/>
      <c r="H37" s="501" t="s">
        <v>72</v>
      </c>
      <c r="I37" s="514">
        <v>7.88</v>
      </c>
      <c r="J37" s="515"/>
      <c r="K37" s="521">
        <v>549.09</v>
      </c>
      <c r="L37" s="498">
        <v>52.43</v>
      </c>
      <c r="M37" s="500"/>
      <c r="N37" s="504">
        <v>0</v>
      </c>
      <c r="O37" s="519">
        <v>601.52</v>
      </c>
      <c r="P37" s="522"/>
      <c r="Q37" s="520"/>
      <c r="R37" s="519">
        <v>686.74</v>
      </c>
      <c r="S37" s="522"/>
      <c r="T37" s="520"/>
      <c r="U37" s="498">
        <v>65.569999999999993</v>
      </c>
      <c r="V37" s="499"/>
      <c r="W37" s="500"/>
      <c r="X37" s="519">
        <v>752.32</v>
      </c>
      <c r="Y37" s="522"/>
      <c r="Z37" s="520"/>
      <c r="AA37" s="508">
        <v>4739.97</v>
      </c>
      <c r="AB37" s="508">
        <v>5928.28</v>
      </c>
    </row>
    <row r="38" spans="1:28" ht="9.75" customHeight="1" x14ac:dyDescent="0.3">
      <c r="A38" s="494">
        <v>52003</v>
      </c>
      <c r="B38" s="495"/>
      <c r="C38" s="496" t="s">
        <v>5456</v>
      </c>
      <c r="D38" s="497"/>
      <c r="E38" s="498">
        <v>25.07</v>
      </c>
      <c r="F38" s="499"/>
      <c r="G38" s="500"/>
      <c r="H38" s="501" t="s">
        <v>79</v>
      </c>
      <c r="I38" s="509">
        <v>432.73</v>
      </c>
      <c r="J38" s="510"/>
      <c r="K38" s="504">
        <v>8.3800000000000008</v>
      </c>
      <c r="L38" s="505">
        <v>4.0999999999999996</v>
      </c>
      <c r="M38" s="506"/>
      <c r="N38" s="504">
        <v>0</v>
      </c>
      <c r="O38" s="498">
        <v>12.48</v>
      </c>
      <c r="P38" s="499"/>
      <c r="Q38" s="500"/>
      <c r="R38" s="498">
        <v>10.48</v>
      </c>
      <c r="S38" s="499"/>
      <c r="T38" s="500"/>
      <c r="U38" s="505">
        <v>5.12</v>
      </c>
      <c r="V38" s="507"/>
      <c r="W38" s="506"/>
      <c r="X38" s="498">
        <v>15.6</v>
      </c>
      <c r="Y38" s="499"/>
      <c r="Z38" s="500"/>
      <c r="AA38" s="508">
        <v>5400.47</v>
      </c>
      <c r="AB38" s="508">
        <v>6750.58</v>
      </c>
    </row>
    <row r="39" spans="1:28" ht="9.75" customHeight="1" x14ac:dyDescent="0.3">
      <c r="A39" s="494">
        <v>52004</v>
      </c>
      <c r="B39" s="495"/>
      <c r="C39" s="496" t="s">
        <v>5457</v>
      </c>
      <c r="D39" s="497"/>
      <c r="E39" s="498">
        <v>25.07</v>
      </c>
      <c r="F39" s="499"/>
      <c r="G39" s="500"/>
      <c r="H39" s="501" t="s">
        <v>79</v>
      </c>
      <c r="I39" s="512">
        <v>13.45</v>
      </c>
      <c r="J39" s="513"/>
      <c r="K39" s="504">
        <v>7.69</v>
      </c>
      <c r="L39" s="505">
        <v>4.0999999999999996</v>
      </c>
      <c r="M39" s="506"/>
      <c r="N39" s="504">
        <v>0</v>
      </c>
      <c r="O39" s="498">
        <v>11.79</v>
      </c>
      <c r="P39" s="499"/>
      <c r="Q39" s="500"/>
      <c r="R39" s="505">
        <v>9.61</v>
      </c>
      <c r="S39" s="507"/>
      <c r="T39" s="506"/>
      <c r="U39" s="505">
        <v>5.12</v>
      </c>
      <c r="V39" s="507"/>
      <c r="W39" s="506"/>
      <c r="X39" s="498">
        <v>14.74</v>
      </c>
      <c r="Y39" s="499"/>
      <c r="Z39" s="500"/>
      <c r="AA39" s="521">
        <v>158.57</v>
      </c>
      <c r="AB39" s="521">
        <v>198.25</v>
      </c>
    </row>
    <row r="40" spans="1:28" ht="9.75" customHeight="1" x14ac:dyDescent="0.3">
      <c r="A40" s="494">
        <v>52005</v>
      </c>
      <c r="B40" s="495"/>
      <c r="C40" s="496" t="s">
        <v>5458</v>
      </c>
      <c r="D40" s="497"/>
      <c r="E40" s="498">
        <v>25.07</v>
      </c>
      <c r="F40" s="499"/>
      <c r="G40" s="500"/>
      <c r="H40" s="501" t="s">
        <v>79</v>
      </c>
      <c r="I40" s="509">
        <v>758</v>
      </c>
      <c r="J40" s="510"/>
      <c r="K40" s="504">
        <v>7.68</v>
      </c>
      <c r="L40" s="505">
        <v>4.0999999999999996</v>
      </c>
      <c r="M40" s="506"/>
      <c r="N40" s="504">
        <v>0</v>
      </c>
      <c r="O40" s="498">
        <v>11.78</v>
      </c>
      <c r="P40" s="499"/>
      <c r="Q40" s="500"/>
      <c r="R40" s="505">
        <v>9.6</v>
      </c>
      <c r="S40" s="507"/>
      <c r="T40" s="506"/>
      <c r="U40" s="505">
        <v>5.12</v>
      </c>
      <c r="V40" s="507"/>
      <c r="W40" s="506"/>
      <c r="X40" s="498">
        <v>14.73</v>
      </c>
      <c r="Y40" s="499"/>
      <c r="Z40" s="500"/>
      <c r="AA40" s="508">
        <v>8929.24</v>
      </c>
      <c r="AB40" s="511">
        <v>11165.34</v>
      </c>
    </row>
    <row r="41" spans="1:28" ht="9.75" customHeight="1" x14ac:dyDescent="0.3">
      <c r="A41" s="494">
        <v>52006</v>
      </c>
      <c r="B41" s="495"/>
      <c r="C41" s="496" t="s">
        <v>5459</v>
      </c>
      <c r="D41" s="497"/>
      <c r="E41" s="498">
        <v>25.07</v>
      </c>
      <c r="F41" s="499"/>
      <c r="G41" s="500"/>
      <c r="H41" s="501" t="s">
        <v>79</v>
      </c>
      <c r="I41" s="512">
        <v>10.91</v>
      </c>
      <c r="J41" s="513"/>
      <c r="K41" s="504">
        <v>7.57</v>
      </c>
      <c r="L41" s="505">
        <v>5.13</v>
      </c>
      <c r="M41" s="506"/>
      <c r="N41" s="504">
        <v>0</v>
      </c>
      <c r="O41" s="498">
        <v>12.7</v>
      </c>
      <c r="P41" s="499"/>
      <c r="Q41" s="500"/>
      <c r="R41" s="505">
        <v>9.4600000000000009</v>
      </c>
      <c r="S41" s="507"/>
      <c r="T41" s="506"/>
      <c r="U41" s="505">
        <v>6.41</v>
      </c>
      <c r="V41" s="507"/>
      <c r="W41" s="506"/>
      <c r="X41" s="498">
        <v>15.88</v>
      </c>
      <c r="Y41" s="499"/>
      <c r="Z41" s="500"/>
      <c r="AA41" s="521">
        <v>138.55000000000001</v>
      </c>
      <c r="AB41" s="521">
        <v>173.25</v>
      </c>
    </row>
    <row r="42" spans="1:28" ht="9.75" customHeight="1" x14ac:dyDescent="0.3">
      <c r="A42" s="494">
        <v>52014</v>
      </c>
      <c r="B42" s="495"/>
      <c r="C42" s="496" t="s">
        <v>5434</v>
      </c>
      <c r="D42" s="497"/>
      <c r="E42" s="498">
        <v>25.07</v>
      </c>
      <c r="F42" s="499"/>
      <c r="G42" s="500"/>
      <c r="H42" s="501" t="s">
        <v>79</v>
      </c>
      <c r="I42" s="512">
        <v>15.18</v>
      </c>
      <c r="J42" s="513"/>
      <c r="K42" s="504">
        <v>9.18</v>
      </c>
      <c r="L42" s="505">
        <v>3.59</v>
      </c>
      <c r="M42" s="506"/>
      <c r="N42" s="504">
        <v>0</v>
      </c>
      <c r="O42" s="498">
        <v>12.77</v>
      </c>
      <c r="P42" s="499"/>
      <c r="Q42" s="500"/>
      <c r="R42" s="498">
        <v>11.48</v>
      </c>
      <c r="S42" s="499"/>
      <c r="T42" s="500"/>
      <c r="U42" s="505">
        <v>4.49</v>
      </c>
      <c r="V42" s="507"/>
      <c r="W42" s="506"/>
      <c r="X42" s="498">
        <v>15.97</v>
      </c>
      <c r="Y42" s="499"/>
      <c r="Z42" s="500"/>
      <c r="AA42" s="521">
        <v>193.84</v>
      </c>
      <c r="AB42" s="521">
        <v>242.42</v>
      </c>
    </row>
    <row r="43" spans="1:28" ht="10.8" customHeight="1" x14ac:dyDescent="0.3">
      <c r="A43" s="478"/>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row>
    <row r="44" spans="1:28" ht="9.75" customHeight="1" x14ac:dyDescent="0.3">
      <c r="A44" s="484" t="s">
        <v>78</v>
      </c>
      <c r="B44" s="484"/>
      <c r="C44" s="484"/>
      <c r="D44" s="484"/>
      <c r="E44" s="484"/>
      <c r="F44" s="484"/>
      <c r="G44" s="484"/>
      <c r="H44" s="484"/>
      <c r="I44" s="484"/>
      <c r="J44" s="484"/>
      <c r="K44" s="484"/>
      <c r="L44" s="484"/>
      <c r="M44" s="484"/>
      <c r="N44" s="484"/>
      <c r="O44" s="484"/>
      <c r="P44" s="484"/>
      <c r="Q44" s="484"/>
      <c r="R44" s="484"/>
      <c r="S44" s="484"/>
      <c r="T44" s="484"/>
      <c r="U44" s="484"/>
      <c r="V44" s="484"/>
      <c r="W44" s="484"/>
      <c r="X44" s="484"/>
      <c r="Y44" s="484"/>
      <c r="Z44" s="484"/>
      <c r="AA44" s="511">
        <v>60088.31</v>
      </c>
      <c r="AB44" s="511">
        <v>75144.72</v>
      </c>
    </row>
    <row r="45" spans="1:28" ht="10.8" customHeight="1" x14ac:dyDescent="0.3">
      <c r="A45" s="478"/>
      <c r="B45" s="478"/>
      <c r="C45" s="478"/>
      <c r="D45" s="478"/>
      <c r="E45" s="478"/>
      <c r="F45" s="478"/>
      <c r="G45" s="478"/>
      <c r="H45" s="478"/>
      <c r="I45" s="478"/>
      <c r="J45" s="478"/>
      <c r="K45" s="478"/>
      <c r="L45" s="478"/>
      <c r="M45" s="478"/>
      <c r="N45" s="478"/>
      <c r="O45" s="478"/>
      <c r="P45" s="478"/>
      <c r="Q45" s="478"/>
      <c r="R45" s="478"/>
      <c r="S45" s="478"/>
      <c r="T45" s="478"/>
      <c r="U45" s="478"/>
      <c r="V45" s="478"/>
      <c r="W45" s="478"/>
      <c r="X45" s="478"/>
      <c r="Y45" s="478"/>
      <c r="Z45" s="478"/>
      <c r="AA45" s="478"/>
      <c r="AB45" s="478"/>
    </row>
    <row r="46" spans="1:28" ht="10.8" customHeight="1" x14ac:dyDescent="0.3">
      <c r="A46" s="478"/>
      <c r="B46" s="478"/>
      <c r="C46" s="478"/>
      <c r="D46" s="478"/>
      <c r="E46" s="478"/>
      <c r="F46" s="478"/>
      <c r="G46" s="478"/>
      <c r="H46" s="478"/>
      <c r="I46" s="478"/>
      <c r="J46" s="478"/>
      <c r="K46" s="478"/>
      <c r="L46" s="478"/>
      <c r="M46" s="478"/>
      <c r="N46" s="478"/>
      <c r="O46" s="478"/>
      <c r="P46" s="478"/>
      <c r="Q46" s="478"/>
      <c r="R46" s="478"/>
      <c r="S46" s="478"/>
      <c r="T46" s="478"/>
      <c r="U46" s="478"/>
      <c r="V46" s="478"/>
      <c r="W46" s="478"/>
      <c r="X46" s="478"/>
      <c r="Y46" s="478"/>
      <c r="Z46" s="478"/>
      <c r="AA46" s="478"/>
      <c r="AB46" s="478"/>
    </row>
    <row r="47" spans="1:28" ht="9.75" customHeight="1" x14ac:dyDescent="0.3">
      <c r="A47" s="486" t="s">
        <v>55</v>
      </c>
      <c r="B47" s="487"/>
      <c r="C47" s="486" t="s">
        <v>56</v>
      </c>
      <c r="D47" s="487"/>
      <c r="E47" s="488" t="s">
        <v>57</v>
      </c>
      <c r="F47" s="489"/>
      <c r="G47" s="490"/>
      <c r="H47" s="491" t="s">
        <v>58</v>
      </c>
      <c r="I47" s="488" t="s">
        <v>59</v>
      </c>
      <c r="J47" s="490"/>
      <c r="K47" s="492" t="s">
        <v>60</v>
      </c>
      <c r="L47" s="488" t="s">
        <v>61</v>
      </c>
      <c r="M47" s="490"/>
      <c r="N47" s="492" t="s">
        <v>56</v>
      </c>
      <c r="O47" s="488" t="s">
        <v>62</v>
      </c>
      <c r="P47" s="489"/>
      <c r="Q47" s="490"/>
      <c r="R47" s="488" t="s">
        <v>5449</v>
      </c>
      <c r="S47" s="489"/>
      <c r="T47" s="490"/>
      <c r="U47" s="488" t="s">
        <v>63</v>
      </c>
      <c r="V47" s="489"/>
      <c r="W47" s="490"/>
      <c r="X47" s="488" t="s">
        <v>5450</v>
      </c>
      <c r="Y47" s="489"/>
      <c r="Z47" s="490"/>
      <c r="AA47" s="492" t="s">
        <v>64</v>
      </c>
      <c r="AB47" s="492" t="s">
        <v>65</v>
      </c>
    </row>
    <row r="48" spans="1:28" ht="9.75" customHeight="1" x14ac:dyDescent="0.3">
      <c r="A48" s="486"/>
      <c r="B48" s="487"/>
      <c r="C48" s="486" t="s">
        <v>28</v>
      </c>
      <c r="D48" s="493"/>
      <c r="E48" s="493"/>
      <c r="F48" s="493"/>
      <c r="G48" s="493"/>
      <c r="H48" s="493"/>
      <c r="I48" s="493"/>
      <c r="J48" s="493"/>
      <c r="K48" s="493"/>
      <c r="L48" s="493"/>
      <c r="M48" s="493"/>
      <c r="N48" s="493"/>
      <c r="O48" s="493"/>
      <c r="P48" s="493"/>
      <c r="Q48" s="493"/>
      <c r="R48" s="493"/>
      <c r="S48" s="493"/>
      <c r="T48" s="493"/>
      <c r="U48" s="493"/>
      <c r="V48" s="493"/>
      <c r="W48" s="493"/>
      <c r="X48" s="493"/>
      <c r="Y48" s="493"/>
      <c r="Z48" s="493"/>
      <c r="AA48" s="493"/>
      <c r="AB48" s="487"/>
    </row>
    <row r="49" spans="1:28" ht="19.350000000000001" customHeight="1" x14ac:dyDescent="0.3">
      <c r="A49" s="494">
        <v>60010</v>
      </c>
      <c r="B49" s="495"/>
      <c r="C49" s="496" t="s">
        <v>122</v>
      </c>
      <c r="D49" s="497"/>
      <c r="E49" s="498">
        <v>25.07</v>
      </c>
      <c r="F49" s="499"/>
      <c r="G49" s="500"/>
      <c r="H49" s="501" t="s">
        <v>72</v>
      </c>
      <c r="I49" s="514">
        <v>0.38</v>
      </c>
      <c r="J49" s="515"/>
      <c r="K49" s="508">
        <v>1930.39</v>
      </c>
      <c r="L49" s="516">
        <v>1039.67</v>
      </c>
      <c r="M49" s="518"/>
      <c r="N49" s="504">
        <v>0</v>
      </c>
      <c r="O49" s="516">
        <v>2970.06</v>
      </c>
      <c r="P49" s="517"/>
      <c r="Q49" s="518"/>
      <c r="R49" s="516">
        <v>2414.33</v>
      </c>
      <c r="S49" s="517"/>
      <c r="T49" s="518"/>
      <c r="U49" s="516">
        <v>1300.31</v>
      </c>
      <c r="V49" s="517"/>
      <c r="W49" s="518"/>
      <c r="X49" s="516">
        <v>3714.65</v>
      </c>
      <c r="Y49" s="517"/>
      <c r="Z49" s="518"/>
      <c r="AA49" s="508">
        <v>1128.6199999999999</v>
      </c>
      <c r="AB49" s="508">
        <v>1411.56</v>
      </c>
    </row>
    <row r="50" spans="1:28" ht="19.350000000000001" customHeight="1" x14ac:dyDescent="0.3">
      <c r="A50" s="494">
        <v>60191</v>
      </c>
      <c r="B50" s="495"/>
      <c r="C50" s="496" t="s">
        <v>5776</v>
      </c>
      <c r="D50" s="497"/>
      <c r="E50" s="498">
        <v>25.07</v>
      </c>
      <c r="F50" s="499"/>
      <c r="G50" s="500"/>
      <c r="H50" s="501" t="s">
        <v>67</v>
      </c>
      <c r="I50" s="512">
        <v>66.86</v>
      </c>
      <c r="J50" s="513"/>
      <c r="K50" s="523">
        <v>25.43</v>
      </c>
      <c r="L50" s="498">
        <v>15.66</v>
      </c>
      <c r="M50" s="500"/>
      <c r="N50" s="504">
        <v>0</v>
      </c>
      <c r="O50" s="498">
        <v>41.09</v>
      </c>
      <c r="P50" s="499"/>
      <c r="Q50" s="500"/>
      <c r="R50" s="498">
        <v>31.8</v>
      </c>
      <c r="S50" s="499"/>
      <c r="T50" s="500"/>
      <c r="U50" s="498">
        <v>19.579999999999998</v>
      </c>
      <c r="V50" s="499"/>
      <c r="W50" s="500"/>
      <c r="X50" s="498">
        <v>51.39</v>
      </c>
      <c r="Y50" s="499"/>
      <c r="Z50" s="500"/>
      <c r="AA50" s="508">
        <v>2747.27</v>
      </c>
      <c r="AB50" s="508">
        <v>3435.93</v>
      </c>
    </row>
    <row r="51" spans="1:28" ht="19.350000000000001" customHeight="1" x14ac:dyDescent="0.3">
      <c r="A51" s="494">
        <v>60210</v>
      </c>
      <c r="B51" s="495"/>
      <c r="C51" s="496" t="s">
        <v>5777</v>
      </c>
      <c r="D51" s="497"/>
      <c r="E51" s="498">
        <v>25.07</v>
      </c>
      <c r="F51" s="499"/>
      <c r="G51" s="500"/>
      <c r="H51" s="501" t="s">
        <v>67</v>
      </c>
      <c r="I51" s="509">
        <v>172.08</v>
      </c>
      <c r="J51" s="510"/>
      <c r="K51" s="523">
        <v>45.86</v>
      </c>
      <c r="L51" s="498">
        <v>66.790000000000006</v>
      </c>
      <c r="M51" s="500"/>
      <c r="N51" s="504">
        <v>0</v>
      </c>
      <c r="O51" s="519">
        <v>112.65</v>
      </c>
      <c r="P51" s="522"/>
      <c r="Q51" s="520"/>
      <c r="R51" s="498">
        <v>57.35</v>
      </c>
      <c r="S51" s="499"/>
      <c r="T51" s="500"/>
      <c r="U51" s="498">
        <v>83.53</v>
      </c>
      <c r="V51" s="499"/>
      <c r="W51" s="500"/>
      <c r="X51" s="519">
        <v>140.88999999999999</v>
      </c>
      <c r="Y51" s="522"/>
      <c r="Z51" s="520"/>
      <c r="AA51" s="511">
        <v>19384.810000000001</v>
      </c>
      <c r="AB51" s="511">
        <v>24244.35</v>
      </c>
    </row>
    <row r="52" spans="1:28" ht="9.75" customHeight="1" x14ac:dyDescent="0.3">
      <c r="A52" s="494">
        <v>60303</v>
      </c>
      <c r="B52" s="495"/>
      <c r="C52" s="496" t="s">
        <v>5456</v>
      </c>
      <c r="D52" s="497"/>
      <c r="E52" s="498">
        <v>25.07</v>
      </c>
      <c r="F52" s="499"/>
      <c r="G52" s="500"/>
      <c r="H52" s="501" t="s">
        <v>79</v>
      </c>
      <c r="I52" s="512">
        <v>77.64</v>
      </c>
      <c r="J52" s="513"/>
      <c r="K52" s="504">
        <v>8.3800000000000008</v>
      </c>
      <c r="L52" s="505">
        <v>4.0999999999999996</v>
      </c>
      <c r="M52" s="506"/>
      <c r="N52" s="504">
        <v>0</v>
      </c>
      <c r="O52" s="498">
        <v>12.48</v>
      </c>
      <c r="P52" s="499"/>
      <c r="Q52" s="500"/>
      <c r="R52" s="498">
        <v>10.48</v>
      </c>
      <c r="S52" s="499"/>
      <c r="T52" s="500"/>
      <c r="U52" s="505">
        <v>5.12</v>
      </c>
      <c r="V52" s="507"/>
      <c r="W52" s="506"/>
      <c r="X52" s="498">
        <v>15.6</v>
      </c>
      <c r="Y52" s="499"/>
      <c r="Z52" s="500"/>
      <c r="AA52" s="521">
        <v>968.94</v>
      </c>
      <c r="AB52" s="508">
        <v>1211.18</v>
      </c>
    </row>
    <row r="53" spans="1:28" ht="9.75" customHeight="1" x14ac:dyDescent="0.3">
      <c r="A53" s="494">
        <v>60304</v>
      </c>
      <c r="B53" s="495"/>
      <c r="C53" s="496" t="s">
        <v>5457</v>
      </c>
      <c r="D53" s="497"/>
      <c r="E53" s="498">
        <v>25.07</v>
      </c>
      <c r="F53" s="499"/>
      <c r="G53" s="500"/>
      <c r="H53" s="501" t="s">
        <v>79</v>
      </c>
      <c r="I53" s="509">
        <v>591.73</v>
      </c>
      <c r="J53" s="510"/>
      <c r="K53" s="504">
        <v>7.69</v>
      </c>
      <c r="L53" s="505">
        <v>4.0999999999999996</v>
      </c>
      <c r="M53" s="506"/>
      <c r="N53" s="504">
        <v>0</v>
      </c>
      <c r="O53" s="498">
        <v>11.79</v>
      </c>
      <c r="P53" s="499"/>
      <c r="Q53" s="500"/>
      <c r="R53" s="505">
        <v>9.61</v>
      </c>
      <c r="S53" s="507"/>
      <c r="T53" s="506"/>
      <c r="U53" s="505">
        <v>5.12</v>
      </c>
      <c r="V53" s="507"/>
      <c r="W53" s="506"/>
      <c r="X53" s="498">
        <v>14.74</v>
      </c>
      <c r="Y53" s="499"/>
      <c r="Z53" s="500"/>
      <c r="AA53" s="508">
        <v>6976.49</v>
      </c>
      <c r="AB53" s="508">
        <v>8722.1</v>
      </c>
    </row>
    <row r="54" spans="1:28" ht="9.75" customHeight="1" x14ac:dyDescent="0.3">
      <c r="A54" s="494">
        <v>60305</v>
      </c>
      <c r="B54" s="495"/>
      <c r="C54" s="496" t="s">
        <v>5458</v>
      </c>
      <c r="D54" s="497"/>
      <c r="E54" s="498">
        <v>25.07</v>
      </c>
      <c r="F54" s="499"/>
      <c r="G54" s="500"/>
      <c r="H54" s="501" t="s">
        <v>79</v>
      </c>
      <c r="I54" s="509">
        <v>659.36</v>
      </c>
      <c r="J54" s="510"/>
      <c r="K54" s="504">
        <v>7.68</v>
      </c>
      <c r="L54" s="505">
        <v>4.0999999999999996</v>
      </c>
      <c r="M54" s="506"/>
      <c r="N54" s="504">
        <v>0</v>
      </c>
      <c r="O54" s="498">
        <v>11.78</v>
      </c>
      <c r="P54" s="499"/>
      <c r="Q54" s="500"/>
      <c r="R54" s="505">
        <v>9.6</v>
      </c>
      <c r="S54" s="507"/>
      <c r="T54" s="506"/>
      <c r="U54" s="505">
        <v>5.12</v>
      </c>
      <c r="V54" s="507"/>
      <c r="W54" s="506"/>
      <c r="X54" s="498">
        <v>14.73</v>
      </c>
      <c r="Y54" s="499"/>
      <c r="Z54" s="500"/>
      <c r="AA54" s="508">
        <v>7767.26</v>
      </c>
      <c r="AB54" s="508">
        <v>9712.3700000000008</v>
      </c>
    </row>
    <row r="55" spans="1:28" ht="9.75" customHeight="1" x14ac:dyDescent="0.3">
      <c r="A55" s="494">
        <v>60306</v>
      </c>
      <c r="B55" s="495"/>
      <c r="C55" s="496" t="s">
        <v>5459</v>
      </c>
      <c r="D55" s="497"/>
      <c r="E55" s="498">
        <v>25.07</v>
      </c>
      <c r="F55" s="499"/>
      <c r="G55" s="500"/>
      <c r="H55" s="501" t="s">
        <v>79</v>
      </c>
      <c r="I55" s="509">
        <v>149.36000000000001</v>
      </c>
      <c r="J55" s="510"/>
      <c r="K55" s="504">
        <v>7.57</v>
      </c>
      <c r="L55" s="505">
        <v>5.13</v>
      </c>
      <c r="M55" s="506"/>
      <c r="N55" s="504">
        <v>0</v>
      </c>
      <c r="O55" s="498">
        <v>12.7</v>
      </c>
      <c r="P55" s="499"/>
      <c r="Q55" s="500"/>
      <c r="R55" s="505">
        <v>9.4600000000000009</v>
      </c>
      <c r="S55" s="507"/>
      <c r="T55" s="506"/>
      <c r="U55" s="505">
        <v>6.41</v>
      </c>
      <c r="V55" s="507"/>
      <c r="W55" s="506"/>
      <c r="X55" s="498">
        <v>15.88</v>
      </c>
      <c r="Y55" s="499"/>
      <c r="Z55" s="500"/>
      <c r="AA55" s="508">
        <v>1896.87</v>
      </c>
      <c r="AB55" s="508">
        <v>2371.83</v>
      </c>
    </row>
    <row r="56" spans="1:28" ht="9.75" customHeight="1" x14ac:dyDescent="0.3">
      <c r="A56" s="494">
        <v>60307</v>
      </c>
      <c r="B56" s="495"/>
      <c r="C56" s="496" t="s">
        <v>5515</v>
      </c>
      <c r="D56" s="497"/>
      <c r="E56" s="498">
        <v>25.07</v>
      </c>
      <c r="F56" s="499"/>
      <c r="G56" s="500"/>
      <c r="H56" s="501" t="s">
        <v>79</v>
      </c>
      <c r="I56" s="512">
        <v>30.82</v>
      </c>
      <c r="J56" s="513"/>
      <c r="K56" s="504">
        <v>7.55</v>
      </c>
      <c r="L56" s="505">
        <v>5.13</v>
      </c>
      <c r="M56" s="506"/>
      <c r="N56" s="504">
        <v>0</v>
      </c>
      <c r="O56" s="498">
        <v>12.68</v>
      </c>
      <c r="P56" s="499"/>
      <c r="Q56" s="500"/>
      <c r="R56" s="505">
        <v>9.44</v>
      </c>
      <c r="S56" s="507"/>
      <c r="T56" s="506"/>
      <c r="U56" s="505">
        <v>6.41</v>
      </c>
      <c r="V56" s="507"/>
      <c r="W56" s="506"/>
      <c r="X56" s="498">
        <v>15.85</v>
      </c>
      <c r="Y56" s="499"/>
      <c r="Z56" s="500"/>
      <c r="AA56" s="521">
        <v>390.79</v>
      </c>
      <c r="AB56" s="521">
        <v>488.49</v>
      </c>
    </row>
    <row r="57" spans="1:28" ht="9.75" customHeight="1" x14ac:dyDescent="0.3">
      <c r="A57" s="494">
        <v>60314</v>
      </c>
      <c r="B57" s="495"/>
      <c r="C57" s="496" t="s">
        <v>5434</v>
      </c>
      <c r="D57" s="497"/>
      <c r="E57" s="498">
        <v>25.07</v>
      </c>
      <c r="F57" s="499"/>
      <c r="G57" s="500"/>
      <c r="H57" s="501" t="s">
        <v>79</v>
      </c>
      <c r="I57" s="509">
        <v>592.54999999999995</v>
      </c>
      <c r="J57" s="510"/>
      <c r="K57" s="504">
        <v>9.18</v>
      </c>
      <c r="L57" s="505">
        <v>3.59</v>
      </c>
      <c r="M57" s="506"/>
      <c r="N57" s="504">
        <v>0</v>
      </c>
      <c r="O57" s="498">
        <v>12.77</v>
      </c>
      <c r="P57" s="499"/>
      <c r="Q57" s="500"/>
      <c r="R57" s="498">
        <v>11.48</v>
      </c>
      <c r="S57" s="499"/>
      <c r="T57" s="500"/>
      <c r="U57" s="505">
        <v>4.49</v>
      </c>
      <c r="V57" s="507"/>
      <c r="W57" s="506"/>
      <c r="X57" s="498">
        <v>15.97</v>
      </c>
      <c r="Y57" s="499"/>
      <c r="Z57" s="500"/>
      <c r="AA57" s="508">
        <v>7566.86</v>
      </c>
      <c r="AB57" s="508">
        <v>9463.02</v>
      </c>
    </row>
    <row r="58" spans="1:28" ht="9.75" customHeight="1" x14ac:dyDescent="0.3">
      <c r="A58" s="494">
        <v>60487</v>
      </c>
      <c r="B58" s="495"/>
      <c r="C58" s="496" t="s">
        <v>5508</v>
      </c>
      <c r="D58" s="497"/>
      <c r="E58" s="498">
        <v>25.07</v>
      </c>
      <c r="F58" s="499"/>
      <c r="G58" s="500"/>
      <c r="H58" s="501" t="s">
        <v>68</v>
      </c>
      <c r="I58" s="514">
        <v>6</v>
      </c>
      <c r="J58" s="515"/>
      <c r="K58" s="523">
        <v>15.83</v>
      </c>
      <c r="L58" s="505">
        <v>0</v>
      </c>
      <c r="M58" s="506"/>
      <c r="N58" s="504">
        <v>0</v>
      </c>
      <c r="O58" s="498">
        <v>15.83</v>
      </c>
      <c r="P58" s="499"/>
      <c r="Q58" s="500"/>
      <c r="R58" s="498">
        <v>19.79</v>
      </c>
      <c r="S58" s="499"/>
      <c r="T58" s="500"/>
      <c r="U58" s="505">
        <v>0</v>
      </c>
      <c r="V58" s="507"/>
      <c r="W58" s="506"/>
      <c r="X58" s="498">
        <v>19.79</v>
      </c>
      <c r="Y58" s="499"/>
      <c r="Z58" s="500"/>
      <c r="AA58" s="523">
        <v>94.98</v>
      </c>
      <c r="AB58" s="521">
        <v>118.74</v>
      </c>
    </row>
    <row r="59" spans="1:28" ht="29.1" customHeight="1" x14ac:dyDescent="0.3">
      <c r="A59" s="494">
        <v>60520</v>
      </c>
      <c r="B59" s="495"/>
      <c r="C59" s="496" t="s">
        <v>5778</v>
      </c>
      <c r="D59" s="497"/>
      <c r="E59" s="498">
        <v>25.07</v>
      </c>
      <c r="F59" s="499"/>
      <c r="G59" s="500"/>
      <c r="H59" s="501" t="s">
        <v>72</v>
      </c>
      <c r="I59" s="512">
        <v>23.17</v>
      </c>
      <c r="J59" s="513"/>
      <c r="K59" s="521">
        <v>549.09</v>
      </c>
      <c r="L59" s="498">
        <v>52.43</v>
      </c>
      <c r="M59" s="500"/>
      <c r="N59" s="504">
        <v>0</v>
      </c>
      <c r="O59" s="519">
        <v>601.52</v>
      </c>
      <c r="P59" s="522"/>
      <c r="Q59" s="520"/>
      <c r="R59" s="519">
        <v>686.74</v>
      </c>
      <c r="S59" s="522"/>
      <c r="T59" s="520"/>
      <c r="U59" s="498">
        <v>65.569999999999993</v>
      </c>
      <c r="V59" s="499"/>
      <c r="W59" s="500"/>
      <c r="X59" s="519">
        <v>752.32</v>
      </c>
      <c r="Y59" s="522"/>
      <c r="Z59" s="520"/>
      <c r="AA59" s="511">
        <v>13937.21</v>
      </c>
      <c r="AB59" s="511">
        <v>17431.25</v>
      </c>
    </row>
    <row r="60" spans="1:28" ht="19.350000000000001" customHeight="1" x14ac:dyDescent="0.3">
      <c r="A60" s="494">
        <v>60801</v>
      </c>
      <c r="B60" s="495"/>
      <c r="C60" s="496" t="s">
        <v>5466</v>
      </c>
      <c r="D60" s="497"/>
      <c r="E60" s="498">
        <v>25.07</v>
      </c>
      <c r="F60" s="499"/>
      <c r="G60" s="500"/>
      <c r="H60" s="501" t="s">
        <v>72</v>
      </c>
      <c r="I60" s="514">
        <v>3.85</v>
      </c>
      <c r="J60" s="515"/>
      <c r="K60" s="504">
        <v>0</v>
      </c>
      <c r="L60" s="498">
        <v>69.73</v>
      </c>
      <c r="M60" s="500"/>
      <c r="N60" s="504">
        <v>0</v>
      </c>
      <c r="O60" s="498">
        <v>69.73</v>
      </c>
      <c r="P60" s="499"/>
      <c r="Q60" s="500"/>
      <c r="R60" s="505">
        <v>0</v>
      </c>
      <c r="S60" s="507"/>
      <c r="T60" s="506"/>
      <c r="U60" s="498">
        <v>87.21</v>
      </c>
      <c r="V60" s="499"/>
      <c r="W60" s="500"/>
      <c r="X60" s="498">
        <v>87.21</v>
      </c>
      <c r="Y60" s="499"/>
      <c r="Z60" s="500"/>
      <c r="AA60" s="521">
        <v>268.45999999999998</v>
      </c>
      <c r="AB60" s="521">
        <v>335.75</v>
      </c>
    </row>
    <row r="61" spans="1:28" ht="19.350000000000001" customHeight="1" x14ac:dyDescent="0.3">
      <c r="A61" s="494">
        <v>60802</v>
      </c>
      <c r="B61" s="495"/>
      <c r="C61" s="496" t="s">
        <v>5779</v>
      </c>
      <c r="D61" s="497"/>
      <c r="E61" s="498">
        <v>25.07</v>
      </c>
      <c r="F61" s="499"/>
      <c r="G61" s="500"/>
      <c r="H61" s="501" t="s">
        <v>72</v>
      </c>
      <c r="I61" s="512">
        <v>19.32</v>
      </c>
      <c r="J61" s="513"/>
      <c r="K61" s="504">
        <v>0.11</v>
      </c>
      <c r="L61" s="498">
        <v>69.459999999999994</v>
      </c>
      <c r="M61" s="500"/>
      <c r="N61" s="504">
        <v>0</v>
      </c>
      <c r="O61" s="498">
        <v>69.569999999999993</v>
      </c>
      <c r="P61" s="499"/>
      <c r="Q61" s="500"/>
      <c r="R61" s="505">
        <v>0.13</v>
      </c>
      <c r="S61" s="507"/>
      <c r="T61" s="506"/>
      <c r="U61" s="498">
        <v>86.87</v>
      </c>
      <c r="V61" s="499"/>
      <c r="W61" s="500"/>
      <c r="X61" s="498">
        <v>87.01</v>
      </c>
      <c r="Y61" s="499"/>
      <c r="Z61" s="500"/>
      <c r="AA61" s="508">
        <v>1344.09</v>
      </c>
      <c r="AB61" s="508">
        <v>1681.03</v>
      </c>
    </row>
    <row r="62" spans="1:28" ht="38.85" customHeight="1" x14ac:dyDescent="0.3">
      <c r="A62" s="496" t="s">
        <v>5780</v>
      </c>
      <c r="B62" s="497"/>
      <c r="C62" s="496" t="s">
        <v>5781</v>
      </c>
      <c r="D62" s="497"/>
      <c r="E62" s="498">
        <v>25.07</v>
      </c>
      <c r="F62" s="499"/>
      <c r="G62" s="500"/>
      <c r="H62" s="501" t="s">
        <v>67</v>
      </c>
      <c r="I62" s="512">
        <v>14.02</v>
      </c>
      <c r="J62" s="513"/>
      <c r="K62" s="521">
        <v>124.34</v>
      </c>
      <c r="L62" s="498">
        <v>70.319999999999993</v>
      </c>
      <c r="M62" s="500"/>
      <c r="N62" s="523">
        <v>32.090000000000003</v>
      </c>
      <c r="O62" s="519">
        <v>194.66</v>
      </c>
      <c r="P62" s="522"/>
      <c r="Q62" s="520"/>
      <c r="R62" s="519">
        <v>155.51</v>
      </c>
      <c r="S62" s="522"/>
      <c r="T62" s="520"/>
      <c r="U62" s="498">
        <v>87.94</v>
      </c>
      <c r="V62" s="499"/>
      <c r="W62" s="500"/>
      <c r="X62" s="519">
        <v>243.46</v>
      </c>
      <c r="Y62" s="522"/>
      <c r="Z62" s="520"/>
      <c r="AA62" s="508">
        <v>2729.13</v>
      </c>
      <c r="AB62" s="508">
        <v>3413.3</v>
      </c>
    </row>
    <row r="63" spans="1:28" ht="38.85" customHeight="1" x14ac:dyDescent="0.3">
      <c r="A63" s="496" t="s">
        <v>5782</v>
      </c>
      <c r="B63" s="497"/>
      <c r="C63" s="496" t="s">
        <v>5783</v>
      </c>
      <c r="D63" s="497"/>
      <c r="E63" s="498">
        <v>25.07</v>
      </c>
      <c r="F63" s="499"/>
      <c r="G63" s="500"/>
      <c r="H63" s="501" t="s">
        <v>67</v>
      </c>
      <c r="I63" s="509">
        <v>125.19</v>
      </c>
      <c r="J63" s="510"/>
      <c r="K63" s="521">
        <v>149.16</v>
      </c>
      <c r="L63" s="498">
        <v>99.28</v>
      </c>
      <c r="M63" s="500"/>
      <c r="N63" s="523">
        <v>32.090000000000003</v>
      </c>
      <c r="O63" s="519">
        <v>248.44</v>
      </c>
      <c r="P63" s="522"/>
      <c r="Q63" s="520"/>
      <c r="R63" s="519">
        <v>186.55</v>
      </c>
      <c r="S63" s="522"/>
      <c r="T63" s="520"/>
      <c r="U63" s="519">
        <v>124.16</v>
      </c>
      <c r="V63" s="522"/>
      <c r="W63" s="520"/>
      <c r="X63" s="519">
        <v>310.72000000000003</v>
      </c>
      <c r="Y63" s="522"/>
      <c r="Z63" s="520"/>
      <c r="AA63" s="511">
        <v>31102.2</v>
      </c>
      <c r="AB63" s="511">
        <v>38899.03</v>
      </c>
    </row>
    <row r="64" spans="1:28" ht="10.8" customHeight="1" x14ac:dyDescent="0.3">
      <c r="A64" s="478"/>
      <c r="B64" s="478"/>
      <c r="C64" s="478"/>
      <c r="D64" s="478"/>
      <c r="E64" s="478"/>
      <c r="F64" s="478"/>
      <c r="G64" s="478"/>
      <c r="H64" s="478"/>
      <c r="I64" s="478"/>
      <c r="J64" s="478"/>
      <c r="K64" s="478"/>
      <c r="L64" s="478"/>
      <c r="M64" s="478"/>
      <c r="N64" s="478"/>
      <c r="O64" s="478"/>
      <c r="P64" s="478"/>
      <c r="Q64" s="478"/>
      <c r="R64" s="478"/>
      <c r="S64" s="478"/>
      <c r="T64" s="478"/>
      <c r="U64" s="478"/>
      <c r="V64" s="478"/>
      <c r="W64" s="478"/>
      <c r="X64" s="478"/>
      <c r="Y64" s="478"/>
      <c r="Z64" s="478"/>
      <c r="AA64" s="478"/>
      <c r="AB64" s="478"/>
    </row>
    <row r="65" spans="1:28" ht="9.75" customHeight="1" x14ac:dyDescent="0.3">
      <c r="A65" s="484" t="s">
        <v>78</v>
      </c>
      <c r="B65" s="484"/>
      <c r="C65" s="484"/>
      <c r="D65" s="484"/>
      <c r="E65" s="484"/>
      <c r="F65" s="484"/>
      <c r="G65" s="484"/>
      <c r="H65" s="484"/>
      <c r="I65" s="484"/>
      <c r="J65" s="484"/>
      <c r="K65" s="484"/>
      <c r="L65" s="484"/>
      <c r="M65" s="484"/>
      <c r="N65" s="484"/>
      <c r="O65" s="484"/>
      <c r="P65" s="484"/>
      <c r="Q65" s="484"/>
      <c r="R65" s="484"/>
      <c r="S65" s="484"/>
      <c r="T65" s="484"/>
      <c r="U65" s="484"/>
      <c r="V65" s="484"/>
      <c r="W65" s="484"/>
      <c r="X65" s="484"/>
      <c r="Y65" s="484"/>
      <c r="Z65" s="484"/>
      <c r="AA65" s="511">
        <v>98303.98</v>
      </c>
      <c r="AB65" s="526">
        <v>122939.93</v>
      </c>
    </row>
    <row r="66" spans="1:28" ht="10.8" customHeight="1" x14ac:dyDescent="0.3">
      <c r="A66" s="478"/>
      <c r="B66" s="478"/>
      <c r="C66" s="478"/>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row>
    <row r="67" spans="1:28" ht="10.8" customHeight="1" x14ac:dyDescent="0.3">
      <c r="A67" s="478"/>
      <c r="B67" s="478"/>
      <c r="C67" s="478"/>
      <c r="D67" s="478"/>
      <c r="E67" s="478"/>
      <c r="F67" s="478"/>
      <c r="G67" s="478"/>
      <c r="H67" s="478"/>
      <c r="I67" s="478"/>
      <c r="J67" s="478"/>
      <c r="K67" s="478"/>
      <c r="L67" s="478"/>
      <c r="M67" s="478"/>
      <c r="N67" s="478"/>
      <c r="O67" s="478"/>
      <c r="P67" s="478"/>
      <c r="Q67" s="478"/>
      <c r="R67" s="478"/>
      <c r="S67" s="478"/>
      <c r="T67" s="478"/>
      <c r="U67" s="478"/>
      <c r="V67" s="478"/>
      <c r="W67" s="478"/>
      <c r="X67" s="478"/>
      <c r="Y67" s="478"/>
      <c r="Z67" s="478"/>
      <c r="AA67" s="478"/>
      <c r="AB67" s="478"/>
    </row>
    <row r="68" spans="1:28" ht="9.75" customHeight="1" x14ac:dyDescent="0.3">
      <c r="A68" s="486" t="s">
        <v>55</v>
      </c>
      <c r="B68" s="487"/>
      <c r="C68" s="486" t="s">
        <v>56</v>
      </c>
      <c r="D68" s="487"/>
      <c r="E68" s="488" t="s">
        <v>57</v>
      </c>
      <c r="F68" s="489"/>
      <c r="G68" s="490"/>
      <c r="H68" s="491" t="s">
        <v>58</v>
      </c>
      <c r="I68" s="488" t="s">
        <v>59</v>
      </c>
      <c r="J68" s="490"/>
      <c r="K68" s="492" t="s">
        <v>60</v>
      </c>
      <c r="L68" s="488" t="s">
        <v>61</v>
      </c>
      <c r="M68" s="490"/>
      <c r="N68" s="492" t="s">
        <v>56</v>
      </c>
      <c r="O68" s="488" t="s">
        <v>62</v>
      </c>
      <c r="P68" s="489"/>
      <c r="Q68" s="490"/>
      <c r="R68" s="488" t="s">
        <v>5449</v>
      </c>
      <c r="S68" s="489"/>
      <c r="T68" s="490"/>
      <c r="U68" s="488" t="s">
        <v>63</v>
      </c>
      <c r="V68" s="489"/>
      <c r="W68" s="490"/>
      <c r="X68" s="488" t="s">
        <v>5450</v>
      </c>
      <c r="Y68" s="489"/>
      <c r="Z68" s="490"/>
      <c r="AA68" s="492" t="s">
        <v>64</v>
      </c>
      <c r="AB68" s="492" t="s">
        <v>65</v>
      </c>
    </row>
    <row r="69" spans="1:28" ht="9.75" customHeight="1" x14ac:dyDescent="0.3">
      <c r="A69" s="486"/>
      <c r="B69" s="487"/>
      <c r="C69" s="486" t="s">
        <v>30</v>
      </c>
      <c r="D69" s="493"/>
      <c r="E69" s="493"/>
      <c r="F69" s="493"/>
      <c r="G69" s="493"/>
      <c r="H69" s="493"/>
      <c r="I69" s="493"/>
      <c r="J69" s="493"/>
      <c r="K69" s="493"/>
      <c r="L69" s="493"/>
      <c r="M69" s="493"/>
      <c r="N69" s="493"/>
      <c r="O69" s="493"/>
      <c r="P69" s="493"/>
      <c r="Q69" s="493"/>
      <c r="R69" s="493"/>
      <c r="S69" s="493"/>
      <c r="T69" s="493"/>
      <c r="U69" s="493"/>
      <c r="V69" s="493"/>
      <c r="W69" s="493"/>
      <c r="X69" s="493"/>
      <c r="Y69" s="493"/>
      <c r="Z69" s="493"/>
      <c r="AA69" s="493"/>
      <c r="AB69" s="487"/>
    </row>
    <row r="70" spans="1:28" ht="9.75" customHeight="1" x14ac:dyDescent="0.3">
      <c r="A70" s="496" t="s">
        <v>5784</v>
      </c>
      <c r="B70" s="497"/>
      <c r="C70" s="496" t="s">
        <v>5785</v>
      </c>
      <c r="D70" s="497"/>
      <c r="E70" s="498">
        <v>25.07</v>
      </c>
      <c r="F70" s="499"/>
      <c r="G70" s="500"/>
      <c r="H70" s="501" t="s">
        <v>70</v>
      </c>
      <c r="I70" s="512">
        <v>53</v>
      </c>
      <c r="J70" s="513"/>
      <c r="K70" s="504">
        <v>1.45</v>
      </c>
      <c r="L70" s="505">
        <v>7.75</v>
      </c>
      <c r="M70" s="506"/>
      <c r="N70" s="504">
        <v>0</v>
      </c>
      <c r="O70" s="505">
        <v>9.1999999999999993</v>
      </c>
      <c r="P70" s="507"/>
      <c r="Q70" s="506"/>
      <c r="R70" s="505">
        <v>1.81</v>
      </c>
      <c r="S70" s="507"/>
      <c r="T70" s="506"/>
      <c r="U70" s="505">
        <v>9.69</v>
      </c>
      <c r="V70" s="507"/>
      <c r="W70" s="506"/>
      <c r="X70" s="498">
        <v>11.5</v>
      </c>
      <c r="Y70" s="499"/>
      <c r="Z70" s="500"/>
      <c r="AA70" s="521">
        <v>487.6</v>
      </c>
      <c r="AB70" s="521">
        <v>609.5</v>
      </c>
    </row>
    <row r="71" spans="1:28" ht="9.75" customHeight="1" x14ac:dyDescent="0.3">
      <c r="A71" s="496" t="s">
        <v>5786</v>
      </c>
      <c r="B71" s="497"/>
      <c r="C71" s="496" t="s">
        <v>5787</v>
      </c>
      <c r="D71" s="497"/>
      <c r="E71" s="498">
        <v>25.07</v>
      </c>
      <c r="F71" s="499"/>
      <c r="G71" s="500"/>
      <c r="H71" s="501" t="s">
        <v>70</v>
      </c>
      <c r="I71" s="514">
        <v>2</v>
      </c>
      <c r="J71" s="515"/>
      <c r="K71" s="504">
        <v>2.88</v>
      </c>
      <c r="L71" s="505">
        <v>7.75</v>
      </c>
      <c r="M71" s="506"/>
      <c r="N71" s="504">
        <v>0</v>
      </c>
      <c r="O71" s="498">
        <v>10.63</v>
      </c>
      <c r="P71" s="499"/>
      <c r="Q71" s="500"/>
      <c r="R71" s="505">
        <v>3.6</v>
      </c>
      <c r="S71" s="507"/>
      <c r="T71" s="506"/>
      <c r="U71" s="505">
        <v>9.69</v>
      </c>
      <c r="V71" s="507"/>
      <c r="W71" s="506"/>
      <c r="X71" s="498">
        <v>13.29</v>
      </c>
      <c r="Y71" s="499"/>
      <c r="Z71" s="500"/>
      <c r="AA71" s="523">
        <v>21.26</v>
      </c>
      <c r="AB71" s="523">
        <v>26.58</v>
      </c>
    </row>
    <row r="72" spans="1:28" ht="9.75" customHeight="1" x14ac:dyDescent="0.3">
      <c r="A72" s="496" t="s">
        <v>5788</v>
      </c>
      <c r="B72" s="497"/>
      <c r="C72" s="496" t="s">
        <v>5789</v>
      </c>
      <c r="D72" s="497"/>
      <c r="E72" s="498">
        <v>25.07</v>
      </c>
      <c r="F72" s="499"/>
      <c r="G72" s="500"/>
      <c r="H72" s="501" t="s">
        <v>70</v>
      </c>
      <c r="I72" s="512">
        <v>18</v>
      </c>
      <c r="J72" s="513"/>
      <c r="K72" s="504">
        <v>2.59</v>
      </c>
      <c r="L72" s="505">
        <v>7.75</v>
      </c>
      <c r="M72" s="506"/>
      <c r="N72" s="504">
        <v>0</v>
      </c>
      <c r="O72" s="498">
        <v>10.34</v>
      </c>
      <c r="P72" s="499"/>
      <c r="Q72" s="500"/>
      <c r="R72" s="505">
        <v>3.23</v>
      </c>
      <c r="S72" s="507"/>
      <c r="T72" s="506"/>
      <c r="U72" s="505">
        <v>9.69</v>
      </c>
      <c r="V72" s="507"/>
      <c r="W72" s="506"/>
      <c r="X72" s="498">
        <v>12.93</v>
      </c>
      <c r="Y72" s="499"/>
      <c r="Z72" s="500"/>
      <c r="AA72" s="521">
        <v>186.12</v>
      </c>
      <c r="AB72" s="521">
        <v>232.74</v>
      </c>
    </row>
    <row r="73" spans="1:28" ht="19.350000000000001" customHeight="1" x14ac:dyDescent="0.3">
      <c r="A73" s="496" t="s">
        <v>5790</v>
      </c>
      <c r="B73" s="497"/>
      <c r="C73" s="496" t="s">
        <v>5791</v>
      </c>
      <c r="D73" s="497"/>
      <c r="E73" s="498">
        <v>25.07</v>
      </c>
      <c r="F73" s="499"/>
      <c r="G73" s="500"/>
      <c r="H73" s="501" t="s">
        <v>70</v>
      </c>
      <c r="I73" s="514">
        <v>1</v>
      </c>
      <c r="J73" s="515"/>
      <c r="K73" s="523">
        <v>40.58</v>
      </c>
      <c r="L73" s="498">
        <v>15.5</v>
      </c>
      <c r="M73" s="500"/>
      <c r="N73" s="504">
        <v>0</v>
      </c>
      <c r="O73" s="498">
        <v>56.08</v>
      </c>
      <c r="P73" s="499"/>
      <c r="Q73" s="500"/>
      <c r="R73" s="498">
        <v>50.75</v>
      </c>
      <c r="S73" s="499"/>
      <c r="T73" s="500"/>
      <c r="U73" s="498">
        <v>19.38</v>
      </c>
      <c r="V73" s="499"/>
      <c r="W73" s="500"/>
      <c r="X73" s="498">
        <v>70.13</v>
      </c>
      <c r="Y73" s="499"/>
      <c r="Z73" s="500"/>
      <c r="AA73" s="523">
        <v>56.08</v>
      </c>
      <c r="AB73" s="523">
        <v>70.13</v>
      </c>
    </row>
    <row r="74" spans="1:28" ht="9.75" customHeight="1" x14ac:dyDescent="0.3">
      <c r="A74" s="494">
        <v>70541</v>
      </c>
      <c r="B74" s="495"/>
      <c r="C74" s="496" t="s">
        <v>5792</v>
      </c>
      <c r="D74" s="497"/>
      <c r="E74" s="498">
        <v>25.07</v>
      </c>
      <c r="F74" s="499"/>
      <c r="G74" s="500"/>
      <c r="H74" s="501" t="s">
        <v>81</v>
      </c>
      <c r="I74" s="514">
        <v>5</v>
      </c>
      <c r="J74" s="515"/>
      <c r="K74" s="523">
        <v>14.58</v>
      </c>
      <c r="L74" s="505">
        <v>4.12</v>
      </c>
      <c r="M74" s="506"/>
      <c r="N74" s="504">
        <v>0</v>
      </c>
      <c r="O74" s="498">
        <v>18.7</v>
      </c>
      <c r="P74" s="499"/>
      <c r="Q74" s="500"/>
      <c r="R74" s="498">
        <v>18.23</v>
      </c>
      <c r="S74" s="499"/>
      <c r="T74" s="500"/>
      <c r="U74" s="505">
        <v>5.15</v>
      </c>
      <c r="V74" s="507"/>
      <c r="W74" s="506"/>
      <c r="X74" s="498">
        <v>23.38</v>
      </c>
      <c r="Y74" s="499"/>
      <c r="Z74" s="500"/>
      <c r="AA74" s="523">
        <v>93.5</v>
      </c>
      <c r="AB74" s="521">
        <v>116.9</v>
      </c>
    </row>
    <row r="75" spans="1:28" ht="19.350000000000001" customHeight="1" x14ac:dyDescent="0.3">
      <c r="A75" s="494">
        <v>70255</v>
      </c>
      <c r="B75" s="495"/>
      <c r="C75" s="496" t="s">
        <v>5793</v>
      </c>
      <c r="D75" s="497"/>
      <c r="E75" s="498">
        <v>25.07</v>
      </c>
      <c r="F75" s="499"/>
      <c r="G75" s="500"/>
      <c r="H75" s="501" t="s">
        <v>70</v>
      </c>
      <c r="I75" s="514">
        <v>1</v>
      </c>
      <c r="J75" s="515"/>
      <c r="K75" s="523">
        <v>20.52</v>
      </c>
      <c r="L75" s="498">
        <v>12.92</v>
      </c>
      <c r="M75" s="500"/>
      <c r="N75" s="504">
        <v>0</v>
      </c>
      <c r="O75" s="498">
        <v>33.44</v>
      </c>
      <c r="P75" s="499"/>
      <c r="Q75" s="500"/>
      <c r="R75" s="498">
        <v>25.66</v>
      </c>
      <c r="S75" s="499"/>
      <c r="T75" s="500"/>
      <c r="U75" s="498">
        <v>16.149999999999999</v>
      </c>
      <c r="V75" s="499"/>
      <c r="W75" s="500"/>
      <c r="X75" s="498">
        <v>41.82</v>
      </c>
      <c r="Y75" s="499"/>
      <c r="Z75" s="500"/>
      <c r="AA75" s="523">
        <v>33.44</v>
      </c>
      <c r="AB75" s="523">
        <v>41.82</v>
      </c>
    </row>
    <row r="76" spans="1:28" ht="19.350000000000001" customHeight="1" x14ac:dyDescent="0.3">
      <c r="A76" s="494">
        <v>70563</v>
      </c>
      <c r="B76" s="495"/>
      <c r="C76" s="496" t="s">
        <v>5794</v>
      </c>
      <c r="D76" s="497"/>
      <c r="E76" s="498">
        <v>25.07</v>
      </c>
      <c r="F76" s="499"/>
      <c r="G76" s="500"/>
      <c r="H76" s="501" t="s">
        <v>66</v>
      </c>
      <c r="I76" s="509">
        <v>737.5</v>
      </c>
      <c r="J76" s="510"/>
      <c r="K76" s="504">
        <v>2.33</v>
      </c>
      <c r="L76" s="505">
        <v>2.84</v>
      </c>
      <c r="M76" s="506"/>
      <c r="N76" s="504">
        <v>0</v>
      </c>
      <c r="O76" s="505">
        <v>5.17</v>
      </c>
      <c r="P76" s="507"/>
      <c r="Q76" s="506"/>
      <c r="R76" s="505">
        <v>2.91</v>
      </c>
      <c r="S76" s="507"/>
      <c r="T76" s="506"/>
      <c r="U76" s="505">
        <v>3.55</v>
      </c>
      <c r="V76" s="507"/>
      <c r="W76" s="506"/>
      <c r="X76" s="505">
        <v>6.46</v>
      </c>
      <c r="Y76" s="507"/>
      <c r="Z76" s="506"/>
      <c r="AA76" s="508">
        <v>3812.87</v>
      </c>
      <c r="AB76" s="508">
        <v>4764.25</v>
      </c>
    </row>
    <row r="77" spans="1:28" ht="19.350000000000001" customHeight="1" x14ac:dyDescent="0.3">
      <c r="A77" s="494">
        <v>70564</v>
      </c>
      <c r="B77" s="495"/>
      <c r="C77" s="496" t="s">
        <v>5795</v>
      </c>
      <c r="D77" s="497"/>
      <c r="E77" s="498">
        <v>25.07</v>
      </c>
      <c r="F77" s="499"/>
      <c r="G77" s="500"/>
      <c r="H77" s="501" t="s">
        <v>66</v>
      </c>
      <c r="I77" s="509">
        <v>142.16999999999999</v>
      </c>
      <c r="J77" s="510"/>
      <c r="K77" s="504">
        <v>4.01</v>
      </c>
      <c r="L77" s="505">
        <v>3.09</v>
      </c>
      <c r="M77" s="506"/>
      <c r="N77" s="504">
        <v>0</v>
      </c>
      <c r="O77" s="505">
        <v>7.1</v>
      </c>
      <c r="P77" s="507"/>
      <c r="Q77" s="506"/>
      <c r="R77" s="505">
        <v>5.01</v>
      </c>
      <c r="S77" s="507"/>
      <c r="T77" s="506"/>
      <c r="U77" s="505">
        <v>3.86</v>
      </c>
      <c r="V77" s="507"/>
      <c r="W77" s="506"/>
      <c r="X77" s="505">
        <v>8.8699999999999992</v>
      </c>
      <c r="Y77" s="507"/>
      <c r="Z77" s="506"/>
      <c r="AA77" s="508">
        <v>1009.4</v>
      </c>
      <c r="AB77" s="508">
        <v>1261.04</v>
      </c>
    </row>
    <row r="78" spans="1:28" ht="19.350000000000001" customHeight="1" x14ac:dyDescent="0.3">
      <c r="A78" s="496" t="s">
        <v>5796</v>
      </c>
      <c r="B78" s="497"/>
      <c r="C78" s="496" t="s">
        <v>5797</v>
      </c>
      <c r="D78" s="497"/>
      <c r="E78" s="498">
        <v>25.07</v>
      </c>
      <c r="F78" s="499"/>
      <c r="G78" s="500"/>
      <c r="H78" s="501" t="s">
        <v>70</v>
      </c>
      <c r="I78" s="514">
        <v>2</v>
      </c>
      <c r="J78" s="515"/>
      <c r="K78" s="523">
        <v>74.819999999999993</v>
      </c>
      <c r="L78" s="519">
        <v>186.44</v>
      </c>
      <c r="M78" s="520"/>
      <c r="N78" s="521">
        <v>261.26</v>
      </c>
      <c r="O78" s="519">
        <v>261.26</v>
      </c>
      <c r="P78" s="522"/>
      <c r="Q78" s="520"/>
      <c r="R78" s="498">
        <v>93.57</v>
      </c>
      <c r="S78" s="499"/>
      <c r="T78" s="500"/>
      <c r="U78" s="519">
        <v>233.18</v>
      </c>
      <c r="V78" s="522"/>
      <c r="W78" s="520"/>
      <c r="X78" s="519">
        <v>326.75</v>
      </c>
      <c r="Y78" s="522"/>
      <c r="Z78" s="520"/>
      <c r="AA78" s="521">
        <v>522.52</v>
      </c>
      <c r="AB78" s="521">
        <v>653.5</v>
      </c>
    </row>
    <row r="79" spans="1:28" ht="19.350000000000001" customHeight="1" x14ac:dyDescent="0.3">
      <c r="A79" s="494">
        <v>70634</v>
      </c>
      <c r="B79" s="495"/>
      <c r="C79" s="496" t="s">
        <v>5798</v>
      </c>
      <c r="D79" s="497"/>
      <c r="E79" s="498">
        <v>25.07</v>
      </c>
      <c r="F79" s="499"/>
      <c r="G79" s="500"/>
      <c r="H79" s="501" t="s">
        <v>67</v>
      </c>
      <c r="I79" s="514">
        <v>2</v>
      </c>
      <c r="J79" s="515"/>
      <c r="K79" s="523">
        <v>69.33</v>
      </c>
      <c r="L79" s="498">
        <v>26.35</v>
      </c>
      <c r="M79" s="500"/>
      <c r="N79" s="504">
        <v>0</v>
      </c>
      <c r="O79" s="498">
        <v>95.68</v>
      </c>
      <c r="P79" s="499"/>
      <c r="Q79" s="500"/>
      <c r="R79" s="498">
        <v>86.71</v>
      </c>
      <c r="S79" s="499"/>
      <c r="T79" s="500"/>
      <c r="U79" s="498">
        <v>32.950000000000003</v>
      </c>
      <c r="V79" s="499"/>
      <c r="W79" s="500"/>
      <c r="X79" s="519">
        <v>119.66</v>
      </c>
      <c r="Y79" s="522"/>
      <c r="Z79" s="520"/>
      <c r="AA79" s="521">
        <v>191.36</v>
      </c>
      <c r="AB79" s="521">
        <v>239.32</v>
      </c>
    </row>
    <row r="80" spans="1:28" ht="9.75" customHeight="1" x14ac:dyDescent="0.3">
      <c r="A80" s="494">
        <v>71440</v>
      </c>
      <c r="B80" s="495"/>
      <c r="C80" s="496" t="s">
        <v>126</v>
      </c>
      <c r="D80" s="497"/>
      <c r="E80" s="498">
        <v>25.07</v>
      </c>
      <c r="F80" s="499"/>
      <c r="G80" s="500"/>
      <c r="H80" s="501" t="s">
        <v>68</v>
      </c>
      <c r="I80" s="514">
        <v>2</v>
      </c>
      <c r="J80" s="515"/>
      <c r="K80" s="504">
        <v>8.64</v>
      </c>
      <c r="L80" s="498">
        <v>10.85</v>
      </c>
      <c r="M80" s="500"/>
      <c r="N80" s="504">
        <v>0</v>
      </c>
      <c r="O80" s="498">
        <v>19.489999999999998</v>
      </c>
      <c r="P80" s="499"/>
      <c r="Q80" s="500"/>
      <c r="R80" s="498">
        <v>10.8</v>
      </c>
      <c r="S80" s="499"/>
      <c r="T80" s="500"/>
      <c r="U80" s="498">
        <v>13.57</v>
      </c>
      <c r="V80" s="499"/>
      <c r="W80" s="500"/>
      <c r="X80" s="498">
        <v>24.37</v>
      </c>
      <c r="Y80" s="499"/>
      <c r="Z80" s="500"/>
      <c r="AA80" s="523">
        <v>38.979999999999997</v>
      </c>
      <c r="AB80" s="523">
        <v>48.74</v>
      </c>
    </row>
    <row r="81" spans="1:28" ht="29.1" customHeight="1" x14ac:dyDescent="0.3">
      <c r="A81" s="494">
        <v>71443</v>
      </c>
      <c r="B81" s="495"/>
      <c r="C81" s="496" t="s">
        <v>5799</v>
      </c>
      <c r="D81" s="497"/>
      <c r="E81" s="498">
        <v>25.07</v>
      </c>
      <c r="F81" s="499"/>
      <c r="G81" s="500"/>
      <c r="H81" s="501" t="s">
        <v>68</v>
      </c>
      <c r="I81" s="514">
        <v>3</v>
      </c>
      <c r="J81" s="515"/>
      <c r="K81" s="523">
        <v>14.42</v>
      </c>
      <c r="L81" s="498">
        <v>19.13</v>
      </c>
      <c r="M81" s="500"/>
      <c r="N81" s="504">
        <v>0</v>
      </c>
      <c r="O81" s="498">
        <v>33.549999999999997</v>
      </c>
      <c r="P81" s="499"/>
      <c r="Q81" s="500"/>
      <c r="R81" s="498">
        <v>18.03</v>
      </c>
      <c r="S81" s="499"/>
      <c r="T81" s="500"/>
      <c r="U81" s="498">
        <v>23.92</v>
      </c>
      <c r="V81" s="499"/>
      <c r="W81" s="500"/>
      <c r="X81" s="498">
        <v>41.96</v>
      </c>
      <c r="Y81" s="499"/>
      <c r="Z81" s="500"/>
      <c r="AA81" s="521">
        <v>100.65</v>
      </c>
      <c r="AB81" s="521">
        <v>125.88</v>
      </c>
    </row>
    <row r="82" spans="1:28" ht="19.350000000000001" customHeight="1" x14ac:dyDescent="0.3">
      <c r="A82" s="494">
        <v>72556</v>
      </c>
      <c r="B82" s="495"/>
      <c r="C82" s="496" t="s">
        <v>5800</v>
      </c>
      <c r="D82" s="497"/>
      <c r="E82" s="498">
        <v>25.07</v>
      </c>
      <c r="F82" s="499"/>
      <c r="G82" s="500"/>
      <c r="H82" s="501" t="s">
        <v>68</v>
      </c>
      <c r="I82" s="512">
        <v>10</v>
      </c>
      <c r="J82" s="513"/>
      <c r="K82" s="523">
        <v>22.54</v>
      </c>
      <c r="L82" s="498">
        <v>19.13</v>
      </c>
      <c r="M82" s="500"/>
      <c r="N82" s="504">
        <v>0</v>
      </c>
      <c r="O82" s="498">
        <v>41.67</v>
      </c>
      <c r="P82" s="499"/>
      <c r="Q82" s="500"/>
      <c r="R82" s="498">
        <v>28.19</v>
      </c>
      <c r="S82" s="499"/>
      <c r="T82" s="500"/>
      <c r="U82" s="498">
        <v>23.92</v>
      </c>
      <c r="V82" s="499"/>
      <c r="W82" s="500"/>
      <c r="X82" s="498">
        <v>52.11</v>
      </c>
      <c r="Y82" s="499"/>
      <c r="Z82" s="500"/>
      <c r="AA82" s="521">
        <v>416.7</v>
      </c>
      <c r="AB82" s="521">
        <v>521.1</v>
      </c>
    </row>
    <row r="83" spans="1:28" ht="19.350000000000001" customHeight="1" x14ac:dyDescent="0.3">
      <c r="A83" s="494">
        <v>72579</v>
      </c>
      <c r="B83" s="495"/>
      <c r="C83" s="496" t="s">
        <v>5801</v>
      </c>
      <c r="D83" s="497"/>
      <c r="E83" s="498">
        <v>25.07</v>
      </c>
      <c r="F83" s="499"/>
      <c r="G83" s="500"/>
      <c r="H83" s="501" t="s">
        <v>70</v>
      </c>
      <c r="I83" s="512">
        <v>11</v>
      </c>
      <c r="J83" s="513"/>
      <c r="K83" s="523">
        <v>12.3</v>
      </c>
      <c r="L83" s="498">
        <v>16.54</v>
      </c>
      <c r="M83" s="500"/>
      <c r="N83" s="504">
        <v>0</v>
      </c>
      <c r="O83" s="498">
        <v>28.84</v>
      </c>
      <c r="P83" s="499"/>
      <c r="Q83" s="500"/>
      <c r="R83" s="498">
        <v>15.38</v>
      </c>
      <c r="S83" s="499"/>
      <c r="T83" s="500"/>
      <c r="U83" s="498">
        <v>20.68</v>
      </c>
      <c r="V83" s="499"/>
      <c r="W83" s="500"/>
      <c r="X83" s="498">
        <v>36.07</v>
      </c>
      <c r="Y83" s="499"/>
      <c r="Z83" s="500"/>
      <c r="AA83" s="521">
        <v>317.24</v>
      </c>
      <c r="AB83" s="521">
        <v>396.77</v>
      </c>
    </row>
    <row r="84" spans="1:28" ht="9.75" customHeight="1" x14ac:dyDescent="0.3">
      <c r="A84" s="494">
        <v>72585</v>
      </c>
      <c r="B84" s="495"/>
      <c r="C84" s="496" t="s">
        <v>5452</v>
      </c>
      <c r="D84" s="497"/>
      <c r="E84" s="498">
        <v>25.07</v>
      </c>
      <c r="F84" s="499"/>
      <c r="G84" s="500"/>
      <c r="H84" s="501" t="s">
        <v>68</v>
      </c>
      <c r="I84" s="512">
        <v>16</v>
      </c>
      <c r="J84" s="513"/>
      <c r="K84" s="523">
        <v>12.14</v>
      </c>
      <c r="L84" s="498">
        <v>14.99</v>
      </c>
      <c r="M84" s="500"/>
      <c r="N84" s="504">
        <v>0</v>
      </c>
      <c r="O84" s="498">
        <v>27.13</v>
      </c>
      <c r="P84" s="499"/>
      <c r="Q84" s="500"/>
      <c r="R84" s="498">
        <v>15.18</v>
      </c>
      <c r="S84" s="499"/>
      <c r="T84" s="500"/>
      <c r="U84" s="498">
        <v>18.739999999999998</v>
      </c>
      <c r="V84" s="499"/>
      <c r="W84" s="500"/>
      <c r="X84" s="498">
        <v>33.93</v>
      </c>
      <c r="Y84" s="499"/>
      <c r="Z84" s="500"/>
      <c r="AA84" s="521">
        <v>434.08</v>
      </c>
      <c r="AB84" s="521">
        <v>542.88</v>
      </c>
    </row>
    <row r="85" spans="1:28" ht="29.1" customHeight="1" x14ac:dyDescent="0.3">
      <c r="A85" s="496" t="s">
        <v>5802</v>
      </c>
      <c r="B85" s="497"/>
      <c r="C85" s="496" t="s">
        <v>5803</v>
      </c>
      <c r="D85" s="497"/>
      <c r="E85" s="498">
        <v>25.07</v>
      </c>
      <c r="F85" s="499"/>
      <c r="G85" s="500"/>
      <c r="H85" s="501" t="s">
        <v>70</v>
      </c>
      <c r="I85" s="514">
        <v>1</v>
      </c>
      <c r="J85" s="515"/>
      <c r="K85" s="523">
        <v>26.81</v>
      </c>
      <c r="L85" s="498">
        <v>27.4</v>
      </c>
      <c r="M85" s="500"/>
      <c r="N85" s="504">
        <v>0</v>
      </c>
      <c r="O85" s="498">
        <v>54.21</v>
      </c>
      <c r="P85" s="499"/>
      <c r="Q85" s="500"/>
      <c r="R85" s="498">
        <v>33.53</v>
      </c>
      <c r="S85" s="499"/>
      <c r="T85" s="500"/>
      <c r="U85" s="498">
        <v>34.26</v>
      </c>
      <c r="V85" s="499"/>
      <c r="W85" s="500"/>
      <c r="X85" s="498">
        <v>67.8</v>
      </c>
      <c r="Y85" s="499"/>
      <c r="Z85" s="500"/>
      <c r="AA85" s="523">
        <v>54.21</v>
      </c>
      <c r="AB85" s="523">
        <v>67.8</v>
      </c>
    </row>
    <row r="86" spans="1:28" ht="9.75" customHeight="1" x14ac:dyDescent="0.3">
      <c r="A86" s="494">
        <v>71440</v>
      </c>
      <c r="B86" s="495"/>
      <c r="C86" s="496" t="s">
        <v>126</v>
      </c>
      <c r="D86" s="497"/>
      <c r="E86" s="498">
        <v>25.07</v>
      </c>
      <c r="F86" s="499"/>
      <c r="G86" s="500"/>
      <c r="H86" s="501" t="s">
        <v>68</v>
      </c>
      <c r="I86" s="514">
        <v>2</v>
      </c>
      <c r="J86" s="515"/>
      <c r="K86" s="504">
        <v>8.64</v>
      </c>
      <c r="L86" s="498">
        <v>10.85</v>
      </c>
      <c r="M86" s="500"/>
      <c r="N86" s="504">
        <v>0</v>
      </c>
      <c r="O86" s="498">
        <v>19.489999999999998</v>
      </c>
      <c r="P86" s="499"/>
      <c r="Q86" s="500"/>
      <c r="R86" s="498">
        <v>10.8</v>
      </c>
      <c r="S86" s="499"/>
      <c r="T86" s="500"/>
      <c r="U86" s="498">
        <v>13.57</v>
      </c>
      <c r="V86" s="499"/>
      <c r="W86" s="500"/>
      <c r="X86" s="498">
        <v>24.37</v>
      </c>
      <c r="Y86" s="499"/>
      <c r="Z86" s="500"/>
      <c r="AA86" s="523">
        <v>38.979999999999997</v>
      </c>
      <c r="AB86" s="523">
        <v>48.74</v>
      </c>
    </row>
    <row r="87" spans="1:28" ht="19.350000000000001" customHeight="1" x14ac:dyDescent="0.3">
      <c r="A87" s="494">
        <v>72397</v>
      </c>
      <c r="B87" s="495"/>
      <c r="C87" s="496" t="s">
        <v>5804</v>
      </c>
      <c r="D87" s="497"/>
      <c r="E87" s="498">
        <v>25.07</v>
      </c>
      <c r="F87" s="499"/>
      <c r="G87" s="500"/>
      <c r="H87" s="501" t="s">
        <v>70</v>
      </c>
      <c r="I87" s="514">
        <v>5</v>
      </c>
      <c r="J87" s="515"/>
      <c r="K87" s="504">
        <v>4.55</v>
      </c>
      <c r="L87" s="505">
        <v>1.54</v>
      </c>
      <c r="M87" s="506"/>
      <c r="N87" s="504">
        <v>0</v>
      </c>
      <c r="O87" s="505">
        <v>6.09</v>
      </c>
      <c r="P87" s="507"/>
      <c r="Q87" s="506"/>
      <c r="R87" s="505">
        <v>5.69</v>
      </c>
      <c r="S87" s="507"/>
      <c r="T87" s="506"/>
      <c r="U87" s="505">
        <v>1.92</v>
      </c>
      <c r="V87" s="507"/>
      <c r="W87" s="506"/>
      <c r="X87" s="505">
        <v>7.61</v>
      </c>
      <c r="Y87" s="507"/>
      <c r="Z87" s="506"/>
      <c r="AA87" s="523">
        <v>30.45</v>
      </c>
      <c r="AB87" s="523">
        <v>38.049999999999997</v>
      </c>
    </row>
    <row r="88" spans="1:28" ht="29.1" customHeight="1" x14ac:dyDescent="0.3">
      <c r="A88" s="494">
        <v>71443</v>
      </c>
      <c r="B88" s="495"/>
      <c r="C88" s="496" t="s">
        <v>5799</v>
      </c>
      <c r="D88" s="497"/>
      <c r="E88" s="498">
        <v>25.07</v>
      </c>
      <c r="F88" s="499"/>
      <c r="G88" s="500"/>
      <c r="H88" s="501" t="s">
        <v>68</v>
      </c>
      <c r="I88" s="514">
        <v>3</v>
      </c>
      <c r="J88" s="515"/>
      <c r="K88" s="523">
        <v>14.42</v>
      </c>
      <c r="L88" s="498">
        <v>19.13</v>
      </c>
      <c r="M88" s="500"/>
      <c r="N88" s="504">
        <v>0</v>
      </c>
      <c r="O88" s="498">
        <v>33.549999999999997</v>
      </c>
      <c r="P88" s="499"/>
      <c r="Q88" s="500"/>
      <c r="R88" s="498">
        <v>18.03</v>
      </c>
      <c r="S88" s="499"/>
      <c r="T88" s="500"/>
      <c r="U88" s="498">
        <v>23.92</v>
      </c>
      <c r="V88" s="499"/>
      <c r="W88" s="500"/>
      <c r="X88" s="498">
        <v>41.96</v>
      </c>
      <c r="Y88" s="499"/>
      <c r="Z88" s="500"/>
      <c r="AA88" s="521">
        <v>100.65</v>
      </c>
      <c r="AB88" s="521">
        <v>125.88</v>
      </c>
    </row>
    <row r="89" spans="1:28" ht="29.1" customHeight="1" x14ac:dyDescent="0.3">
      <c r="A89" s="496" t="s">
        <v>5805</v>
      </c>
      <c r="B89" s="497"/>
      <c r="C89" s="496" t="s">
        <v>5806</v>
      </c>
      <c r="D89" s="497"/>
      <c r="E89" s="498">
        <v>25.07</v>
      </c>
      <c r="F89" s="499"/>
      <c r="G89" s="500"/>
      <c r="H89" s="501" t="s">
        <v>70</v>
      </c>
      <c r="I89" s="514">
        <v>1</v>
      </c>
      <c r="J89" s="515"/>
      <c r="K89" s="523">
        <v>27.68</v>
      </c>
      <c r="L89" s="498">
        <v>27.4</v>
      </c>
      <c r="M89" s="500"/>
      <c r="N89" s="504">
        <v>0</v>
      </c>
      <c r="O89" s="498">
        <v>55.08</v>
      </c>
      <c r="P89" s="499"/>
      <c r="Q89" s="500"/>
      <c r="R89" s="498">
        <v>34.61</v>
      </c>
      <c r="S89" s="499"/>
      <c r="T89" s="500"/>
      <c r="U89" s="498">
        <v>34.26</v>
      </c>
      <c r="V89" s="499"/>
      <c r="W89" s="500"/>
      <c r="X89" s="498">
        <v>68.88</v>
      </c>
      <c r="Y89" s="499"/>
      <c r="Z89" s="500"/>
      <c r="AA89" s="523">
        <v>55.08</v>
      </c>
      <c r="AB89" s="523">
        <v>68.88</v>
      </c>
    </row>
    <row r="90" spans="1:28" ht="19.350000000000001" customHeight="1" x14ac:dyDescent="0.3">
      <c r="A90" s="494">
        <v>72579</v>
      </c>
      <c r="B90" s="495"/>
      <c r="C90" s="496" t="s">
        <v>5801</v>
      </c>
      <c r="D90" s="497"/>
      <c r="E90" s="498">
        <v>25.07</v>
      </c>
      <c r="F90" s="499"/>
      <c r="G90" s="500"/>
      <c r="H90" s="501" t="s">
        <v>70</v>
      </c>
      <c r="I90" s="512">
        <v>10</v>
      </c>
      <c r="J90" s="513"/>
      <c r="K90" s="523">
        <v>12.3</v>
      </c>
      <c r="L90" s="498">
        <v>16.54</v>
      </c>
      <c r="M90" s="500"/>
      <c r="N90" s="504">
        <v>0</v>
      </c>
      <c r="O90" s="498">
        <v>28.84</v>
      </c>
      <c r="P90" s="499"/>
      <c r="Q90" s="500"/>
      <c r="R90" s="498">
        <v>15.38</v>
      </c>
      <c r="S90" s="499"/>
      <c r="T90" s="500"/>
      <c r="U90" s="498">
        <v>20.68</v>
      </c>
      <c r="V90" s="499"/>
      <c r="W90" s="500"/>
      <c r="X90" s="498">
        <v>36.07</v>
      </c>
      <c r="Y90" s="499"/>
      <c r="Z90" s="500"/>
      <c r="AA90" s="521">
        <v>288.39999999999998</v>
      </c>
      <c r="AB90" s="521">
        <v>360.7</v>
      </c>
    </row>
    <row r="91" spans="1:28" ht="19.350000000000001" customHeight="1" x14ac:dyDescent="0.3">
      <c r="A91" s="496" t="s">
        <v>5807</v>
      </c>
      <c r="B91" s="497"/>
      <c r="C91" s="496" t="s">
        <v>5808</v>
      </c>
      <c r="D91" s="497"/>
      <c r="E91" s="498">
        <v>25.07</v>
      </c>
      <c r="F91" s="499"/>
      <c r="G91" s="500"/>
      <c r="H91" s="501" t="s">
        <v>70</v>
      </c>
      <c r="I91" s="514">
        <v>1</v>
      </c>
      <c r="J91" s="515"/>
      <c r="K91" s="523">
        <v>21.95</v>
      </c>
      <c r="L91" s="498">
        <v>16.54</v>
      </c>
      <c r="M91" s="500"/>
      <c r="N91" s="504">
        <v>0</v>
      </c>
      <c r="O91" s="498">
        <v>38.49</v>
      </c>
      <c r="P91" s="499"/>
      <c r="Q91" s="500"/>
      <c r="R91" s="498">
        <v>27.45</v>
      </c>
      <c r="S91" s="499"/>
      <c r="T91" s="500"/>
      <c r="U91" s="498">
        <v>20.68</v>
      </c>
      <c r="V91" s="499"/>
      <c r="W91" s="500"/>
      <c r="X91" s="498">
        <v>48.13</v>
      </c>
      <c r="Y91" s="499"/>
      <c r="Z91" s="500"/>
      <c r="AA91" s="523">
        <v>38.49</v>
      </c>
      <c r="AB91" s="523">
        <v>48.13</v>
      </c>
    </row>
    <row r="92" spans="1:28" ht="19.350000000000001" customHeight="1" x14ac:dyDescent="0.3">
      <c r="A92" s="496" t="s">
        <v>5809</v>
      </c>
      <c r="B92" s="497"/>
      <c r="C92" s="496" t="s">
        <v>5810</v>
      </c>
      <c r="D92" s="497"/>
      <c r="E92" s="498">
        <v>25.07</v>
      </c>
      <c r="F92" s="499"/>
      <c r="G92" s="500"/>
      <c r="H92" s="501" t="s">
        <v>70</v>
      </c>
      <c r="I92" s="514">
        <v>3</v>
      </c>
      <c r="J92" s="515"/>
      <c r="K92" s="523">
        <v>31.63</v>
      </c>
      <c r="L92" s="498">
        <v>27.4</v>
      </c>
      <c r="M92" s="500"/>
      <c r="N92" s="504">
        <v>0</v>
      </c>
      <c r="O92" s="498">
        <v>59.03</v>
      </c>
      <c r="P92" s="499"/>
      <c r="Q92" s="500"/>
      <c r="R92" s="498">
        <v>39.549999999999997</v>
      </c>
      <c r="S92" s="499"/>
      <c r="T92" s="500"/>
      <c r="U92" s="498">
        <v>34.26</v>
      </c>
      <c r="V92" s="499"/>
      <c r="W92" s="500"/>
      <c r="X92" s="498">
        <v>73.819999999999993</v>
      </c>
      <c r="Y92" s="499"/>
      <c r="Z92" s="500"/>
      <c r="AA92" s="521">
        <v>177.09</v>
      </c>
      <c r="AB92" s="521">
        <v>221.46</v>
      </c>
    </row>
    <row r="93" spans="1:28" ht="9.75" customHeight="1" x14ac:dyDescent="0.3">
      <c r="A93" s="494">
        <v>72578</v>
      </c>
      <c r="B93" s="495"/>
      <c r="C93" s="496" t="s">
        <v>5811</v>
      </c>
      <c r="D93" s="497"/>
      <c r="E93" s="498">
        <v>25.07</v>
      </c>
      <c r="F93" s="499"/>
      <c r="G93" s="500"/>
      <c r="H93" s="501" t="s">
        <v>68</v>
      </c>
      <c r="I93" s="512">
        <v>12</v>
      </c>
      <c r="J93" s="513"/>
      <c r="K93" s="523">
        <v>10.01</v>
      </c>
      <c r="L93" s="498">
        <v>14.99</v>
      </c>
      <c r="M93" s="500"/>
      <c r="N93" s="504">
        <v>0</v>
      </c>
      <c r="O93" s="498">
        <v>25</v>
      </c>
      <c r="P93" s="499"/>
      <c r="Q93" s="500"/>
      <c r="R93" s="498">
        <v>12.51</v>
      </c>
      <c r="S93" s="499"/>
      <c r="T93" s="500"/>
      <c r="U93" s="498">
        <v>18.739999999999998</v>
      </c>
      <c r="V93" s="499"/>
      <c r="W93" s="500"/>
      <c r="X93" s="498">
        <v>31.26</v>
      </c>
      <c r="Y93" s="499"/>
      <c r="Z93" s="500"/>
      <c r="AA93" s="521">
        <v>300</v>
      </c>
      <c r="AB93" s="521">
        <v>375.12</v>
      </c>
    </row>
    <row r="94" spans="1:28" ht="9.75" customHeight="1" x14ac:dyDescent="0.3">
      <c r="A94" s="494">
        <v>72320</v>
      </c>
      <c r="B94" s="495"/>
      <c r="C94" s="496" t="s">
        <v>5536</v>
      </c>
      <c r="D94" s="497"/>
      <c r="E94" s="498">
        <v>25.07</v>
      </c>
      <c r="F94" s="499"/>
      <c r="G94" s="500"/>
      <c r="H94" s="501" t="s">
        <v>68</v>
      </c>
      <c r="I94" s="514">
        <v>1</v>
      </c>
      <c r="J94" s="515"/>
      <c r="K94" s="523">
        <v>35.18</v>
      </c>
      <c r="L94" s="498">
        <v>51.72</v>
      </c>
      <c r="M94" s="500"/>
      <c r="N94" s="504">
        <v>0</v>
      </c>
      <c r="O94" s="498">
        <v>86.9</v>
      </c>
      <c r="P94" s="499"/>
      <c r="Q94" s="500"/>
      <c r="R94" s="498">
        <v>43.99</v>
      </c>
      <c r="S94" s="499"/>
      <c r="T94" s="500"/>
      <c r="U94" s="498">
        <v>64.680000000000007</v>
      </c>
      <c r="V94" s="499"/>
      <c r="W94" s="500"/>
      <c r="X94" s="519">
        <v>108.68</v>
      </c>
      <c r="Y94" s="522"/>
      <c r="Z94" s="520"/>
      <c r="AA94" s="523">
        <v>86.9</v>
      </c>
      <c r="AB94" s="521">
        <v>108.68</v>
      </c>
    </row>
    <row r="95" spans="1:28" ht="9.75" customHeight="1" x14ac:dyDescent="0.3">
      <c r="A95" s="494">
        <v>71171</v>
      </c>
      <c r="B95" s="495"/>
      <c r="C95" s="496" t="s">
        <v>124</v>
      </c>
      <c r="D95" s="497"/>
      <c r="E95" s="498">
        <v>25.07</v>
      </c>
      <c r="F95" s="499"/>
      <c r="G95" s="500"/>
      <c r="H95" s="501" t="s">
        <v>68</v>
      </c>
      <c r="I95" s="514">
        <v>8</v>
      </c>
      <c r="J95" s="515"/>
      <c r="K95" s="523">
        <v>11.26</v>
      </c>
      <c r="L95" s="498">
        <v>15.5</v>
      </c>
      <c r="M95" s="500"/>
      <c r="N95" s="504">
        <v>0</v>
      </c>
      <c r="O95" s="498">
        <v>26.76</v>
      </c>
      <c r="P95" s="499"/>
      <c r="Q95" s="500"/>
      <c r="R95" s="498">
        <v>14.08</v>
      </c>
      <c r="S95" s="499"/>
      <c r="T95" s="500"/>
      <c r="U95" s="498">
        <v>19.38</v>
      </c>
      <c r="V95" s="499"/>
      <c r="W95" s="500"/>
      <c r="X95" s="498">
        <v>33.46</v>
      </c>
      <c r="Y95" s="499"/>
      <c r="Z95" s="500"/>
      <c r="AA95" s="521">
        <v>214.08</v>
      </c>
      <c r="AB95" s="521">
        <v>267.68</v>
      </c>
    </row>
    <row r="96" spans="1:28" ht="9.75" customHeight="1" x14ac:dyDescent="0.3">
      <c r="A96" s="494">
        <v>71173</v>
      </c>
      <c r="B96" s="495"/>
      <c r="C96" s="496" t="s">
        <v>5498</v>
      </c>
      <c r="D96" s="497"/>
      <c r="E96" s="498">
        <v>25.07</v>
      </c>
      <c r="F96" s="499"/>
      <c r="G96" s="500"/>
      <c r="H96" s="501" t="s">
        <v>68</v>
      </c>
      <c r="I96" s="514">
        <v>1</v>
      </c>
      <c r="J96" s="515"/>
      <c r="K96" s="523">
        <v>49.18</v>
      </c>
      <c r="L96" s="498">
        <v>46.54</v>
      </c>
      <c r="M96" s="500"/>
      <c r="N96" s="504">
        <v>0</v>
      </c>
      <c r="O96" s="498">
        <v>95.72</v>
      </c>
      <c r="P96" s="499"/>
      <c r="Q96" s="500"/>
      <c r="R96" s="498">
        <v>61.5</v>
      </c>
      <c r="S96" s="499"/>
      <c r="T96" s="500"/>
      <c r="U96" s="498">
        <v>58.2</v>
      </c>
      <c r="V96" s="499"/>
      <c r="W96" s="500"/>
      <c r="X96" s="519">
        <v>119.71</v>
      </c>
      <c r="Y96" s="522"/>
      <c r="Z96" s="520"/>
      <c r="AA96" s="523">
        <v>95.72</v>
      </c>
      <c r="AB96" s="521">
        <v>119.71</v>
      </c>
    </row>
    <row r="97" spans="1:28" ht="19.350000000000001" customHeight="1" x14ac:dyDescent="0.3">
      <c r="A97" s="494">
        <v>71186</v>
      </c>
      <c r="B97" s="495"/>
      <c r="C97" s="496" t="s">
        <v>5812</v>
      </c>
      <c r="D97" s="497"/>
      <c r="E97" s="498">
        <v>25.07</v>
      </c>
      <c r="F97" s="499"/>
      <c r="G97" s="500"/>
      <c r="H97" s="501" t="s">
        <v>68</v>
      </c>
      <c r="I97" s="514">
        <v>4</v>
      </c>
      <c r="J97" s="515"/>
      <c r="K97" s="521">
        <v>148.05000000000001</v>
      </c>
      <c r="L97" s="498">
        <v>51.72</v>
      </c>
      <c r="M97" s="500"/>
      <c r="N97" s="504">
        <v>0</v>
      </c>
      <c r="O97" s="519">
        <v>199.77</v>
      </c>
      <c r="P97" s="522"/>
      <c r="Q97" s="520"/>
      <c r="R97" s="519">
        <v>185.16</v>
      </c>
      <c r="S97" s="522"/>
      <c r="T97" s="520"/>
      <c r="U97" s="498">
        <v>64.680000000000007</v>
      </c>
      <c r="V97" s="499"/>
      <c r="W97" s="500"/>
      <c r="X97" s="519">
        <v>249.85</v>
      </c>
      <c r="Y97" s="522"/>
      <c r="Z97" s="520"/>
      <c r="AA97" s="521">
        <v>799.08</v>
      </c>
      <c r="AB97" s="521">
        <v>999.4</v>
      </c>
    </row>
    <row r="98" spans="1:28" ht="19.350000000000001" customHeight="1" x14ac:dyDescent="0.3">
      <c r="A98" s="494">
        <v>71194</v>
      </c>
      <c r="B98" s="495"/>
      <c r="C98" s="496" t="s">
        <v>130</v>
      </c>
      <c r="D98" s="497"/>
      <c r="E98" s="498">
        <v>25.07</v>
      </c>
      <c r="F98" s="499"/>
      <c r="G98" s="500"/>
      <c r="H98" s="501" t="s">
        <v>81</v>
      </c>
      <c r="I98" s="509">
        <v>248.28</v>
      </c>
      <c r="J98" s="510"/>
      <c r="K98" s="504">
        <v>2.2200000000000002</v>
      </c>
      <c r="L98" s="505">
        <v>8.7799999999999994</v>
      </c>
      <c r="M98" s="506"/>
      <c r="N98" s="504">
        <v>0</v>
      </c>
      <c r="O98" s="498">
        <v>11</v>
      </c>
      <c r="P98" s="499"/>
      <c r="Q98" s="500"/>
      <c r="R98" s="505">
        <v>2.77</v>
      </c>
      <c r="S98" s="507"/>
      <c r="T98" s="506"/>
      <c r="U98" s="498">
        <v>10.98</v>
      </c>
      <c r="V98" s="499"/>
      <c r="W98" s="500"/>
      <c r="X98" s="498">
        <v>13.75</v>
      </c>
      <c r="Y98" s="499"/>
      <c r="Z98" s="500"/>
      <c r="AA98" s="508">
        <v>2731.08</v>
      </c>
      <c r="AB98" s="508">
        <v>3413.85</v>
      </c>
    </row>
    <row r="99" spans="1:28" ht="19.350000000000001" customHeight="1" x14ac:dyDescent="0.3">
      <c r="A99" s="496" t="s">
        <v>5813</v>
      </c>
      <c r="B99" s="497"/>
      <c r="C99" s="496" t="s">
        <v>5814</v>
      </c>
      <c r="D99" s="497"/>
      <c r="E99" s="498">
        <v>25.07</v>
      </c>
      <c r="F99" s="499"/>
      <c r="G99" s="500"/>
      <c r="H99" s="501" t="s">
        <v>66</v>
      </c>
      <c r="I99" s="512">
        <v>15.21</v>
      </c>
      <c r="J99" s="513"/>
      <c r="K99" s="504">
        <v>2.61</v>
      </c>
      <c r="L99" s="498">
        <v>10.33</v>
      </c>
      <c r="M99" s="500"/>
      <c r="N99" s="504">
        <v>0</v>
      </c>
      <c r="O99" s="498">
        <v>12.94</v>
      </c>
      <c r="P99" s="499"/>
      <c r="Q99" s="500"/>
      <c r="R99" s="505">
        <v>3.26</v>
      </c>
      <c r="S99" s="507"/>
      <c r="T99" s="506"/>
      <c r="U99" s="498">
        <v>12.91</v>
      </c>
      <c r="V99" s="499"/>
      <c r="W99" s="500"/>
      <c r="X99" s="498">
        <v>16.18</v>
      </c>
      <c r="Y99" s="499"/>
      <c r="Z99" s="500"/>
      <c r="AA99" s="521">
        <v>196.81</v>
      </c>
      <c r="AB99" s="521">
        <v>246.09</v>
      </c>
    </row>
    <row r="100" spans="1:28" ht="19.350000000000001" customHeight="1" x14ac:dyDescent="0.3">
      <c r="A100" s="496" t="s">
        <v>5815</v>
      </c>
      <c r="B100" s="497"/>
      <c r="C100" s="496" t="s">
        <v>5816</v>
      </c>
      <c r="D100" s="497"/>
      <c r="E100" s="498">
        <v>25.07</v>
      </c>
      <c r="F100" s="499"/>
      <c r="G100" s="500"/>
      <c r="H100" s="501" t="s">
        <v>66</v>
      </c>
      <c r="I100" s="512">
        <v>10.9</v>
      </c>
      <c r="J100" s="513"/>
      <c r="K100" s="504">
        <v>5.08</v>
      </c>
      <c r="L100" s="498">
        <v>25.85</v>
      </c>
      <c r="M100" s="500"/>
      <c r="N100" s="504">
        <v>0</v>
      </c>
      <c r="O100" s="498">
        <v>30.93</v>
      </c>
      <c r="P100" s="499"/>
      <c r="Q100" s="500"/>
      <c r="R100" s="505">
        <v>6.35</v>
      </c>
      <c r="S100" s="507"/>
      <c r="T100" s="506"/>
      <c r="U100" s="498">
        <v>32.33</v>
      </c>
      <c r="V100" s="499"/>
      <c r="W100" s="500"/>
      <c r="X100" s="498">
        <v>38.68</v>
      </c>
      <c r="Y100" s="499"/>
      <c r="Z100" s="500"/>
      <c r="AA100" s="521">
        <v>337.13</v>
      </c>
      <c r="AB100" s="521">
        <v>421.61</v>
      </c>
    </row>
    <row r="101" spans="1:28" ht="19.350000000000001" customHeight="1" x14ac:dyDescent="0.3">
      <c r="A101" s="494">
        <v>71615</v>
      </c>
      <c r="B101" s="495"/>
      <c r="C101" s="496" t="s">
        <v>5817</v>
      </c>
      <c r="D101" s="497"/>
      <c r="E101" s="498">
        <v>25.07</v>
      </c>
      <c r="F101" s="499"/>
      <c r="G101" s="500"/>
      <c r="H101" s="501" t="s">
        <v>70</v>
      </c>
      <c r="I101" s="514">
        <v>5</v>
      </c>
      <c r="J101" s="515"/>
      <c r="K101" s="523">
        <v>87.64</v>
      </c>
      <c r="L101" s="498">
        <v>16.68</v>
      </c>
      <c r="M101" s="500"/>
      <c r="N101" s="504">
        <v>0</v>
      </c>
      <c r="O101" s="519">
        <v>104.32</v>
      </c>
      <c r="P101" s="522"/>
      <c r="Q101" s="520"/>
      <c r="R101" s="519">
        <v>109.61</v>
      </c>
      <c r="S101" s="522"/>
      <c r="T101" s="520"/>
      <c r="U101" s="498">
        <v>20.86</v>
      </c>
      <c r="V101" s="499"/>
      <c r="W101" s="500"/>
      <c r="X101" s="519">
        <v>130.47</v>
      </c>
      <c r="Y101" s="522"/>
      <c r="Z101" s="520"/>
      <c r="AA101" s="521">
        <v>521.6</v>
      </c>
      <c r="AB101" s="521">
        <v>652.35</v>
      </c>
    </row>
    <row r="102" spans="1:28" ht="19.350000000000001" customHeight="1" x14ac:dyDescent="0.3">
      <c r="A102" s="494">
        <v>71539</v>
      </c>
      <c r="B102" s="495"/>
      <c r="C102" s="496" t="s">
        <v>5818</v>
      </c>
      <c r="D102" s="497"/>
      <c r="E102" s="498">
        <v>25.07</v>
      </c>
      <c r="F102" s="499"/>
      <c r="G102" s="500"/>
      <c r="H102" s="501" t="s">
        <v>70</v>
      </c>
      <c r="I102" s="514">
        <v>5</v>
      </c>
      <c r="J102" s="515"/>
      <c r="K102" s="523">
        <v>11.63</v>
      </c>
      <c r="L102" s="505">
        <v>4.12</v>
      </c>
      <c r="M102" s="506"/>
      <c r="N102" s="504">
        <v>0</v>
      </c>
      <c r="O102" s="498">
        <v>15.75</v>
      </c>
      <c r="P102" s="499"/>
      <c r="Q102" s="500"/>
      <c r="R102" s="498">
        <v>14.54</v>
      </c>
      <c r="S102" s="499"/>
      <c r="T102" s="500"/>
      <c r="U102" s="505">
        <v>5.15</v>
      </c>
      <c r="V102" s="507"/>
      <c r="W102" s="506"/>
      <c r="X102" s="498">
        <v>19.690000000000001</v>
      </c>
      <c r="Y102" s="499"/>
      <c r="Z102" s="500"/>
      <c r="AA102" s="523">
        <v>78.75</v>
      </c>
      <c r="AB102" s="523">
        <v>98.45</v>
      </c>
    </row>
    <row r="103" spans="1:28" ht="19.350000000000001" customHeight="1" x14ac:dyDescent="0.3">
      <c r="A103" s="496" t="s">
        <v>5819</v>
      </c>
      <c r="B103" s="497"/>
      <c r="C103" s="496" t="s">
        <v>5820</v>
      </c>
      <c r="D103" s="497"/>
      <c r="E103" s="498">
        <v>25.07</v>
      </c>
      <c r="F103" s="499"/>
      <c r="G103" s="500"/>
      <c r="H103" s="501" t="s">
        <v>70</v>
      </c>
      <c r="I103" s="512">
        <v>18</v>
      </c>
      <c r="J103" s="513"/>
      <c r="K103" s="523">
        <v>70.650000000000006</v>
      </c>
      <c r="L103" s="498">
        <v>16.68</v>
      </c>
      <c r="M103" s="500"/>
      <c r="N103" s="504">
        <v>0</v>
      </c>
      <c r="O103" s="498">
        <v>87.33</v>
      </c>
      <c r="P103" s="499"/>
      <c r="Q103" s="500"/>
      <c r="R103" s="498">
        <v>88.36</v>
      </c>
      <c r="S103" s="499"/>
      <c r="T103" s="500"/>
      <c r="U103" s="498">
        <v>20.86</v>
      </c>
      <c r="V103" s="499"/>
      <c r="W103" s="500"/>
      <c r="X103" s="519">
        <v>109.22</v>
      </c>
      <c r="Y103" s="522"/>
      <c r="Z103" s="520"/>
      <c r="AA103" s="508">
        <v>1571.94</v>
      </c>
      <c r="AB103" s="508">
        <v>1965.96</v>
      </c>
    </row>
    <row r="104" spans="1:28" ht="19.350000000000001" customHeight="1" x14ac:dyDescent="0.3">
      <c r="A104" s="496" t="s">
        <v>5821</v>
      </c>
      <c r="B104" s="497"/>
      <c r="C104" s="496" t="s">
        <v>5822</v>
      </c>
      <c r="D104" s="497"/>
      <c r="E104" s="498">
        <v>25.07</v>
      </c>
      <c r="F104" s="499"/>
      <c r="G104" s="500"/>
      <c r="H104" s="501" t="s">
        <v>70</v>
      </c>
      <c r="I104" s="514">
        <v>2</v>
      </c>
      <c r="J104" s="515"/>
      <c r="K104" s="523">
        <v>32.840000000000003</v>
      </c>
      <c r="L104" s="498">
        <v>21.4</v>
      </c>
      <c r="M104" s="500"/>
      <c r="N104" s="504">
        <v>0</v>
      </c>
      <c r="O104" s="498">
        <v>54.24</v>
      </c>
      <c r="P104" s="499"/>
      <c r="Q104" s="500"/>
      <c r="R104" s="498">
        <v>41.07</v>
      </c>
      <c r="S104" s="499"/>
      <c r="T104" s="500"/>
      <c r="U104" s="498">
        <v>26.76</v>
      </c>
      <c r="V104" s="499"/>
      <c r="W104" s="500"/>
      <c r="X104" s="498">
        <v>67.83</v>
      </c>
      <c r="Y104" s="499"/>
      <c r="Z104" s="500"/>
      <c r="AA104" s="521">
        <v>108.48</v>
      </c>
      <c r="AB104" s="521">
        <v>135.66</v>
      </c>
    </row>
    <row r="105" spans="1:28" ht="19.350000000000001" customHeight="1" x14ac:dyDescent="0.3">
      <c r="A105" s="494">
        <v>72171</v>
      </c>
      <c r="B105" s="495"/>
      <c r="C105" s="496" t="s">
        <v>5516</v>
      </c>
      <c r="D105" s="497"/>
      <c r="E105" s="498">
        <v>25.07</v>
      </c>
      <c r="F105" s="499"/>
      <c r="G105" s="500"/>
      <c r="H105" s="501" t="s">
        <v>70</v>
      </c>
      <c r="I105" s="514">
        <v>1</v>
      </c>
      <c r="J105" s="515"/>
      <c r="K105" s="521">
        <v>166.93</v>
      </c>
      <c r="L105" s="519">
        <v>155.16</v>
      </c>
      <c r="M105" s="520"/>
      <c r="N105" s="504">
        <v>0</v>
      </c>
      <c r="O105" s="519">
        <v>322.08999999999997</v>
      </c>
      <c r="P105" s="522"/>
      <c r="Q105" s="520"/>
      <c r="R105" s="519">
        <v>208.77</v>
      </c>
      <c r="S105" s="522"/>
      <c r="T105" s="520"/>
      <c r="U105" s="519">
        <v>194.05</v>
      </c>
      <c r="V105" s="522"/>
      <c r="W105" s="520"/>
      <c r="X105" s="519">
        <v>402.83</v>
      </c>
      <c r="Y105" s="522"/>
      <c r="Z105" s="520"/>
      <c r="AA105" s="521">
        <v>322.08999999999997</v>
      </c>
      <c r="AB105" s="521">
        <v>402.83</v>
      </c>
    </row>
    <row r="106" spans="1:28" ht="9.75" customHeight="1" x14ac:dyDescent="0.3">
      <c r="A106" s="494">
        <v>71598</v>
      </c>
      <c r="B106" s="495"/>
      <c r="C106" s="496" t="s">
        <v>5451</v>
      </c>
      <c r="D106" s="497"/>
      <c r="E106" s="498">
        <v>25.07</v>
      </c>
      <c r="F106" s="499"/>
      <c r="G106" s="500"/>
      <c r="H106" s="501" t="s">
        <v>70</v>
      </c>
      <c r="I106" s="514">
        <v>2</v>
      </c>
      <c r="J106" s="515"/>
      <c r="K106" s="523">
        <v>19.059999999999999</v>
      </c>
      <c r="L106" s="505">
        <v>8.61</v>
      </c>
      <c r="M106" s="506"/>
      <c r="N106" s="504">
        <v>0</v>
      </c>
      <c r="O106" s="498">
        <v>27.67</v>
      </c>
      <c r="P106" s="499"/>
      <c r="Q106" s="500"/>
      <c r="R106" s="498">
        <v>23.83</v>
      </c>
      <c r="S106" s="499"/>
      <c r="T106" s="500"/>
      <c r="U106" s="498">
        <v>10.76</v>
      </c>
      <c r="V106" s="499"/>
      <c r="W106" s="500"/>
      <c r="X106" s="498">
        <v>34.6</v>
      </c>
      <c r="Y106" s="499"/>
      <c r="Z106" s="500"/>
      <c r="AA106" s="523">
        <v>55.34</v>
      </c>
      <c r="AB106" s="523">
        <v>69.2</v>
      </c>
    </row>
    <row r="107" spans="1:28" ht="19.350000000000001" customHeight="1" x14ac:dyDescent="0.3">
      <c r="A107" s="494">
        <v>72556</v>
      </c>
      <c r="B107" s="495"/>
      <c r="C107" s="496" t="s">
        <v>5800</v>
      </c>
      <c r="D107" s="497"/>
      <c r="E107" s="498">
        <v>25.07</v>
      </c>
      <c r="F107" s="499"/>
      <c r="G107" s="500"/>
      <c r="H107" s="501" t="s">
        <v>68</v>
      </c>
      <c r="I107" s="512">
        <v>18</v>
      </c>
      <c r="J107" s="513"/>
      <c r="K107" s="523">
        <v>22.54</v>
      </c>
      <c r="L107" s="498">
        <v>19.13</v>
      </c>
      <c r="M107" s="500"/>
      <c r="N107" s="504">
        <v>0</v>
      </c>
      <c r="O107" s="498">
        <v>41.67</v>
      </c>
      <c r="P107" s="499"/>
      <c r="Q107" s="500"/>
      <c r="R107" s="498">
        <v>28.19</v>
      </c>
      <c r="S107" s="499"/>
      <c r="T107" s="500"/>
      <c r="U107" s="498">
        <v>23.92</v>
      </c>
      <c r="V107" s="499"/>
      <c r="W107" s="500"/>
      <c r="X107" s="498">
        <v>52.11</v>
      </c>
      <c r="Y107" s="499"/>
      <c r="Z107" s="500"/>
      <c r="AA107" s="521">
        <v>750.06</v>
      </c>
      <c r="AB107" s="521">
        <v>937.98</v>
      </c>
    </row>
    <row r="108" spans="1:28" ht="19.350000000000001" customHeight="1" x14ac:dyDescent="0.3">
      <c r="A108" s="494">
        <v>71887</v>
      </c>
      <c r="B108" s="495"/>
      <c r="C108" s="496" t="s">
        <v>5518</v>
      </c>
      <c r="D108" s="497"/>
      <c r="E108" s="498">
        <v>25.07</v>
      </c>
      <c r="F108" s="499"/>
      <c r="G108" s="500"/>
      <c r="H108" s="501" t="s">
        <v>68</v>
      </c>
      <c r="I108" s="514">
        <v>1</v>
      </c>
      <c r="J108" s="515"/>
      <c r="K108" s="521">
        <v>757.7</v>
      </c>
      <c r="L108" s="498">
        <v>90.5</v>
      </c>
      <c r="M108" s="500"/>
      <c r="N108" s="504">
        <v>0</v>
      </c>
      <c r="O108" s="519">
        <v>848.2</v>
      </c>
      <c r="P108" s="522"/>
      <c r="Q108" s="520"/>
      <c r="R108" s="519">
        <v>947.65</v>
      </c>
      <c r="S108" s="522"/>
      <c r="T108" s="520"/>
      <c r="U108" s="519">
        <v>113.18</v>
      </c>
      <c r="V108" s="522"/>
      <c r="W108" s="520"/>
      <c r="X108" s="516">
        <v>1060.8399999999999</v>
      </c>
      <c r="Y108" s="517"/>
      <c r="Z108" s="518"/>
      <c r="AA108" s="521">
        <v>848.2</v>
      </c>
      <c r="AB108" s="508">
        <v>1060.8399999999999</v>
      </c>
    </row>
    <row r="109" spans="1:28" ht="19.350000000000001" customHeight="1" x14ac:dyDescent="0.3">
      <c r="A109" s="494">
        <v>71796</v>
      </c>
      <c r="B109" s="495"/>
      <c r="C109" s="496" t="s">
        <v>5823</v>
      </c>
      <c r="D109" s="497"/>
      <c r="E109" s="498">
        <v>25.07</v>
      </c>
      <c r="F109" s="499"/>
      <c r="G109" s="500"/>
      <c r="H109" s="501" t="s">
        <v>68</v>
      </c>
      <c r="I109" s="514">
        <v>1</v>
      </c>
      <c r="J109" s="515"/>
      <c r="K109" s="523">
        <v>30</v>
      </c>
      <c r="L109" s="505">
        <v>7.75</v>
      </c>
      <c r="M109" s="506"/>
      <c r="N109" s="504">
        <v>0</v>
      </c>
      <c r="O109" s="498">
        <v>37.75</v>
      </c>
      <c r="P109" s="499"/>
      <c r="Q109" s="500"/>
      <c r="R109" s="498">
        <v>37.520000000000003</v>
      </c>
      <c r="S109" s="499"/>
      <c r="T109" s="500"/>
      <c r="U109" s="505">
        <v>9.69</v>
      </c>
      <c r="V109" s="507"/>
      <c r="W109" s="506"/>
      <c r="X109" s="498">
        <v>47.21</v>
      </c>
      <c r="Y109" s="499"/>
      <c r="Z109" s="500"/>
      <c r="AA109" s="523">
        <v>37.75</v>
      </c>
      <c r="AB109" s="523">
        <v>47.21</v>
      </c>
    </row>
    <row r="110" spans="1:28" ht="9.75" customHeight="1" x14ac:dyDescent="0.3">
      <c r="A110" s="494">
        <v>70626</v>
      </c>
      <c r="B110" s="495"/>
      <c r="C110" s="496" t="s">
        <v>5517</v>
      </c>
      <c r="D110" s="497"/>
      <c r="E110" s="498">
        <v>25.07</v>
      </c>
      <c r="F110" s="499"/>
      <c r="G110" s="500"/>
      <c r="H110" s="501" t="s">
        <v>81</v>
      </c>
      <c r="I110" s="509">
        <v>239.64</v>
      </c>
      <c r="J110" s="510"/>
      <c r="K110" s="504">
        <v>3.49</v>
      </c>
      <c r="L110" s="505">
        <v>3.35</v>
      </c>
      <c r="M110" s="506"/>
      <c r="N110" s="504">
        <v>0</v>
      </c>
      <c r="O110" s="505">
        <v>6.84</v>
      </c>
      <c r="P110" s="507"/>
      <c r="Q110" s="506"/>
      <c r="R110" s="505">
        <v>4.3600000000000003</v>
      </c>
      <c r="S110" s="507"/>
      <c r="T110" s="506"/>
      <c r="U110" s="505">
        <v>4.18</v>
      </c>
      <c r="V110" s="507"/>
      <c r="W110" s="506"/>
      <c r="X110" s="505">
        <v>8.5500000000000007</v>
      </c>
      <c r="Y110" s="507"/>
      <c r="Z110" s="506"/>
      <c r="AA110" s="508">
        <v>1639.13</v>
      </c>
      <c r="AB110" s="508">
        <v>2048.92</v>
      </c>
    </row>
    <row r="111" spans="1:28" ht="19.350000000000001" customHeight="1" x14ac:dyDescent="0.3">
      <c r="A111" s="494">
        <v>70647</v>
      </c>
      <c r="B111" s="495"/>
      <c r="C111" s="496" t="s">
        <v>5824</v>
      </c>
      <c r="D111" s="497"/>
      <c r="E111" s="498">
        <v>25.07</v>
      </c>
      <c r="F111" s="499"/>
      <c r="G111" s="500"/>
      <c r="H111" s="501" t="s">
        <v>68</v>
      </c>
      <c r="I111" s="514">
        <v>1</v>
      </c>
      <c r="J111" s="515"/>
      <c r="K111" s="523">
        <v>50.82</v>
      </c>
      <c r="L111" s="498">
        <v>77.569999999999993</v>
      </c>
      <c r="M111" s="500"/>
      <c r="N111" s="504">
        <v>0</v>
      </c>
      <c r="O111" s="519">
        <v>128.38999999999999</v>
      </c>
      <c r="P111" s="522"/>
      <c r="Q111" s="520"/>
      <c r="R111" s="498">
        <v>63.56</v>
      </c>
      <c r="S111" s="499"/>
      <c r="T111" s="500"/>
      <c r="U111" s="498">
        <v>97.01</v>
      </c>
      <c r="V111" s="499"/>
      <c r="W111" s="500"/>
      <c r="X111" s="519">
        <v>160.57</v>
      </c>
      <c r="Y111" s="522"/>
      <c r="Z111" s="520"/>
      <c r="AA111" s="521">
        <v>128.38999999999999</v>
      </c>
      <c r="AB111" s="521">
        <v>160.57</v>
      </c>
    </row>
    <row r="112" spans="1:28" ht="9.75" customHeight="1" x14ac:dyDescent="0.3">
      <c r="A112" s="496" t="s">
        <v>5825</v>
      </c>
      <c r="B112" s="497"/>
      <c r="C112" s="496" t="s">
        <v>5826</v>
      </c>
      <c r="D112" s="497"/>
      <c r="E112" s="498">
        <v>25.07</v>
      </c>
      <c r="F112" s="499"/>
      <c r="G112" s="500"/>
      <c r="H112" s="501" t="s">
        <v>70</v>
      </c>
      <c r="I112" s="514">
        <v>1</v>
      </c>
      <c r="J112" s="515"/>
      <c r="K112" s="508">
        <v>1267.8599999999999</v>
      </c>
      <c r="L112" s="498">
        <v>29.49</v>
      </c>
      <c r="M112" s="500"/>
      <c r="N112" s="504">
        <v>0</v>
      </c>
      <c r="O112" s="516">
        <v>1297.3499999999999</v>
      </c>
      <c r="P112" s="517"/>
      <c r="Q112" s="518"/>
      <c r="R112" s="516">
        <v>1585.71</v>
      </c>
      <c r="S112" s="517"/>
      <c r="T112" s="518"/>
      <c r="U112" s="498">
        <v>36.880000000000003</v>
      </c>
      <c r="V112" s="499"/>
      <c r="W112" s="500"/>
      <c r="X112" s="516">
        <v>1622.59</v>
      </c>
      <c r="Y112" s="517"/>
      <c r="Z112" s="518"/>
      <c r="AA112" s="508">
        <v>1297.3499999999999</v>
      </c>
      <c r="AB112" s="508">
        <v>1622.59</v>
      </c>
    </row>
    <row r="113" spans="1:28" ht="9.75" customHeight="1" x14ac:dyDescent="0.3">
      <c r="A113" s="496" t="s">
        <v>5827</v>
      </c>
      <c r="B113" s="497"/>
      <c r="C113" s="496" t="s">
        <v>5828</v>
      </c>
      <c r="D113" s="497"/>
      <c r="E113" s="498">
        <v>25.07</v>
      </c>
      <c r="F113" s="499"/>
      <c r="G113" s="500"/>
      <c r="H113" s="501" t="s">
        <v>70</v>
      </c>
      <c r="I113" s="514">
        <v>1</v>
      </c>
      <c r="J113" s="515"/>
      <c r="K113" s="521">
        <v>338.29</v>
      </c>
      <c r="L113" s="498">
        <v>10.33</v>
      </c>
      <c r="M113" s="500"/>
      <c r="N113" s="504">
        <v>0</v>
      </c>
      <c r="O113" s="519">
        <v>348.62</v>
      </c>
      <c r="P113" s="522"/>
      <c r="Q113" s="520"/>
      <c r="R113" s="519">
        <v>423.09</v>
      </c>
      <c r="S113" s="522"/>
      <c r="T113" s="520"/>
      <c r="U113" s="498">
        <v>12.91</v>
      </c>
      <c r="V113" s="499"/>
      <c r="W113" s="500"/>
      <c r="X113" s="519">
        <v>436.01</v>
      </c>
      <c r="Y113" s="522"/>
      <c r="Z113" s="520"/>
      <c r="AA113" s="521">
        <v>348.62</v>
      </c>
      <c r="AB113" s="521">
        <v>436.01</v>
      </c>
    </row>
    <row r="114" spans="1:28" ht="19.350000000000001" customHeight="1" x14ac:dyDescent="0.3">
      <c r="A114" s="496" t="s">
        <v>5829</v>
      </c>
      <c r="B114" s="497"/>
      <c r="C114" s="496" t="s">
        <v>5830</v>
      </c>
      <c r="D114" s="497"/>
      <c r="E114" s="498">
        <v>25.07</v>
      </c>
      <c r="F114" s="499"/>
      <c r="G114" s="500"/>
      <c r="H114" s="501" t="s">
        <v>70</v>
      </c>
      <c r="I114" s="514">
        <v>1</v>
      </c>
      <c r="J114" s="515"/>
      <c r="K114" s="521">
        <v>768.2</v>
      </c>
      <c r="L114" s="519">
        <v>102.72</v>
      </c>
      <c r="M114" s="520"/>
      <c r="N114" s="504">
        <v>0</v>
      </c>
      <c r="O114" s="519">
        <v>870.92</v>
      </c>
      <c r="P114" s="522"/>
      <c r="Q114" s="520"/>
      <c r="R114" s="519">
        <v>960.78</v>
      </c>
      <c r="S114" s="522"/>
      <c r="T114" s="520"/>
      <c r="U114" s="519">
        <v>128.47</v>
      </c>
      <c r="V114" s="522"/>
      <c r="W114" s="520"/>
      <c r="X114" s="516">
        <v>1089.25</v>
      </c>
      <c r="Y114" s="517"/>
      <c r="Z114" s="518"/>
      <c r="AA114" s="521">
        <v>870.92</v>
      </c>
      <c r="AB114" s="508">
        <v>1089.25</v>
      </c>
    </row>
    <row r="115" spans="1:28" ht="19.350000000000001" customHeight="1" x14ac:dyDescent="0.3">
      <c r="A115" s="494">
        <v>70581</v>
      </c>
      <c r="B115" s="495"/>
      <c r="C115" s="496" t="s">
        <v>5439</v>
      </c>
      <c r="D115" s="497"/>
      <c r="E115" s="498">
        <v>25.07</v>
      </c>
      <c r="F115" s="499"/>
      <c r="G115" s="500"/>
      <c r="H115" s="501" t="s">
        <v>81</v>
      </c>
      <c r="I115" s="512">
        <v>31.8</v>
      </c>
      <c r="J115" s="513"/>
      <c r="K115" s="504">
        <v>3.3</v>
      </c>
      <c r="L115" s="505">
        <v>2.84</v>
      </c>
      <c r="M115" s="506"/>
      <c r="N115" s="504">
        <v>0</v>
      </c>
      <c r="O115" s="505">
        <v>6.14</v>
      </c>
      <c r="P115" s="507"/>
      <c r="Q115" s="506"/>
      <c r="R115" s="505">
        <v>4.12</v>
      </c>
      <c r="S115" s="507"/>
      <c r="T115" s="506"/>
      <c r="U115" s="505">
        <v>3.55</v>
      </c>
      <c r="V115" s="507"/>
      <c r="W115" s="506"/>
      <c r="X115" s="505">
        <v>7.67</v>
      </c>
      <c r="Y115" s="507"/>
      <c r="Z115" s="506"/>
      <c r="AA115" s="521">
        <v>195.25</v>
      </c>
      <c r="AB115" s="521">
        <v>243.9</v>
      </c>
    </row>
    <row r="116" spans="1:28" ht="10.8" customHeight="1" x14ac:dyDescent="0.3">
      <c r="A116" s="478"/>
      <c r="B116" s="478"/>
      <c r="C116" s="478"/>
      <c r="D116" s="478"/>
      <c r="E116" s="478"/>
      <c r="F116" s="478"/>
      <c r="G116" s="478"/>
      <c r="H116" s="478"/>
      <c r="I116" s="478"/>
      <c r="J116" s="478"/>
      <c r="K116" s="478"/>
      <c r="L116" s="478"/>
      <c r="M116" s="478"/>
      <c r="N116" s="478"/>
      <c r="O116" s="478"/>
      <c r="P116" s="478"/>
      <c r="Q116" s="478"/>
      <c r="R116" s="478"/>
      <c r="S116" s="478"/>
      <c r="T116" s="478"/>
      <c r="U116" s="478"/>
      <c r="V116" s="478"/>
      <c r="W116" s="478"/>
      <c r="X116" s="478"/>
      <c r="Y116" s="478"/>
      <c r="Z116" s="478"/>
      <c r="AA116" s="478"/>
      <c r="AB116" s="478"/>
    </row>
    <row r="117" spans="1:28" ht="9.75" customHeight="1" x14ac:dyDescent="0.3">
      <c r="A117" s="484" t="s">
        <v>78</v>
      </c>
      <c r="B117" s="484"/>
      <c r="C117" s="484"/>
      <c r="D117" s="484"/>
      <c r="E117" s="484"/>
      <c r="F117" s="484"/>
      <c r="G117" s="484"/>
      <c r="H117" s="484"/>
      <c r="I117" s="484"/>
      <c r="J117" s="484"/>
      <c r="K117" s="484"/>
      <c r="L117" s="484"/>
      <c r="M117" s="484"/>
      <c r="N117" s="484"/>
      <c r="O117" s="484"/>
      <c r="P117" s="484"/>
      <c r="Q117" s="484"/>
      <c r="R117" s="484"/>
      <c r="S117" s="484"/>
      <c r="T117" s="484"/>
      <c r="U117" s="484"/>
      <c r="V117" s="484"/>
      <c r="W117" s="484"/>
      <c r="X117" s="484"/>
      <c r="Y117" s="484"/>
      <c r="Z117" s="484"/>
      <c r="AA117" s="511">
        <v>22039.82</v>
      </c>
      <c r="AB117" s="511">
        <v>27554.65</v>
      </c>
    </row>
    <row r="118" spans="1:28" ht="10.8" customHeight="1" x14ac:dyDescent="0.3">
      <c r="A118" s="478"/>
      <c r="B118" s="478"/>
      <c r="C118" s="478"/>
      <c r="D118" s="478"/>
      <c r="E118" s="478"/>
      <c r="F118" s="478"/>
      <c r="G118" s="478"/>
      <c r="H118" s="478"/>
      <c r="I118" s="478"/>
      <c r="J118" s="478"/>
      <c r="K118" s="478"/>
      <c r="L118" s="478"/>
      <c r="M118" s="478"/>
      <c r="N118" s="478"/>
      <c r="O118" s="478"/>
      <c r="P118" s="478"/>
      <c r="Q118" s="478"/>
      <c r="R118" s="478"/>
      <c r="S118" s="478"/>
      <c r="T118" s="478"/>
      <c r="U118" s="478"/>
      <c r="V118" s="478"/>
      <c r="W118" s="478"/>
      <c r="X118" s="478"/>
      <c r="Y118" s="478"/>
      <c r="Z118" s="478"/>
      <c r="AA118" s="478"/>
      <c r="AB118" s="478"/>
    </row>
    <row r="119" spans="1:28" ht="10.8" customHeight="1" x14ac:dyDescent="0.3">
      <c r="A119" s="478"/>
      <c r="B119" s="478"/>
      <c r="C119" s="478"/>
      <c r="D119" s="478"/>
      <c r="E119" s="478"/>
      <c r="F119" s="478"/>
      <c r="G119" s="478"/>
      <c r="H119" s="478"/>
      <c r="I119" s="478"/>
      <c r="J119" s="478"/>
      <c r="K119" s="478"/>
      <c r="L119" s="478"/>
      <c r="M119" s="478"/>
      <c r="N119" s="478"/>
      <c r="O119" s="478"/>
      <c r="P119" s="478"/>
      <c r="Q119" s="478"/>
      <c r="R119" s="478"/>
      <c r="S119" s="478"/>
      <c r="T119" s="478"/>
      <c r="U119" s="478"/>
      <c r="V119" s="478"/>
      <c r="W119" s="478"/>
      <c r="X119" s="478"/>
      <c r="Y119" s="478"/>
      <c r="Z119" s="478"/>
      <c r="AA119" s="478"/>
      <c r="AB119" s="478"/>
    </row>
    <row r="120" spans="1:28" ht="9.75" customHeight="1" x14ac:dyDescent="0.3">
      <c r="A120" s="486" t="s">
        <v>55</v>
      </c>
      <c r="B120" s="487"/>
      <c r="C120" s="486" t="s">
        <v>56</v>
      </c>
      <c r="D120" s="487"/>
      <c r="E120" s="488" t="s">
        <v>57</v>
      </c>
      <c r="F120" s="489"/>
      <c r="G120" s="490"/>
      <c r="H120" s="491" t="s">
        <v>58</v>
      </c>
      <c r="I120" s="488" t="s">
        <v>59</v>
      </c>
      <c r="J120" s="490"/>
      <c r="K120" s="492" t="s">
        <v>60</v>
      </c>
      <c r="L120" s="488" t="s">
        <v>61</v>
      </c>
      <c r="M120" s="490"/>
      <c r="N120" s="492" t="s">
        <v>56</v>
      </c>
      <c r="O120" s="488" t="s">
        <v>62</v>
      </c>
      <c r="P120" s="489"/>
      <c r="Q120" s="490"/>
      <c r="R120" s="488" t="s">
        <v>5449</v>
      </c>
      <c r="S120" s="489"/>
      <c r="T120" s="490"/>
      <c r="U120" s="488" t="s">
        <v>63</v>
      </c>
      <c r="V120" s="489"/>
      <c r="W120" s="490"/>
      <c r="X120" s="488" t="s">
        <v>5450</v>
      </c>
      <c r="Y120" s="489"/>
      <c r="Z120" s="490"/>
      <c r="AA120" s="492" t="s">
        <v>64</v>
      </c>
      <c r="AB120" s="492" t="s">
        <v>65</v>
      </c>
    </row>
    <row r="121" spans="1:28" ht="9.75" customHeight="1" x14ac:dyDescent="0.3">
      <c r="A121" s="486"/>
      <c r="B121" s="487"/>
      <c r="C121" s="486" t="s">
        <v>5757</v>
      </c>
      <c r="D121" s="493"/>
      <c r="E121" s="493"/>
      <c r="F121" s="493"/>
      <c r="G121" s="493"/>
      <c r="H121" s="493"/>
      <c r="I121" s="493"/>
      <c r="J121" s="493"/>
      <c r="K121" s="493"/>
      <c r="L121" s="493"/>
      <c r="M121" s="493"/>
      <c r="N121" s="493"/>
      <c r="O121" s="493"/>
      <c r="P121" s="493"/>
      <c r="Q121" s="493"/>
      <c r="R121" s="493"/>
      <c r="S121" s="493"/>
      <c r="T121" s="493"/>
      <c r="U121" s="493"/>
      <c r="V121" s="493"/>
      <c r="W121" s="493"/>
      <c r="X121" s="493"/>
      <c r="Y121" s="493"/>
      <c r="Z121" s="493"/>
      <c r="AA121" s="493"/>
      <c r="AB121" s="487"/>
    </row>
    <row r="122" spans="1:28" ht="19.350000000000001" customHeight="1" x14ac:dyDescent="0.3">
      <c r="A122" s="494">
        <v>80556</v>
      </c>
      <c r="B122" s="495"/>
      <c r="C122" s="496" t="s">
        <v>5480</v>
      </c>
      <c r="D122" s="497"/>
      <c r="E122" s="498">
        <v>25.07</v>
      </c>
      <c r="F122" s="499"/>
      <c r="G122" s="500"/>
      <c r="H122" s="501" t="s">
        <v>68</v>
      </c>
      <c r="I122" s="514">
        <v>3</v>
      </c>
      <c r="J122" s="515"/>
      <c r="K122" s="504">
        <v>4.04</v>
      </c>
      <c r="L122" s="498">
        <v>12.99</v>
      </c>
      <c r="M122" s="500"/>
      <c r="N122" s="504">
        <v>0</v>
      </c>
      <c r="O122" s="498">
        <v>17.03</v>
      </c>
      <c r="P122" s="499"/>
      <c r="Q122" s="500"/>
      <c r="R122" s="505">
        <v>5.05</v>
      </c>
      <c r="S122" s="507"/>
      <c r="T122" s="506"/>
      <c r="U122" s="498">
        <v>16.239999999999998</v>
      </c>
      <c r="V122" s="499"/>
      <c r="W122" s="500"/>
      <c r="X122" s="498">
        <v>21.29</v>
      </c>
      <c r="Y122" s="499"/>
      <c r="Z122" s="500"/>
      <c r="AA122" s="523">
        <v>51.09</v>
      </c>
      <c r="AB122" s="523">
        <v>63.87</v>
      </c>
    </row>
    <row r="123" spans="1:28" ht="19.350000000000001" customHeight="1" x14ac:dyDescent="0.3">
      <c r="A123" s="494">
        <v>80926</v>
      </c>
      <c r="B123" s="495"/>
      <c r="C123" s="496" t="s">
        <v>5831</v>
      </c>
      <c r="D123" s="497"/>
      <c r="E123" s="498">
        <v>25.07</v>
      </c>
      <c r="F123" s="499"/>
      <c r="G123" s="500"/>
      <c r="H123" s="501" t="s">
        <v>68</v>
      </c>
      <c r="I123" s="514">
        <v>5</v>
      </c>
      <c r="J123" s="515"/>
      <c r="K123" s="521">
        <v>103.63</v>
      </c>
      <c r="L123" s="498">
        <v>31.73</v>
      </c>
      <c r="M123" s="500"/>
      <c r="N123" s="504">
        <v>0</v>
      </c>
      <c r="O123" s="519">
        <v>135.36000000000001</v>
      </c>
      <c r="P123" s="522"/>
      <c r="Q123" s="520"/>
      <c r="R123" s="519">
        <v>129.61000000000001</v>
      </c>
      <c r="S123" s="522"/>
      <c r="T123" s="520"/>
      <c r="U123" s="498">
        <v>39.68</v>
      </c>
      <c r="V123" s="499"/>
      <c r="W123" s="500"/>
      <c r="X123" s="519">
        <v>169.29</v>
      </c>
      <c r="Y123" s="522"/>
      <c r="Z123" s="520"/>
      <c r="AA123" s="521">
        <v>676.8</v>
      </c>
      <c r="AB123" s="521">
        <v>846.45</v>
      </c>
    </row>
    <row r="124" spans="1:28" ht="9.75" customHeight="1" x14ac:dyDescent="0.3">
      <c r="A124" s="494">
        <v>80671</v>
      </c>
      <c r="B124" s="495"/>
      <c r="C124" s="496" t="s">
        <v>5832</v>
      </c>
      <c r="D124" s="497"/>
      <c r="E124" s="498">
        <v>25.07</v>
      </c>
      <c r="F124" s="499"/>
      <c r="G124" s="500"/>
      <c r="H124" s="501" t="s">
        <v>68</v>
      </c>
      <c r="I124" s="514">
        <v>1</v>
      </c>
      <c r="J124" s="515"/>
      <c r="K124" s="523">
        <v>17.04</v>
      </c>
      <c r="L124" s="498">
        <v>18.72</v>
      </c>
      <c r="M124" s="500"/>
      <c r="N124" s="504">
        <v>0</v>
      </c>
      <c r="O124" s="498">
        <v>35.76</v>
      </c>
      <c r="P124" s="499"/>
      <c r="Q124" s="500"/>
      <c r="R124" s="498">
        <v>21.31</v>
      </c>
      <c r="S124" s="499"/>
      <c r="T124" s="500"/>
      <c r="U124" s="498">
        <v>23.41</v>
      </c>
      <c r="V124" s="499"/>
      <c r="W124" s="500"/>
      <c r="X124" s="498">
        <v>44.72</v>
      </c>
      <c r="Y124" s="499"/>
      <c r="Z124" s="500"/>
      <c r="AA124" s="523">
        <v>35.76</v>
      </c>
      <c r="AB124" s="523">
        <v>44.72</v>
      </c>
    </row>
    <row r="125" spans="1:28" ht="19.350000000000001" customHeight="1" x14ac:dyDescent="0.3">
      <c r="A125" s="494">
        <v>80561</v>
      </c>
      <c r="B125" s="495"/>
      <c r="C125" s="496" t="s">
        <v>5833</v>
      </c>
      <c r="D125" s="497"/>
      <c r="E125" s="498">
        <v>25.07</v>
      </c>
      <c r="F125" s="499"/>
      <c r="G125" s="500"/>
      <c r="H125" s="501" t="s">
        <v>68</v>
      </c>
      <c r="I125" s="514">
        <v>3</v>
      </c>
      <c r="J125" s="515"/>
      <c r="K125" s="523">
        <v>12.34</v>
      </c>
      <c r="L125" s="498">
        <v>18.72</v>
      </c>
      <c r="M125" s="500"/>
      <c r="N125" s="504">
        <v>0</v>
      </c>
      <c r="O125" s="498">
        <v>31.06</v>
      </c>
      <c r="P125" s="499"/>
      <c r="Q125" s="500"/>
      <c r="R125" s="498">
        <v>15.43</v>
      </c>
      <c r="S125" s="499"/>
      <c r="T125" s="500"/>
      <c r="U125" s="498">
        <v>23.41</v>
      </c>
      <c r="V125" s="499"/>
      <c r="W125" s="500"/>
      <c r="X125" s="498">
        <v>38.840000000000003</v>
      </c>
      <c r="Y125" s="499"/>
      <c r="Z125" s="500"/>
      <c r="AA125" s="523">
        <v>93.18</v>
      </c>
      <c r="AB125" s="521">
        <v>116.52</v>
      </c>
    </row>
    <row r="126" spans="1:28" ht="29.1" customHeight="1" x14ac:dyDescent="0.3">
      <c r="A126" s="496" t="s">
        <v>5834</v>
      </c>
      <c r="B126" s="497"/>
      <c r="C126" s="496" t="s">
        <v>4185</v>
      </c>
      <c r="D126" s="497"/>
      <c r="E126" s="498">
        <v>25.07</v>
      </c>
      <c r="F126" s="499"/>
      <c r="G126" s="500"/>
      <c r="H126" s="501" t="s">
        <v>70</v>
      </c>
      <c r="I126" s="514">
        <v>1</v>
      </c>
      <c r="J126" s="515"/>
      <c r="K126" s="523">
        <v>20.55</v>
      </c>
      <c r="L126" s="505">
        <v>4.12</v>
      </c>
      <c r="M126" s="506"/>
      <c r="N126" s="504">
        <v>0</v>
      </c>
      <c r="O126" s="498">
        <v>24.67</v>
      </c>
      <c r="P126" s="499"/>
      <c r="Q126" s="500"/>
      <c r="R126" s="498">
        <v>25.7</v>
      </c>
      <c r="S126" s="499"/>
      <c r="T126" s="500"/>
      <c r="U126" s="505">
        <v>5.15</v>
      </c>
      <c r="V126" s="507"/>
      <c r="W126" s="506"/>
      <c r="X126" s="498">
        <v>30.85</v>
      </c>
      <c r="Y126" s="499"/>
      <c r="Z126" s="500"/>
      <c r="AA126" s="523">
        <v>24.67</v>
      </c>
      <c r="AB126" s="523">
        <v>30.85</v>
      </c>
    </row>
    <row r="127" spans="1:28" ht="29.1" customHeight="1" x14ac:dyDescent="0.3">
      <c r="A127" s="496" t="s">
        <v>5835</v>
      </c>
      <c r="B127" s="497"/>
      <c r="C127" s="496" t="s">
        <v>4186</v>
      </c>
      <c r="D127" s="497"/>
      <c r="E127" s="498">
        <v>25.07</v>
      </c>
      <c r="F127" s="499"/>
      <c r="G127" s="500"/>
      <c r="H127" s="501" t="s">
        <v>70</v>
      </c>
      <c r="I127" s="514">
        <v>4</v>
      </c>
      <c r="J127" s="515"/>
      <c r="K127" s="523">
        <v>31.87</v>
      </c>
      <c r="L127" s="505">
        <v>4.12</v>
      </c>
      <c r="M127" s="506"/>
      <c r="N127" s="504">
        <v>0</v>
      </c>
      <c r="O127" s="498">
        <v>35.99</v>
      </c>
      <c r="P127" s="499"/>
      <c r="Q127" s="500"/>
      <c r="R127" s="498">
        <v>39.85</v>
      </c>
      <c r="S127" s="499"/>
      <c r="T127" s="500"/>
      <c r="U127" s="505">
        <v>5.15</v>
      </c>
      <c r="V127" s="507"/>
      <c r="W127" s="506"/>
      <c r="X127" s="498">
        <v>45.01</v>
      </c>
      <c r="Y127" s="499"/>
      <c r="Z127" s="500"/>
      <c r="AA127" s="521">
        <v>143.96</v>
      </c>
      <c r="AB127" s="521">
        <v>180.04</v>
      </c>
    </row>
    <row r="128" spans="1:28" ht="58.35" customHeight="1" x14ac:dyDescent="0.3">
      <c r="A128" s="496" t="s">
        <v>5836</v>
      </c>
      <c r="B128" s="497"/>
      <c r="C128" s="496" t="s">
        <v>5837</v>
      </c>
      <c r="D128" s="497"/>
      <c r="E128" s="498">
        <v>25.07</v>
      </c>
      <c r="F128" s="499"/>
      <c r="G128" s="500"/>
      <c r="H128" s="501" t="s">
        <v>70</v>
      </c>
      <c r="I128" s="514">
        <v>3</v>
      </c>
      <c r="J128" s="515"/>
      <c r="K128" s="523">
        <v>39.33</v>
      </c>
      <c r="L128" s="498">
        <v>40.04</v>
      </c>
      <c r="M128" s="500"/>
      <c r="N128" s="504">
        <v>0</v>
      </c>
      <c r="O128" s="498">
        <v>79.37</v>
      </c>
      <c r="P128" s="499"/>
      <c r="Q128" s="500"/>
      <c r="R128" s="498">
        <v>49.19</v>
      </c>
      <c r="S128" s="499"/>
      <c r="T128" s="500"/>
      <c r="U128" s="498">
        <v>50.07</v>
      </c>
      <c r="V128" s="499"/>
      <c r="W128" s="500"/>
      <c r="X128" s="498">
        <v>99.26</v>
      </c>
      <c r="Y128" s="499"/>
      <c r="Z128" s="500"/>
      <c r="AA128" s="521">
        <v>238.11</v>
      </c>
      <c r="AB128" s="521">
        <v>297.77999999999997</v>
      </c>
    </row>
    <row r="129" spans="1:28" ht="19.350000000000001" customHeight="1" x14ac:dyDescent="0.3">
      <c r="A129" s="494">
        <v>81066</v>
      </c>
      <c r="B129" s="495"/>
      <c r="C129" s="496" t="s">
        <v>148</v>
      </c>
      <c r="D129" s="497"/>
      <c r="E129" s="498">
        <v>25.07</v>
      </c>
      <c r="F129" s="499"/>
      <c r="G129" s="500"/>
      <c r="H129" s="501" t="s">
        <v>68</v>
      </c>
      <c r="I129" s="512">
        <v>10</v>
      </c>
      <c r="J129" s="513"/>
      <c r="K129" s="504">
        <v>1.0900000000000001</v>
      </c>
      <c r="L129" s="505">
        <v>4.68</v>
      </c>
      <c r="M129" s="506"/>
      <c r="N129" s="504">
        <v>0</v>
      </c>
      <c r="O129" s="505">
        <v>5.77</v>
      </c>
      <c r="P129" s="507"/>
      <c r="Q129" s="506"/>
      <c r="R129" s="505">
        <v>1.36</v>
      </c>
      <c r="S129" s="507"/>
      <c r="T129" s="506"/>
      <c r="U129" s="505">
        <v>5.85</v>
      </c>
      <c r="V129" s="507"/>
      <c r="W129" s="506"/>
      <c r="X129" s="505">
        <v>7.21</v>
      </c>
      <c r="Y129" s="507"/>
      <c r="Z129" s="506"/>
      <c r="AA129" s="523">
        <v>57.7</v>
      </c>
      <c r="AB129" s="523">
        <v>72.099999999999994</v>
      </c>
    </row>
    <row r="130" spans="1:28" ht="19.350000000000001" customHeight="1" x14ac:dyDescent="0.3">
      <c r="A130" s="494">
        <v>81162</v>
      </c>
      <c r="B130" s="495"/>
      <c r="C130" s="496" t="s">
        <v>85</v>
      </c>
      <c r="D130" s="497"/>
      <c r="E130" s="498">
        <v>25.07</v>
      </c>
      <c r="F130" s="499"/>
      <c r="G130" s="500"/>
      <c r="H130" s="501" t="s">
        <v>68</v>
      </c>
      <c r="I130" s="514">
        <v>1</v>
      </c>
      <c r="J130" s="515"/>
      <c r="K130" s="504">
        <v>1.0900000000000001</v>
      </c>
      <c r="L130" s="505">
        <v>4.68</v>
      </c>
      <c r="M130" s="506"/>
      <c r="N130" s="504">
        <v>0</v>
      </c>
      <c r="O130" s="505">
        <v>5.77</v>
      </c>
      <c r="P130" s="507"/>
      <c r="Q130" s="506"/>
      <c r="R130" s="505">
        <v>1.36</v>
      </c>
      <c r="S130" s="507"/>
      <c r="T130" s="506"/>
      <c r="U130" s="505">
        <v>5.85</v>
      </c>
      <c r="V130" s="507"/>
      <c r="W130" s="506"/>
      <c r="X130" s="505">
        <v>7.21</v>
      </c>
      <c r="Y130" s="507"/>
      <c r="Z130" s="506"/>
      <c r="AA130" s="504">
        <v>5.77</v>
      </c>
      <c r="AB130" s="504">
        <v>7.21</v>
      </c>
    </row>
    <row r="131" spans="1:28" ht="9.75" customHeight="1" x14ac:dyDescent="0.3">
      <c r="A131" s="494">
        <v>81302</v>
      </c>
      <c r="B131" s="495"/>
      <c r="C131" s="496" t="s">
        <v>5504</v>
      </c>
      <c r="D131" s="497"/>
      <c r="E131" s="498">
        <v>25.07</v>
      </c>
      <c r="F131" s="499"/>
      <c r="G131" s="500"/>
      <c r="H131" s="501" t="s">
        <v>68</v>
      </c>
      <c r="I131" s="514">
        <v>5</v>
      </c>
      <c r="J131" s="515"/>
      <c r="K131" s="504">
        <v>1.63</v>
      </c>
      <c r="L131" s="505">
        <v>9.36</v>
      </c>
      <c r="M131" s="506"/>
      <c r="N131" s="504">
        <v>0</v>
      </c>
      <c r="O131" s="498">
        <v>10.99</v>
      </c>
      <c r="P131" s="499"/>
      <c r="Q131" s="500"/>
      <c r="R131" s="505">
        <v>2.0299999999999998</v>
      </c>
      <c r="S131" s="507"/>
      <c r="T131" s="506"/>
      <c r="U131" s="498">
        <v>11.7</v>
      </c>
      <c r="V131" s="499"/>
      <c r="W131" s="500"/>
      <c r="X131" s="498">
        <v>13.74</v>
      </c>
      <c r="Y131" s="499"/>
      <c r="Z131" s="500"/>
      <c r="AA131" s="523">
        <v>54.95</v>
      </c>
      <c r="AB131" s="523">
        <v>68.7</v>
      </c>
    </row>
    <row r="132" spans="1:28" ht="19.350000000000001" customHeight="1" x14ac:dyDescent="0.3">
      <c r="A132" s="494">
        <v>81369</v>
      </c>
      <c r="B132" s="495"/>
      <c r="C132" s="496" t="s">
        <v>86</v>
      </c>
      <c r="D132" s="497"/>
      <c r="E132" s="498">
        <v>25.07</v>
      </c>
      <c r="F132" s="499"/>
      <c r="G132" s="500"/>
      <c r="H132" s="501" t="s">
        <v>68</v>
      </c>
      <c r="I132" s="514">
        <v>1</v>
      </c>
      <c r="J132" s="515"/>
      <c r="K132" s="504">
        <v>7.21</v>
      </c>
      <c r="L132" s="505">
        <v>5.92</v>
      </c>
      <c r="M132" s="506"/>
      <c r="N132" s="504">
        <v>0</v>
      </c>
      <c r="O132" s="498">
        <v>13.13</v>
      </c>
      <c r="P132" s="499"/>
      <c r="Q132" s="500"/>
      <c r="R132" s="505">
        <v>9.01</v>
      </c>
      <c r="S132" s="507"/>
      <c r="T132" s="506"/>
      <c r="U132" s="505">
        <v>7.4</v>
      </c>
      <c r="V132" s="507"/>
      <c r="W132" s="506"/>
      <c r="X132" s="498">
        <v>16.420000000000002</v>
      </c>
      <c r="Y132" s="499"/>
      <c r="Z132" s="500"/>
      <c r="AA132" s="523">
        <v>13.13</v>
      </c>
      <c r="AB132" s="523">
        <v>16.420000000000002</v>
      </c>
    </row>
    <row r="133" spans="1:28" ht="19.350000000000001" customHeight="1" x14ac:dyDescent="0.3">
      <c r="A133" s="494">
        <v>81321</v>
      </c>
      <c r="B133" s="495"/>
      <c r="C133" s="496" t="s">
        <v>87</v>
      </c>
      <c r="D133" s="497"/>
      <c r="E133" s="498">
        <v>25.07</v>
      </c>
      <c r="F133" s="499"/>
      <c r="G133" s="500"/>
      <c r="H133" s="501" t="s">
        <v>68</v>
      </c>
      <c r="I133" s="512">
        <v>12</v>
      </c>
      <c r="J133" s="513"/>
      <c r="K133" s="504">
        <v>0.85</v>
      </c>
      <c r="L133" s="505">
        <v>9.36</v>
      </c>
      <c r="M133" s="506"/>
      <c r="N133" s="504">
        <v>0</v>
      </c>
      <c r="O133" s="498">
        <v>10.210000000000001</v>
      </c>
      <c r="P133" s="499"/>
      <c r="Q133" s="500"/>
      <c r="R133" s="505">
        <v>1.06</v>
      </c>
      <c r="S133" s="507"/>
      <c r="T133" s="506"/>
      <c r="U133" s="498">
        <v>11.7</v>
      </c>
      <c r="V133" s="499"/>
      <c r="W133" s="500"/>
      <c r="X133" s="498">
        <v>12.76</v>
      </c>
      <c r="Y133" s="499"/>
      <c r="Z133" s="500"/>
      <c r="AA133" s="521">
        <v>122.52</v>
      </c>
      <c r="AB133" s="521">
        <v>153.12</v>
      </c>
    </row>
    <row r="134" spans="1:28" ht="19.350000000000001" customHeight="1" x14ac:dyDescent="0.3">
      <c r="A134" s="494">
        <v>81322</v>
      </c>
      <c r="B134" s="495"/>
      <c r="C134" s="496" t="s">
        <v>88</v>
      </c>
      <c r="D134" s="497"/>
      <c r="E134" s="498">
        <v>25.07</v>
      </c>
      <c r="F134" s="499"/>
      <c r="G134" s="500"/>
      <c r="H134" s="501" t="s">
        <v>68</v>
      </c>
      <c r="I134" s="514">
        <v>3</v>
      </c>
      <c r="J134" s="515"/>
      <c r="K134" s="504">
        <v>2.1</v>
      </c>
      <c r="L134" s="505">
        <v>9.36</v>
      </c>
      <c r="M134" s="506"/>
      <c r="N134" s="504">
        <v>0</v>
      </c>
      <c r="O134" s="498">
        <v>11.46</v>
      </c>
      <c r="P134" s="499"/>
      <c r="Q134" s="500"/>
      <c r="R134" s="505">
        <v>2.62</v>
      </c>
      <c r="S134" s="507"/>
      <c r="T134" s="506"/>
      <c r="U134" s="498">
        <v>11.7</v>
      </c>
      <c r="V134" s="499"/>
      <c r="W134" s="500"/>
      <c r="X134" s="498">
        <v>14.33</v>
      </c>
      <c r="Y134" s="499"/>
      <c r="Z134" s="500"/>
      <c r="AA134" s="523">
        <v>34.380000000000003</v>
      </c>
      <c r="AB134" s="523">
        <v>42.99</v>
      </c>
    </row>
    <row r="135" spans="1:28" ht="19.350000000000001" customHeight="1" x14ac:dyDescent="0.3">
      <c r="A135" s="494">
        <v>81323</v>
      </c>
      <c r="B135" s="495"/>
      <c r="C135" s="496" t="s">
        <v>5838</v>
      </c>
      <c r="D135" s="497"/>
      <c r="E135" s="498">
        <v>25.07</v>
      </c>
      <c r="F135" s="499"/>
      <c r="G135" s="500"/>
      <c r="H135" s="501" t="s">
        <v>68</v>
      </c>
      <c r="I135" s="514">
        <v>3</v>
      </c>
      <c r="J135" s="515"/>
      <c r="K135" s="504">
        <v>5.91</v>
      </c>
      <c r="L135" s="498">
        <v>14.56</v>
      </c>
      <c r="M135" s="500"/>
      <c r="N135" s="504">
        <v>0</v>
      </c>
      <c r="O135" s="498">
        <v>20.47</v>
      </c>
      <c r="P135" s="499"/>
      <c r="Q135" s="500"/>
      <c r="R135" s="505">
        <v>7.39</v>
      </c>
      <c r="S135" s="507"/>
      <c r="T135" s="506"/>
      <c r="U135" s="498">
        <v>18.21</v>
      </c>
      <c r="V135" s="499"/>
      <c r="W135" s="500"/>
      <c r="X135" s="498">
        <v>25.6</v>
      </c>
      <c r="Y135" s="499"/>
      <c r="Z135" s="500"/>
      <c r="AA135" s="523">
        <v>61.41</v>
      </c>
      <c r="AB135" s="523">
        <v>76.8</v>
      </c>
    </row>
    <row r="136" spans="1:28" ht="19.350000000000001" customHeight="1" x14ac:dyDescent="0.3">
      <c r="A136" s="494">
        <v>81360</v>
      </c>
      <c r="B136" s="495"/>
      <c r="C136" s="496" t="s">
        <v>5839</v>
      </c>
      <c r="D136" s="497"/>
      <c r="E136" s="498">
        <v>25.07</v>
      </c>
      <c r="F136" s="499"/>
      <c r="G136" s="500"/>
      <c r="H136" s="501" t="s">
        <v>68</v>
      </c>
      <c r="I136" s="514">
        <v>6</v>
      </c>
      <c r="J136" s="515"/>
      <c r="K136" s="504">
        <v>6.15</v>
      </c>
      <c r="L136" s="505">
        <v>5.92</v>
      </c>
      <c r="M136" s="506"/>
      <c r="N136" s="504">
        <v>0</v>
      </c>
      <c r="O136" s="498">
        <v>12.07</v>
      </c>
      <c r="P136" s="499"/>
      <c r="Q136" s="500"/>
      <c r="R136" s="505">
        <v>7.69</v>
      </c>
      <c r="S136" s="507"/>
      <c r="T136" s="506"/>
      <c r="U136" s="505">
        <v>7.4</v>
      </c>
      <c r="V136" s="507"/>
      <c r="W136" s="506"/>
      <c r="X136" s="498">
        <v>15.09</v>
      </c>
      <c r="Y136" s="499"/>
      <c r="Z136" s="500"/>
      <c r="AA136" s="523">
        <v>72.42</v>
      </c>
      <c r="AB136" s="523">
        <v>90.54</v>
      </c>
    </row>
    <row r="137" spans="1:28" ht="9.75" customHeight="1" x14ac:dyDescent="0.3">
      <c r="A137" s="494">
        <v>81402</v>
      </c>
      <c r="B137" s="495"/>
      <c r="C137" s="496" t="s">
        <v>91</v>
      </c>
      <c r="D137" s="497"/>
      <c r="E137" s="498">
        <v>25.07</v>
      </c>
      <c r="F137" s="499"/>
      <c r="G137" s="500"/>
      <c r="H137" s="501" t="s">
        <v>68</v>
      </c>
      <c r="I137" s="514">
        <v>5</v>
      </c>
      <c r="J137" s="515"/>
      <c r="K137" s="504">
        <v>1.4</v>
      </c>
      <c r="L137" s="505">
        <v>9.8800000000000008</v>
      </c>
      <c r="M137" s="506"/>
      <c r="N137" s="504">
        <v>0</v>
      </c>
      <c r="O137" s="498">
        <v>11.28</v>
      </c>
      <c r="P137" s="499"/>
      <c r="Q137" s="500"/>
      <c r="R137" s="505">
        <v>1.75</v>
      </c>
      <c r="S137" s="507"/>
      <c r="T137" s="506"/>
      <c r="U137" s="498">
        <v>12.35</v>
      </c>
      <c r="V137" s="499"/>
      <c r="W137" s="500"/>
      <c r="X137" s="498">
        <v>14.1</v>
      </c>
      <c r="Y137" s="499"/>
      <c r="Z137" s="500"/>
      <c r="AA137" s="523">
        <v>56.4</v>
      </c>
      <c r="AB137" s="523">
        <v>70.5</v>
      </c>
    </row>
    <row r="138" spans="1:28" ht="9.75" customHeight="1" x14ac:dyDescent="0.3">
      <c r="A138" s="494">
        <v>81403</v>
      </c>
      <c r="B138" s="495"/>
      <c r="C138" s="496" t="s">
        <v>149</v>
      </c>
      <c r="D138" s="497"/>
      <c r="E138" s="498">
        <v>25.07</v>
      </c>
      <c r="F138" s="499"/>
      <c r="G138" s="500"/>
      <c r="H138" s="501" t="s">
        <v>68</v>
      </c>
      <c r="I138" s="514">
        <v>3</v>
      </c>
      <c r="J138" s="515"/>
      <c r="K138" s="504">
        <v>4.43</v>
      </c>
      <c r="L138" s="505">
        <v>9.8800000000000008</v>
      </c>
      <c r="M138" s="506"/>
      <c r="N138" s="504">
        <v>0</v>
      </c>
      <c r="O138" s="498">
        <v>14.31</v>
      </c>
      <c r="P138" s="499"/>
      <c r="Q138" s="500"/>
      <c r="R138" s="505">
        <v>5.54</v>
      </c>
      <c r="S138" s="507"/>
      <c r="T138" s="506"/>
      <c r="U138" s="498">
        <v>12.35</v>
      </c>
      <c r="V138" s="499"/>
      <c r="W138" s="500"/>
      <c r="X138" s="498">
        <v>17.89</v>
      </c>
      <c r="Y138" s="499"/>
      <c r="Z138" s="500"/>
      <c r="AA138" s="523">
        <v>42.93</v>
      </c>
      <c r="AB138" s="523">
        <v>53.67</v>
      </c>
    </row>
    <row r="139" spans="1:28" ht="9.75" customHeight="1" x14ac:dyDescent="0.3">
      <c r="A139" s="494">
        <v>81404</v>
      </c>
      <c r="B139" s="495"/>
      <c r="C139" s="496" t="s">
        <v>5500</v>
      </c>
      <c r="D139" s="497"/>
      <c r="E139" s="498">
        <v>25.07</v>
      </c>
      <c r="F139" s="499"/>
      <c r="G139" s="500"/>
      <c r="H139" s="501" t="s">
        <v>68</v>
      </c>
      <c r="I139" s="514">
        <v>1</v>
      </c>
      <c r="J139" s="515"/>
      <c r="K139" s="523">
        <v>11.95</v>
      </c>
      <c r="L139" s="498">
        <v>15.59</v>
      </c>
      <c r="M139" s="500"/>
      <c r="N139" s="504">
        <v>0</v>
      </c>
      <c r="O139" s="498">
        <v>27.54</v>
      </c>
      <c r="P139" s="499"/>
      <c r="Q139" s="500"/>
      <c r="R139" s="498">
        <v>14.94</v>
      </c>
      <c r="S139" s="499"/>
      <c r="T139" s="500"/>
      <c r="U139" s="498">
        <v>19.489999999999998</v>
      </c>
      <c r="V139" s="499"/>
      <c r="W139" s="500"/>
      <c r="X139" s="498">
        <v>34.44</v>
      </c>
      <c r="Y139" s="499"/>
      <c r="Z139" s="500"/>
      <c r="AA139" s="523">
        <v>27.54</v>
      </c>
      <c r="AB139" s="523">
        <v>34.44</v>
      </c>
    </row>
    <row r="140" spans="1:28" ht="19.350000000000001" customHeight="1" x14ac:dyDescent="0.3">
      <c r="A140" s="494">
        <v>81421</v>
      </c>
      <c r="B140" s="495"/>
      <c r="C140" s="496" t="s">
        <v>90</v>
      </c>
      <c r="D140" s="497"/>
      <c r="E140" s="498">
        <v>25.07</v>
      </c>
      <c r="F140" s="499"/>
      <c r="G140" s="500"/>
      <c r="H140" s="501" t="s">
        <v>68</v>
      </c>
      <c r="I140" s="514">
        <v>1</v>
      </c>
      <c r="J140" s="515"/>
      <c r="K140" s="504">
        <v>7.48</v>
      </c>
      <c r="L140" s="505">
        <v>9.8800000000000008</v>
      </c>
      <c r="M140" s="506"/>
      <c r="N140" s="504">
        <v>0</v>
      </c>
      <c r="O140" s="498">
        <v>17.36</v>
      </c>
      <c r="P140" s="499"/>
      <c r="Q140" s="500"/>
      <c r="R140" s="505">
        <v>9.35</v>
      </c>
      <c r="S140" s="507"/>
      <c r="T140" s="506"/>
      <c r="U140" s="498">
        <v>12.35</v>
      </c>
      <c r="V140" s="499"/>
      <c r="W140" s="500"/>
      <c r="X140" s="498">
        <v>21.71</v>
      </c>
      <c r="Y140" s="499"/>
      <c r="Z140" s="500"/>
      <c r="AA140" s="523">
        <v>17.36</v>
      </c>
      <c r="AB140" s="523">
        <v>21.71</v>
      </c>
    </row>
    <row r="141" spans="1:28" ht="19.350000000000001" customHeight="1" x14ac:dyDescent="0.3">
      <c r="A141" s="494">
        <v>81422</v>
      </c>
      <c r="B141" s="495"/>
      <c r="C141" s="496" t="s">
        <v>5840</v>
      </c>
      <c r="D141" s="497"/>
      <c r="E141" s="498">
        <v>25.07</v>
      </c>
      <c r="F141" s="499"/>
      <c r="G141" s="500"/>
      <c r="H141" s="501" t="s">
        <v>68</v>
      </c>
      <c r="I141" s="514">
        <v>2</v>
      </c>
      <c r="J141" s="515"/>
      <c r="K141" s="504">
        <v>9.07</v>
      </c>
      <c r="L141" s="498">
        <v>15.59</v>
      </c>
      <c r="M141" s="500"/>
      <c r="N141" s="504">
        <v>0</v>
      </c>
      <c r="O141" s="498">
        <v>24.66</v>
      </c>
      <c r="P141" s="499"/>
      <c r="Q141" s="500"/>
      <c r="R141" s="498">
        <v>11.34</v>
      </c>
      <c r="S141" s="499"/>
      <c r="T141" s="500"/>
      <c r="U141" s="498">
        <v>19.489999999999998</v>
      </c>
      <c r="V141" s="499"/>
      <c r="W141" s="500"/>
      <c r="X141" s="498">
        <v>30.84</v>
      </c>
      <c r="Y141" s="499"/>
      <c r="Z141" s="500"/>
      <c r="AA141" s="523">
        <v>49.32</v>
      </c>
      <c r="AB141" s="523">
        <v>61.68</v>
      </c>
    </row>
    <row r="142" spans="1:28" ht="19.350000000000001" customHeight="1" x14ac:dyDescent="0.3">
      <c r="A142" s="494">
        <v>81538</v>
      </c>
      <c r="B142" s="495"/>
      <c r="C142" s="496" t="s">
        <v>5841</v>
      </c>
      <c r="D142" s="497"/>
      <c r="E142" s="498">
        <v>25.07</v>
      </c>
      <c r="F142" s="499"/>
      <c r="G142" s="500"/>
      <c r="H142" s="501" t="s">
        <v>68</v>
      </c>
      <c r="I142" s="514">
        <v>4</v>
      </c>
      <c r="J142" s="515"/>
      <c r="K142" s="504">
        <v>8.3800000000000008</v>
      </c>
      <c r="L142" s="505">
        <v>9.36</v>
      </c>
      <c r="M142" s="506"/>
      <c r="N142" s="504">
        <v>0</v>
      </c>
      <c r="O142" s="498">
        <v>17.739999999999998</v>
      </c>
      <c r="P142" s="499"/>
      <c r="Q142" s="500"/>
      <c r="R142" s="498">
        <v>10.48</v>
      </c>
      <c r="S142" s="499"/>
      <c r="T142" s="500"/>
      <c r="U142" s="498">
        <v>11.7</v>
      </c>
      <c r="V142" s="499"/>
      <c r="W142" s="500"/>
      <c r="X142" s="498">
        <v>22.18</v>
      </c>
      <c r="Y142" s="499"/>
      <c r="Z142" s="500"/>
      <c r="AA142" s="523">
        <v>70.959999999999994</v>
      </c>
      <c r="AB142" s="523">
        <v>88.72</v>
      </c>
    </row>
    <row r="143" spans="1:28" ht="19.350000000000001" customHeight="1" x14ac:dyDescent="0.3">
      <c r="A143" s="494">
        <v>81537</v>
      </c>
      <c r="B143" s="495"/>
      <c r="C143" s="496" t="s">
        <v>95</v>
      </c>
      <c r="D143" s="497"/>
      <c r="E143" s="498">
        <v>25.07</v>
      </c>
      <c r="F143" s="499"/>
      <c r="G143" s="500"/>
      <c r="H143" s="501" t="s">
        <v>68</v>
      </c>
      <c r="I143" s="514">
        <v>5</v>
      </c>
      <c r="J143" s="515"/>
      <c r="K143" s="504">
        <v>4.25</v>
      </c>
      <c r="L143" s="505">
        <v>9.36</v>
      </c>
      <c r="M143" s="506"/>
      <c r="N143" s="504">
        <v>0</v>
      </c>
      <c r="O143" s="498">
        <v>13.61</v>
      </c>
      <c r="P143" s="499"/>
      <c r="Q143" s="500"/>
      <c r="R143" s="505">
        <v>5.31</v>
      </c>
      <c r="S143" s="507"/>
      <c r="T143" s="506"/>
      <c r="U143" s="498">
        <v>11.7</v>
      </c>
      <c r="V143" s="499"/>
      <c r="W143" s="500"/>
      <c r="X143" s="498">
        <v>17.02</v>
      </c>
      <c r="Y143" s="499"/>
      <c r="Z143" s="500"/>
      <c r="AA143" s="523">
        <v>68.05</v>
      </c>
      <c r="AB143" s="523">
        <v>85.1</v>
      </c>
    </row>
    <row r="144" spans="1:28" ht="19.350000000000001" customHeight="1" x14ac:dyDescent="0.3">
      <c r="A144" s="494">
        <v>81602</v>
      </c>
      <c r="B144" s="495"/>
      <c r="C144" s="496" t="s">
        <v>5842</v>
      </c>
      <c r="D144" s="497"/>
      <c r="E144" s="498">
        <v>25.07</v>
      </c>
      <c r="F144" s="499"/>
      <c r="G144" s="500"/>
      <c r="H144" s="501" t="s">
        <v>68</v>
      </c>
      <c r="I144" s="514">
        <v>1</v>
      </c>
      <c r="J144" s="515"/>
      <c r="K144" s="504">
        <v>2.08</v>
      </c>
      <c r="L144" s="505">
        <v>7.28</v>
      </c>
      <c r="M144" s="506"/>
      <c r="N144" s="504">
        <v>0</v>
      </c>
      <c r="O144" s="505">
        <v>9.36</v>
      </c>
      <c r="P144" s="507"/>
      <c r="Q144" s="506"/>
      <c r="R144" s="505">
        <v>2.6</v>
      </c>
      <c r="S144" s="507"/>
      <c r="T144" s="506"/>
      <c r="U144" s="505">
        <v>9.1</v>
      </c>
      <c r="V144" s="507"/>
      <c r="W144" s="506"/>
      <c r="X144" s="498">
        <v>11.7</v>
      </c>
      <c r="Y144" s="499"/>
      <c r="Z144" s="500"/>
      <c r="AA144" s="504">
        <v>9.36</v>
      </c>
      <c r="AB144" s="523">
        <v>11.7</v>
      </c>
    </row>
    <row r="145" spans="1:28" ht="19.350000000000001" customHeight="1" x14ac:dyDescent="0.3">
      <c r="A145" s="494">
        <v>81730</v>
      </c>
      <c r="B145" s="495"/>
      <c r="C145" s="496" t="s">
        <v>5843</v>
      </c>
      <c r="D145" s="497"/>
      <c r="E145" s="498">
        <v>25.07</v>
      </c>
      <c r="F145" s="499"/>
      <c r="G145" s="500"/>
      <c r="H145" s="501" t="s">
        <v>68</v>
      </c>
      <c r="I145" s="514">
        <v>4</v>
      </c>
      <c r="J145" s="515"/>
      <c r="K145" s="504">
        <v>5.43</v>
      </c>
      <c r="L145" s="498">
        <v>14.56</v>
      </c>
      <c r="M145" s="500"/>
      <c r="N145" s="504">
        <v>0</v>
      </c>
      <c r="O145" s="498">
        <v>19.989999999999998</v>
      </c>
      <c r="P145" s="499"/>
      <c r="Q145" s="500"/>
      <c r="R145" s="505">
        <v>6.79</v>
      </c>
      <c r="S145" s="507"/>
      <c r="T145" s="506"/>
      <c r="U145" s="498">
        <v>18.21</v>
      </c>
      <c r="V145" s="499"/>
      <c r="W145" s="500"/>
      <c r="X145" s="498">
        <v>25</v>
      </c>
      <c r="Y145" s="499"/>
      <c r="Z145" s="500"/>
      <c r="AA145" s="523">
        <v>79.959999999999994</v>
      </c>
      <c r="AB145" s="521">
        <v>100</v>
      </c>
    </row>
    <row r="146" spans="1:28" ht="19.350000000000001" customHeight="1" x14ac:dyDescent="0.3">
      <c r="A146" s="494">
        <v>81731</v>
      </c>
      <c r="B146" s="495"/>
      <c r="C146" s="496" t="s">
        <v>5844</v>
      </c>
      <c r="D146" s="497"/>
      <c r="E146" s="498">
        <v>25.07</v>
      </c>
      <c r="F146" s="499"/>
      <c r="G146" s="500"/>
      <c r="H146" s="501" t="s">
        <v>68</v>
      </c>
      <c r="I146" s="514">
        <v>1</v>
      </c>
      <c r="J146" s="515"/>
      <c r="K146" s="523">
        <v>12.24</v>
      </c>
      <c r="L146" s="498">
        <v>14.56</v>
      </c>
      <c r="M146" s="500"/>
      <c r="N146" s="504">
        <v>0</v>
      </c>
      <c r="O146" s="498">
        <v>26.8</v>
      </c>
      <c r="P146" s="499"/>
      <c r="Q146" s="500"/>
      <c r="R146" s="498">
        <v>15.3</v>
      </c>
      <c r="S146" s="499"/>
      <c r="T146" s="500"/>
      <c r="U146" s="498">
        <v>18.21</v>
      </c>
      <c r="V146" s="499"/>
      <c r="W146" s="500"/>
      <c r="X146" s="498">
        <v>33.51</v>
      </c>
      <c r="Y146" s="499"/>
      <c r="Z146" s="500"/>
      <c r="AA146" s="523">
        <v>26.8</v>
      </c>
      <c r="AB146" s="523">
        <v>33.51</v>
      </c>
    </row>
    <row r="147" spans="1:28" ht="19.350000000000001" customHeight="1" x14ac:dyDescent="0.3">
      <c r="A147" s="494">
        <v>81733</v>
      </c>
      <c r="B147" s="495"/>
      <c r="C147" s="496" t="s">
        <v>5845</v>
      </c>
      <c r="D147" s="497"/>
      <c r="E147" s="498">
        <v>25.07</v>
      </c>
      <c r="F147" s="499"/>
      <c r="G147" s="500"/>
      <c r="H147" s="501" t="s">
        <v>68</v>
      </c>
      <c r="I147" s="514">
        <v>5</v>
      </c>
      <c r="J147" s="515"/>
      <c r="K147" s="523">
        <v>29.91</v>
      </c>
      <c r="L147" s="498">
        <v>23.4</v>
      </c>
      <c r="M147" s="500"/>
      <c r="N147" s="504">
        <v>0</v>
      </c>
      <c r="O147" s="498">
        <v>53.31</v>
      </c>
      <c r="P147" s="499"/>
      <c r="Q147" s="500"/>
      <c r="R147" s="498">
        <v>37.4</v>
      </c>
      <c r="S147" s="499"/>
      <c r="T147" s="500"/>
      <c r="U147" s="498">
        <v>29.26</v>
      </c>
      <c r="V147" s="499"/>
      <c r="W147" s="500"/>
      <c r="X147" s="498">
        <v>66.67</v>
      </c>
      <c r="Y147" s="499"/>
      <c r="Z147" s="500"/>
      <c r="AA147" s="521">
        <v>266.55</v>
      </c>
      <c r="AB147" s="521">
        <v>333.35</v>
      </c>
    </row>
    <row r="148" spans="1:28" ht="19.350000000000001" customHeight="1" x14ac:dyDescent="0.3">
      <c r="A148" s="494">
        <v>81936</v>
      </c>
      <c r="B148" s="495"/>
      <c r="C148" s="496" t="s">
        <v>151</v>
      </c>
      <c r="D148" s="497"/>
      <c r="E148" s="498">
        <v>25.07</v>
      </c>
      <c r="F148" s="499"/>
      <c r="G148" s="500"/>
      <c r="H148" s="501" t="s">
        <v>68</v>
      </c>
      <c r="I148" s="514">
        <v>4</v>
      </c>
      <c r="J148" s="515"/>
      <c r="K148" s="504">
        <v>3</v>
      </c>
      <c r="L148" s="498">
        <v>14.56</v>
      </c>
      <c r="M148" s="500"/>
      <c r="N148" s="504">
        <v>0</v>
      </c>
      <c r="O148" s="498">
        <v>17.559999999999999</v>
      </c>
      <c r="P148" s="499"/>
      <c r="Q148" s="500"/>
      <c r="R148" s="505">
        <v>3.75</v>
      </c>
      <c r="S148" s="507"/>
      <c r="T148" s="506"/>
      <c r="U148" s="498">
        <v>18.21</v>
      </c>
      <c r="V148" s="499"/>
      <c r="W148" s="500"/>
      <c r="X148" s="498">
        <v>21.96</v>
      </c>
      <c r="Y148" s="499"/>
      <c r="Z148" s="500"/>
      <c r="AA148" s="523">
        <v>70.239999999999995</v>
      </c>
      <c r="AB148" s="523">
        <v>87.84</v>
      </c>
    </row>
    <row r="149" spans="1:28" ht="19.350000000000001" customHeight="1" x14ac:dyDescent="0.3">
      <c r="A149" s="494">
        <v>81961</v>
      </c>
      <c r="B149" s="495"/>
      <c r="C149" s="496" t="s">
        <v>5437</v>
      </c>
      <c r="D149" s="497"/>
      <c r="E149" s="498">
        <v>25.07</v>
      </c>
      <c r="F149" s="499"/>
      <c r="G149" s="500"/>
      <c r="H149" s="501" t="s">
        <v>68</v>
      </c>
      <c r="I149" s="514">
        <v>1</v>
      </c>
      <c r="J149" s="515"/>
      <c r="K149" s="504">
        <v>3.46</v>
      </c>
      <c r="L149" s="498">
        <v>15.07</v>
      </c>
      <c r="M149" s="500"/>
      <c r="N149" s="504">
        <v>0</v>
      </c>
      <c r="O149" s="498">
        <v>18.53</v>
      </c>
      <c r="P149" s="499"/>
      <c r="Q149" s="500"/>
      <c r="R149" s="505">
        <v>4.32</v>
      </c>
      <c r="S149" s="507"/>
      <c r="T149" s="506"/>
      <c r="U149" s="498">
        <v>18.84</v>
      </c>
      <c r="V149" s="499"/>
      <c r="W149" s="500"/>
      <c r="X149" s="498">
        <v>23.17</v>
      </c>
      <c r="Y149" s="499"/>
      <c r="Z149" s="500"/>
      <c r="AA149" s="523">
        <v>18.53</v>
      </c>
      <c r="AB149" s="523">
        <v>23.17</v>
      </c>
    </row>
    <row r="150" spans="1:28" ht="19.350000000000001" customHeight="1" x14ac:dyDescent="0.3">
      <c r="A150" s="494">
        <v>81924</v>
      </c>
      <c r="B150" s="495"/>
      <c r="C150" s="496" t="s">
        <v>5472</v>
      </c>
      <c r="D150" s="497"/>
      <c r="E150" s="498">
        <v>25.07</v>
      </c>
      <c r="F150" s="499"/>
      <c r="G150" s="500"/>
      <c r="H150" s="501" t="s">
        <v>68</v>
      </c>
      <c r="I150" s="514">
        <v>4</v>
      </c>
      <c r="J150" s="515"/>
      <c r="K150" s="504">
        <v>7.57</v>
      </c>
      <c r="L150" s="498">
        <v>23.4</v>
      </c>
      <c r="M150" s="500"/>
      <c r="N150" s="504">
        <v>0</v>
      </c>
      <c r="O150" s="498">
        <v>30.97</v>
      </c>
      <c r="P150" s="499"/>
      <c r="Q150" s="500"/>
      <c r="R150" s="505">
        <v>9.4600000000000009</v>
      </c>
      <c r="S150" s="507"/>
      <c r="T150" s="506"/>
      <c r="U150" s="498">
        <v>29.26</v>
      </c>
      <c r="V150" s="499"/>
      <c r="W150" s="500"/>
      <c r="X150" s="498">
        <v>38.729999999999997</v>
      </c>
      <c r="Y150" s="499"/>
      <c r="Z150" s="500"/>
      <c r="AA150" s="521">
        <v>123.88</v>
      </c>
      <c r="AB150" s="521">
        <v>154.91999999999999</v>
      </c>
    </row>
    <row r="151" spans="1:28" ht="19.350000000000001" customHeight="1" x14ac:dyDescent="0.3">
      <c r="A151" s="494">
        <v>81922</v>
      </c>
      <c r="B151" s="495"/>
      <c r="C151" s="496" t="s">
        <v>96</v>
      </c>
      <c r="D151" s="497"/>
      <c r="E151" s="498">
        <v>25.07</v>
      </c>
      <c r="F151" s="499"/>
      <c r="G151" s="500"/>
      <c r="H151" s="501" t="s">
        <v>68</v>
      </c>
      <c r="I151" s="514">
        <v>9</v>
      </c>
      <c r="J151" s="515"/>
      <c r="K151" s="504">
        <v>2.92</v>
      </c>
      <c r="L151" s="498">
        <v>14.56</v>
      </c>
      <c r="M151" s="500"/>
      <c r="N151" s="504">
        <v>0</v>
      </c>
      <c r="O151" s="498">
        <v>17.48</v>
      </c>
      <c r="P151" s="499"/>
      <c r="Q151" s="500"/>
      <c r="R151" s="505">
        <v>3.65</v>
      </c>
      <c r="S151" s="507"/>
      <c r="T151" s="506"/>
      <c r="U151" s="498">
        <v>18.21</v>
      </c>
      <c r="V151" s="499"/>
      <c r="W151" s="500"/>
      <c r="X151" s="498">
        <v>21.86</v>
      </c>
      <c r="Y151" s="499"/>
      <c r="Z151" s="500"/>
      <c r="AA151" s="521">
        <v>157.32</v>
      </c>
      <c r="AB151" s="521">
        <v>196.74</v>
      </c>
    </row>
    <row r="152" spans="1:28" ht="19.350000000000001" customHeight="1" x14ac:dyDescent="0.3">
      <c r="A152" s="494">
        <v>81975</v>
      </c>
      <c r="B152" s="495"/>
      <c r="C152" s="496" t="s">
        <v>5475</v>
      </c>
      <c r="D152" s="497"/>
      <c r="E152" s="498">
        <v>25.07</v>
      </c>
      <c r="F152" s="499"/>
      <c r="G152" s="500"/>
      <c r="H152" s="501" t="s">
        <v>68</v>
      </c>
      <c r="I152" s="514">
        <v>1</v>
      </c>
      <c r="J152" s="515"/>
      <c r="K152" s="523">
        <v>23.35</v>
      </c>
      <c r="L152" s="498">
        <v>23.92</v>
      </c>
      <c r="M152" s="500"/>
      <c r="N152" s="504">
        <v>0</v>
      </c>
      <c r="O152" s="498">
        <v>47.27</v>
      </c>
      <c r="P152" s="499"/>
      <c r="Q152" s="500"/>
      <c r="R152" s="498">
        <v>29.2</v>
      </c>
      <c r="S152" s="499"/>
      <c r="T152" s="500"/>
      <c r="U152" s="498">
        <v>29.91</v>
      </c>
      <c r="V152" s="499"/>
      <c r="W152" s="500"/>
      <c r="X152" s="498">
        <v>59.12</v>
      </c>
      <c r="Y152" s="499"/>
      <c r="Z152" s="500"/>
      <c r="AA152" s="523">
        <v>47.27</v>
      </c>
      <c r="AB152" s="523">
        <v>59.12</v>
      </c>
    </row>
    <row r="153" spans="1:28" ht="19.350000000000001" customHeight="1" x14ac:dyDescent="0.3">
      <c r="A153" s="494">
        <v>81973</v>
      </c>
      <c r="B153" s="495"/>
      <c r="C153" s="496" t="s">
        <v>5474</v>
      </c>
      <c r="D153" s="497"/>
      <c r="E153" s="498">
        <v>25.07</v>
      </c>
      <c r="F153" s="499"/>
      <c r="G153" s="500"/>
      <c r="H153" s="501" t="s">
        <v>68</v>
      </c>
      <c r="I153" s="514">
        <v>3</v>
      </c>
      <c r="J153" s="515"/>
      <c r="K153" s="523">
        <v>13.62</v>
      </c>
      <c r="L153" s="498">
        <v>23.92</v>
      </c>
      <c r="M153" s="500"/>
      <c r="N153" s="504">
        <v>0</v>
      </c>
      <c r="O153" s="498">
        <v>37.54</v>
      </c>
      <c r="P153" s="499"/>
      <c r="Q153" s="500"/>
      <c r="R153" s="498">
        <v>17.03</v>
      </c>
      <c r="S153" s="499"/>
      <c r="T153" s="500"/>
      <c r="U153" s="498">
        <v>29.91</v>
      </c>
      <c r="V153" s="499"/>
      <c r="W153" s="500"/>
      <c r="X153" s="498">
        <v>46.95</v>
      </c>
      <c r="Y153" s="499"/>
      <c r="Z153" s="500"/>
      <c r="AA153" s="521">
        <v>112.62</v>
      </c>
      <c r="AB153" s="521">
        <v>140.85</v>
      </c>
    </row>
    <row r="154" spans="1:28" ht="19.350000000000001" customHeight="1" x14ac:dyDescent="0.3">
      <c r="A154" s="494">
        <v>82002</v>
      </c>
      <c r="B154" s="495"/>
      <c r="C154" s="496" t="s">
        <v>98</v>
      </c>
      <c r="D154" s="497"/>
      <c r="E154" s="498">
        <v>25.07</v>
      </c>
      <c r="F154" s="499"/>
      <c r="G154" s="500"/>
      <c r="H154" s="501" t="s">
        <v>68</v>
      </c>
      <c r="I154" s="512">
        <v>16</v>
      </c>
      <c r="J154" s="513"/>
      <c r="K154" s="504">
        <v>2.1800000000000002</v>
      </c>
      <c r="L154" s="505">
        <v>7.28</v>
      </c>
      <c r="M154" s="506"/>
      <c r="N154" s="504">
        <v>0</v>
      </c>
      <c r="O154" s="505">
        <v>9.4600000000000009</v>
      </c>
      <c r="P154" s="507"/>
      <c r="Q154" s="506"/>
      <c r="R154" s="505">
        <v>2.72</v>
      </c>
      <c r="S154" s="507"/>
      <c r="T154" s="506"/>
      <c r="U154" s="505">
        <v>9.1</v>
      </c>
      <c r="V154" s="507"/>
      <c r="W154" s="506"/>
      <c r="X154" s="498">
        <v>11.83</v>
      </c>
      <c r="Y154" s="499"/>
      <c r="Z154" s="500"/>
      <c r="AA154" s="521">
        <v>151.36000000000001</v>
      </c>
      <c r="AB154" s="521">
        <v>189.28</v>
      </c>
    </row>
    <row r="155" spans="1:28" ht="19.350000000000001" customHeight="1" x14ac:dyDescent="0.3">
      <c r="A155" s="494">
        <v>82004</v>
      </c>
      <c r="B155" s="495"/>
      <c r="C155" s="496" t="s">
        <v>99</v>
      </c>
      <c r="D155" s="497"/>
      <c r="E155" s="498">
        <v>25.07</v>
      </c>
      <c r="F155" s="499"/>
      <c r="G155" s="500"/>
      <c r="H155" s="501" t="s">
        <v>68</v>
      </c>
      <c r="I155" s="512">
        <v>11</v>
      </c>
      <c r="J155" s="513"/>
      <c r="K155" s="504">
        <v>4.75</v>
      </c>
      <c r="L155" s="498">
        <v>11.96</v>
      </c>
      <c r="M155" s="500"/>
      <c r="N155" s="504">
        <v>0</v>
      </c>
      <c r="O155" s="498">
        <v>16.71</v>
      </c>
      <c r="P155" s="499"/>
      <c r="Q155" s="500"/>
      <c r="R155" s="505">
        <v>5.94</v>
      </c>
      <c r="S155" s="507"/>
      <c r="T155" s="506"/>
      <c r="U155" s="498">
        <v>14.95</v>
      </c>
      <c r="V155" s="499"/>
      <c r="W155" s="500"/>
      <c r="X155" s="498">
        <v>20.89</v>
      </c>
      <c r="Y155" s="499"/>
      <c r="Z155" s="500"/>
      <c r="AA155" s="521">
        <v>183.81</v>
      </c>
      <c r="AB155" s="521">
        <v>229.79</v>
      </c>
    </row>
    <row r="156" spans="1:28" ht="19.350000000000001" customHeight="1" x14ac:dyDescent="0.3">
      <c r="A156" s="494">
        <v>81921</v>
      </c>
      <c r="B156" s="495"/>
      <c r="C156" s="496" t="s">
        <v>150</v>
      </c>
      <c r="D156" s="497"/>
      <c r="E156" s="498">
        <v>25.07</v>
      </c>
      <c r="F156" s="499"/>
      <c r="G156" s="500"/>
      <c r="H156" s="501" t="s">
        <v>68</v>
      </c>
      <c r="I156" s="514">
        <v>6</v>
      </c>
      <c r="J156" s="515"/>
      <c r="K156" s="504">
        <v>2.14</v>
      </c>
      <c r="L156" s="498">
        <v>14.56</v>
      </c>
      <c r="M156" s="500"/>
      <c r="N156" s="504">
        <v>0</v>
      </c>
      <c r="O156" s="498">
        <v>16.7</v>
      </c>
      <c r="P156" s="499"/>
      <c r="Q156" s="500"/>
      <c r="R156" s="505">
        <v>2.67</v>
      </c>
      <c r="S156" s="507"/>
      <c r="T156" s="506"/>
      <c r="U156" s="498">
        <v>18.21</v>
      </c>
      <c r="V156" s="499"/>
      <c r="W156" s="500"/>
      <c r="X156" s="498">
        <v>20.88</v>
      </c>
      <c r="Y156" s="499"/>
      <c r="Z156" s="500"/>
      <c r="AA156" s="521">
        <v>100.2</v>
      </c>
      <c r="AB156" s="521">
        <v>125.28</v>
      </c>
    </row>
    <row r="157" spans="1:28" ht="19.350000000000001" customHeight="1" x14ac:dyDescent="0.3">
      <c r="A157" s="494">
        <v>82230</v>
      </c>
      <c r="B157" s="495"/>
      <c r="C157" s="496" t="s">
        <v>5846</v>
      </c>
      <c r="D157" s="497"/>
      <c r="E157" s="498">
        <v>25.07</v>
      </c>
      <c r="F157" s="499"/>
      <c r="G157" s="500"/>
      <c r="H157" s="501" t="s">
        <v>68</v>
      </c>
      <c r="I157" s="514">
        <v>2</v>
      </c>
      <c r="J157" s="515"/>
      <c r="K157" s="504">
        <v>4.8</v>
      </c>
      <c r="L157" s="498">
        <v>15.07</v>
      </c>
      <c r="M157" s="500"/>
      <c r="N157" s="504">
        <v>0</v>
      </c>
      <c r="O157" s="498">
        <v>19.87</v>
      </c>
      <c r="P157" s="499"/>
      <c r="Q157" s="500"/>
      <c r="R157" s="505">
        <v>6</v>
      </c>
      <c r="S157" s="507"/>
      <c r="T157" s="506"/>
      <c r="U157" s="498">
        <v>18.84</v>
      </c>
      <c r="V157" s="499"/>
      <c r="W157" s="500"/>
      <c r="X157" s="498">
        <v>24.85</v>
      </c>
      <c r="Y157" s="499"/>
      <c r="Z157" s="500"/>
      <c r="AA157" s="523">
        <v>39.74</v>
      </c>
      <c r="AB157" s="523">
        <v>49.7</v>
      </c>
    </row>
    <row r="158" spans="1:28" ht="9.75" customHeight="1" x14ac:dyDescent="0.3">
      <c r="A158" s="494">
        <v>81927</v>
      </c>
      <c r="B158" s="495"/>
      <c r="C158" s="496" t="s">
        <v>5473</v>
      </c>
      <c r="D158" s="497"/>
      <c r="E158" s="498">
        <v>25.07</v>
      </c>
      <c r="F158" s="499"/>
      <c r="G158" s="500"/>
      <c r="H158" s="501" t="s">
        <v>68</v>
      </c>
      <c r="I158" s="514">
        <v>4</v>
      </c>
      <c r="J158" s="515"/>
      <c r="K158" s="504">
        <v>4.6500000000000004</v>
      </c>
      <c r="L158" s="498">
        <v>14.56</v>
      </c>
      <c r="M158" s="500"/>
      <c r="N158" s="504">
        <v>0</v>
      </c>
      <c r="O158" s="498">
        <v>19.21</v>
      </c>
      <c r="P158" s="499"/>
      <c r="Q158" s="500"/>
      <c r="R158" s="505">
        <v>5.81</v>
      </c>
      <c r="S158" s="507"/>
      <c r="T158" s="506"/>
      <c r="U158" s="498">
        <v>18.21</v>
      </c>
      <c r="V158" s="499"/>
      <c r="W158" s="500"/>
      <c r="X158" s="498">
        <v>24.02</v>
      </c>
      <c r="Y158" s="499"/>
      <c r="Z158" s="500"/>
      <c r="AA158" s="523">
        <v>76.84</v>
      </c>
      <c r="AB158" s="523">
        <v>96.08</v>
      </c>
    </row>
    <row r="159" spans="1:28" ht="19.350000000000001" customHeight="1" x14ac:dyDescent="0.3">
      <c r="A159" s="494">
        <v>80811</v>
      </c>
      <c r="B159" s="495"/>
      <c r="C159" s="496" t="s">
        <v>94</v>
      </c>
      <c r="D159" s="497"/>
      <c r="E159" s="498">
        <v>25.07</v>
      </c>
      <c r="F159" s="499"/>
      <c r="G159" s="500"/>
      <c r="H159" s="501" t="s">
        <v>68</v>
      </c>
      <c r="I159" s="514">
        <v>1</v>
      </c>
      <c r="J159" s="515"/>
      <c r="K159" s="523">
        <v>70.89</v>
      </c>
      <c r="L159" s="498">
        <v>10.39</v>
      </c>
      <c r="M159" s="500"/>
      <c r="N159" s="504">
        <v>0</v>
      </c>
      <c r="O159" s="498">
        <v>81.28</v>
      </c>
      <c r="P159" s="499"/>
      <c r="Q159" s="500"/>
      <c r="R159" s="498">
        <v>88.66</v>
      </c>
      <c r="S159" s="499"/>
      <c r="T159" s="500"/>
      <c r="U159" s="498">
        <v>12.99</v>
      </c>
      <c r="V159" s="499"/>
      <c r="W159" s="500"/>
      <c r="X159" s="519">
        <v>101.65</v>
      </c>
      <c r="Y159" s="522"/>
      <c r="Z159" s="520"/>
      <c r="AA159" s="523">
        <v>81.28</v>
      </c>
      <c r="AB159" s="521">
        <v>101.65</v>
      </c>
    </row>
    <row r="160" spans="1:28" ht="19.350000000000001" customHeight="1" x14ac:dyDescent="0.3">
      <c r="A160" s="494">
        <v>81055</v>
      </c>
      <c r="B160" s="495"/>
      <c r="C160" s="496" t="s">
        <v>5847</v>
      </c>
      <c r="D160" s="497"/>
      <c r="E160" s="498">
        <v>25.07</v>
      </c>
      <c r="F160" s="499"/>
      <c r="G160" s="500"/>
      <c r="H160" s="501" t="s">
        <v>68</v>
      </c>
      <c r="I160" s="514">
        <v>1</v>
      </c>
      <c r="J160" s="515"/>
      <c r="K160" s="504">
        <v>8.81</v>
      </c>
      <c r="L160" s="505">
        <v>4.68</v>
      </c>
      <c r="M160" s="506"/>
      <c r="N160" s="504">
        <v>0</v>
      </c>
      <c r="O160" s="498">
        <v>13.49</v>
      </c>
      <c r="P160" s="499"/>
      <c r="Q160" s="500"/>
      <c r="R160" s="498">
        <v>11.01</v>
      </c>
      <c r="S160" s="499"/>
      <c r="T160" s="500"/>
      <c r="U160" s="505">
        <v>5.85</v>
      </c>
      <c r="V160" s="507"/>
      <c r="W160" s="506"/>
      <c r="X160" s="498">
        <v>16.87</v>
      </c>
      <c r="Y160" s="499"/>
      <c r="Z160" s="500"/>
      <c r="AA160" s="523">
        <v>13.49</v>
      </c>
      <c r="AB160" s="523">
        <v>16.87</v>
      </c>
    </row>
    <row r="161" spans="1:28" ht="19.350000000000001" customHeight="1" x14ac:dyDescent="0.3">
      <c r="A161" s="494">
        <v>81056</v>
      </c>
      <c r="B161" s="495"/>
      <c r="C161" s="496" t="s">
        <v>5848</v>
      </c>
      <c r="D161" s="497"/>
      <c r="E161" s="498">
        <v>25.07</v>
      </c>
      <c r="F161" s="499"/>
      <c r="G161" s="500"/>
      <c r="H161" s="501" t="s">
        <v>68</v>
      </c>
      <c r="I161" s="514">
        <v>2</v>
      </c>
      <c r="J161" s="515"/>
      <c r="K161" s="523">
        <v>16.66</v>
      </c>
      <c r="L161" s="505">
        <v>4.68</v>
      </c>
      <c r="M161" s="506"/>
      <c r="N161" s="504">
        <v>0</v>
      </c>
      <c r="O161" s="498">
        <v>21.34</v>
      </c>
      <c r="P161" s="499"/>
      <c r="Q161" s="500"/>
      <c r="R161" s="498">
        <v>20.83</v>
      </c>
      <c r="S161" s="499"/>
      <c r="T161" s="500"/>
      <c r="U161" s="505">
        <v>5.85</v>
      </c>
      <c r="V161" s="507"/>
      <c r="W161" s="506"/>
      <c r="X161" s="498">
        <v>26.68</v>
      </c>
      <c r="Y161" s="499"/>
      <c r="Z161" s="500"/>
      <c r="AA161" s="523">
        <v>42.68</v>
      </c>
      <c r="AB161" s="523">
        <v>53.36</v>
      </c>
    </row>
    <row r="162" spans="1:28" ht="19.350000000000001" customHeight="1" x14ac:dyDescent="0.3">
      <c r="A162" s="494">
        <v>81057</v>
      </c>
      <c r="B162" s="495"/>
      <c r="C162" s="496" t="s">
        <v>5849</v>
      </c>
      <c r="D162" s="497"/>
      <c r="E162" s="498">
        <v>25.07</v>
      </c>
      <c r="F162" s="499"/>
      <c r="G162" s="500"/>
      <c r="H162" s="501" t="s">
        <v>68</v>
      </c>
      <c r="I162" s="514">
        <v>2</v>
      </c>
      <c r="J162" s="515"/>
      <c r="K162" s="523">
        <v>28.5</v>
      </c>
      <c r="L162" s="505">
        <v>7.28</v>
      </c>
      <c r="M162" s="506"/>
      <c r="N162" s="504">
        <v>0</v>
      </c>
      <c r="O162" s="498">
        <v>35.78</v>
      </c>
      <c r="P162" s="499"/>
      <c r="Q162" s="500"/>
      <c r="R162" s="498">
        <v>35.64</v>
      </c>
      <c r="S162" s="499"/>
      <c r="T162" s="500"/>
      <c r="U162" s="505">
        <v>9.1</v>
      </c>
      <c r="V162" s="507"/>
      <c r="W162" s="506"/>
      <c r="X162" s="498">
        <v>44.75</v>
      </c>
      <c r="Y162" s="499"/>
      <c r="Z162" s="500"/>
      <c r="AA162" s="523">
        <v>71.56</v>
      </c>
      <c r="AB162" s="523">
        <v>89.5</v>
      </c>
    </row>
    <row r="163" spans="1:28" ht="19.350000000000001" customHeight="1" x14ac:dyDescent="0.3">
      <c r="A163" s="496" t="s">
        <v>5850</v>
      </c>
      <c r="B163" s="497"/>
      <c r="C163" s="496" t="s">
        <v>5851</v>
      </c>
      <c r="D163" s="497"/>
      <c r="E163" s="498">
        <v>25.07</v>
      </c>
      <c r="F163" s="499"/>
      <c r="G163" s="500"/>
      <c r="H163" s="501" t="s">
        <v>70</v>
      </c>
      <c r="I163" s="512">
        <v>37</v>
      </c>
      <c r="J163" s="513"/>
      <c r="K163" s="504">
        <v>1.92</v>
      </c>
      <c r="L163" s="505">
        <v>2.97</v>
      </c>
      <c r="M163" s="506"/>
      <c r="N163" s="504">
        <v>0</v>
      </c>
      <c r="O163" s="505">
        <v>4.8899999999999997</v>
      </c>
      <c r="P163" s="507"/>
      <c r="Q163" s="506"/>
      <c r="R163" s="505">
        <v>2.4</v>
      </c>
      <c r="S163" s="507"/>
      <c r="T163" s="506"/>
      <c r="U163" s="505">
        <v>3.71</v>
      </c>
      <c r="V163" s="507"/>
      <c r="W163" s="506"/>
      <c r="X163" s="505">
        <v>6.11</v>
      </c>
      <c r="Y163" s="507"/>
      <c r="Z163" s="506"/>
      <c r="AA163" s="521">
        <v>180.93</v>
      </c>
      <c r="AB163" s="521">
        <v>226.07</v>
      </c>
    </row>
    <row r="164" spans="1:28" ht="19.350000000000001" customHeight="1" x14ac:dyDescent="0.3">
      <c r="A164" s="496" t="s">
        <v>5852</v>
      </c>
      <c r="B164" s="497"/>
      <c r="C164" s="496" t="s">
        <v>5853</v>
      </c>
      <c r="D164" s="497"/>
      <c r="E164" s="498">
        <v>25.07</v>
      </c>
      <c r="F164" s="499"/>
      <c r="G164" s="500"/>
      <c r="H164" s="501" t="s">
        <v>70</v>
      </c>
      <c r="I164" s="512">
        <v>21</v>
      </c>
      <c r="J164" s="513"/>
      <c r="K164" s="504">
        <v>3.4</v>
      </c>
      <c r="L164" s="505">
        <v>2.97</v>
      </c>
      <c r="M164" s="506"/>
      <c r="N164" s="504">
        <v>0</v>
      </c>
      <c r="O164" s="505">
        <v>6.37</v>
      </c>
      <c r="P164" s="507"/>
      <c r="Q164" s="506"/>
      <c r="R164" s="505">
        <v>4.25</v>
      </c>
      <c r="S164" s="507"/>
      <c r="T164" s="506"/>
      <c r="U164" s="505">
        <v>3.71</v>
      </c>
      <c r="V164" s="507"/>
      <c r="W164" s="506"/>
      <c r="X164" s="505">
        <v>7.96</v>
      </c>
      <c r="Y164" s="507"/>
      <c r="Z164" s="506"/>
      <c r="AA164" s="521">
        <v>133.77000000000001</v>
      </c>
      <c r="AB164" s="521">
        <v>167.16</v>
      </c>
    </row>
    <row r="165" spans="1:28" ht="19.350000000000001" customHeight="1" x14ac:dyDescent="0.3">
      <c r="A165" s="496" t="s">
        <v>5854</v>
      </c>
      <c r="B165" s="497"/>
      <c r="C165" s="496" t="s">
        <v>5855</v>
      </c>
      <c r="D165" s="497"/>
      <c r="E165" s="498">
        <v>25.07</v>
      </c>
      <c r="F165" s="499"/>
      <c r="G165" s="500"/>
      <c r="H165" s="501" t="s">
        <v>70</v>
      </c>
      <c r="I165" s="514">
        <v>2</v>
      </c>
      <c r="J165" s="515"/>
      <c r="K165" s="523">
        <v>10.82</v>
      </c>
      <c r="L165" s="505">
        <v>0.57999999999999996</v>
      </c>
      <c r="M165" s="506"/>
      <c r="N165" s="504">
        <v>0</v>
      </c>
      <c r="O165" s="498">
        <v>11.4</v>
      </c>
      <c r="P165" s="499"/>
      <c r="Q165" s="500"/>
      <c r="R165" s="498">
        <v>13.53</v>
      </c>
      <c r="S165" s="499"/>
      <c r="T165" s="500"/>
      <c r="U165" s="505">
        <v>0.72</v>
      </c>
      <c r="V165" s="507"/>
      <c r="W165" s="506"/>
      <c r="X165" s="498">
        <v>14.25</v>
      </c>
      <c r="Y165" s="499"/>
      <c r="Z165" s="500"/>
      <c r="AA165" s="523">
        <v>22.8</v>
      </c>
      <c r="AB165" s="523">
        <v>28.5</v>
      </c>
    </row>
    <row r="166" spans="1:28" ht="29.1" customHeight="1" x14ac:dyDescent="0.3">
      <c r="A166" s="494">
        <v>180324</v>
      </c>
      <c r="B166" s="495"/>
      <c r="C166" s="496" t="s">
        <v>5856</v>
      </c>
      <c r="D166" s="497"/>
      <c r="E166" s="498">
        <v>25.07</v>
      </c>
      <c r="F166" s="499"/>
      <c r="G166" s="500"/>
      <c r="H166" s="501" t="s">
        <v>67</v>
      </c>
      <c r="I166" s="514">
        <v>5.4</v>
      </c>
      <c r="J166" s="515"/>
      <c r="K166" s="521">
        <v>430.16</v>
      </c>
      <c r="L166" s="498">
        <v>93.15</v>
      </c>
      <c r="M166" s="500"/>
      <c r="N166" s="504">
        <v>0</v>
      </c>
      <c r="O166" s="519">
        <v>523.30999999999995</v>
      </c>
      <c r="P166" s="522"/>
      <c r="Q166" s="520"/>
      <c r="R166" s="519">
        <v>538</v>
      </c>
      <c r="S166" s="522"/>
      <c r="T166" s="520"/>
      <c r="U166" s="519">
        <v>116.5</v>
      </c>
      <c r="V166" s="522"/>
      <c r="W166" s="520"/>
      <c r="X166" s="519">
        <v>654.5</v>
      </c>
      <c r="Y166" s="522"/>
      <c r="Z166" s="520"/>
      <c r="AA166" s="508">
        <v>2825.87</v>
      </c>
      <c r="AB166" s="508">
        <v>3534.3</v>
      </c>
    </row>
    <row r="167" spans="1:28" ht="19.350000000000001" customHeight="1" x14ac:dyDescent="0.3">
      <c r="A167" s="494">
        <v>81822</v>
      </c>
      <c r="B167" s="495"/>
      <c r="C167" s="496" t="s">
        <v>5857</v>
      </c>
      <c r="D167" s="497"/>
      <c r="E167" s="498">
        <v>25.07</v>
      </c>
      <c r="F167" s="499"/>
      <c r="G167" s="500"/>
      <c r="H167" s="501" t="s">
        <v>70</v>
      </c>
      <c r="I167" s="514">
        <v>1</v>
      </c>
      <c r="J167" s="515"/>
      <c r="K167" s="521">
        <v>120.64</v>
      </c>
      <c r="L167" s="519">
        <v>265.55</v>
      </c>
      <c r="M167" s="520"/>
      <c r="N167" s="504">
        <v>0</v>
      </c>
      <c r="O167" s="519">
        <v>386.19</v>
      </c>
      <c r="P167" s="522"/>
      <c r="Q167" s="520"/>
      <c r="R167" s="519">
        <v>150.88</v>
      </c>
      <c r="S167" s="522"/>
      <c r="T167" s="520"/>
      <c r="U167" s="519">
        <v>332.12</v>
      </c>
      <c r="V167" s="522"/>
      <c r="W167" s="520"/>
      <c r="X167" s="519">
        <v>483</v>
      </c>
      <c r="Y167" s="522"/>
      <c r="Z167" s="520"/>
      <c r="AA167" s="521">
        <v>386.19</v>
      </c>
      <c r="AB167" s="521">
        <v>483</v>
      </c>
    </row>
    <row r="168" spans="1:28" ht="19.350000000000001" customHeight="1" x14ac:dyDescent="0.3">
      <c r="A168" s="494">
        <v>81829</v>
      </c>
      <c r="B168" s="495"/>
      <c r="C168" s="496" t="s">
        <v>199</v>
      </c>
      <c r="D168" s="497"/>
      <c r="E168" s="498">
        <v>25.07</v>
      </c>
      <c r="F168" s="499"/>
      <c r="G168" s="500"/>
      <c r="H168" s="501" t="s">
        <v>67</v>
      </c>
      <c r="I168" s="514">
        <v>0.25</v>
      </c>
      <c r="J168" s="515"/>
      <c r="K168" s="523">
        <v>69.33</v>
      </c>
      <c r="L168" s="498">
        <v>26.35</v>
      </c>
      <c r="M168" s="500"/>
      <c r="N168" s="504">
        <v>0</v>
      </c>
      <c r="O168" s="498">
        <v>95.68</v>
      </c>
      <c r="P168" s="499"/>
      <c r="Q168" s="500"/>
      <c r="R168" s="498">
        <v>86.71</v>
      </c>
      <c r="S168" s="499"/>
      <c r="T168" s="500"/>
      <c r="U168" s="498">
        <v>32.950000000000003</v>
      </c>
      <c r="V168" s="499"/>
      <c r="W168" s="500"/>
      <c r="X168" s="519">
        <v>119.66</v>
      </c>
      <c r="Y168" s="522"/>
      <c r="Z168" s="520"/>
      <c r="AA168" s="523">
        <v>23.92</v>
      </c>
      <c r="AB168" s="523">
        <v>29.91</v>
      </c>
    </row>
    <row r="169" spans="1:28" ht="19.350000000000001" customHeight="1" x14ac:dyDescent="0.3">
      <c r="A169" s="494">
        <v>160601</v>
      </c>
      <c r="B169" s="495"/>
      <c r="C169" s="496" t="s">
        <v>161</v>
      </c>
      <c r="D169" s="497"/>
      <c r="E169" s="498">
        <v>25.07</v>
      </c>
      <c r="F169" s="499"/>
      <c r="G169" s="500"/>
      <c r="H169" s="501" t="s">
        <v>66</v>
      </c>
      <c r="I169" s="514">
        <v>5.56</v>
      </c>
      <c r="J169" s="515"/>
      <c r="K169" s="523">
        <v>27.57</v>
      </c>
      <c r="L169" s="498">
        <v>46.37</v>
      </c>
      <c r="M169" s="500"/>
      <c r="N169" s="504">
        <v>0</v>
      </c>
      <c r="O169" s="498">
        <v>73.94</v>
      </c>
      <c r="P169" s="499"/>
      <c r="Q169" s="500"/>
      <c r="R169" s="498">
        <v>34.479999999999997</v>
      </c>
      <c r="S169" s="499"/>
      <c r="T169" s="500"/>
      <c r="U169" s="498">
        <v>57.99</v>
      </c>
      <c r="V169" s="499"/>
      <c r="W169" s="500"/>
      <c r="X169" s="498">
        <v>92.47</v>
      </c>
      <c r="Y169" s="499"/>
      <c r="Z169" s="500"/>
      <c r="AA169" s="521">
        <v>411.1</v>
      </c>
      <c r="AB169" s="521">
        <v>514.13</v>
      </c>
    </row>
    <row r="170" spans="1:28" ht="29.1" customHeight="1" x14ac:dyDescent="0.3">
      <c r="A170" s="496" t="s">
        <v>5858</v>
      </c>
      <c r="B170" s="497"/>
      <c r="C170" s="496" t="s">
        <v>5859</v>
      </c>
      <c r="D170" s="497"/>
      <c r="E170" s="498">
        <v>25.07</v>
      </c>
      <c r="F170" s="499"/>
      <c r="G170" s="500"/>
      <c r="H170" s="501" t="s">
        <v>66</v>
      </c>
      <c r="I170" s="512">
        <v>18</v>
      </c>
      <c r="J170" s="513"/>
      <c r="K170" s="523">
        <v>44.47</v>
      </c>
      <c r="L170" s="498">
        <v>17.38</v>
      </c>
      <c r="M170" s="500"/>
      <c r="N170" s="523">
        <v>13.26</v>
      </c>
      <c r="O170" s="498">
        <v>61.85</v>
      </c>
      <c r="P170" s="499"/>
      <c r="Q170" s="500"/>
      <c r="R170" s="498">
        <v>55.61</v>
      </c>
      <c r="S170" s="499"/>
      <c r="T170" s="500"/>
      <c r="U170" s="498">
        <v>21.73</v>
      </c>
      <c r="V170" s="499"/>
      <c r="W170" s="500"/>
      <c r="X170" s="498">
        <v>77.349999999999994</v>
      </c>
      <c r="Y170" s="499"/>
      <c r="Z170" s="500"/>
      <c r="AA170" s="508">
        <v>1113.3</v>
      </c>
      <c r="AB170" s="508">
        <v>1392.3</v>
      </c>
    </row>
    <row r="171" spans="1:28" ht="19.350000000000001" customHeight="1" x14ac:dyDescent="0.3">
      <c r="A171" s="494">
        <v>81663</v>
      </c>
      <c r="B171" s="495"/>
      <c r="C171" s="496" t="s">
        <v>5499</v>
      </c>
      <c r="D171" s="497"/>
      <c r="E171" s="498">
        <v>25.07</v>
      </c>
      <c r="F171" s="499"/>
      <c r="G171" s="500"/>
      <c r="H171" s="501" t="s">
        <v>68</v>
      </c>
      <c r="I171" s="514">
        <v>3</v>
      </c>
      <c r="J171" s="515"/>
      <c r="K171" s="523">
        <v>31.93</v>
      </c>
      <c r="L171" s="498">
        <v>11.44</v>
      </c>
      <c r="M171" s="500"/>
      <c r="N171" s="504">
        <v>0</v>
      </c>
      <c r="O171" s="498">
        <v>43.37</v>
      </c>
      <c r="P171" s="499"/>
      <c r="Q171" s="500"/>
      <c r="R171" s="498">
        <v>39.93</v>
      </c>
      <c r="S171" s="499"/>
      <c r="T171" s="500"/>
      <c r="U171" s="498">
        <v>14.3</v>
      </c>
      <c r="V171" s="499"/>
      <c r="W171" s="500"/>
      <c r="X171" s="498">
        <v>54.24</v>
      </c>
      <c r="Y171" s="499"/>
      <c r="Z171" s="500"/>
      <c r="AA171" s="521">
        <v>130.11000000000001</v>
      </c>
      <c r="AB171" s="521">
        <v>162.72</v>
      </c>
    </row>
    <row r="172" spans="1:28" ht="19.350000000000001" customHeight="1" x14ac:dyDescent="0.3">
      <c r="A172" s="494">
        <v>82052</v>
      </c>
      <c r="B172" s="495"/>
      <c r="C172" s="496" t="s">
        <v>5642</v>
      </c>
      <c r="D172" s="497"/>
      <c r="E172" s="498">
        <v>25.07</v>
      </c>
      <c r="F172" s="499"/>
      <c r="G172" s="500"/>
      <c r="H172" s="501" t="s">
        <v>68</v>
      </c>
      <c r="I172" s="514">
        <v>3</v>
      </c>
      <c r="J172" s="515"/>
      <c r="K172" s="523">
        <v>18.25</v>
      </c>
      <c r="L172" s="505">
        <v>5.19</v>
      </c>
      <c r="M172" s="506"/>
      <c r="N172" s="504">
        <v>0</v>
      </c>
      <c r="O172" s="498">
        <v>23.44</v>
      </c>
      <c r="P172" s="499"/>
      <c r="Q172" s="500"/>
      <c r="R172" s="498">
        <v>22.82</v>
      </c>
      <c r="S172" s="499"/>
      <c r="T172" s="500"/>
      <c r="U172" s="505">
        <v>6.49</v>
      </c>
      <c r="V172" s="507"/>
      <c r="W172" s="506"/>
      <c r="X172" s="498">
        <v>29.31</v>
      </c>
      <c r="Y172" s="499"/>
      <c r="Z172" s="500"/>
      <c r="AA172" s="523">
        <v>70.319999999999993</v>
      </c>
      <c r="AB172" s="523">
        <v>87.93</v>
      </c>
    </row>
    <row r="173" spans="1:28" ht="19.350000000000001" customHeight="1" x14ac:dyDescent="0.3">
      <c r="A173" s="494">
        <v>81752</v>
      </c>
      <c r="B173" s="495"/>
      <c r="C173" s="496" t="s">
        <v>5643</v>
      </c>
      <c r="D173" s="497"/>
      <c r="E173" s="498">
        <v>25.07</v>
      </c>
      <c r="F173" s="499"/>
      <c r="G173" s="500"/>
      <c r="H173" s="501" t="s">
        <v>68</v>
      </c>
      <c r="I173" s="514">
        <v>3</v>
      </c>
      <c r="J173" s="515"/>
      <c r="K173" s="523">
        <v>45.36</v>
      </c>
      <c r="L173" s="505">
        <v>4.1500000000000004</v>
      </c>
      <c r="M173" s="506"/>
      <c r="N173" s="504">
        <v>0</v>
      </c>
      <c r="O173" s="498">
        <v>49.51</v>
      </c>
      <c r="P173" s="499"/>
      <c r="Q173" s="500"/>
      <c r="R173" s="498">
        <v>56.73</v>
      </c>
      <c r="S173" s="499"/>
      <c r="T173" s="500"/>
      <c r="U173" s="505">
        <v>5.19</v>
      </c>
      <c r="V173" s="507"/>
      <c r="W173" s="506"/>
      <c r="X173" s="498">
        <v>61.92</v>
      </c>
      <c r="Y173" s="499"/>
      <c r="Z173" s="500"/>
      <c r="AA173" s="521">
        <v>148.53</v>
      </c>
      <c r="AB173" s="521">
        <v>185.76</v>
      </c>
    </row>
    <row r="174" spans="1:28" ht="19.350000000000001" customHeight="1" x14ac:dyDescent="0.3">
      <c r="A174" s="494">
        <v>81861</v>
      </c>
      <c r="B174" s="495"/>
      <c r="C174" s="496" t="s">
        <v>5526</v>
      </c>
      <c r="D174" s="497"/>
      <c r="E174" s="498">
        <v>25.07</v>
      </c>
      <c r="F174" s="499"/>
      <c r="G174" s="500"/>
      <c r="H174" s="501" t="s">
        <v>68</v>
      </c>
      <c r="I174" s="514">
        <v>2</v>
      </c>
      <c r="J174" s="515"/>
      <c r="K174" s="521">
        <v>412.13</v>
      </c>
      <c r="L174" s="519">
        <v>156.06</v>
      </c>
      <c r="M174" s="520"/>
      <c r="N174" s="504">
        <v>0</v>
      </c>
      <c r="O174" s="519">
        <v>568.19000000000005</v>
      </c>
      <c r="P174" s="522"/>
      <c r="Q174" s="520"/>
      <c r="R174" s="519">
        <v>515.45000000000005</v>
      </c>
      <c r="S174" s="522"/>
      <c r="T174" s="520"/>
      <c r="U174" s="519">
        <v>195.18</v>
      </c>
      <c r="V174" s="522"/>
      <c r="W174" s="520"/>
      <c r="X174" s="519">
        <v>710.63</v>
      </c>
      <c r="Y174" s="522"/>
      <c r="Z174" s="520"/>
      <c r="AA174" s="508">
        <v>1136.3800000000001</v>
      </c>
      <c r="AB174" s="508">
        <v>1421.26</v>
      </c>
    </row>
    <row r="175" spans="1:28" ht="29.1" customHeight="1" x14ac:dyDescent="0.3">
      <c r="A175" s="494">
        <v>81846</v>
      </c>
      <c r="B175" s="495"/>
      <c r="C175" s="496" t="s">
        <v>5528</v>
      </c>
      <c r="D175" s="497"/>
      <c r="E175" s="498">
        <v>25.07</v>
      </c>
      <c r="F175" s="499"/>
      <c r="G175" s="500"/>
      <c r="H175" s="501" t="s">
        <v>70</v>
      </c>
      <c r="I175" s="514">
        <v>1</v>
      </c>
      <c r="J175" s="515"/>
      <c r="K175" s="521">
        <v>307.18</v>
      </c>
      <c r="L175" s="498">
        <v>45.77</v>
      </c>
      <c r="M175" s="500"/>
      <c r="N175" s="504">
        <v>0</v>
      </c>
      <c r="O175" s="519">
        <v>352.95</v>
      </c>
      <c r="P175" s="522"/>
      <c r="Q175" s="520"/>
      <c r="R175" s="519">
        <v>384.19</v>
      </c>
      <c r="S175" s="522"/>
      <c r="T175" s="520"/>
      <c r="U175" s="498">
        <v>57.24</v>
      </c>
      <c r="V175" s="499"/>
      <c r="W175" s="500"/>
      <c r="X175" s="519">
        <v>441.43</v>
      </c>
      <c r="Y175" s="522"/>
      <c r="Z175" s="520"/>
      <c r="AA175" s="521">
        <v>352.95</v>
      </c>
      <c r="AB175" s="521">
        <v>441.43</v>
      </c>
    </row>
    <row r="176" spans="1:28" ht="19.350000000000001" customHeight="1" x14ac:dyDescent="0.3">
      <c r="A176" s="494">
        <v>81003</v>
      </c>
      <c r="B176" s="495"/>
      <c r="C176" s="496" t="s">
        <v>80</v>
      </c>
      <c r="D176" s="497"/>
      <c r="E176" s="498">
        <v>25.07</v>
      </c>
      <c r="F176" s="499"/>
      <c r="G176" s="500"/>
      <c r="H176" s="501" t="s">
        <v>81</v>
      </c>
      <c r="I176" s="512">
        <v>41.46</v>
      </c>
      <c r="J176" s="513"/>
      <c r="K176" s="504">
        <v>4.12</v>
      </c>
      <c r="L176" s="505">
        <v>6.23</v>
      </c>
      <c r="M176" s="506"/>
      <c r="N176" s="504">
        <v>0</v>
      </c>
      <c r="O176" s="498">
        <v>10.35</v>
      </c>
      <c r="P176" s="499"/>
      <c r="Q176" s="500"/>
      <c r="R176" s="505">
        <v>5.15</v>
      </c>
      <c r="S176" s="507"/>
      <c r="T176" s="506"/>
      <c r="U176" s="505">
        <v>7.79</v>
      </c>
      <c r="V176" s="507"/>
      <c r="W176" s="506"/>
      <c r="X176" s="498">
        <v>12.94</v>
      </c>
      <c r="Y176" s="499"/>
      <c r="Z176" s="500"/>
      <c r="AA176" s="521">
        <v>429.11</v>
      </c>
      <c r="AB176" s="521">
        <v>536.49</v>
      </c>
    </row>
    <row r="177" spans="1:28" ht="19.350000000000001" customHeight="1" x14ac:dyDescent="0.3">
      <c r="A177" s="494">
        <v>81004</v>
      </c>
      <c r="B177" s="495"/>
      <c r="C177" s="496" t="s">
        <v>82</v>
      </c>
      <c r="D177" s="497"/>
      <c r="E177" s="498">
        <v>25.07</v>
      </c>
      <c r="F177" s="499"/>
      <c r="G177" s="500"/>
      <c r="H177" s="501" t="s">
        <v>66</v>
      </c>
      <c r="I177" s="514">
        <v>7.36</v>
      </c>
      <c r="J177" s="515"/>
      <c r="K177" s="504">
        <v>8.7899999999999991</v>
      </c>
      <c r="L177" s="505">
        <v>6.7</v>
      </c>
      <c r="M177" s="506"/>
      <c r="N177" s="504">
        <v>0</v>
      </c>
      <c r="O177" s="498">
        <v>15.49</v>
      </c>
      <c r="P177" s="499"/>
      <c r="Q177" s="500"/>
      <c r="R177" s="498">
        <v>10.99</v>
      </c>
      <c r="S177" s="499"/>
      <c r="T177" s="500"/>
      <c r="U177" s="505">
        <v>8.3699999999999992</v>
      </c>
      <c r="V177" s="507"/>
      <c r="W177" s="506"/>
      <c r="X177" s="498">
        <v>19.37</v>
      </c>
      <c r="Y177" s="499"/>
      <c r="Z177" s="500"/>
      <c r="AA177" s="521">
        <v>114</v>
      </c>
      <c r="AB177" s="521">
        <v>142.56</v>
      </c>
    </row>
    <row r="178" spans="1:28" ht="19.350000000000001" customHeight="1" x14ac:dyDescent="0.3">
      <c r="A178" s="494">
        <v>81005</v>
      </c>
      <c r="B178" s="495"/>
      <c r="C178" s="496" t="s">
        <v>5860</v>
      </c>
      <c r="D178" s="497"/>
      <c r="E178" s="498">
        <v>25.07</v>
      </c>
      <c r="F178" s="499"/>
      <c r="G178" s="500"/>
      <c r="H178" s="501" t="s">
        <v>66</v>
      </c>
      <c r="I178" s="514">
        <v>5.36</v>
      </c>
      <c r="J178" s="515"/>
      <c r="K178" s="523">
        <v>13.6</v>
      </c>
      <c r="L178" s="498">
        <v>10.29</v>
      </c>
      <c r="M178" s="500"/>
      <c r="N178" s="504">
        <v>0</v>
      </c>
      <c r="O178" s="498">
        <v>23.89</v>
      </c>
      <c r="P178" s="499"/>
      <c r="Q178" s="500"/>
      <c r="R178" s="498">
        <v>17</v>
      </c>
      <c r="S178" s="499"/>
      <c r="T178" s="500"/>
      <c r="U178" s="498">
        <v>12.86</v>
      </c>
      <c r="V178" s="499"/>
      <c r="W178" s="500"/>
      <c r="X178" s="498">
        <v>29.87</v>
      </c>
      <c r="Y178" s="499"/>
      <c r="Z178" s="500"/>
      <c r="AA178" s="521">
        <v>128.05000000000001</v>
      </c>
      <c r="AB178" s="521">
        <v>160.1</v>
      </c>
    </row>
    <row r="179" spans="1:28" ht="19.350000000000001" customHeight="1" x14ac:dyDescent="0.3">
      <c r="A179" s="494">
        <v>82301</v>
      </c>
      <c r="B179" s="495"/>
      <c r="C179" s="496" t="s">
        <v>153</v>
      </c>
      <c r="D179" s="497"/>
      <c r="E179" s="498">
        <v>25.07</v>
      </c>
      <c r="F179" s="499"/>
      <c r="G179" s="500"/>
      <c r="H179" s="501" t="s">
        <v>66</v>
      </c>
      <c r="I179" s="514">
        <v>7.31</v>
      </c>
      <c r="J179" s="515"/>
      <c r="K179" s="504">
        <v>6.54</v>
      </c>
      <c r="L179" s="498">
        <v>12.47</v>
      </c>
      <c r="M179" s="500"/>
      <c r="N179" s="504">
        <v>0</v>
      </c>
      <c r="O179" s="498">
        <v>19.010000000000002</v>
      </c>
      <c r="P179" s="499"/>
      <c r="Q179" s="500"/>
      <c r="R179" s="505">
        <v>8.17</v>
      </c>
      <c r="S179" s="507"/>
      <c r="T179" s="506"/>
      <c r="U179" s="498">
        <v>15.59</v>
      </c>
      <c r="V179" s="499"/>
      <c r="W179" s="500"/>
      <c r="X179" s="498">
        <v>23.77</v>
      </c>
      <c r="Y179" s="499"/>
      <c r="Z179" s="500"/>
      <c r="AA179" s="521">
        <v>138.96</v>
      </c>
      <c r="AB179" s="521">
        <v>173.75</v>
      </c>
    </row>
    <row r="180" spans="1:28" ht="19.350000000000001" customHeight="1" x14ac:dyDescent="0.3">
      <c r="A180" s="494">
        <v>82302</v>
      </c>
      <c r="B180" s="495"/>
      <c r="C180" s="496" t="s">
        <v>100</v>
      </c>
      <c r="D180" s="497"/>
      <c r="E180" s="498">
        <v>25.07</v>
      </c>
      <c r="F180" s="499"/>
      <c r="G180" s="500"/>
      <c r="H180" s="501" t="s">
        <v>66</v>
      </c>
      <c r="I180" s="512">
        <v>15.2</v>
      </c>
      <c r="J180" s="513"/>
      <c r="K180" s="504">
        <v>9</v>
      </c>
      <c r="L180" s="498">
        <v>15.59</v>
      </c>
      <c r="M180" s="500"/>
      <c r="N180" s="504">
        <v>0</v>
      </c>
      <c r="O180" s="498">
        <v>24.59</v>
      </c>
      <c r="P180" s="499"/>
      <c r="Q180" s="500"/>
      <c r="R180" s="498">
        <v>11.25</v>
      </c>
      <c r="S180" s="499"/>
      <c r="T180" s="500"/>
      <c r="U180" s="498">
        <v>19.489999999999998</v>
      </c>
      <c r="V180" s="499"/>
      <c r="W180" s="500"/>
      <c r="X180" s="498">
        <v>30.75</v>
      </c>
      <c r="Y180" s="499"/>
      <c r="Z180" s="500"/>
      <c r="AA180" s="521">
        <v>373.76</v>
      </c>
      <c r="AB180" s="521">
        <v>467.4</v>
      </c>
    </row>
    <row r="181" spans="1:28" ht="19.350000000000001" customHeight="1" x14ac:dyDescent="0.3">
      <c r="A181" s="494">
        <v>82304</v>
      </c>
      <c r="B181" s="495"/>
      <c r="C181" s="496" t="s">
        <v>101</v>
      </c>
      <c r="D181" s="497"/>
      <c r="E181" s="498">
        <v>25.07</v>
      </c>
      <c r="F181" s="499"/>
      <c r="G181" s="500"/>
      <c r="H181" s="501" t="s">
        <v>66</v>
      </c>
      <c r="I181" s="512">
        <v>25.6</v>
      </c>
      <c r="J181" s="513"/>
      <c r="K181" s="523">
        <v>15.19</v>
      </c>
      <c r="L181" s="498">
        <v>27.04</v>
      </c>
      <c r="M181" s="500"/>
      <c r="N181" s="504">
        <v>0</v>
      </c>
      <c r="O181" s="498">
        <v>42.23</v>
      </c>
      <c r="P181" s="499"/>
      <c r="Q181" s="500"/>
      <c r="R181" s="498">
        <v>18.989999999999998</v>
      </c>
      <c r="S181" s="499"/>
      <c r="T181" s="500"/>
      <c r="U181" s="498">
        <v>33.81</v>
      </c>
      <c r="V181" s="499"/>
      <c r="W181" s="500"/>
      <c r="X181" s="498">
        <v>52.81</v>
      </c>
      <c r="Y181" s="499"/>
      <c r="Z181" s="500"/>
      <c r="AA181" s="508">
        <v>1081.08</v>
      </c>
      <c r="AB181" s="508">
        <v>1351.93</v>
      </c>
    </row>
    <row r="182" spans="1:28" ht="9.75" customHeight="1" x14ac:dyDescent="0.3">
      <c r="A182" s="494">
        <v>82331</v>
      </c>
      <c r="B182" s="495"/>
      <c r="C182" s="496" t="s">
        <v>5861</v>
      </c>
      <c r="D182" s="497"/>
      <c r="E182" s="498">
        <v>25.07</v>
      </c>
      <c r="F182" s="499"/>
      <c r="G182" s="500"/>
      <c r="H182" s="501" t="s">
        <v>81</v>
      </c>
      <c r="I182" s="514">
        <v>0.78</v>
      </c>
      <c r="J182" s="515"/>
      <c r="K182" s="523">
        <v>40.22</v>
      </c>
      <c r="L182" s="498">
        <v>29.12</v>
      </c>
      <c r="M182" s="500"/>
      <c r="N182" s="504">
        <v>0</v>
      </c>
      <c r="O182" s="498">
        <v>69.34</v>
      </c>
      <c r="P182" s="499"/>
      <c r="Q182" s="500"/>
      <c r="R182" s="498">
        <v>50.3</v>
      </c>
      <c r="S182" s="499"/>
      <c r="T182" s="500"/>
      <c r="U182" s="498">
        <v>36.42</v>
      </c>
      <c r="V182" s="499"/>
      <c r="W182" s="500"/>
      <c r="X182" s="498">
        <v>86.72</v>
      </c>
      <c r="Y182" s="499"/>
      <c r="Z182" s="500"/>
      <c r="AA182" s="523">
        <v>54.08</v>
      </c>
      <c r="AB182" s="523">
        <v>67.64</v>
      </c>
    </row>
    <row r="183" spans="1:28" ht="29.1" customHeight="1" x14ac:dyDescent="0.3">
      <c r="A183" s="494">
        <v>80505</v>
      </c>
      <c r="B183" s="495"/>
      <c r="C183" s="496" t="s">
        <v>5478</v>
      </c>
      <c r="D183" s="497"/>
      <c r="E183" s="498">
        <v>25.07</v>
      </c>
      <c r="F183" s="499"/>
      <c r="G183" s="500"/>
      <c r="H183" s="501" t="s">
        <v>70</v>
      </c>
      <c r="I183" s="514">
        <v>2</v>
      </c>
      <c r="J183" s="515"/>
      <c r="K183" s="508">
        <v>1331.38</v>
      </c>
      <c r="L183" s="519">
        <v>124.84</v>
      </c>
      <c r="M183" s="520"/>
      <c r="N183" s="504">
        <v>0</v>
      </c>
      <c r="O183" s="516">
        <v>1456.22</v>
      </c>
      <c r="P183" s="517"/>
      <c r="Q183" s="518"/>
      <c r="R183" s="516">
        <v>1665.15</v>
      </c>
      <c r="S183" s="517"/>
      <c r="T183" s="518"/>
      <c r="U183" s="519">
        <v>156.13</v>
      </c>
      <c r="V183" s="522"/>
      <c r="W183" s="520"/>
      <c r="X183" s="516">
        <v>1821.29</v>
      </c>
      <c r="Y183" s="517"/>
      <c r="Z183" s="518"/>
      <c r="AA183" s="508">
        <v>2912.44</v>
      </c>
      <c r="AB183" s="508">
        <v>3642.58</v>
      </c>
    </row>
    <row r="184" spans="1:28" ht="29.1" customHeight="1" x14ac:dyDescent="0.3">
      <c r="A184" s="494">
        <v>80526</v>
      </c>
      <c r="B184" s="495"/>
      <c r="C184" s="496" t="s">
        <v>139</v>
      </c>
      <c r="D184" s="497"/>
      <c r="E184" s="498">
        <v>25.07</v>
      </c>
      <c r="F184" s="499"/>
      <c r="G184" s="500"/>
      <c r="H184" s="501" t="s">
        <v>68</v>
      </c>
      <c r="I184" s="514">
        <v>1</v>
      </c>
      <c r="J184" s="515"/>
      <c r="K184" s="521">
        <v>180.87</v>
      </c>
      <c r="L184" s="505">
        <v>7.79</v>
      </c>
      <c r="M184" s="506"/>
      <c r="N184" s="504">
        <v>0</v>
      </c>
      <c r="O184" s="519">
        <v>188.66</v>
      </c>
      <c r="P184" s="522"/>
      <c r="Q184" s="520"/>
      <c r="R184" s="519">
        <v>226.21</v>
      </c>
      <c r="S184" s="522"/>
      <c r="T184" s="520"/>
      <c r="U184" s="505">
        <v>9.74</v>
      </c>
      <c r="V184" s="507"/>
      <c r="W184" s="506"/>
      <c r="X184" s="519">
        <v>235.95</v>
      </c>
      <c r="Y184" s="522"/>
      <c r="Z184" s="520"/>
      <c r="AA184" s="521">
        <v>188.66</v>
      </c>
      <c r="AB184" s="521">
        <v>235.95</v>
      </c>
    </row>
    <row r="185" spans="1:28" ht="9.75" customHeight="1" x14ac:dyDescent="0.3">
      <c r="A185" s="494">
        <v>80543</v>
      </c>
      <c r="B185" s="495"/>
      <c r="C185" s="496" t="s">
        <v>140</v>
      </c>
      <c r="D185" s="497"/>
      <c r="E185" s="498">
        <v>25.07</v>
      </c>
      <c r="F185" s="499"/>
      <c r="G185" s="500"/>
      <c r="H185" s="501" t="s">
        <v>70</v>
      </c>
      <c r="I185" s="514">
        <v>2</v>
      </c>
      <c r="J185" s="515"/>
      <c r="K185" s="521">
        <v>179.9</v>
      </c>
      <c r="L185" s="498">
        <v>85.3</v>
      </c>
      <c r="M185" s="500"/>
      <c r="N185" s="504">
        <v>0</v>
      </c>
      <c r="O185" s="519">
        <v>265.2</v>
      </c>
      <c r="P185" s="522"/>
      <c r="Q185" s="520"/>
      <c r="R185" s="519">
        <v>225</v>
      </c>
      <c r="S185" s="522"/>
      <c r="T185" s="520"/>
      <c r="U185" s="519">
        <v>106.68</v>
      </c>
      <c r="V185" s="522"/>
      <c r="W185" s="520"/>
      <c r="X185" s="519">
        <v>331.68</v>
      </c>
      <c r="Y185" s="522"/>
      <c r="Z185" s="520"/>
      <c r="AA185" s="521">
        <v>530.4</v>
      </c>
      <c r="AB185" s="521">
        <v>663.36</v>
      </c>
    </row>
    <row r="186" spans="1:28" ht="9.75" customHeight="1" x14ac:dyDescent="0.3">
      <c r="A186" s="494">
        <v>80550</v>
      </c>
      <c r="B186" s="495"/>
      <c r="C186" s="496" t="s">
        <v>141</v>
      </c>
      <c r="D186" s="497"/>
      <c r="E186" s="498">
        <v>25.07</v>
      </c>
      <c r="F186" s="499"/>
      <c r="G186" s="500"/>
      <c r="H186" s="501" t="s">
        <v>142</v>
      </c>
      <c r="I186" s="514">
        <v>2</v>
      </c>
      <c r="J186" s="515"/>
      <c r="K186" s="523">
        <v>12.87</v>
      </c>
      <c r="L186" s="505">
        <v>7.79</v>
      </c>
      <c r="M186" s="506"/>
      <c r="N186" s="504">
        <v>0</v>
      </c>
      <c r="O186" s="498">
        <v>20.66</v>
      </c>
      <c r="P186" s="499"/>
      <c r="Q186" s="500"/>
      <c r="R186" s="498">
        <v>16.09</v>
      </c>
      <c r="S186" s="499"/>
      <c r="T186" s="500"/>
      <c r="U186" s="505">
        <v>9.74</v>
      </c>
      <c r="V186" s="507"/>
      <c r="W186" s="506"/>
      <c r="X186" s="498">
        <v>25.83</v>
      </c>
      <c r="Y186" s="499"/>
      <c r="Z186" s="500"/>
      <c r="AA186" s="523">
        <v>41.32</v>
      </c>
      <c r="AB186" s="523">
        <v>51.66</v>
      </c>
    </row>
    <row r="187" spans="1:28" ht="19.350000000000001" customHeight="1" x14ac:dyDescent="0.3">
      <c r="A187" s="494">
        <v>80620</v>
      </c>
      <c r="B187" s="495"/>
      <c r="C187" s="496" t="s">
        <v>5862</v>
      </c>
      <c r="D187" s="497"/>
      <c r="E187" s="498">
        <v>25.07</v>
      </c>
      <c r="F187" s="499"/>
      <c r="G187" s="500"/>
      <c r="H187" s="501" t="s">
        <v>68</v>
      </c>
      <c r="I187" s="514">
        <v>2</v>
      </c>
      <c r="J187" s="515"/>
      <c r="K187" s="523">
        <v>44.97</v>
      </c>
      <c r="L187" s="505">
        <v>7.79</v>
      </c>
      <c r="M187" s="506"/>
      <c r="N187" s="504">
        <v>0</v>
      </c>
      <c r="O187" s="498">
        <v>52.76</v>
      </c>
      <c r="P187" s="499"/>
      <c r="Q187" s="500"/>
      <c r="R187" s="498">
        <v>56.24</v>
      </c>
      <c r="S187" s="499"/>
      <c r="T187" s="500"/>
      <c r="U187" s="505">
        <v>9.74</v>
      </c>
      <c r="V187" s="507"/>
      <c r="W187" s="506"/>
      <c r="X187" s="498">
        <v>65.98</v>
      </c>
      <c r="Y187" s="499"/>
      <c r="Z187" s="500"/>
      <c r="AA187" s="521">
        <v>105.52</v>
      </c>
      <c r="AB187" s="521">
        <v>131.96</v>
      </c>
    </row>
    <row r="188" spans="1:28" ht="19.350000000000001" customHeight="1" x14ac:dyDescent="0.3">
      <c r="A188" s="494">
        <v>80688</v>
      </c>
      <c r="B188" s="495"/>
      <c r="C188" s="496" t="s">
        <v>5506</v>
      </c>
      <c r="D188" s="497"/>
      <c r="E188" s="498">
        <v>25.07</v>
      </c>
      <c r="F188" s="499"/>
      <c r="G188" s="500"/>
      <c r="H188" s="501" t="s">
        <v>68</v>
      </c>
      <c r="I188" s="514">
        <v>1</v>
      </c>
      <c r="J188" s="515"/>
      <c r="K188" s="521">
        <v>154.11000000000001</v>
      </c>
      <c r="L188" s="498">
        <v>20.27</v>
      </c>
      <c r="M188" s="500"/>
      <c r="N188" s="504">
        <v>0</v>
      </c>
      <c r="O188" s="519">
        <v>174.38</v>
      </c>
      <c r="P188" s="522"/>
      <c r="Q188" s="520"/>
      <c r="R188" s="519">
        <v>192.74</v>
      </c>
      <c r="S188" s="522"/>
      <c r="T188" s="520"/>
      <c r="U188" s="498">
        <v>25.35</v>
      </c>
      <c r="V188" s="499"/>
      <c r="W188" s="500"/>
      <c r="X188" s="519">
        <v>218.09</v>
      </c>
      <c r="Y188" s="522"/>
      <c r="Z188" s="520"/>
      <c r="AA188" s="521">
        <v>174.38</v>
      </c>
      <c r="AB188" s="521">
        <v>218.09</v>
      </c>
    </row>
    <row r="189" spans="1:28" ht="19.350000000000001" customHeight="1" x14ac:dyDescent="0.3">
      <c r="A189" s="494">
        <v>80680</v>
      </c>
      <c r="B189" s="495"/>
      <c r="C189" s="496" t="s">
        <v>5501</v>
      </c>
      <c r="D189" s="497"/>
      <c r="E189" s="498">
        <v>25.07</v>
      </c>
      <c r="F189" s="499"/>
      <c r="G189" s="500"/>
      <c r="H189" s="501" t="s">
        <v>68</v>
      </c>
      <c r="I189" s="514">
        <v>1</v>
      </c>
      <c r="J189" s="515"/>
      <c r="K189" s="523">
        <v>43.84</v>
      </c>
      <c r="L189" s="498">
        <v>11.44</v>
      </c>
      <c r="M189" s="500"/>
      <c r="N189" s="504">
        <v>0</v>
      </c>
      <c r="O189" s="498">
        <v>55.28</v>
      </c>
      <c r="P189" s="499"/>
      <c r="Q189" s="500"/>
      <c r="R189" s="498">
        <v>54.83</v>
      </c>
      <c r="S189" s="499"/>
      <c r="T189" s="500"/>
      <c r="U189" s="498">
        <v>14.3</v>
      </c>
      <c r="V189" s="499"/>
      <c r="W189" s="500"/>
      <c r="X189" s="498">
        <v>69.13</v>
      </c>
      <c r="Y189" s="499"/>
      <c r="Z189" s="500"/>
      <c r="AA189" s="523">
        <v>55.28</v>
      </c>
      <c r="AB189" s="523">
        <v>69.13</v>
      </c>
    </row>
    <row r="190" spans="1:28" ht="19.350000000000001" customHeight="1" x14ac:dyDescent="0.3">
      <c r="A190" s="496" t="s">
        <v>5863</v>
      </c>
      <c r="B190" s="497"/>
      <c r="C190" s="496" t="s">
        <v>5864</v>
      </c>
      <c r="D190" s="497"/>
      <c r="E190" s="498">
        <v>25.07</v>
      </c>
      <c r="F190" s="499"/>
      <c r="G190" s="500"/>
      <c r="H190" s="501" t="s">
        <v>70</v>
      </c>
      <c r="I190" s="514">
        <v>2</v>
      </c>
      <c r="J190" s="515"/>
      <c r="K190" s="521">
        <v>698.84</v>
      </c>
      <c r="L190" s="498">
        <v>10.39</v>
      </c>
      <c r="M190" s="500"/>
      <c r="N190" s="504">
        <v>0</v>
      </c>
      <c r="O190" s="519">
        <v>709.23</v>
      </c>
      <c r="P190" s="522"/>
      <c r="Q190" s="520"/>
      <c r="R190" s="519">
        <v>874.03</v>
      </c>
      <c r="S190" s="522"/>
      <c r="T190" s="520"/>
      <c r="U190" s="498">
        <v>12.99</v>
      </c>
      <c r="V190" s="499"/>
      <c r="W190" s="500"/>
      <c r="X190" s="519">
        <v>887.03</v>
      </c>
      <c r="Y190" s="522"/>
      <c r="Z190" s="520"/>
      <c r="AA190" s="508">
        <v>1418.46</v>
      </c>
      <c r="AB190" s="508">
        <v>1774.06</v>
      </c>
    </row>
    <row r="191" spans="1:28" ht="19.350000000000001" customHeight="1" x14ac:dyDescent="0.3">
      <c r="A191" s="494">
        <v>80656</v>
      </c>
      <c r="B191" s="495"/>
      <c r="C191" s="496" t="s">
        <v>146</v>
      </c>
      <c r="D191" s="497"/>
      <c r="E191" s="498">
        <v>25.07</v>
      </c>
      <c r="F191" s="499"/>
      <c r="G191" s="500"/>
      <c r="H191" s="501" t="s">
        <v>70</v>
      </c>
      <c r="I191" s="514">
        <v>1</v>
      </c>
      <c r="J191" s="515"/>
      <c r="K191" s="521">
        <v>121.69</v>
      </c>
      <c r="L191" s="498">
        <v>10.39</v>
      </c>
      <c r="M191" s="500"/>
      <c r="N191" s="504">
        <v>0</v>
      </c>
      <c r="O191" s="519">
        <v>132.08000000000001</v>
      </c>
      <c r="P191" s="522"/>
      <c r="Q191" s="520"/>
      <c r="R191" s="519">
        <v>152.19</v>
      </c>
      <c r="S191" s="522"/>
      <c r="T191" s="520"/>
      <c r="U191" s="498">
        <v>12.99</v>
      </c>
      <c r="V191" s="499"/>
      <c r="W191" s="500"/>
      <c r="X191" s="519">
        <v>165.19</v>
      </c>
      <c r="Y191" s="522"/>
      <c r="Z191" s="520"/>
      <c r="AA191" s="521">
        <v>132.08000000000001</v>
      </c>
      <c r="AB191" s="521">
        <v>165.19</v>
      </c>
    </row>
    <row r="192" spans="1:28" ht="19.350000000000001" customHeight="1" x14ac:dyDescent="0.3">
      <c r="A192" s="494">
        <v>85006</v>
      </c>
      <c r="B192" s="495"/>
      <c r="C192" s="496" t="s">
        <v>158</v>
      </c>
      <c r="D192" s="497"/>
      <c r="E192" s="498">
        <v>25.07</v>
      </c>
      <c r="F192" s="499"/>
      <c r="G192" s="500"/>
      <c r="H192" s="501" t="s">
        <v>70</v>
      </c>
      <c r="I192" s="514">
        <v>2</v>
      </c>
      <c r="J192" s="515"/>
      <c r="K192" s="521">
        <v>193.28</v>
      </c>
      <c r="L192" s="498">
        <v>22.24</v>
      </c>
      <c r="M192" s="500"/>
      <c r="N192" s="504">
        <v>0</v>
      </c>
      <c r="O192" s="519">
        <v>215.52</v>
      </c>
      <c r="P192" s="522"/>
      <c r="Q192" s="520"/>
      <c r="R192" s="519">
        <v>241.73</v>
      </c>
      <c r="S192" s="522"/>
      <c r="T192" s="520"/>
      <c r="U192" s="498">
        <v>27.81</v>
      </c>
      <c r="V192" s="499"/>
      <c r="W192" s="500"/>
      <c r="X192" s="519">
        <v>269.55</v>
      </c>
      <c r="Y192" s="522"/>
      <c r="Z192" s="520"/>
      <c r="AA192" s="521">
        <v>431.04</v>
      </c>
      <c r="AB192" s="521">
        <v>539.1</v>
      </c>
    </row>
    <row r="193" spans="1:28" ht="19.350000000000001" customHeight="1" x14ac:dyDescent="0.3">
      <c r="A193" s="494">
        <v>81005</v>
      </c>
      <c r="B193" s="495"/>
      <c r="C193" s="496" t="s">
        <v>5860</v>
      </c>
      <c r="D193" s="497"/>
      <c r="E193" s="498">
        <v>25.07</v>
      </c>
      <c r="F193" s="499"/>
      <c r="G193" s="500"/>
      <c r="H193" s="501" t="s">
        <v>66</v>
      </c>
      <c r="I193" s="514">
        <v>6.08</v>
      </c>
      <c r="J193" s="515"/>
      <c r="K193" s="523">
        <v>13.6</v>
      </c>
      <c r="L193" s="498">
        <v>10.29</v>
      </c>
      <c r="M193" s="500"/>
      <c r="N193" s="504">
        <v>0</v>
      </c>
      <c r="O193" s="498">
        <v>23.89</v>
      </c>
      <c r="P193" s="499"/>
      <c r="Q193" s="500"/>
      <c r="R193" s="498">
        <v>17</v>
      </c>
      <c r="S193" s="499"/>
      <c r="T193" s="500"/>
      <c r="U193" s="498">
        <v>12.86</v>
      </c>
      <c r="V193" s="499"/>
      <c r="W193" s="500"/>
      <c r="X193" s="498">
        <v>29.87</v>
      </c>
      <c r="Y193" s="499"/>
      <c r="Z193" s="500"/>
      <c r="AA193" s="521">
        <v>145.25</v>
      </c>
      <c r="AB193" s="521">
        <v>181.6</v>
      </c>
    </row>
    <row r="194" spans="1:28" ht="19.350000000000001" customHeight="1" x14ac:dyDescent="0.3">
      <c r="A194" s="494">
        <v>81003</v>
      </c>
      <c r="B194" s="495"/>
      <c r="C194" s="496" t="s">
        <v>80</v>
      </c>
      <c r="D194" s="497"/>
      <c r="E194" s="498">
        <v>25.07</v>
      </c>
      <c r="F194" s="499"/>
      <c r="G194" s="500"/>
      <c r="H194" s="501" t="s">
        <v>81</v>
      </c>
      <c r="I194" s="512">
        <v>19.8</v>
      </c>
      <c r="J194" s="513"/>
      <c r="K194" s="504">
        <v>4.12</v>
      </c>
      <c r="L194" s="505">
        <v>6.23</v>
      </c>
      <c r="M194" s="506"/>
      <c r="N194" s="504">
        <v>0</v>
      </c>
      <c r="O194" s="498">
        <v>10.35</v>
      </c>
      <c r="P194" s="499"/>
      <c r="Q194" s="500"/>
      <c r="R194" s="505">
        <v>5.15</v>
      </c>
      <c r="S194" s="507"/>
      <c r="T194" s="506"/>
      <c r="U194" s="505">
        <v>7.79</v>
      </c>
      <c r="V194" s="507"/>
      <c r="W194" s="506"/>
      <c r="X194" s="498">
        <v>12.94</v>
      </c>
      <c r="Y194" s="499"/>
      <c r="Z194" s="500"/>
      <c r="AA194" s="521">
        <v>204.93</v>
      </c>
      <c r="AB194" s="521">
        <v>256.20999999999998</v>
      </c>
    </row>
    <row r="195" spans="1:28" ht="19.350000000000001" customHeight="1" x14ac:dyDescent="0.3">
      <c r="A195" s="494">
        <v>81177</v>
      </c>
      <c r="B195" s="495"/>
      <c r="C195" s="496" t="s">
        <v>5532</v>
      </c>
      <c r="D195" s="497"/>
      <c r="E195" s="498">
        <v>25.07</v>
      </c>
      <c r="F195" s="499"/>
      <c r="G195" s="500"/>
      <c r="H195" s="501" t="s">
        <v>68</v>
      </c>
      <c r="I195" s="514">
        <v>4</v>
      </c>
      <c r="J195" s="515"/>
      <c r="K195" s="504">
        <v>4.04</v>
      </c>
      <c r="L195" s="505">
        <v>7.28</v>
      </c>
      <c r="M195" s="506"/>
      <c r="N195" s="504">
        <v>0</v>
      </c>
      <c r="O195" s="498">
        <v>11.32</v>
      </c>
      <c r="P195" s="499"/>
      <c r="Q195" s="500"/>
      <c r="R195" s="505">
        <v>5.05</v>
      </c>
      <c r="S195" s="507"/>
      <c r="T195" s="506"/>
      <c r="U195" s="505">
        <v>9.1</v>
      </c>
      <c r="V195" s="507"/>
      <c r="W195" s="506"/>
      <c r="X195" s="498">
        <v>14.15</v>
      </c>
      <c r="Y195" s="499"/>
      <c r="Z195" s="500"/>
      <c r="AA195" s="523">
        <v>45.28</v>
      </c>
      <c r="AB195" s="523">
        <v>56.6</v>
      </c>
    </row>
    <row r="196" spans="1:28" ht="19.350000000000001" customHeight="1" x14ac:dyDescent="0.3">
      <c r="A196" s="494">
        <v>81321</v>
      </c>
      <c r="B196" s="495"/>
      <c r="C196" s="496" t="s">
        <v>87</v>
      </c>
      <c r="D196" s="497"/>
      <c r="E196" s="498">
        <v>25.07</v>
      </c>
      <c r="F196" s="499"/>
      <c r="G196" s="500"/>
      <c r="H196" s="501" t="s">
        <v>68</v>
      </c>
      <c r="I196" s="512">
        <v>11</v>
      </c>
      <c r="J196" s="513"/>
      <c r="K196" s="504">
        <v>0.85</v>
      </c>
      <c r="L196" s="505">
        <v>9.36</v>
      </c>
      <c r="M196" s="506"/>
      <c r="N196" s="504">
        <v>0</v>
      </c>
      <c r="O196" s="498">
        <v>10.210000000000001</v>
      </c>
      <c r="P196" s="499"/>
      <c r="Q196" s="500"/>
      <c r="R196" s="505">
        <v>1.06</v>
      </c>
      <c r="S196" s="507"/>
      <c r="T196" s="506"/>
      <c r="U196" s="498">
        <v>11.7</v>
      </c>
      <c r="V196" s="499"/>
      <c r="W196" s="500"/>
      <c r="X196" s="498">
        <v>12.76</v>
      </c>
      <c r="Y196" s="499"/>
      <c r="Z196" s="500"/>
      <c r="AA196" s="521">
        <v>112.31</v>
      </c>
      <c r="AB196" s="521">
        <v>140.36000000000001</v>
      </c>
    </row>
    <row r="197" spans="1:28" ht="19.350000000000001" customHeight="1" x14ac:dyDescent="0.3">
      <c r="A197" s="494">
        <v>81323</v>
      </c>
      <c r="B197" s="495"/>
      <c r="C197" s="496" t="s">
        <v>5838</v>
      </c>
      <c r="D197" s="497"/>
      <c r="E197" s="498">
        <v>25.07</v>
      </c>
      <c r="F197" s="499"/>
      <c r="G197" s="500"/>
      <c r="H197" s="501" t="s">
        <v>68</v>
      </c>
      <c r="I197" s="514">
        <v>1</v>
      </c>
      <c r="J197" s="515"/>
      <c r="K197" s="504">
        <v>5.91</v>
      </c>
      <c r="L197" s="498">
        <v>14.56</v>
      </c>
      <c r="M197" s="500"/>
      <c r="N197" s="504">
        <v>0</v>
      </c>
      <c r="O197" s="498">
        <v>20.47</v>
      </c>
      <c r="P197" s="499"/>
      <c r="Q197" s="500"/>
      <c r="R197" s="505">
        <v>7.39</v>
      </c>
      <c r="S197" s="507"/>
      <c r="T197" s="506"/>
      <c r="U197" s="498">
        <v>18.21</v>
      </c>
      <c r="V197" s="499"/>
      <c r="W197" s="500"/>
      <c r="X197" s="498">
        <v>25.6</v>
      </c>
      <c r="Y197" s="499"/>
      <c r="Z197" s="500"/>
      <c r="AA197" s="523">
        <v>20.47</v>
      </c>
      <c r="AB197" s="523">
        <v>25.6</v>
      </c>
    </row>
    <row r="198" spans="1:28" ht="9.75" customHeight="1" x14ac:dyDescent="0.3">
      <c r="A198" s="494">
        <v>82201</v>
      </c>
      <c r="B198" s="495"/>
      <c r="C198" s="496" t="s">
        <v>5865</v>
      </c>
      <c r="D198" s="497"/>
      <c r="E198" s="498">
        <v>25.07</v>
      </c>
      <c r="F198" s="499"/>
      <c r="G198" s="500"/>
      <c r="H198" s="501" t="s">
        <v>68</v>
      </c>
      <c r="I198" s="514">
        <v>1</v>
      </c>
      <c r="J198" s="515"/>
      <c r="K198" s="504">
        <v>3.58</v>
      </c>
      <c r="L198" s="498">
        <v>15.07</v>
      </c>
      <c r="M198" s="500"/>
      <c r="N198" s="504">
        <v>0</v>
      </c>
      <c r="O198" s="498">
        <v>18.649999999999999</v>
      </c>
      <c r="P198" s="499"/>
      <c r="Q198" s="500"/>
      <c r="R198" s="505">
        <v>4.47</v>
      </c>
      <c r="S198" s="507"/>
      <c r="T198" s="506"/>
      <c r="U198" s="498">
        <v>18.84</v>
      </c>
      <c r="V198" s="499"/>
      <c r="W198" s="500"/>
      <c r="X198" s="498">
        <v>23.32</v>
      </c>
      <c r="Y198" s="499"/>
      <c r="Z198" s="500"/>
      <c r="AA198" s="523">
        <v>18.649999999999999</v>
      </c>
      <c r="AB198" s="523">
        <v>23.32</v>
      </c>
    </row>
    <row r="199" spans="1:28" ht="19.350000000000001" customHeight="1" x14ac:dyDescent="0.3">
      <c r="A199" s="494">
        <v>81133</v>
      </c>
      <c r="B199" s="495"/>
      <c r="C199" s="496" t="s">
        <v>5866</v>
      </c>
      <c r="D199" s="497"/>
      <c r="E199" s="498">
        <v>25.07</v>
      </c>
      <c r="F199" s="499"/>
      <c r="G199" s="500"/>
      <c r="H199" s="501" t="s">
        <v>68</v>
      </c>
      <c r="I199" s="514">
        <v>4</v>
      </c>
      <c r="J199" s="515"/>
      <c r="K199" s="523">
        <v>11.63</v>
      </c>
      <c r="L199" s="498">
        <v>12.99</v>
      </c>
      <c r="M199" s="500"/>
      <c r="N199" s="504">
        <v>0</v>
      </c>
      <c r="O199" s="498">
        <v>24.62</v>
      </c>
      <c r="P199" s="499"/>
      <c r="Q199" s="500"/>
      <c r="R199" s="498">
        <v>14.54</v>
      </c>
      <c r="S199" s="499"/>
      <c r="T199" s="500"/>
      <c r="U199" s="498">
        <v>16.239999999999998</v>
      </c>
      <c r="V199" s="499"/>
      <c r="W199" s="500"/>
      <c r="X199" s="498">
        <v>30.79</v>
      </c>
      <c r="Y199" s="499"/>
      <c r="Z199" s="500"/>
      <c r="AA199" s="523">
        <v>98.48</v>
      </c>
      <c r="AB199" s="521">
        <v>123.16</v>
      </c>
    </row>
    <row r="200" spans="1:28" ht="10.8" customHeight="1" x14ac:dyDescent="0.3">
      <c r="A200" s="478"/>
      <c r="B200" s="478"/>
      <c r="C200" s="478"/>
      <c r="D200" s="478"/>
      <c r="E200" s="478"/>
      <c r="F200" s="478"/>
      <c r="G200" s="478"/>
      <c r="H200" s="478"/>
      <c r="I200" s="478"/>
      <c r="J200" s="478"/>
      <c r="K200" s="478"/>
      <c r="L200" s="478"/>
      <c r="M200" s="478"/>
      <c r="N200" s="478"/>
      <c r="O200" s="478"/>
      <c r="P200" s="478"/>
      <c r="Q200" s="478"/>
      <c r="R200" s="478"/>
      <c r="S200" s="478"/>
      <c r="T200" s="478"/>
      <c r="U200" s="478"/>
      <c r="V200" s="478"/>
      <c r="W200" s="478"/>
      <c r="X200" s="478"/>
      <c r="Y200" s="478"/>
      <c r="Z200" s="478"/>
      <c r="AA200" s="478"/>
      <c r="AB200" s="478"/>
    </row>
    <row r="201" spans="1:28" ht="9.75" customHeight="1" x14ac:dyDescent="0.3">
      <c r="A201" s="484" t="s">
        <v>78</v>
      </c>
      <c r="B201" s="484"/>
      <c r="C201" s="484"/>
      <c r="D201" s="484"/>
      <c r="E201" s="484"/>
      <c r="F201" s="484"/>
      <c r="G201" s="484"/>
      <c r="H201" s="484"/>
      <c r="I201" s="484"/>
      <c r="J201" s="484"/>
      <c r="K201" s="484"/>
      <c r="L201" s="484"/>
      <c r="M201" s="484"/>
      <c r="N201" s="484"/>
      <c r="O201" s="484"/>
      <c r="P201" s="484"/>
      <c r="Q201" s="484"/>
      <c r="R201" s="484"/>
      <c r="S201" s="484"/>
      <c r="T201" s="484"/>
      <c r="U201" s="484"/>
      <c r="V201" s="484"/>
      <c r="W201" s="484"/>
      <c r="X201" s="484"/>
      <c r="Y201" s="484"/>
      <c r="Z201" s="484"/>
      <c r="AA201" s="511">
        <v>19582.060000000001</v>
      </c>
      <c r="AB201" s="511">
        <v>24488.91</v>
      </c>
    </row>
    <row r="202" spans="1:28" ht="10.8" customHeight="1" x14ac:dyDescent="0.3">
      <c r="A202" s="478"/>
      <c r="B202" s="478"/>
      <c r="C202" s="478"/>
      <c r="D202" s="478"/>
      <c r="E202" s="478"/>
      <c r="F202" s="478"/>
      <c r="G202" s="478"/>
      <c r="H202" s="478"/>
      <c r="I202" s="478"/>
      <c r="J202" s="478"/>
      <c r="K202" s="478"/>
      <c r="L202" s="478"/>
      <c r="M202" s="478"/>
      <c r="N202" s="478"/>
      <c r="O202" s="478"/>
      <c r="P202" s="478"/>
      <c r="Q202" s="478"/>
      <c r="R202" s="478"/>
      <c r="S202" s="478"/>
      <c r="T202" s="478"/>
      <c r="U202" s="478"/>
      <c r="V202" s="478"/>
      <c r="W202" s="478"/>
      <c r="X202" s="478"/>
      <c r="Y202" s="478"/>
      <c r="Z202" s="478"/>
      <c r="AA202" s="478"/>
      <c r="AB202" s="478"/>
    </row>
    <row r="203" spans="1:28" ht="10.8" customHeight="1" x14ac:dyDescent="0.3">
      <c r="A203" s="478"/>
      <c r="B203" s="478"/>
      <c r="C203" s="478"/>
      <c r="D203" s="478"/>
      <c r="E203" s="478"/>
      <c r="F203" s="478"/>
      <c r="G203" s="478"/>
      <c r="H203" s="478"/>
      <c r="I203" s="478"/>
      <c r="J203" s="478"/>
      <c r="K203" s="478"/>
      <c r="L203" s="478"/>
      <c r="M203" s="478"/>
      <c r="N203" s="478"/>
      <c r="O203" s="478"/>
      <c r="P203" s="478"/>
      <c r="Q203" s="478"/>
      <c r="R203" s="478"/>
      <c r="S203" s="478"/>
      <c r="T203" s="478"/>
      <c r="U203" s="478"/>
      <c r="V203" s="478"/>
      <c r="W203" s="478"/>
      <c r="X203" s="478"/>
      <c r="Y203" s="478"/>
      <c r="Z203" s="478"/>
      <c r="AA203" s="478"/>
      <c r="AB203" s="478"/>
    </row>
    <row r="204" spans="1:28" ht="9.75" customHeight="1" x14ac:dyDescent="0.3">
      <c r="A204" s="486" t="s">
        <v>55</v>
      </c>
      <c r="B204" s="487"/>
      <c r="C204" s="486" t="s">
        <v>56</v>
      </c>
      <c r="D204" s="487"/>
      <c r="E204" s="488" t="s">
        <v>57</v>
      </c>
      <c r="F204" s="489"/>
      <c r="G204" s="490"/>
      <c r="H204" s="491" t="s">
        <v>58</v>
      </c>
      <c r="I204" s="488" t="s">
        <v>59</v>
      </c>
      <c r="J204" s="490"/>
      <c r="K204" s="492" t="s">
        <v>60</v>
      </c>
      <c r="L204" s="488" t="s">
        <v>61</v>
      </c>
      <c r="M204" s="490"/>
      <c r="N204" s="492" t="s">
        <v>56</v>
      </c>
      <c r="O204" s="488" t="s">
        <v>62</v>
      </c>
      <c r="P204" s="489"/>
      <c r="Q204" s="490"/>
      <c r="R204" s="488" t="s">
        <v>5449</v>
      </c>
      <c r="S204" s="489"/>
      <c r="T204" s="490"/>
      <c r="U204" s="488" t="s">
        <v>63</v>
      </c>
      <c r="V204" s="489"/>
      <c r="W204" s="490"/>
      <c r="X204" s="488" t="s">
        <v>5450</v>
      </c>
      <c r="Y204" s="489"/>
      <c r="Z204" s="490"/>
      <c r="AA204" s="492" t="s">
        <v>64</v>
      </c>
      <c r="AB204" s="492" t="s">
        <v>65</v>
      </c>
    </row>
    <row r="205" spans="1:28" ht="9.75" customHeight="1" x14ac:dyDescent="0.3">
      <c r="A205" s="486"/>
      <c r="B205" s="487"/>
      <c r="C205" s="486" t="s">
        <v>5758</v>
      </c>
      <c r="D205" s="493"/>
      <c r="E205" s="493"/>
      <c r="F205" s="493"/>
      <c r="G205" s="493"/>
      <c r="H205" s="493"/>
      <c r="I205" s="493"/>
      <c r="J205" s="493"/>
      <c r="K205" s="493"/>
      <c r="L205" s="493"/>
      <c r="M205" s="493"/>
      <c r="N205" s="493"/>
      <c r="O205" s="493"/>
      <c r="P205" s="493"/>
      <c r="Q205" s="493"/>
      <c r="R205" s="493"/>
      <c r="S205" s="493"/>
      <c r="T205" s="493"/>
      <c r="U205" s="493"/>
      <c r="V205" s="493"/>
      <c r="W205" s="493"/>
      <c r="X205" s="493"/>
      <c r="Y205" s="493"/>
      <c r="Z205" s="493"/>
      <c r="AA205" s="493"/>
      <c r="AB205" s="487"/>
    </row>
    <row r="206" spans="1:28" ht="9.75" customHeight="1" x14ac:dyDescent="0.3">
      <c r="A206" s="486"/>
      <c r="B206" s="487"/>
      <c r="C206" s="486" t="s">
        <v>5502</v>
      </c>
      <c r="D206" s="493"/>
      <c r="E206" s="493"/>
      <c r="F206" s="493"/>
      <c r="G206" s="493"/>
      <c r="H206" s="493"/>
      <c r="I206" s="493"/>
      <c r="J206" s="493"/>
      <c r="K206" s="493"/>
      <c r="L206" s="493"/>
      <c r="M206" s="493"/>
      <c r="N206" s="493"/>
      <c r="O206" s="493"/>
      <c r="P206" s="493"/>
      <c r="Q206" s="493"/>
      <c r="R206" s="493"/>
      <c r="S206" s="493"/>
      <c r="T206" s="493"/>
      <c r="U206" s="493"/>
      <c r="V206" s="493"/>
      <c r="W206" s="493"/>
      <c r="X206" s="493"/>
      <c r="Y206" s="493"/>
      <c r="Z206" s="493"/>
      <c r="AA206" s="493"/>
      <c r="AB206" s="487"/>
    </row>
    <row r="207" spans="1:28" ht="19.350000000000001" customHeight="1" x14ac:dyDescent="0.3">
      <c r="A207" s="496" t="s">
        <v>5867</v>
      </c>
      <c r="B207" s="497"/>
      <c r="C207" s="496" t="s">
        <v>5503</v>
      </c>
      <c r="D207" s="497"/>
      <c r="E207" s="498">
        <v>25.07</v>
      </c>
      <c r="F207" s="499"/>
      <c r="G207" s="500"/>
      <c r="H207" s="501" t="s">
        <v>70</v>
      </c>
      <c r="I207" s="514">
        <v>1</v>
      </c>
      <c r="J207" s="515"/>
      <c r="K207" s="508">
        <v>2055.5300000000002</v>
      </c>
      <c r="L207" s="519">
        <v>119.84</v>
      </c>
      <c r="M207" s="520"/>
      <c r="N207" s="504">
        <v>0</v>
      </c>
      <c r="O207" s="516">
        <v>2175.37</v>
      </c>
      <c r="P207" s="517"/>
      <c r="Q207" s="518"/>
      <c r="R207" s="516">
        <v>2570.85</v>
      </c>
      <c r="S207" s="517"/>
      <c r="T207" s="518"/>
      <c r="U207" s="519">
        <v>149.88</v>
      </c>
      <c r="V207" s="522"/>
      <c r="W207" s="520"/>
      <c r="X207" s="516">
        <v>2720.73</v>
      </c>
      <c r="Y207" s="517"/>
      <c r="Z207" s="518"/>
      <c r="AA207" s="508">
        <v>2175.37</v>
      </c>
      <c r="AB207" s="508">
        <v>2720.73</v>
      </c>
    </row>
    <row r="208" spans="1:28" ht="19.350000000000001" customHeight="1" x14ac:dyDescent="0.3">
      <c r="A208" s="496" t="s">
        <v>5868</v>
      </c>
      <c r="B208" s="497"/>
      <c r="C208" s="496" t="s">
        <v>8198</v>
      </c>
      <c r="D208" s="497"/>
      <c r="E208" s="498">
        <v>25.07</v>
      </c>
      <c r="F208" s="499"/>
      <c r="G208" s="500"/>
      <c r="H208" s="501" t="s">
        <v>70</v>
      </c>
      <c r="I208" s="514">
        <v>2</v>
      </c>
      <c r="J208" s="515"/>
      <c r="K208" s="508">
        <v>2291.0500000000002</v>
      </c>
      <c r="L208" s="519">
        <v>119.84</v>
      </c>
      <c r="M208" s="520"/>
      <c r="N208" s="504">
        <v>0</v>
      </c>
      <c r="O208" s="516">
        <v>2410.89</v>
      </c>
      <c r="P208" s="517"/>
      <c r="Q208" s="518"/>
      <c r="R208" s="516">
        <v>2865.41</v>
      </c>
      <c r="S208" s="517"/>
      <c r="T208" s="518"/>
      <c r="U208" s="519">
        <v>149.88</v>
      </c>
      <c r="V208" s="522"/>
      <c r="W208" s="520"/>
      <c r="X208" s="516">
        <v>3015.3</v>
      </c>
      <c r="Y208" s="517"/>
      <c r="Z208" s="518"/>
      <c r="AA208" s="508">
        <v>4821.78</v>
      </c>
      <c r="AB208" s="508">
        <v>6030.6</v>
      </c>
    </row>
    <row r="209" spans="1:28" ht="19.350000000000001" customHeight="1" x14ac:dyDescent="0.3">
      <c r="A209" s="496" t="s">
        <v>5869</v>
      </c>
      <c r="B209" s="497"/>
      <c r="C209" s="496" t="s">
        <v>8199</v>
      </c>
      <c r="D209" s="497"/>
      <c r="E209" s="498">
        <v>25.07</v>
      </c>
      <c r="F209" s="499"/>
      <c r="G209" s="500"/>
      <c r="H209" s="501" t="s">
        <v>70</v>
      </c>
      <c r="I209" s="514">
        <v>1</v>
      </c>
      <c r="J209" s="515"/>
      <c r="K209" s="508">
        <v>3367.8</v>
      </c>
      <c r="L209" s="519">
        <v>129.57</v>
      </c>
      <c r="M209" s="520"/>
      <c r="N209" s="504">
        <v>0</v>
      </c>
      <c r="O209" s="516">
        <v>3497.37</v>
      </c>
      <c r="P209" s="517"/>
      <c r="Q209" s="518"/>
      <c r="R209" s="516">
        <v>4212.1000000000004</v>
      </c>
      <c r="S209" s="517"/>
      <c r="T209" s="518"/>
      <c r="U209" s="519">
        <v>162.05000000000001</v>
      </c>
      <c r="V209" s="522"/>
      <c r="W209" s="520"/>
      <c r="X209" s="516">
        <v>4374.16</v>
      </c>
      <c r="Y209" s="517"/>
      <c r="Z209" s="518"/>
      <c r="AA209" s="508">
        <v>3497.37</v>
      </c>
      <c r="AB209" s="508">
        <v>4374.16</v>
      </c>
    </row>
    <row r="210" spans="1:28" ht="38.85" customHeight="1" x14ac:dyDescent="0.3">
      <c r="A210" s="496" t="s">
        <v>5870</v>
      </c>
      <c r="B210" s="497"/>
      <c r="C210" s="496" t="s">
        <v>5871</v>
      </c>
      <c r="D210" s="497"/>
      <c r="E210" s="498">
        <v>25.07</v>
      </c>
      <c r="F210" s="499"/>
      <c r="G210" s="500"/>
      <c r="H210" s="501" t="s">
        <v>66</v>
      </c>
      <c r="I210" s="512">
        <v>31.8</v>
      </c>
      <c r="J210" s="513"/>
      <c r="K210" s="523">
        <v>25.03</v>
      </c>
      <c r="L210" s="505">
        <v>2.66</v>
      </c>
      <c r="M210" s="506"/>
      <c r="N210" s="504">
        <v>0</v>
      </c>
      <c r="O210" s="498">
        <v>27.69</v>
      </c>
      <c r="P210" s="499"/>
      <c r="Q210" s="500"/>
      <c r="R210" s="498">
        <v>31.3</v>
      </c>
      <c r="S210" s="499"/>
      <c r="T210" s="500"/>
      <c r="U210" s="505">
        <v>3.32</v>
      </c>
      <c r="V210" s="507"/>
      <c r="W210" s="506"/>
      <c r="X210" s="498">
        <v>34.630000000000003</v>
      </c>
      <c r="Y210" s="499"/>
      <c r="Z210" s="500"/>
      <c r="AA210" s="521">
        <v>880.54</v>
      </c>
      <c r="AB210" s="508">
        <v>1101.23</v>
      </c>
    </row>
    <row r="211" spans="1:28" ht="38.85" customHeight="1" x14ac:dyDescent="0.3">
      <c r="A211" s="496" t="s">
        <v>5872</v>
      </c>
      <c r="B211" s="497"/>
      <c r="C211" s="496" t="s">
        <v>5873</v>
      </c>
      <c r="D211" s="497"/>
      <c r="E211" s="498">
        <v>25.07</v>
      </c>
      <c r="F211" s="499"/>
      <c r="G211" s="500"/>
      <c r="H211" s="501" t="s">
        <v>66</v>
      </c>
      <c r="I211" s="514">
        <v>9.07</v>
      </c>
      <c r="J211" s="515"/>
      <c r="K211" s="523">
        <v>42.41</v>
      </c>
      <c r="L211" s="505">
        <v>2.92</v>
      </c>
      <c r="M211" s="506"/>
      <c r="N211" s="504">
        <v>0</v>
      </c>
      <c r="O211" s="498">
        <v>45.33</v>
      </c>
      <c r="P211" s="499"/>
      <c r="Q211" s="500"/>
      <c r="R211" s="498">
        <v>53.04</v>
      </c>
      <c r="S211" s="499"/>
      <c r="T211" s="500"/>
      <c r="U211" s="505">
        <v>3.65</v>
      </c>
      <c r="V211" s="507"/>
      <c r="W211" s="506"/>
      <c r="X211" s="498">
        <v>56.69</v>
      </c>
      <c r="Y211" s="499"/>
      <c r="Z211" s="500"/>
      <c r="AA211" s="521">
        <v>411.14</v>
      </c>
      <c r="AB211" s="521">
        <v>514.16999999999996</v>
      </c>
    </row>
    <row r="212" spans="1:28" ht="38.85" customHeight="1" x14ac:dyDescent="0.3">
      <c r="A212" s="496" t="s">
        <v>5874</v>
      </c>
      <c r="B212" s="497"/>
      <c r="C212" s="496" t="s">
        <v>5875</v>
      </c>
      <c r="D212" s="497"/>
      <c r="E212" s="498">
        <v>25.07</v>
      </c>
      <c r="F212" s="499"/>
      <c r="G212" s="500"/>
      <c r="H212" s="501" t="s">
        <v>66</v>
      </c>
      <c r="I212" s="512">
        <v>16.899999999999999</v>
      </c>
      <c r="J212" s="513"/>
      <c r="K212" s="523">
        <v>53.95</v>
      </c>
      <c r="L212" s="505">
        <v>3.12</v>
      </c>
      <c r="M212" s="506"/>
      <c r="N212" s="504">
        <v>0</v>
      </c>
      <c r="O212" s="498">
        <v>57.07</v>
      </c>
      <c r="P212" s="499"/>
      <c r="Q212" s="500"/>
      <c r="R212" s="498">
        <v>67.47</v>
      </c>
      <c r="S212" s="499"/>
      <c r="T212" s="500"/>
      <c r="U212" s="505">
        <v>3.9</v>
      </c>
      <c r="V212" s="507"/>
      <c r="W212" s="506"/>
      <c r="X212" s="498">
        <v>71.37</v>
      </c>
      <c r="Y212" s="499"/>
      <c r="Z212" s="500"/>
      <c r="AA212" s="521">
        <v>964.48</v>
      </c>
      <c r="AB212" s="508">
        <v>1206.1500000000001</v>
      </c>
    </row>
    <row r="213" spans="1:28" ht="38.85" customHeight="1" x14ac:dyDescent="0.3">
      <c r="A213" s="496" t="s">
        <v>5876</v>
      </c>
      <c r="B213" s="497"/>
      <c r="C213" s="496" t="s">
        <v>5877</v>
      </c>
      <c r="D213" s="497"/>
      <c r="E213" s="498">
        <v>25.07</v>
      </c>
      <c r="F213" s="499"/>
      <c r="G213" s="500"/>
      <c r="H213" s="501" t="s">
        <v>66</v>
      </c>
      <c r="I213" s="514">
        <v>5.2</v>
      </c>
      <c r="J213" s="515"/>
      <c r="K213" s="523">
        <v>67.819999999999993</v>
      </c>
      <c r="L213" s="505">
        <v>3.28</v>
      </c>
      <c r="M213" s="506"/>
      <c r="N213" s="504">
        <v>0</v>
      </c>
      <c r="O213" s="498">
        <v>71.099999999999994</v>
      </c>
      <c r="P213" s="499"/>
      <c r="Q213" s="500"/>
      <c r="R213" s="498">
        <v>84.82</v>
      </c>
      <c r="S213" s="499"/>
      <c r="T213" s="500"/>
      <c r="U213" s="505">
        <v>4.0999999999999996</v>
      </c>
      <c r="V213" s="507"/>
      <c r="W213" s="506"/>
      <c r="X213" s="498">
        <v>88.92</v>
      </c>
      <c r="Y213" s="499"/>
      <c r="Z213" s="500"/>
      <c r="AA213" s="521">
        <v>369.72</v>
      </c>
      <c r="AB213" s="521">
        <v>462.38</v>
      </c>
    </row>
    <row r="214" spans="1:28" ht="10.8" customHeight="1" x14ac:dyDescent="0.3">
      <c r="A214" s="478"/>
      <c r="B214" s="478"/>
      <c r="C214" s="478"/>
      <c r="D214" s="478"/>
      <c r="E214" s="478"/>
      <c r="F214" s="478"/>
      <c r="G214" s="478"/>
      <c r="H214" s="478"/>
      <c r="I214" s="478"/>
      <c r="J214" s="478"/>
      <c r="K214" s="478"/>
      <c r="L214" s="478"/>
      <c r="M214" s="478"/>
      <c r="N214" s="478"/>
      <c r="O214" s="478"/>
      <c r="P214" s="478"/>
      <c r="Q214" s="478"/>
      <c r="R214" s="478"/>
      <c r="S214" s="478"/>
      <c r="T214" s="478"/>
      <c r="U214" s="478"/>
      <c r="V214" s="478"/>
      <c r="W214" s="478"/>
      <c r="X214" s="478"/>
      <c r="Y214" s="478"/>
      <c r="Z214" s="478"/>
      <c r="AA214" s="478"/>
      <c r="AB214" s="478"/>
    </row>
    <row r="215" spans="1:28" ht="9.75" customHeight="1" x14ac:dyDescent="0.3">
      <c r="A215" s="484" t="s">
        <v>78</v>
      </c>
      <c r="B215" s="484"/>
      <c r="C215" s="484"/>
      <c r="D215" s="484"/>
      <c r="E215" s="484"/>
      <c r="F215" s="484"/>
      <c r="G215" s="484"/>
      <c r="H215" s="484"/>
      <c r="I215" s="484"/>
      <c r="J215" s="484"/>
      <c r="K215" s="484"/>
      <c r="L215" s="484"/>
      <c r="M215" s="484"/>
      <c r="N215" s="484"/>
      <c r="O215" s="484"/>
      <c r="P215" s="484"/>
      <c r="Q215" s="484"/>
      <c r="R215" s="484"/>
      <c r="S215" s="484"/>
      <c r="T215" s="484"/>
      <c r="U215" s="484"/>
      <c r="V215" s="484"/>
      <c r="W215" s="484"/>
      <c r="X215" s="484"/>
      <c r="Y215" s="484"/>
      <c r="Z215" s="484"/>
      <c r="AA215" s="511">
        <v>13120.4</v>
      </c>
      <c r="AB215" s="511">
        <v>16409.419999999998</v>
      </c>
    </row>
    <row r="216" spans="1:28" ht="10.8" customHeight="1" x14ac:dyDescent="0.3">
      <c r="A216" s="478"/>
      <c r="B216" s="478"/>
      <c r="C216" s="478"/>
      <c r="D216" s="478"/>
      <c r="E216" s="478"/>
      <c r="F216" s="478"/>
      <c r="G216" s="478"/>
      <c r="H216" s="478"/>
      <c r="I216" s="478"/>
      <c r="J216" s="478"/>
      <c r="K216" s="478"/>
      <c r="L216" s="478"/>
      <c r="M216" s="478"/>
      <c r="N216" s="478"/>
      <c r="O216" s="478"/>
      <c r="P216" s="478"/>
      <c r="Q216" s="478"/>
      <c r="R216" s="478"/>
      <c r="S216" s="478"/>
      <c r="T216" s="478"/>
      <c r="U216" s="478"/>
      <c r="V216" s="478"/>
      <c r="W216" s="478"/>
      <c r="X216" s="478"/>
      <c r="Y216" s="478"/>
      <c r="Z216" s="478"/>
      <c r="AA216" s="478"/>
      <c r="AB216" s="478"/>
    </row>
    <row r="217" spans="1:28" ht="10.8" customHeight="1" x14ac:dyDescent="0.3">
      <c r="A217" s="478"/>
      <c r="B217" s="478"/>
      <c r="C217" s="478"/>
      <c r="D217" s="478"/>
      <c r="E217" s="478"/>
      <c r="F217" s="478"/>
      <c r="G217" s="478"/>
      <c r="H217" s="478"/>
      <c r="I217" s="478"/>
      <c r="J217" s="478"/>
      <c r="K217" s="478"/>
      <c r="L217" s="478"/>
      <c r="M217" s="478"/>
      <c r="N217" s="478"/>
      <c r="O217" s="478"/>
      <c r="P217" s="478"/>
      <c r="Q217" s="478"/>
      <c r="R217" s="478"/>
      <c r="S217" s="478"/>
      <c r="T217" s="478"/>
      <c r="U217" s="478"/>
      <c r="V217" s="478"/>
      <c r="W217" s="478"/>
      <c r="X217" s="478"/>
      <c r="Y217" s="478"/>
      <c r="Z217" s="478"/>
      <c r="AA217" s="478"/>
      <c r="AB217" s="478"/>
    </row>
    <row r="218" spans="1:28" ht="9.75" customHeight="1" x14ac:dyDescent="0.3">
      <c r="A218" s="486" t="s">
        <v>55</v>
      </c>
      <c r="B218" s="487"/>
      <c r="C218" s="486" t="s">
        <v>56</v>
      </c>
      <c r="D218" s="487"/>
      <c r="E218" s="488" t="s">
        <v>57</v>
      </c>
      <c r="F218" s="489"/>
      <c r="G218" s="490"/>
      <c r="H218" s="491" t="s">
        <v>58</v>
      </c>
      <c r="I218" s="488" t="s">
        <v>59</v>
      </c>
      <c r="J218" s="490"/>
      <c r="K218" s="492" t="s">
        <v>60</v>
      </c>
      <c r="L218" s="488" t="s">
        <v>61</v>
      </c>
      <c r="M218" s="490"/>
      <c r="N218" s="492" t="s">
        <v>56</v>
      </c>
      <c r="O218" s="488" t="s">
        <v>62</v>
      </c>
      <c r="P218" s="489"/>
      <c r="Q218" s="490"/>
      <c r="R218" s="488" t="s">
        <v>5449</v>
      </c>
      <c r="S218" s="489"/>
      <c r="T218" s="490"/>
      <c r="U218" s="488" t="s">
        <v>63</v>
      </c>
      <c r="V218" s="489"/>
      <c r="W218" s="490"/>
      <c r="X218" s="488" t="s">
        <v>5450</v>
      </c>
      <c r="Y218" s="489"/>
      <c r="Z218" s="490"/>
      <c r="AA218" s="492" t="s">
        <v>64</v>
      </c>
      <c r="AB218" s="492" t="s">
        <v>65</v>
      </c>
    </row>
    <row r="219" spans="1:28" ht="9.75" customHeight="1" x14ac:dyDescent="0.3">
      <c r="A219" s="486"/>
      <c r="B219" s="487"/>
      <c r="C219" s="486" t="s">
        <v>32</v>
      </c>
      <c r="D219" s="493"/>
      <c r="E219" s="493"/>
      <c r="F219" s="493"/>
      <c r="G219" s="493"/>
      <c r="H219" s="493"/>
      <c r="I219" s="493"/>
      <c r="J219" s="493"/>
      <c r="K219" s="493"/>
      <c r="L219" s="493"/>
      <c r="M219" s="493"/>
      <c r="N219" s="493"/>
      <c r="O219" s="493"/>
      <c r="P219" s="493"/>
      <c r="Q219" s="493"/>
      <c r="R219" s="493"/>
      <c r="S219" s="493"/>
      <c r="T219" s="493"/>
      <c r="U219" s="493"/>
      <c r="V219" s="493"/>
      <c r="W219" s="493"/>
      <c r="X219" s="493"/>
      <c r="Y219" s="493"/>
      <c r="Z219" s="493"/>
      <c r="AA219" s="493"/>
      <c r="AB219" s="487"/>
    </row>
    <row r="220" spans="1:28" ht="29.1" customHeight="1" x14ac:dyDescent="0.3">
      <c r="A220" s="494">
        <v>100155</v>
      </c>
      <c r="B220" s="495"/>
      <c r="C220" s="496" t="s">
        <v>5482</v>
      </c>
      <c r="D220" s="497"/>
      <c r="E220" s="498">
        <v>25.07</v>
      </c>
      <c r="F220" s="499"/>
      <c r="G220" s="500"/>
      <c r="H220" s="501" t="s">
        <v>67</v>
      </c>
      <c r="I220" s="509">
        <v>138.97999999999999</v>
      </c>
      <c r="J220" s="510"/>
      <c r="K220" s="523">
        <v>34.07</v>
      </c>
      <c r="L220" s="498">
        <v>44.69</v>
      </c>
      <c r="M220" s="500"/>
      <c r="N220" s="504">
        <v>0</v>
      </c>
      <c r="O220" s="498">
        <v>78.760000000000005</v>
      </c>
      <c r="P220" s="499"/>
      <c r="Q220" s="500"/>
      <c r="R220" s="498">
        <v>42.61</v>
      </c>
      <c r="S220" s="499"/>
      <c r="T220" s="500"/>
      <c r="U220" s="498">
        <v>55.89</v>
      </c>
      <c r="V220" s="499"/>
      <c r="W220" s="500"/>
      <c r="X220" s="498">
        <v>98.5</v>
      </c>
      <c r="Y220" s="499"/>
      <c r="Z220" s="500"/>
      <c r="AA220" s="511">
        <v>10946.06</v>
      </c>
      <c r="AB220" s="511">
        <v>13689.53</v>
      </c>
    </row>
    <row r="221" spans="1:28" ht="19.350000000000001" customHeight="1" x14ac:dyDescent="0.3">
      <c r="A221" s="494">
        <v>100204</v>
      </c>
      <c r="B221" s="495"/>
      <c r="C221" s="496" t="s">
        <v>5483</v>
      </c>
      <c r="D221" s="497"/>
      <c r="E221" s="498">
        <v>25.07</v>
      </c>
      <c r="F221" s="499"/>
      <c r="G221" s="500"/>
      <c r="H221" s="501" t="s">
        <v>66</v>
      </c>
      <c r="I221" s="512">
        <v>63.98</v>
      </c>
      <c r="J221" s="513"/>
      <c r="K221" s="504">
        <v>8.99</v>
      </c>
      <c r="L221" s="498">
        <v>10.17</v>
      </c>
      <c r="M221" s="500"/>
      <c r="N221" s="504">
        <v>0</v>
      </c>
      <c r="O221" s="498">
        <v>19.16</v>
      </c>
      <c r="P221" s="499"/>
      <c r="Q221" s="500"/>
      <c r="R221" s="498">
        <v>11.24</v>
      </c>
      <c r="S221" s="499"/>
      <c r="T221" s="500"/>
      <c r="U221" s="498">
        <v>12.71</v>
      </c>
      <c r="V221" s="499"/>
      <c r="W221" s="500"/>
      <c r="X221" s="498">
        <v>23.96</v>
      </c>
      <c r="Y221" s="499"/>
      <c r="Z221" s="500"/>
      <c r="AA221" s="508">
        <v>1225.8499999999999</v>
      </c>
      <c r="AB221" s="508">
        <v>1532.96</v>
      </c>
    </row>
    <row r="222" spans="1:28" ht="19.350000000000001" customHeight="1" x14ac:dyDescent="0.3">
      <c r="A222" s="494">
        <v>100500</v>
      </c>
      <c r="B222" s="495"/>
      <c r="C222" s="496" t="s">
        <v>5519</v>
      </c>
      <c r="D222" s="497"/>
      <c r="E222" s="498">
        <v>25.07</v>
      </c>
      <c r="F222" s="499"/>
      <c r="G222" s="500"/>
      <c r="H222" s="501" t="s">
        <v>67</v>
      </c>
      <c r="I222" s="512">
        <v>10.95</v>
      </c>
      <c r="J222" s="513"/>
      <c r="K222" s="521">
        <v>134.99</v>
      </c>
      <c r="L222" s="498">
        <v>74.040000000000006</v>
      </c>
      <c r="M222" s="500"/>
      <c r="N222" s="504">
        <v>0</v>
      </c>
      <c r="O222" s="519">
        <v>209.03</v>
      </c>
      <c r="P222" s="522"/>
      <c r="Q222" s="520"/>
      <c r="R222" s="519">
        <v>168.83</v>
      </c>
      <c r="S222" s="522"/>
      <c r="T222" s="520"/>
      <c r="U222" s="498">
        <v>92.6</v>
      </c>
      <c r="V222" s="499"/>
      <c r="W222" s="500"/>
      <c r="X222" s="519">
        <v>261.43</v>
      </c>
      <c r="Y222" s="522"/>
      <c r="Z222" s="520"/>
      <c r="AA222" s="508">
        <v>2288.87</v>
      </c>
      <c r="AB222" s="508">
        <v>2862.65</v>
      </c>
    </row>
    <row r="223" spans="1:28" ht="10.8" customHeight="1" x14ac:dyDescent="0.3">
      <c r="A223" s="478"/>
      <c r="B223" s="478"/>
      <c r="C223" s="478"/>
      <c r="D223" s="478"/>
      <c r="E223" s="478"/>
      <c r="F223" s="478"/>
      <c r="G223" s="478"/>
      <c r="H223" s="478"/>
      <c r="I223" s="478"/>
      <c r="J223" s="478"/>
      <c r="K223" s="478"/>
      <c r="L223" s="478"/>
      <c r="M223" s="478"/>
      <c r="N223" s="478"/>
      <c r="O223" s="478"/>
      <c r="P223" s="478"/>
      <c r="Q223" s="478"/>
      <c r="R223" s="478"/>
      <c r="S223" s="478"/>
      <c r="T223" s="478"/>
      <c r="U223" s="478"/>
      <c r="V223" s="478"/>
      <c r="W223" s="478"/>
      <c r="X223" s="478"/>
      <c r="Y223" s="478"/>
      <c r="Z223" s="478"/>
      <c r="AA223" s="478"/>
      <c r="AB223" s="478"/>
    </row>
    <row r="224" spans="1:28" ht="9.75" customHeight="1" x14ac:dyDescent="0.3">
      <c r="A224" s="484" t="s">
        <v>78</v>
      </c>
      <c r="B224" s="484"/>
      <c r="C224" s="484"/>
      <c r="D224" s="484"/>
      <c r="E224" s="484"/>
      <c r="F224" s="484"/>
      <c r="G224" s="484"/>
      <c r="H224" s="484"/>
      <c r="I224" s="484"/>
      <c r="J224" s="484"/>
      <c r="K224" s="484"/>
      <c r="L224" s="484"/>
      <c r="M224" s="484"/>
      <c r="N224" s="484"/>
      <c r="O224" s="484"/>
      <c r="P224" s="484"/>
      <c r="Q224" s="484"/>
      <c r="R224" s="484"/>
      <c r="S224" s="484"/>
      <c r="T224" s="484"/>
      <c r="U224" s="484"/>
      <c r="V224" s="484"/>
      <c r="W224" s="484"/>
      <c r="X224" s="484"/>
      <c r="Y224" s="484"/>
      <c r="Z224" s="484"/>
      <c r="AA224" s="511">
        <v>14460.78</v>
      </c>
      <c r="AB224" s="511">
        <v>18085.14</v>
      </c>
    </row>
    <row r="225" spans="1:28" ht="10.8" customHeight="1" x14ac:dyDescent="0.3">
      <c r="A225" s="478"/>
      <c r="B225" s="478"/>
      <c r="C225" s="478"/>
      <c r="D225" s="478"/>
      <c r="E225" s="478"/>
      <c r="F225" s="478"/>
      <c r="G225" s="478"/>
      <c r="H225" s="478"/>
      <c r="I225" s="478"/>
      <c r="J225" s="478"/>
      <c r="K225" s="478"/>
      <c r="L225" s="478"/>
      <c r="M225" s="478"/>
      <c r="N225" s="478"/>
      <c r="O225" s="478"/>
      <c r="P225" s="478"/>
      <c r="Q225" s="478"/>
      <c r="R225" s="478"/>
      <c r="S225" s="478"/>
      <c r="T225" s="478"/>
      <c r="U225" s="478"/>
      <c r="V225" s="478"/>
      <c r="W225" s="478"/>
      <c r="X225" s="478"/>
      <c r="Y225" s="478"/>
      <c r="Z225" s="478"/>
      <c r="AA225" s="478"/>
      <c r="AB225" s="478"/>
    </row>
    <row r="226" spans="1:28" ht="10.8" customHeight="1" x14ac:dyDescent="0.3">
      <c r="A226" s="478"/>
      <c r="B226" s="478"/>
      <c r="C226" s="478"/>
      <c r="D226" s="478"/>
      <c r="E226" s="478"/>
      <c r="F226" s="478"/>
      <c r="G226" s="478"/>
      <c r="H226" s="478"/>
      <c r="I226" s="478"/>
      <c r="J226" s="478"/>
      <c r="K226" s="478"/>
      <c r="L226" s="478"/>
      <c r="M226" s="478"/>
      <c r="N226" s="478"/>
      <c r="O226" s="478"/>
      <c r="P226" s="478"/>
      <c r="Q226" s="478"/>
      <c r="R226" s="478"/>
      <c r="S226" s="478"/>
      <c r="T226" s="478"/>
      <c r="U226" s="478"/>
      <c r="V226" s="478"/>
      <c r="W226" s="478"/>
      <c r="X226" s="478"/>
      <c r="Y226" s="478"/>
      <c r="Z226" s="478"/>
      <c r="AA226" s="478"/>
      <c r="AB226" s="478"/>
    </row>
    <row r="227" spans="1:28" ht="9.75" customHeight="1" x14ac:dyDescent="0.3">
      <c r="A227" s="486" t="s">
        <v>55</v>
      </c>
      <c r="B227" s="487"/>
      <c r="C227" s="486" t="s">
        <v>56</v>
      </c>
      <c r="D227" s="487"/>
      <c r="E227" s="488" t="s">
        <v>57</v>
      </c>
      <c r="F227" s="489"/>
      <c r="G227" s="490"/>
      <c r="H227" s="491" t="s">
        <v>58</v>
      </c>
      <c r="I227" s="488" t="s">
        <v>59</v>
      </c>
      <c r="J227" s="490"/>
      <c r="K227" s="492" t="s">
        <v>60</v>
      </c>
      <c r="L227" s="488" t="s">
        <v>61</v>
      </c>
      <c r="M227" s="490"/>
      <c r="N227" s="492" t="s">
        <v>56</v>
      </c>
      <c r="O227" s="488" t="s">
        <v>62</v>
      </c>
      <c r="P227" s="489"/>
      <c r="Q227" s="490"/>
      <c r="R227" s="488" t="s">
        <v>5449</v>
      </c>
      <c r="S227" s="489"/>
      <c r="T227" s="490"/>
      <c r="U227" s="488" t="s">
        <v>63</v>
      </c>
      <c r="V227" s="489"/>
      <c r="W227" s="490"/>
      <c r="X227" s="488" t="s">
        <v>5450</v>
      </c>
      <c r="Y227" s="489"/>
      <c r="Z227" s="490"/>
      <c r="AA227" s="492" t="s">
        <v>64</v>
      </c>
      <c r="AB227" s="492" t="s">
        <v>65</v>
      </c>
    </row>
    <row r="228" spans="1:28" ht="9.75" customHeight="1" x14ac:dyDescent="0.3">
      <c r="A228" s="486"/>
      <c r="B228" s="487"/>
      <c r="C228" s="486" t="s">
        <v>34</v>
      </c>
      <c r="D228" s="493"/>
      <c r="E228" s="493"/>
      <c r="F228" s="493"/>
      <c r="G228" s="493"/>
      <c r="H228" s="493"/>
      <c r="I228" s="493"/>
      <c r="J228" s="493"/>
      <c r="K228" s="493"/>
      <c r="L228" s="493"/>
      <c r="M228" s="493"/>
      <c r="N228" s="493"/>
      <c r="O228" s="493"/>
      <c r="P228" s="493"/>
      <c r="Q228" s="493"/>
      <c r="R228" s="493"/>
      <c r="S228" s="493"/>
      <c r="T228" s="493"/>
      <c r="U228" s="493"/>
      <c r="V228" s="493"/>
      <c r="W228" s="493"/>
      <c r="X228" s="493"/>
      <c r="Y228" s="493"/>
      <c r="Z228" s="493"/>
      <c r="AA228" s="493"/>
      <c r="AB228" s="487"/>
    </row>
    <row r="229" spans="1:28" ht="19.350000000000001" customHeight="1" x14ac:dyDescent="0.3">
      <c r="A229" s="494">
        <v>120209</v>
      </c>
      <c r="B229" s="495"/>
      <c r="C229" s="496" t="s">
        <v>5486</v>
      </c>
      <c r="D229" s="497"/>
      <c r="E229" s="498">
        <v>25.07</v>
      </c>
      <c r="F229" s="499"/>
      <c r="G229" s="500"/>
      <c r="H229" s="501" t="s">
        <v>67</v>
      </c>
      <c r="I229" s="512">
        <v>62.7</v>
      </c>
      <c r="J229" s="513"/>
      <c r="K229" s="523">
        <v>11.8</v>
      </c>
      <c r="L229" s="498">
        <v>17.89</v>
      </c>
      <c r="M229" s="500"/>
      <c r="N229" s="504">
        <v>0</v>
      </c>
      <c r="O229" s="498">
        <v>29.69</v>
      </c>
      <c r="P229" s="499"/>
      <c r="Q229" s="500"/>
      <c r="R229" s="498">
        <v>14.75</v>
      </c>
      <c r="S229" s="499"/>
      <c r="T229" s="500"/>
      <c r="U229" s="498">
        <v>22.37</v>
      </c>
      <c r="V229" s="499"/>
      <c r="W229" s="500"/>
      <c r="X229" s="498">
        <v>37.130000000000003</v>
      </c>
      <c r="Y229" s="499"/>
      <c r="Z229" s="500"/>
      <c r="AA229" s="508">
        <v>1861.56</v>
      </c>
      <c r="AB229" s="508">
        <v>2328.0500000000002</v>
      </c>
    </row>
    <row r="230" spans="1:28" ht="10.8" customHeight="1" x14ac:dyDescent="0.3">
      <c r="A230" s="478"/>
      <c r="B230" s="478"/>
      <c r="C230" s="478"/>
      <c r="D230" s="478"/>
      <c r="E230" s="478"/>
      <c r="F230" s="478"/>
      <c r="G230" s="478"/>
      <c r="H230" s="478"/>
      <c r="I230" s="478"/>
      <c r="J230" s="478"/>
      <c r="K230" s="478"/>
      <c r="L230" s="478"/>
      <c r="M230" s="478"/>
      <c r="N230" s="478"/>
      <c r="O230" s="478"/>
      <c r="P230" s="478"/>
      <c r="Q230" s="478"/>
      <c r="R230" s="478"/>
      <c r="S230" s="478"/>
      <c r="T230" s="478"/>
      <c r="U230" s="478"/>
      <c r="V230" s="478"/>
      <c r="W230" s="478"/>
      <c r="X230" s="478"/>
      <c r="Y230" s="478"/>
      <c r="Z230" s="478"/>
      <c r="AA230" s="478"/>
      <c r="AB230" s="478"/>
    </row>
    <row r="231" spans="1:28" ht="9.75" customHeight="1" x14ac:dyDescent="0.3">
      <c r="A231" s="484" t="s">
        <v>78</v>
      </c>
      <c r="B231" s="484"/>
      <c r="C231" s="484"/>
      <c r="D231" s="484"/>
      <c r="E231" s="484"/>
      <c r="F231" s="484"/>
      <c r="G231" s="484"/>
      <c r="H231" s="484"/>
      <c r="I231" s="484"/>
      <c r="J231" s="484"/>
      <c r="K231" s="484"/>
      <c r="L231" s="484"/>
      <c r="M231" s="484"/>
      <c r="N231" s="484"/>
      <c r="O231" s="484"/>
      <c r="P231" s="484"/>
      <c r="Q231" s="484"/>
      <c r="R231" s="484"/>
      <c r="S231" s="484"/>
      <c r="T231" s="484"/>
      <c r="U231" s="484"/>
      <c r="V231" s="484"/>
      <c r="W231" s="484"/>
      <c r="X231" s="484"/>
      <c r="Y231" s="484"/>
      <c r="Z231" s="484"/>
      <c r="AA231" s="508">
        <v>1861.56</v>
      </c>
      <c r="AB231" s="508">
        <v>2328.0500000000002</v>
      </c>
    </row>
    <row r="232" spans="1:28" ht="10.8" customHeight="1" x14ac:dyDescent="0.3">
      <c r="A232" s="478"/>
      <c r="B232" s="478"/>
      <c r="C232" s="478"/>
      <c r="D232" s="478"/>
      <c r="E232" s="478"/>
      <c r="F232" s="478"/>
      <c r="G232" s="478"/>
      <c r="H232" s="478"/>
      <c r="I232" s="478"/>
      <c r="J232" s="478"/>
      <c r="K232" s="478"/>
      <c r="L232" s="478"/>
      <c r="M232" s="478"/>
      <c r="N232" s="478"/>
      <c r="O232" s="478"/>
      <c r="P232" s="478"/>
      <c r="Q232" s="478"/>
      <c r="R232" s="478"/>
      <c r="S232" s="478"/>
      <c r="T232" s="478"/>
      <c r="U232" s="478"/>
      <c r="V232" s="478"/>
      <c r="W232" s="478"/>
      <c r="X232" s="478"/>
      <c r="Y232" s="478"/>
      <c r="Z232" s="478"/>
      <c r="AA232" s="478"/>
      <c r="AB232" s="478"/>
    </row>
    <row r="233" spans="1:28" ht="10.8" customHeight="1" x14ac:dyDescent="0.3">
      <c r="A233" s="478"/>
      <c r="B233" s="478"/>
      <c r="C233" s="478"/>
      <c r="D233" s="478"/>
      <c r="E233" s="478"/>
      <c r="F233" s="478"/>
      <c r="G233" s="478"/>
      <c r="H233" s="478"/>
      <c r="I233" s="478"/>
      <c r="J233" s="478"/>
      <c r="K233" s="478"/>
      <c r="L233" s="478"/>
      <c r="M233" s="478"/>
      <c r="N233" s="478"/>
      <c r="O233" s="478"/>
      <c r="P233" s="478"/>
      <c r="Q233" s="478"/>
      <c r="R233" s="478"/>
      <c r="S233" s="478"/>
      <c r="T233" s="478"/>
      <c r="U233" s="478"/>
      <c r="V233" s="478"/>
      <c r="W233" s="478"/>
      <c r="X233" s="478"/>
      <c r="Y233" s="478"/>
      <c r="Z233" s="478"/>
      <c r="AA233" s="478"/>
      <c r="AB233" s="478"/>
    </row>
    <row r="234" spans="1:28" ht="9.75" customHeight="1" x14ac:dyDescent="0.3">
      <c r="A234" s="486" t="s">
        <v>55</v>
      </c>
      <c r="B234" s="487"/>
      <c r="C234" s="486" t="s">
        <v>56</v>
      </c>
      <c r="D234" s="487"/>
      <c r="E234" s="488" t="s">
        <v>57</v>
      </c>
      <c r="F234" s="489"/>
      <c r="G234" s="490"/>
      <c r="H234" s="491" t="s">
        <v>58</v>
      </c>
      <c r="I234" s="488" t="s">
        <v>59</v>
      </c>
      <c r="J234" s="490"/>
      <c r="K234" s="492" t="s">
        <v>60</v>
      </c>
      <c r="L234" s="488" t="s">
        <v>61</v>
      </c>
      <c r="M234" s="490"/>
      <c r="N234" s="492" t="s">
        <v>56</v>
      </c>
      <c r="O234" s="488" t="s">
        <v>62</v>
      </c>
      <c r="P234" s="489"/>
      <c r="Q234" s="490"/>
      <c r="R234" s="488" t="s">
        <v>5449</v>
      </c>
      <c r="S234" s="489"/>
      <c r="T234" s="490"/>
      <c r="U234" s="488" t="s">
        <v>63</v>
      </c>
      <c r="V234" s="489"/>
      <c r="W234" s="490"/>
      <c r="X234" s="488" t="s">
        <v>5450</v>
      </c>
      <c r="Y234" s="489"/>
      <c r="Z234" s="490"/>
      <c r="AA234" s="492" t="s">
        <v>64</v>
      </c>
      <c r="AB234" s="492" t="s">
        <v>65</v>
      </c>
    </row>
    <row r="235" spans="1:28" ht="9.75" customHeight="1" x14ac:dyDescent="0.3">
      <c r="A235" s="486"/>
      <c r="B235" s="487"/>
      <c r="C235" s="486" t="s">
        <v>29</v>
      </c>
      <c r="D235" s="493"/>
      <c r="E235" s="493"/>
      <c r="F235" s="493"/>
      <c r="G235" s="493"/>
      <c r="H235" s="493"/>
      <c r="I235" s="493"/>
      <c r="J235" s="493"/>
      <c r="K235" s="493"/>
      <c r="L235" s="493"/>
      <c r="M235" s="493"/>
      <c r="N235" s="493"/>
      <c r="O235" s="493"/>
      <c r="P235" s="493"/>
      <c r="Q235" s="493"/>
      <c r="R235" s="493"/>
      <c r="S235" s="493"/>
      <c r="T235" s="493"/>
      <c r="U235" s="493"/>
      <c r="V235" s="493"/>
      <c r="W235" s="493"/>
      <c r="X235" s="493"/>
      <c r="Y235" s="493"/>
      <c r="Z235" s="493"/>
      <c r="AA235" s="493"/>
      <c r="AB235" s="487"/>
    </row>
    <row r="236" spans="1:28" ht="29.1" customHeight="1" x14ac:dyDescent="0.3">
      <c r="A236" s="494">
        <v>150204</v>
      </c>
      <c r="B236" s="495"/>
      <c r="C236" s="496" t="s">
        <v>5460</v>
      </c>
      <c r="D236" s="497"/>
      <c r="E236" s="498">
        <v>25.07</v>
      </c>
      <c r="F236" s="499"/>
      <c r="G236" s="500"/>
      <c r="H236" s="501" t="s">
        <v>79</v>
      </c>
      <c r="I236" s="524">
        <v>1134.6099999999999</v>
      </c>
      <c r="J236" s="525"/>
      <c r="K236" s="523">
        <v>17.91</v>
      </c>
      <c r="L236" s="505">
        <v>0</v>
      </c>
      <c r="M236" s="506"/>
      <c r="N236" s="504">
        <v>0</v>
      </c>
      <c r="O236" s="498">
        <v>17.91</v>
      </c>
      <c r="P236" s="499"/>
      <c r="Q236" s="500"/>
      <c r="R236" s="498">
        <v>22.4</v>
      </c>
      <c r="S236" s="499"/>
      <c r="T236" s="500"/>
      <c r="U236" s="505">
        <v>0</v>
      </c>
      <c r="V236" s="507"/>
      <c r="W236" s="506"/>
      <c r="X236" s="498">
        <v>22.4</v>
      </c>
      <c r="Y236" s="499"/>
      <c r="Z236" s="500"/>
      <c r="AA236" s="511">
        <v>20320.86</v>
      </c>
      <c r="AB236" s="511">
        <v>25415.26</v>
      </c>
    </row>
    <row r="237" spans="1:28" ht="10.8" customHeight="1" x14ac:dyDescent="0.3">
      <c r="A237" s="478"/>
      <c r="B237" s="478"/>
      <c r="C237" s="478"/>
      <c r="D237" s="478"/>
      <c r="E237" s="478"/>
      <c r="F237" s="478"/>
      <c r="G237" s="478"/>
      <c r="H237" s="478"/>
      <c r="I237" s="478"/>
      <c r="J237" s="478"/>
      <c r="K237" s="478"/>
      <c r="L237" s="478"/>
      <c r="M237" s="478"/>
      <c r="N237" s="478"/>
      <c r="O237" s="478"/>
      <c r="P237" s="478"/>
      <c r="Q237" s="478"/>
      <c r="R237" s="478"/>
      <c r="S237" s="478"/>
      <c r="T237" s="478"/>
      <c r="U237" s="478"/>
      <c r="V237" s="478"/>
      <c r="W237" s="478"/>
      <c r="X237" s="478"/>
      <c r="Y237" s="478"/>
      <c r="Z237" s="478"/>
      <c r="AA237" s="478"/>
      <c r="AB237" s="478"/>
    </row>
    <row r="238" spans="1:28" ht="9.75" customHeight="1" x14ac:dyDescent="0.3">
      <c r="A238" s="484" t="s">
        <v>78</v>
      </c>
      <c r="B238" s="484"/>
      <c r="C238" s="484"/>
      <c r="D238" s="484"/>
      <c r="E238" s="484"/>
      <c r="F238" s="484"/>
      <c r="G238" s="484"/>
      <c r="H238" s="484"/>
      <c r="I238" s="484"/>
      <c r="J238" s="484"/>
      <c r="K238" s="484"/>
      <c r="L238" s="484"/>
      <c r="M238" s="484"/>
      <c r="N238" s="484"/>
      <c r="O238" s="484"/>
      <c r="P238" s="484"/>
      <c r="Q238" s="484"/>
      <c r="R238" s="484"/>
      <c r="S238" s="484"/>
      <c r="T238" s="484"/>
      <c r="U238" s="484"/>
      <c r="V238" s="484"/>
      <c r="W238" s="484"/>
      <c r="X238" s="484"/>
      <c r="Y238" s="484"/>
      <c r="Z238" s="484"/>
      <c r="AA238" s="511">
        <v>20320.86</v>
      </c>
      <c r="AB238" s="511">
        <v>25415.26</v>
      </c>
    </row>
    <row r="239" spans="1:28" ht="10.8" customHeight="1" x14ac:dyDescent="0.3">
      <c r="A239" s="478"/>
      <c r="B239" s="478"/>
      <c r="C239" s="478"/>
      <c r="D239" s="478"/>
      <c r="E239" s="478"/>
      <c r="F239" s="478"/>
      <c r="G239" s="478"/>
      <c r="H239" s="478"/>
      <c r="I239" s="478"/>
      <c r="J239" s="478"/>
      <c r="K239" s="478"/>
      <c r="L239" s="478"/>
      <c r="M239" s="478"/>
      <c r="N239" s="478"/>
      <c r="O239" s="478"/>
      <c r="P239" s="478"/>
      <c r="Q239" s="478"/>
      <c r="R239" s="478"/>
      <c r="S239" s="478"/>
      <c r="T239" s="478"/>
      <c r="U239" s="478"/>
      <c r="V239" s="478"/>
      <c r="W239" s="478"/>
      <c r="X239" s="478"/>
      <c r="Y239" s="478"/>
      <c r="Z239" s="478"/>
      <c r="AA239" s="478"/>
      <c r="AB239" s="478"/>
    </row>
    <row r="240" spans="1:28" ht="10.8" customHeight="1" x14ac:dyDescent="0.3">
      <c r="A240" s="478"/>
      <c r="B240" s="478"/>
      <c r="C240" s="478"/>
      <c r="D240" s="478"/>
      <c r="E240" s="478"/>
      <c r="F240" s="478"/>
      <c r="G240" s="478"/>
      <c r="H240" s="478"/>
      <c r="I240" s="478"/>
      <c r="J240" s="478"/>
      <c r="K240" s="478"/>
      <c r="L240" s="478"/>
      <c r="M240" s="478"/>
      <c r="N240" s="478"/>
      <c r="O240" s="478"/>
      <c r="P240" s="478"/>
      <c r="Q240" s="478"/>
      <c r="R240" s="478"/>
      <c r="S240" s="478"/>
      <c r="T240" s="478"/>
      <c r="U240" s="478"/>
      <c r="V240" s="478"/>
      <c r="W240" s="478"/>
      <c r="X240" s="478"/>
      <c r="Y240" s="478"/>
      <c r="Z240" s="478"/>
      <c r="AA240" s="478"/>
      <c r="AB240" s="478"/>
    </row>
    <row r="241" spans="1:28" ht="9.75" customHeight="1" x14ac:dyDescent="0.3">
      <c r="A241" s="486" t="s">
        <v>55</v>
      </c>
      <c r="B241" s="487"/>
      <c r="C241" s="486" t="s">
        <v>56</v>
      </c>
      <c r="D241" s="487"/>
      <c r="E241" s="488" t="s">
        <v>57</v>
      </c>
      <c r="F241" s="489"/>
      <c r="G241" s="490"/>
      <c r="H241" s="491" t="s">
        <v>58</v>
      </c>
      <c r="I241" s="488" t="s">
        <v>59</v>
      </c>
      <c r="J241" s="490"/>
      <c r="K241" s="492" t="s">
        <v>60</v>
      </c>
      <c r="L241" s="488" t="s">
        <v>61</v>
      </c>
      <c r="M241" s="490"/>
      <c r="N241" s="492" t="s">
        <v>56</v>
      </c>
      <c r="O241" s="488" t="s">
        <v>62</v>
      </c>
      <c r="P241" s="489"/>
      <c r="Q241" s="490"/>
      <c r="R241" s="488" t="s">
        <v>5449</v>
      </c>
      <c r="S241" s="489"/>
      <c r="T241" s="490"/>
      <c r="U241" s="488" t="s">
        <v>63</v>
      </c>
      <c r="V241" s="489"/>
      <c r="W241" s="490"/>
      <c r="X241" s="488" t="s">
        <v>5450</v>
      </c>
      <c r="Y241" s="489"/>
      <c r="Z241" s="490"/>
      <c r="AA241" s="492" t="s">
        <v>64</v>
      </c>
      <c r="AB241" s="492" t="s">
        <v>65</v>
      </c>
    </row>
    <row r="242" spans="1:28" ht="9.75" customHeight="1" x14ac:dyDescent="0.3">
      <c r="A242" s="486"/>
      <c r="B242" s="487"/>
      <c r="C242" s="486" t="s">
        <v>160</v>
      </c>
      <c r="D242" s="493"/>
      <c r="E242" s="493"/>
      <c r="F242" s="493"/>
      <c r="G242" s="493"/>
      <c r="H242" s="493"/>
      <c r="I242" s="493"/>
      <c r="J242" s="493"/>
      <c r="K242" s="493"/>
      <c r="L242" s="493"/>
      <c r="M242" s="493"/>
      <c r="N242" s="493"/>
      <c r="O242" s="493"/>
      <c r="P242" s="493"/>
      <c r="Q242" s="493"/>
      <c r="R242" s="493"/>
      <c r="S242" s="493"/>
      <c r="T242" s="493"/>
      <c r="U242" s="493"/>
      <c r="V242" s="493"/>
      <c r="W242" s="493"/>
      <c r="X242" s="493"/>
      <c r="Y242" s="493"/>
      <c r="Z242" s="493"/>
      <c r="AA242" s="493"/>
      <c r="AB242" s="487"/>
    </row>
    <row r="243" spans="1:28" ht="29.1" customHeight="1" x14ac:dyDescent="0.3">
      <c r="A243" s="496" t="s">
        <v>6401</v>
      </c>
      <c r="B243" s="497"/>
      <c r="C243" s="496" t="s">
        <v>6402</v>
      </c>
      <c r="D243" s="497"/>
      <c r="E243" s="498">
        <v>25.07</v>
      </c>
      <c r="F243" s="499"/>
      <c r="G243" s="500"/>
      <c r="H243" s="501" t="s">
        <v>67</v>
      </c>
      <c r="I243" s="509">
        <v>118.39</v>
      </c>
      <c r="J243" s="510"/>
      <c r="K243" s="521">
        <v>253.63</v>
      </c>
      <c r="L243" s="505">
        <v>8.24</v>
      </c>
      <c r="M243" s="506"/>
      <c r="N243" s="504">
        <v>0</v>
      </c>
      <c r="O243" s="519">
        <v>261.87</v>
      </c>
      <c r="P243" s="522"/>
      <c r="Q243" s="520"/>
      <c r="R243" s="519">
        <v>317.20999999999998</v>
      </c>
      <c r="S243" s="522"/>
      <c r="T243" s="520"/>
      <c r="U243" s="498">
        <v>10.3</v>
      </c>
      <c r="V243" s="499"/>
      <c r="W243" s="500"/>
      <c r="X243" s="519">
        <v>327.52</v>
      </c>
      <c r="Y243" s="522"/>
      <c r="Z243" s="520"/>
      <c r="AA243" s="511">
        <v>31002.78</v>
      </c>
      <c r="AB243" s="511">
        <v>38775.089999999997</v>
      </c>
    </row>
    <row r="244" spans="1:28" ht="9.75" customHeight="1" x14ac:dyDescent="0.3">
      <c r="A244" s="494">
        <v>160603</v>
      </c>
      <c r="B244" s="495"/>
      <c r="C244" s="496" t="s">
        <v>5878</v>
      </c>
      <c r="D244" s="497"/>
      <c r="E244" s="498">
        <v>25.07</v>
      </c>
      <c r="F244" s="499"/>
      <c r="G244" s="500"/>
      <c r="H244" s="501" t="s">
        <v>67</v>
      </c>
      <c r="I244" s="514">
        <v>9.2799999999999994</v>
      </c>
      <c r="J244" s="515"/>
      <c r="K244" s="523">
        <v>51.99</v>
      </c>
      <c r="L244" s="498">
        <v>64.19</v>
      </c>
      <c r="M244" s="500"/>
      <c r="N244" s="504">
        <v>0</v>
      </c>
      <c r="O244" s="519">
        <v>116.18</v>
      </c>
      <c r="P244" s="522"/>
      <c r="Q244" s="520"/>
      <c r="R244" s="498">
        <v>65.02</v>
      </c>
      <c r="S244" s="499"/>
      <c r="T244" s="500"/>
      <c r="U244" s="498">
        <v>80.28</v>
      </c>
      <c r="V244" s="499"/>
      <c r="W244" s="500"/>
      <c r="X244" s="519">
        <v>145.30000000000001</v>
      </c>
      <c r="Y244" s="522"/>
      <c r="Z244" s="520"/>
      <c r="AA244" s="508">
        <v>1078.1500000000001</v>
      </c>
      <c r="AB244" s="508">
        <v>1348.38</v>
      </c>
    </row>
    <row r="245" spans="1:28" ht="10.8" customHeight="1" x14ac:dyDescent="0.3">
      <c r="A245" s="478"/>
      <c r="B245" s="478"/>
      <c r="C245" s="478"/>
      <c r="D245" s="478"/>
      <c r="E245" s="478"/>
      <c r="F245" s="478"/>
      <c r="G245" s="478"/>
      <c r="H245" s="478"/>
      <c r="I245" s="478"/>
      <c r="J245" s="478"/>
      <c r="K245" s="478"/>
      <c r="L245" s="478"/>
      <c r="M245" s="478"/>
      <c r="N245" s="478"/>
      <c r="O245" s="478"/>
      <c r="P245" s="478"/>
      <c r="Q245" s="478"/>
      <c r="R245" s="478"/>
      <c r="S245" s="478"/>
      <c r="T245" s="478"/>
      <c r="U245" s="478"/>
      <c r="V245" s="478"/>
      <c r="W245" s="478"/>
      <c r="X245" s="478"/>
      <c r="Y245" s="478"/>
      <c r="Z245" s="478"/>
      <c r="AA245" s="478"/>
      <c r="AB245" s="478"/>
    </row>
    <row r="246" spans="1:28" ht="9.75" customHeight="1" x14ac:dyDescent="0.3">
      <c r="A246" s="484" t="s">
        <v>78</v>
      </c>
      <c r="B246" s="484"/>
      <c r="C246" s="484"/>
      <c r="D246" s="484"/>
      <c r="E246" s="484"/>
      <c r="F246" s="484"/>
      <c r="G246" s="484"/>
      <c r="H246" s="484"/>
      <c r="I246" s="484"/>
      <c r="J246" s="484"/>
      <c r="K246" s="484"/>
      <c r="L246" s="484"/>
      <c r="M246" s="484"/>
      <c r="N246" s="484"/>
      <c r="O246" s="484"/>
      <c r="P246" s="484"/>
      <c r="Q246" s="484"/>
      <c r="R246" s="484"/>
      <c r="S246" s="484"/>
      <c r="T246" s="484"/>
      <c r="U246" s="484"/>
      <c r="V246" s="484"/>
      <c r="W246" s="484"/>
      <c r="X246" s="484"/>
      <c r="Y246" s="484"/>
      <c r="Z246" s="484"/>
      <c r="AA246" s="511">
        <v>32080.93</v>
      </c>
      <c r="AB246" s="511">
        <v>40123.47</v>
      </c>
    </row>
    <row r="247" spans="1:28" ht="10.8" customHeight="1" x14ac:dyDescent="0.3">
      <c r="A247" s="478"/>
      <c r="B247" s="478"/>
      <c r="C247" s="478"/>
      <c r="D247" s="478"/>
      <c r="E247" s="478"/>
      <c r="F247" s="478"/>
      <c r="G247" s="478"/>
      <c r="H247" s="478"/>
      <c r="I247" s="478"/>
      <c r="J247" s="478"/>
      <c r="K247" s="478"/>
      <c r="L247" s="478"/>
      <c r="M247" s="478"/>
      <c r="N247" s="478"/>
      <c r="O247" s="478"/>
      <c r="P247" s="478"/>
      <c r="Q247" s="478"/>
      <c r="R247" s="478"/>
      <c r="S247" s="478"/>
      <c r="T247" s="478"/>
      <c r="U247" s="478"/>
      <c r="V247" s="478"/>
      <c r="W247" s="478"/>
      <c r="X247" s="478"/>
      <c r="Y247" s="478"/>
      <c r="Z247" s="478"/>
      <c r="AA247" s="478"/>
      <c r="AB247" s="478"/>
    </row>
    <row r="248" spans="1:28" ht="10.8" customHeight="1" x14ac:dyDescent="0.3">
      <c r="A248" s="478"/>
      <c r="B248" s="478"/>
      <c r="C248" s="478"/>
      <c r="D248" s="478"/>
      <c r="E248" s="478"/>
      <c r="F248" s="478"/>
      <c r="G248" s="478"/>
      <c r="H248" s="478"/>
      <c r="I248" s="478"/>
      <c r="J248" s="478"/>
      <c r="K248" s="478"/>
      <c r="L248" s="478"/>
      <c r="M248" s="478"/>
      <c r="N248" s="478"/>
      <c r="O248" s="478"/>
      <c r="P248" s="478"/>
      <c r="Q248" s="478"/>
      <c r="R248" s="478"/>
      <c r="S248" s="478"/>
      <c r="T248" s="478"/>
      <c r="U248" s="478"/>
      <c r="V248" s="478"/>
      <c r="W248" s="478"/>
      <c r="X248" s="478"/>
      <c r="Y248" s="478"/>
      <c r="Z248" s="478"/>
      <c r="AA248" s="478"/>
      <c r="AB248" s="478"/>
    </row>
    <row r="249" spans="1:28" ht="9.75" customHeight="1" x14ac:dyDescent="0.3">
      <c r="A249" s="486" t="s">
        <v>55</v>
      </c>
      <c r="B249" s="487"/>
      <c r="C249" s="486" t="s">
        <v>56</v>
      </c>
      <c r="D249" s="487"/>
      <c r="E249" s="488" t="s">
        <v>57</v>
      </c>
      <c r="F249" s="489"/>
      <c r="G249" s="490"/>
      <c r="H249" s="491" t="s">
        <v>58</v>
      </c>
      <c r="I249" s="488" t="s">
        <v>59</v>
      </c>
      <c r="J249" s="490"/>
      <c r="K249" s="492" t="s">
        <v>60</v>
      </c>
      <c r="L249" s="488" t="s">
        <v>61</v>
      </c>
      <c r="M249" s="490"/>
      <c r="N249" s="492" t="s">
        <v>56</v>
      </c>
      <c r="O249" s="488" t="s">
        <v>62</v>
      </c>
      <c r="P249" s="489"/>
      <c r="Q249" s="490"/>
      <c r="R249" s="488" t="s">
        <v>5449</v>
      </c>
      <c r="S249" s="489"/>
      <c r="T249" s="490"/>
      <c r="U249" s="488" t="s">
        <v>63</v>
      </c>
      <c r="V249" s="489"/>
      <c r="W249" s="490"/>
      <c r="X249" s="488" t="s">
        <v>5450</v>
      </c>
      <c r="Y249" s="489"/>
      <c r="Z249" s="490"/>
      <c r="AA249" s="492" t="s">
        <v>64</v>
      </c>
      <c r="AB249" s="492" t="s">
        <v>65</v>
      </c>
    </row>
    <row r="250" spans="1:28" ht="9.75" customHeight="1" x14ac:dyDescent="0.3">
      <c r="A250" s="486"/>
      <c r="B250" s="487"/>
      <c r="C250" s="486" t="s">
        <v>5762</v>
      </c>
      <c r="D250" s="493"/>
      <c r="E250" s="493"/>
      <c r="F250" s="493"/>
      <c r="G250" s="493"/>
      <c r="H250" s="493"/>
      <c r="I250" s="493"/>
      <c r="J250" s="493"/>
      <c r="K250" s="493"/>
      <c r="L250" s="493"/>
      <c r="M250" s="493"/>
      <c r="N250" s="493"/>
      <c r="O250" s="493"/>
      <c r="P250" s="493"/>
      <c r="Q250" s="493"/>
      <c r="R250" s="493"/>
      <c r="S250" s="493"/>
      <c r="T250" s="493"/>
      <c r="U250" s="493"/>
      <c r="V250" s="493"/>
      <c r="W250" s="493"/>
      <c r="X250" s="493"/>
      <c r="Y250" s="493"/>
      <c r="Z250" s="493"/>
      <c r="AA250" s="493"/>
      <c r="AB250" s="487"/>
    </row>
    <row r="251" spans="1:28" ht="38.85" customHeight="1" x14ac:dyDescent="0.3">
      <c r="A251" s="496" t="s">
        <v>5879</v>
      </c>
      <c r="B251" s="497"/>
      <c r="C251" s="496" t="s">
        <v>5880</v>
      </c>
      <c r="D251" s="497"/>
      <c r="E251" s="498">
        <v>25.07</v>
      </c>
      <c r="F251" s="499"/>
      <c r="G251" s="500"/>
      <c r="H251" s="501" t="s">
        <v>70</v>
      </c>
      <c r="I251" s="514">
        <v>2</v>
      </c>
      <c r="J251" s="515"/>
      <c r="K251" s="508">
        <v>1653.23</v>
      </c>
      <c r="L251" s="519">
        <v>356.68</v>
      </c>
      <c r="M251" s="520"/>
      <c r="N251" s="504">
        <v>0</v>
      </c>
      <c r="O251" s="516">
        <v>2009.91</v>
      </c>
      <c r="P251" s="517"/>
      <c r="Q251" s="518"/>
      <c r="R251" s="516">
        <v>2067.69</v>
      </c>
      <c r="S251" s="517"/>
      <c r="T251" s="518"/>
      <c r="U251" s="519">
        <v>446.09</v>
      </c>
      <c r="V251" s="522"/>
      <c r="W251" s="520"/>
      <c r="X251" s="516">
        <v>2513.79</v>
      </c>
      <c r="Y251" s="517"/>
      <c r="Z251" s="518"/>
      <c r="AA251" s="508">
        <v>4019.82</v>
      </c>
      <c r="AB251" s="508">
        <v>5027.58</v>
      </c>
    </row>
    <row r="252" spans="1:28" ht="10.8" customHeight="1" x14ac:dyDescent="0.3">
      <c r="A252" s="478"/>
      <c r="B252" s="478"/>
      <c r="C252" s="478"/>
      <c r="D252" s="478"/>
      <c r="E252" s="478"/>
      <c r="F252" s="478"/>
      <c r="G252" s="478"/>
      <c r="H252" s="478"/>
      <c r="I252" s="478"/>
      <c r="J252" s="478"/>
      <c r="K252" s="478"/>
      <c r="L252" s="478"/>
      <c r="M252" s="478"/>
      <c r="N252" s="478"/>
      <c r="O252" s="478"/>
      <c r="P252" s="478"/>
      <c r="Q252" s="478"/>
      <c r="R252" s="478"/>
      <c r="S252" s="478"/>
      <c r="T252" s="478"/>
      <c r="U252" s="478"/>
      <c r="V252" s="478"/>
      <c r="W252" s="478"/>
      <c r="X252" s="478"/>
      <c r="Y252" s="478"/>
      <c r="Z252" s="478"/>
      <c r="AA252" s="478"/>
      <c r="AB252" s="478"/>
    </row>
    <row r="253" spans="1:28" ht="9.75" customHeight="1" x14ac:dyDescent="0.3">
      <c r="A253" s="484" t="s">
        <v>78</v>
      </c>
      <c r="B253" s="484"/>
      <c r="C253" s="484"/>
      <c r="D253" s="484"/>
      <c r="E253" s="484"/>
      <c r="F253" s="484"/>
      <c r="G253" s="484"/>
      <c r="H253" s="484"/>
      <c r="I253" s="484"/>
      <c r="J253" s="484"/>
      <c r="K253" s="484"/>
      <c r="L253" s="484"/>
      <c r="M253" s="484"/>
      <c r="N253" s="484"/>
      <c r="O253" s="484"/>
      <c r="P253" s="484"/>
      <c r="Q253" s="484"/>
      <c r="R253" s="484"/>
      <c r="S253" s="484"/>
      <c r="T253" s="484"/>
      <c r="U253" s="484"/>
      <c r="V253" s="484"/>
      <c r="W253" s="484"/>
      <c r="X253" s="484"/>
      <c r="Y253" s="484"/>
      <c r="Z253" s="484"/>
      <c r="AA253" s="508">
        <v>4019.82</v>
      </c>
      <c r="AB253" s="508">
        <v>5027.58</v>
      </c>
    </row>
    <row r="254" spans="1:28" ht="10.8" customHeight="1" x14ac:dyDescent="0.3">
      <c r="A254" s="478"/>
      <c r="B254" s="478"/>
      <c r="C254" s="478"/>
      <c r="D254" s="478"/>
      <c r="E254" s="478"/>
      <c r="F254" s="478"/>
      <c r="G254" s="478"/>
      <c r="H254" s="478"/>
      <c r="I254" s="478"/>
      <c r="J254" s="478"/>
      <c r="K254" s="478"/>
      <c r="L254" s="478"/>
      <c r="M254" s="478"/>
      <c r="N254" s="478"/>
      <c r="O254" s="478"/>
      <c r="P254" s="478"/>
      <c r="Q254" s="478"/>
      <c r="R254" s="478"/>
      <c r="S254" s="478"/>
      <c r="T254" s="478"/>
      <c r="U254" s="478"/>
      <c r="V254" s="478"/>
      <c r="W254" s="478"/>
      <c r="X254" s="478"/>
      <c r="Y254" s="478"/>
      <c r="Z254" s="478"/>
      <c r="AA254" s="478"/>
      <c r="AB254" s="478"/>
    </row>
    <row r="255" spans="1:28" ht="10.8" customHeight="1" x14ac:dyDescent="0.3">
      <c r="A255" s="478"/>
      <c r="B255" s="478"/>
      <c r="C255" s="478"/>
      <c r="D255" s="478"/>
      <c r="E255" s="478"/>
      <c r="F255" s="478"/>
      <c r="G255" s="478"/>
      <c r="H255" s="478"/>
      <c r="I255" s="478"/>
      <c r="J255" s="478"/>
      <c r="K255" s="478"/>
      <c r="L255" s="478"/>
      <c r="M255" s="478"/>
      <c r="N255" s="478"/>
      <c r="O255" s="478"/>
      <c r="P255" s="478"/>
      <c r="Q255" s="478"/>
      <c r="R255" s="478"/>
      <c r="S255" s="478"/>
      <c r="T255" s="478"/>
      <c r="U255" s="478"/>
      <c r="V255" s="478"/>
      <c r="W255" s="478"/>
      <c r="X255" s="478"/>
      <c r="Y255" s="478"/>
      <c r="Z255" s="478"/>
      <c r="AA255" s="478"/>
      <c r="AB255" s="478"/>
    </row>
    <row r="256" spans="1:28" ht="9.75" customHeight="1" x14ac:dyDescent="0.3">
      <c r="A256" s="486" t="s">
        <v>55</v>
      </c>
      <c r="B256" s="487"/>
      <c r="C256" s="486" t="s">
        <v>56</v>
      </c>
      <c r="D256" s="487"/>
      <c r="E256" s="488" t="s">
        <v>57</v>
      </c>
      <c r="F256" s="489"/>
      <c r="G256" s="490"/>
      <c r="H256" s="491" t="s">
        <v>58</v>
      </c>
      <c r="I256" s="488" t="s">
        <v>59</v>
      </c>
      <c r="J256" s="490"/>
      <c r="K256" s="492" t="s">
        <v>60</v>
      </c>
      <c r="L256" s="488" t="s">
        <v>61</v>
      </c>
      <c r="M256" s="490"/>
      <c r="N256" s="492" t="s">
        <v>56</v>
      </c>
      <c r="O256" s="488" t="s">
        <v>62</v>
      </c>
      <c r="P256" s="489"/>
      <c r="Q256" s="490"/>
      <c r="R256" s="488" t="s">
        <v>5449</v>
      </c>
      <c r="S256" s="489"/>
      <c r="T256" s="490"/>
      <c r="U256" s="488" t="s">
        <v>63</v>
      </c>
      <c r="V256" s="489"/>
      <c r="W256" s="490"/>
      <c r="X256" s="488" t="s">
        <v>5450</v>
      </c>
      <c r="Y256" s="489"/>
      <c r="Z256" s="490"/>
      <c r="AA256" s="492" t="s">
        <v>64</v>
      </c>
      <c r="AB256" s="492" t="s">
        <v>65</v>
      </c>
    </row>
    <row r="257" spans="1:28" ht="9.75" customHeight="1" x14ac:dyDescent="0.3">
      <c r="A257" s="486"/>
      <c r="B257" s="487"/>
      <c r="C257" s="486" t="s">
        <v>35</v>
      </c>
      <c r="D257" s="493"/>
      <c r="E257" s="493"/>
      <c r="F257" s="493"/>
      <c r="G257" s="493"/>
      <c r="H257" s="493"/>
      <c r="I257" s="493"/>
      <c r="J257" s="493"/>
      <c r="K257" s="493"/>
      <c r="L257" s="493"/>
      <c r="M257" s="493"/>
      <c r="N257" s="493"/>
      <c r="O257" s="493"/>
      <c r="P257" s="493"/>
      <c r="Q257" s="493"/>
      <c r="R257" s="493"/>
      <c r="S257" s="493"/>
      <c r="T257" s="493"/>
      <c r="U257" s="493"/>
      <c r="V257" s="493"/>
      <c r="W257" s="493"/>
      <c r="X257" s="493"/>
      <c r="Y257" s="493"/>
      <c r="Z257" s="493"/>
      <c r="AA257" s="493"/>
      <c r="AB257" s="487"/>
    </row>
    <row r="258" spans="1:28" ht="38.85" customHeight="1" x14ac:dyDescent="0.3">
      <c r="A258" s="494">
        <v>180120</v>
      </c>
      <c r="B258" s="495"/>
      <c r="C258" s="496" t="s">
        <v>5535</v>
      </c>
      <c r="D258" s="497"/>
      <c r="E258" s="498">
        <v>25.07</v>
      </c>
      <c r="F258" s="499"/>
      <c r="G258" s="500"/>
      <c r="H258" s="501" t="s">
        <v>67</v>
      </c>
      <c r="I258" s="512">
        <v>10</v>
      </c>
      <c r="J258" s="513"/>
      <c r="K258" s="521">
        <v>522.73</v>
      </c>
      <c r="L258" s="498">
        <v>62.05</v>
      </c>
      <c r="M258" s="500"/>
      <c r="N258" s="504">
        <v>0</v>
      </c>
      <c r="O258" s="519">
        <v>584.78</v>
      </c>
      <c r="P258" s="522"/>
      <c r="Q258" s="520"/>
      <c r="R258" s="519">
        <v>653.77</v>
      </c>
      <c r="S258" s="522"/>
      <c r="T258" s="520"/>
      <c r="U258" s="498">
        <v>77.599999999999994</v>
      </c>
      <c r="V258" s="499"/>
      <c r="W258" s="500"/>
      <c r="X258" s="519">
        <v>731.38</v>
      </c>
      <c r="Y258" s="522"/>
      <c r="Z258" s="520"/>
      <c r="AA258" s="508">
        <v>5847.8</v>
      </c>
      <c r="AB258" s="508">
        <v>7313.8</v>
      </c>
    </row>
    <row r="259" spans="1:28" ht="38.85" customHeight="1" x14ac:dyDescent="0.3">
      <c r="A259" s="494">
        <v>180122</v>
      </c>
      <c r="B259" s="495"/>
      <c r="C259" s="496" t="s">
        <v>5488</v>
      </c>
      <c r="D259" s="497"/>
      <c r="E259" s="498">
        <v>25.07</v>
      </c>
      <c r="F259" s="499"/>
      <c r="G259" s="500"/>
      <c r="H259" s="501" t="s">
        <v>67</v>
      </c>
      <c r="I259" s="514">
        <v>0.96</v>
      </c>
      <c r="J259" s="515"/>
      <c r="K259" s="521">
        <v>950.06</v>
      </c>
      <c r="L259" s="498">
        <v>62.05</v>
      </c>
      <c r="M259" s="500"/>
      <c r="N259" s="504">
        <v>0</v>
      </c>
      <c r="O259" s="516">
        <v>1012.11</v>
      </c>
      <c r="P259" s="517"/>
      <c r="Q259" s="518"/>
      <c r="R259" s="516">
        <v>1188.24</v>
      </c>
      <c r="S259" s="517"/>
      <c r="T259" s="518"/>
      <c r="U259" s="498">
        <v>77.599999999999994</v>
      </c>
      <c r="V259" s="499"/>
      <c r="W259" s="500"/>
      <c r="X259" s="516">
        <v>1265.8399999999999</v>
      </c>
      <c r="Y259" s="517"/>
      <c r="Z259" s="518"/>
      <c r="AA259" s="521">
        <v>971.62</v>
      </c>
      <c r="AB259" s="508">
        <v>1215.2</v>
      </c>
    </row>
    <row r="260" spans="1:28" ht="38.85" customHeight="1" x14ac:dyDescent="0.3">
      <c r="A260" s="496" t="s">
        <v>5881</v>
      </c>
      <c r="B260" s="497"/>
      <c r="C260" s="496" t="s">
        <v>5882</v>
      </c>
      <c r="D260" s="497"/>
      <c r="E260" s="498">
        <v>25.07</v>
      </c>
      <c r="F260" s="499"/>
      <c r="G260" s="500"/>
      <c r="H260" s="501" t="s">
        <v>67</v>
      </c>
      <c r="I260" s="514">
        <v>2</v>
      </c>
      <c r="J260" s="515"/>
      <c r="K260" s="521">
        <v>254.23</v>
      </c>
      <c r="L260" s="498">
        <v>62.05</v>
      </c>
      <c r="M260" s="500"/>
      <c r="N260" s="504">
        <v>0</v>
      </c>
      <c r="O260" s="519">
        <v>316.27999999999997</v>
      </c>
      <c r="P260" s="522"/>
      <c r="Q260" s="520"/>
      <c r="R260" s="519">
        <v>317.95999999999998</v>
      </c>
      <c r="S260" s="522"/>
      <c r="T260" s="520"/>
      <c r="U260" s="498">
        <v>77.599999999999994</v>
      </c>
      <c r="V260" s="499"/>
      <c r="W260" s="500"/>
      <c r="X260" s="519">
        <v>395.57</v>
      </c>
      <c r="Y260" s="522"/>
      <c r="Z260" s="520"/>
      <c r="AA260" s="521">
        <v>632.55999999999995</v>
      </c>
      <c r="AB260" s="521">
        <v>791.14</v>
      </c>
    </row>
    <row r="261" spans="1:28" ht="38.85" customHeight="1" x14ac:dyDescent="0.3">
      <c r="A261" s="494">
        <v>180124</v>
      </c>
      <c r="B261" s="495"/>
      <c r="C261" s="496" t="s">
        <v>162</v>
      </c>
      <c r="D261" s="497"/>
      <c r="E261" s="498">
        <v>25.07</v>
      </c>
      <c r="F261" s="499"/>
      <c r="G261" s="500"/>
      <c r="H261" s="501" t="s">
        <v>67</v>
      </c>
      <c r="I261" s="514">
        <v>6.15</v>
      </c>
      <c r="J261" s="515"/>
      <c r="K261" s="521">
        <v>542.59</v>
      </c>
      <c r="L261" s="498">
        <v>58.16</v>
      </c>
      <c r="M261" s="500"/>
      <c r="N261" s="504">
        <v>0</v>
      </c>
      <c r="O261" s="519">
        <v>600.75</v>
      </c>
      <c r="P261" s="522"/>
      <c r="Q261" s="520"/>
      <c r="R261" s="519">
        <v>678.61</v>
      </c>
      <c r="S261" s="522"/>
      <c r="T261" s="520"/>
      <c r="U261" s="498">
        <v>72.739999999999995</v>
      </c>
      <c r="V261" s="499"/>
      <c r="W261" s="500"/>
      <c r="X261" s="519">
        <v>751.35</v>
      </c>
      <c r="Y261" s="522"/>
      <c r="Z261" s="520"/>
      <c r="AA261" s="508">
        <v>3694.61</v>
      </c>
      <c r="AB261" s="508">
        <v>4620.8</v>
      </c>
    </row>
    <row r="262" spans="1:28" ht="19.350000000000001" customHeight="1" x14ac:dyDescent="0.3">
      <c r="A262" s="496" t="s">
        <v>5883</v>
      </c>
      <c r="B262" s="497"/>
      <c r="C262" s="496" t="s">
        <v>5884</v>
      </c>
      <c r="D262" s="497"/>
      <c r="E262" s="498">
        <v>25.07</v>
      </c>
      <c r="F262" s="499"/>
      <c r="G262" s="500"/>
      <c r="H262" s="501" t="s">
        <v>70</v>
      </c>
      <c r="I262" s="514">
        <v>1</v>
      </c>
      <c r="J262" s="515"/>
      <c r="K262" s="508">
        <v>3066.47</v>
      </c>
      <c r="L262" s="519">
        <v>411.09</v>
      </c>
      <c r="M262" s="520"/>
      <c r="N262" s="521">
        <v>702.92</v>
      </c>
      <c r="O262" s="516">
        <v>3477.56</v>
      </c>
      <c r="P262" s="517"/>
      <c r="Q262" s="518"/>
      <c r="R262" s="516">
        <v>3835.23</v>
      </c>
      <c r="S262" s="517"/>
      <c r="T262" s="518"/>
      <c r="U262" s="519">
        <v>514.15</v>
      </c>
      <c r="V262" s="522"/>
      <c r="W262" s="520"/>
      <c r="X262" s="516">
        <v>4349.38</v>
      </c>
      <c r="Y262" s="517"/>
      <c r="Z262" s="518"/>
      <c r="AA262" s="508">
        <v>3477.56</v>
      </c>
      <c r="AB262" s="508">
        <v>4349.38</v>
      </c>
    </row>
    <row r="263" spans="1:28" ht="10.8" customHeight="1" x14ac:dyDescent="0.3">
      <c r="A263" s="478"/>
      <c r="B263" s="478"/>
      <c r="C263" s="478"/>
      <c r="D263" s="478"/>
      <c r="E263" s="478"/>
      <c r="F263" s="478"/>
      <c r="G263" s="478"/>
      <c r="H263" s="478"/>
      <c r="I263" s="478"/>
      <c r="J263" s="478"/>
      <c r="K263" s="478"/>
      <c r="L263" s="478"/>
      <c r="M263" s="478"/>
      <c r="N263" s="478"/>
      <c r="O263" s="478"/>
      <c r="P263" s="478"/>
      <c r="Q263" s="478"/>
      <c r="R263" s="478"/>
      <c r="S263" s="478"/>
      <c r="T263" s="478"/>
      <c r="U263" s="478"/>
      <c r="V263" s="478"/>
      <c r="W263" s="478"/>
      <c r="X263" s="478"/>
      <c r="Y263" s="478"/>
      <c r="Z263" s="478"/>
      <c r="AA263" s="478"/>
      <c r="AB263" s="478"/>
    </row>
    <row r="264" spans="1:28" ht="9.75" customHeight="1" x14ac:dyDescent="0.3">
      <c r="A264" s="484" t="s">
        <v>78</v>
      </c>
      <c r="B264" s="484"/>
      <c r="C264" s="484"/>
      <c r="D264" s="484"/>
      <c r="E264" s="484"/>
      <c r="F264" s="484"/>
      <c r="G264" s="484"/>
      <c r="H264" s="484"/>
      <c r="I264" s="484"/>
      <c r="J264" s="484"/>
      <c r="K264" s="484"/>
      <c r="L264" s="484"/>
      <c r="M264" s="484"/>
      <c r="N264" s="484"/>
      <c r="O264" s="484"/>
      <c r="P264" s="484"/>
      <c r="Q264" s="484"/>
      <c r="R264" s="484"/>
      <c r="S264" s="484"/>
      <c r="T264" s="484"/>
      <c r="U264" s="484"/>
      <c r="V264" s="484"/>
      <c r="W264" s="484"/>
      <c r="X264" s="484"/>
      <c r="Y264" s="484"/>
      <c r="Z264" s="484"/>
      <c r="AA264" s="511">
        <v>14624.15</v>
      </c>
      <c r="AB264" s="511">
        <v>18290.32</v>
      </c>
    </row>
    <row r="265" spans="1:28" ht="10.8" customHeight="1" x14ac:dyDescent="0.3">
      <c r="A265" s="478"/>
      <c r="B265" s="478"/>
      <c r="C265" s="478"/>
      <c r="D265" s="478"/>
      <c r="E265" s="478"/>
      <c r="F265" s="478"/>
      <c r="G265" s="478"/>
      <c r="H265" s="478"/>
      <c r="I265" s="478"/>
      <c r="J265" s="478"/>
      <c r="K265" s="478"/>
      <c r="L265" s="478"/>
      <c r="M265" s="478"/>
      <c r="N265" s="478"/>
      <c r="O265" s="478"/>
      <c r="P265" s="478"/>
      <c r="Q265" s="478"/>
      <c r="R265" s="478"/>
      <c r="S265" s="478"/>
      <c r="T265" s="478"/>
      <c r="U265" s="478"/>
      <c r="V265" s="478"/>
      <c r="W265" s="478"/>
      <c r="X265" s="478"/>
      <c r="Y265" s="478"/>
      <c r="Z265" s="478"/>
      <c r="AA265" s="478"/>
      <c r="AB265" s="478"/>
    </row>
    <row r="266" spans="1:28" ht="10.8" customHeight="1" x14ac:dyDescent="0.3">
      <c r="A266" s="478"/>
      <c r="B266" s="478"/>
      <c r="C266" s="478"/>
      <c r="D266" s="478"/>
      <c r="E266" s="478"/>
      <c r="F266" s="478"/>
      <c r="G266" s="478"/>
      <c r="H266" s="478"/>
      <c r="I266" s="478"/>
      <c r="J266" s="478"/>
      <c r="K266" s="478"/>
      <c r="L266" s="478"/>
      <c r="M266" s="478"/>
      <c r="N266" s="478"/>
      <c r="O266" s="478"/>
      <c r="P266" s="478"/>
      <c r="Q266" s="478"/>
      <c r="R266" s="478"/>
      <c r="S266" s="478"/>
      <c r="T266" s="478"/>
      <c r="U266" s="478"/>
      <c r="V266" s="478"/>
      <c r="W266" s="478"/>
      <c r="X266" s="478"/>
      <c r="Y266" s="478"/>
      <c r="Z266" s="478"/>
      <c r="AA266" s="478"/>
      <c r="AB266" s="478"/>
    </row>
    <row r="267" spans="1:28" ht="9.75" customHeight="1" x14ac:dyDescent="0.3">
      <c r="A267" s="486" t="s">
        <v>55</v>
      </c>
      <c r="B267" s="487"/>
      <c r="C267" s="486" t="s">
        <v>56</v>
      </c>
      <c r="D267" s="487"/>
      <c r="E267" s="488" t="s">
        <v>57</v>
      </c>
      <c r="F267" s="489"/>
      <c r="G267" s="490"/>
      <c r="H267" s="491" t="s">
        <v>58</v>
      </c>
      <c r="I267" s="488" t="s">
        <v>59</v>
      </c>
      <c r="J267" s="490"/>
      <c r="K267" s="492" t="s">
        <v>60</v>
      </c>
      <c r="L267" s="488" t="s">
        <v>61</v>
      </c>
      <c r="M267" s="490"/>
      <c r="N267" s="492" t="s">
        <v>56</v>
      </c>
      <c r="O267" s="488" t="s">
        <v>62</v>
      </c>
      <c r="P267" s="489"/>
      <c r="Q267" s="490"/>
      <c r="R267" s="488" t="s">
        <v>5449</v>
      </c>
      <c r="S267" s="489"/>
      <c r="T267" s="490"/>
      <c r="U267" s="488" t="s">
        <v>63</v>
      </c>
      <c r="V267" s="489"/>
      <c r="W267" s="490"/>
      <c r="X267" s="488" t="s">
        <v>5450</v>
      </c>
      <c r="Y267" s="489"/>
      <c r="Z267" s="490"/>
      <c r="AA267" s="492" t="s">
        <v>64</v>
      </c>
      <c r="AB267" s="492" t="s">
        <v>65</v>
      </c>
    </row>
    <row r="268" spans="1:28" ht="9.75" customHeight="1" x14ac:dyDescent="0.3">
      <c r="A268" s="486"/>
      <c r="B268" s="487"/>
      <c r="C268" s="486" t="s">
        <v>40</v>
      </c>
      <c r="D268" s="493"/>
      <c r="E268" s="493"/>
      <c r="F268" s="493"/>
      <c r="G268" s="493"/>
      <c r="H268" s="493"/>
      <c r="I268" s="493"/>
      <c r="J268" s="493"/>
      <c r="K268" s="493"/>
      <c r="L268" s="493"/>
      <c r="M268" s="493"/>
      <c r="N268" s="493"/>
      <c r="O268" s="493"/>
      <c r="P268" s="493"/>
      <c r="Q268" s="493"/>
      <c r="R268" s="493"/>
      <c r="S268" s="493"/>
      <c r="T268" s="493"/>
      <c r="U268" s="493"/>
      <c r="V268" s="493"/>
      <c r="W268" s="493"/>
      <c r="X268" s="493"/>
      <c r="Y268" s="493"/>
      <c r="Z268" s="493"/>
      <c r="AA268" s="493"/>
      <c r="AB268" s="487"/>
    </row>
    <row r="269" spans="1:28" ht="9.75" customHeight="1" x14ac:dyDescent="0.3">
      <c r="A269" s="494">
        <v>190102</v>
      </c>
      <c r="B269" s="495"/>
      <c r="C269" s="496" t="s">
        <v>5885</v>
      </c>
      <c r="D269" s="497"/>
      <c r="E269" s="498">
        <v>25.07</v>
      </c>
      <c r="F269" s="499"/>
      <c r="G269" s="500"/>
      <c r="H269" s="501" t="s">
        <v>67</v>
      </c>
      <c r="I269" s="512">
        <v>10</v>
      </c>
      <c r="J269" s="513"/>
      <c r="K269" s="521">
        <v>180.84</v>
      </c>
      <c r="L269" s="505">
        <v>0</v>
      </c>
      <c r="M269" s="506"/>
      <c r="N269" s="504">
        <v>0</v>
      </c>
      <c r="O269" s="519">
        <v>180.84</v>
      </c>
      <c r="P269" s="522"/>
      <c r="Q269" s="520"/>
      <c r="R269" s="519">
        <v>226.17</v>
      </c>
      <c r="S269" s="522"/>
      <c r="T269" s="520"/>
      <c r="U269" s="505">
        <v>0</v>
      </c>
      <c r="V269" s="507"/>
      <c r="W269" s="506"/>
      <c r="X269" s="519">
        <v>226.17</v>
      </c>
      <c r="Y269" s="522"/>
      <c r="Z269" s="520"/>
      <c r="AA269" s="508">
        <v>1808.4</v>
      </c>
      <c r="AB269" s="508">
        <v>2261.6999999999998</v>
      </c>
    </row>
    <row r="270" spans="1:28" ht="9.75" customHeight="1" x14ac:dyDescent="0.3">
      <c r="A270" s="494">
        <v>190104</v>
      </c>
      <c r="B270" s="495"/>
      <c r="C270" s="496" t="s">
        <v>5886</v>
      </c>
      <c r="D270" s="497"/>
      <c r="E270" s="498">
        <v>25.07</v>
      </c>
      <c r="F270" s="499"/>
      <c r="G270" s="500"/>
      <c r="H270" s="501" t="s">
        <v>67</v>
      </c>
      <c r="I270" s="514">
        <v>2</v>
      </c>
      <c r="J270" s="515"/>
      <c r="K270" s="521">
        <v>213.82</v>
      </c>
      <c r="L270" s="505">
        <v>0</v>
      </c>
      <c r="M270" s="506"/>
      <c r="N270" s="504">
        <v>0</v>
      </c>
      <c r="O270" s="519">
        <v>213.82</v>
      </c>
      <c r="P270" s="522"/>
      <c r="Q270" s="520"/>
      <c r="R270" s="519">
        <v>267.42</v>
      </c>
      <c r="S270" s="522"/>
      <c r="T270" s="520"/>
      <c r="U270" s="505">
        <v>0</v>
      </c>
      <c r="V270" s="507"/>
      <c r="W270" s="506"/>
      <c r="X270" s="519">
        <v>267.42</v>
      </c>
      <c r="Y270" s="522"/>
      <c r="Z270" s="520"/>
      <c r="AA270" s="521">
        <v>427.64</v>
      </c>
      <c r="AB270" s="521">
        <v>534.84</v>
      </c>
    </row>
    <row r="271" spans="1:28" ht="9.75" customHeight="1" x14ac:dyDescent="0.3">
      <c r="A271" s="494">
        <v>190105</v>
      </c>
      <c r="B271" s="495"/>
      <c r="C271" s="496" t="s">
        <v>5887</v>
      </c>
      <c r="D271" s="497"/>
      <c r="E271" s="498">
        <v>25.07</v>
      </c>
      <c r="F271" s="499"/>
      <c r="G271" s="500"/>
      <c r="H271" s="501" t="s">
        <v>67</v>
      </c>
      <c r="I271" s="514">
        <v>0.96</v>
      </c>
      <c r="J271" s="515"/>
      <c r="K271" s="521">
        <v>184.95</v>
      </c>
      <c r="L271" s="505">
        <v>0</v>
      </c>
      <c r="M271" s="506"/>
      <c r="N271" s="504">
        <v>0</v>
      </c>
      <c r="O271" s="519">
        <v>184.95</v>
      </c>
      <c r="P271" s="522"/>
      <c r="Q271" s="520"/>
      <c r="R271" s="519">
        <v>231.31</v>
      </c>
      <c r="S271" s="522"/>
      <c r="T271" s="520"/>
      <c r="U271" s="505">
        <v>0</v>
      </c>
      <c r="V271" s="507"/>
      <c r="W271" s="506"/>
      <c r="X271" s="519">
        <v>231.31</v>
      </c>
      <c r="Y271" s="522"/>
      <c r="Z271" s="520"/>
      <c r="AA271" s="521">
        <v>177.55</v>
      </c>
      <c r="AB271" s="521">
        <v>222.05</v>
      </c>
    </row>
    <row r="272" spans="1:28" ht="10.8" customHeight="1" x14ac:dyDescent="0.3">
      <c r="A272" s="478"/>
      <c r="B272" s="478"/>
      <c r="C272" s="478"/>
      <c r="D272" s="478"/>
      <c r="E272" s="478"/>
      <c r="F272" s="478"/>
      <c r="G272" s="478"/>
      <c r="H272" s="478"/>
      <c r="I272" s="478"/>
      <c r="J272" s="478"/>
      <c r="K272" s="478"/>
      <c r="L272" s="478"/>
      <c r="M272" s="478"/>
      <c r="N272" s="478"/>
      <c r="O272" s="478"/>
      <c r="P272" s="478"/>
      <c r="Q272" s="478"/>
      <c r="R272" s="478"/>
      <c r="S272" s="478"/>
      <c r="T272" s="478"/>
      <c r="U272" s="478"/>
      <c r="V272" s="478"/>
      <c r="W272" s="478"/>
      <c r="X272" s="478"/>
      <c r="Y272" s="478"/>
      <c r="Z272" s="478"/>
      <c r="AA272" s="478"/>
      <c r="AB272" s="478"/>
    </row>
    <row r="273" spans="1:28" ht="9.75" customHeight="1" x14ac:dyDescent="0.3">
      <c r="A273" s="484" t="s">
        <v>78</v>
      </c>
      <c r="B273" s="484"/>
      <c r="C273" s="484"/>
      <c r="D273" s="484"/>
      <c r="E273" s="484"/>
      <c r="F273" s="484"/>
      <c r="G273" s="484"/>
      <c r="H273" s="484"/>
      <c r="I273" s="484"/>
      <c r="J273" s="484"/>
      <c r="K273" s="484"/>
      <c r="L273" s="484"/>
      <c r="M273" s="484"/>
      <c r="N273" s="484"/>
      <c r="O273" s="484"/>
      <c r="P273" s="484"/>
      <c r="Q273" s="484"/>
      <c r="R273" s="484"/>
      <c r="S273" s="484"/>
      <c r="T273" s="484"/>
      <c r="U273" s="484"/>
      <c r="V273" s="484"/>
      <c r="W273" s="484"/>
      <c r="X273" s="484"/>
      <c r="Y273" s="484"/>
      <c r="Z273" s="484"/>
      <c r="AA273" s="508">
        <v>2413.59</v>
      </c>
      <c r="AB273" s="508">
        <v>3018.59</v>
      </c>
    </row>
    <row r="274" spans="1:28" ht="10.8" customHeight="1" x14ac:dyDescent="0.3">
      <c r="A274" s="478"/>
      <c r="B274" s="478"/>
      <c r="C274" s="478"/>
      <c r="D274" s="478"/>
      <c r="E274" s="478"/>
      <c r="F274" s="478"/>
      <c r="G274" s="478"/>
      <c r="H274" s="478"/>
      <c r="I274" s="478"/>
      <c r="J274" s="478"/>
      <c r="K274" s="478"/>
      <c r="L274" s="478"/>
      <c r="M274" s="478"/>
      <c r="N274" s="478"/>
      <c r="O274" s="478"/>
      <c r="P274" s="478"/>
      <c r="Q274" s="478"/>
      <c r="R274" s="478"/>
      <c r="S274" s="478"/>
      <c r="T274" s="478"/>
      <c r="U274" s="478"/>
      <c r="V274" s="478"/>
      <c r="W274" s="478"/>
      <c r="X274" s="478"/>
      <c r="Y274" s="478"/>
      <c r="Z274" s="478"/>
      <c r="AA274" s="478"/>
      <c r="AB274" s="478"/>
    </row>
    <row r="275" spans="1:28" ht="10.8" customHeight="1" x14ac:dyDescent="0.3">
      <c r="A275" s="478"/>
      <c r="B275" s="478"/>
      <c r="C275" s="478"/>
      <c r="D275" s="478"/>
      <c r="E275" s="478"/>
      <c r="F275" s="478"/>
      <c r="G275" s="478"/>
      <c r="H275" s="478"/>
      <c r="I275" s="478"/>
      <c r="J275" s="478"/>
      <c r="K275" s="478"/>
      <c r="L275" s="478"/>
      <c r="M275" s="478"/>
      <c r="N275" s="478"/>
      <c r="O275" s="478"/>
      <c r="P275" s="478"/>
      <c r="Q275" s="478"/>
      <c r="R275" s="478"/>
      <c r="S275" s="478"/>
      <c r="T275" s="478"/>
      <c r="U275" s="478"/>
      <c r="V275" s="478"/>
      <c r="W275" s="478"/>
      <c r="X275" s="478"/>
      <c r="Y275" s="478"/>
      <c r="Z275" s="478"/>
      <c r="AA275" s="478"/>
      <c r="AB275" s="478"/>
    </row>
    <row r="276" spans="1:28" ht="9.75" customHeight="1" x14ac:dyDescent="0.3">
      <c r="A276" s="486" t="s">
        <v>55</v>
      </c>
      <c r="B276" s="487"/>
      <c r="C276" s="486" t="s">
        <v>56</v>
      </c>
      <c r="D276" s="487"/>
      <c r="E276" s="488" t="s">
        <v>57</v>
      </c>
      <c r="F276" s="489"/>
      <c r="G276" s="490"/>
      <c r="H276" s="491" t="s">
        <v>58</v>
      </c>
      <c r="I276" s="488" t="s">
        <v>59</v>
      </c>
      <c r="J276" s="490"/>
      <c r="K276" s="492" t="s">
        <v>60</v>
      </c>
      <c r="L276" s="488" t="s">
        <v>61</v>
      </c>
      <c r="M276" s="490"/>
      <c r="N276" s="492" t="s">
        <v>56</v>
      </c>
      <c r="O276" s="488" t="s">
        <v>62</v>
      </c>
      <c r="P276" s="489"/>
      <c r="Q276" s="490"/>
      <c r="R276" s="488" t="s">
        <v>5449</v>
      </c>
      <c r="S276" s="489"/>
      <c r="T276" s="490"/>
      <c r="U276" s="488" t="s">
        <v>63</v>
      </c>
      <c r="V276" s="489"/>
      <c r="W276" s="490"/>
      <c r="X276" s="488" t="s">
        <v>5450</v>
      </c>
      <c r="Y276" s="489"/>
      <c r="Z276" s="490"/>
      <c r="AA276" s="492" t="s">
        <v>64</v>
      </c>
      <c r="AB276" s="492" t="s">
        <v>65</v>
      </c>
    </row>
    <row r="277" spans="1:28" ht="9.75" customHeight="1" x14ac:dyDescent="0.3">
      <c r="A277" s="486"/>
      <c r="B277" s="487"/>
      <c r="C277" s="486" t="s">
        <v>33</v>
      </c>
      <c r="D277" s="493"/>
      <c r="E277" s="493"/>
      <c r="F277" s="493"/>
      <c r="G277" s="493"/>
      <c r="H277" s="493"/>
      <c r="I277" s="493"/>
      <c r="J277" s="493"/>
      <c r="K277" s="493"/>
      <c r="L277" s="493"/>
      <c r="M277" s="493"/>
      <c r="N277" s="493"/>
      <c r="O277" s="493"/>
      <c r="P277" s="493"/>
      <c r="Q277" s="493"/>
      <c r="R277" s="493"/>
      <c r="S277" s="493"/>
      <c r="T277" s="493"/>
      <c r="U277" s="493"/>
      <c r="V277" s="493"/>
      <c r="W277" s="493"/>
      <c r="X277" s="493"/>
      <c r="Y277" s="493"/>
      <c r="Z277" s="493"/>
      <c r="AA277" s="493"/>
      <c r="AB277" s="487"/>
    </row>
    <row r="278" spans="1:28" ht="9.75" customHeight="1" x14ac:dyDescent="0.3">
      <c r="A278" s="494">
        <v>200150</v>
      </c>
      <c r="B278" s="495"/>
      <c r="C278" s="496" t="s">
        <v>5888</v>
      </c>
      <c r="D278" s="497"/>
      <c r="E278" s="498">
        <v>25.07</v>
      </c>
      <c r="F278" s="499"/>
      <c r="G278" s="500"/>
      <c r="H278" s="501" t="s">
        <v>67</v>
      </c>
      <c r="I278" s="509">
        <v>604.42999999999995</v>
      </c>
      <c r="J278" s="510"/>
      <c r="K278" s="504">
        <v>4.08</v>
      </c>
      <c r="L278" s="505">
        <v>1.61</v>
      </c>
      <c r="M278" s="506"/>
      <c r="N278" s="504">
        <v>0</v>
      </c>
      <c r="O278" s="505">
        <v>5.69</v>
      </c>
      <c r="P278" s="507"/>
      <c r="Q278" s="506"/>
      <c r="R278" s="505">
        <v>5.0999999999999996</v>
      </c>
      <c r="S278" s="507"/>
      <c r="T278" s="506"/>
      <c r="U278" s="505">
        <v>2.0099999999999998</v>
      </c>
      <c r="V278" s="507"/>
      <c r="W278" s="506"/>
      <c r="X278" s="505">
        <v>7.11</v>
      </c>
      <c r="Y278" s="507"/>
      <c r="Z278" s="506"/>
      <c r="AA278" s="508">
        <v>3439.2</v>
      </c>
      <c r="AB278" s="508">
        <v>4297.49</v>
      </c>
    </row>
    <row r="279" spans="1:28" ht="19.350000000000001" customHeight="1" x14ac:dyDescent="0.3">
      <c r="A279" s="494">
        <v>200499</v>
      </c>
      <c r="B279" s="495"/>
      <c r="C279" s="496" t="s">
        <v>102</v>
      </c>
      <c r="D279" s="497"/>
      <c r="E279" s="498">
        <v>25.07</v>
      </c>
      <c r="F279" s="499"/>
      <c r="G279" s="500"/>
      <c r="H279" s="501" t="s">
        <v>67</v>
      </c>
      <c r="I279" s="509">
        <v>575.66999999999996</v>
      </c>
      <c r="J279" s="510"/>
      <c r="K279" s="504">
        <v>8.83</v>
      </c>
      <c r="L279" s="498">
        <v>26.73</v>
      </c>
      <c r="M279" s="500"/>
      <c r="N279" s="504">
        <v>0</v>
      </c>
      <c r="O279" s="498">
        <v>35.56</v>
      </c>
      <c r="P279" s="499"/>
      <c r="Q279" s="500"/>
      <c r="R279" s="498">
        <v>11.04</v>
      </c>
      <c r="S279" s="499"/>
      <c r="T279" s="500"/>
      <c r="U279" s="498">
        <v>33.43</v>
      </c>
      <c r="V279" s="499"/>
      <c r="W279" s="500"/>
      <c r="X279" s="498">
        <v>44.47</v>
      </c>
      <c r="Y279" s="499"/>
      <c r="Z279" s="500"/>
      <c r="AA279" s="511">
        <v>20470.82</v>
      </c>
      <c r="AB279" s="511">
        <v>25600.04</v>
      </c>
    </row>
    <row r="280" spans="1:28" ht="9.75" customHeight="1" x14ac:dyDescent="0.3">
      <c r="A280" s="494">
        <v>200201</v>
      </c>
      <c r="B280" s="495"/>
      <c r="C280" s="496" t="s">
        <v>163</v>
      </c>
      <c r="D280" s="497"/>
      <c r="E280" s="498">
        <v>25.07</v>
      </c>
      <c r="F280" s="499"/>
      <c r="G280" s="500"/>
      <c r="H280" s="501" t="s">
        <v>67</v>
      </c>
      <c r="I280" s="512">
        <v>28.76</v>
      </c>
      <c r="J280" s="513"/>
      <c r="K280" s="504">
        <v>9.18</v>
      </c>
      <c r="L280" s="498">
        <v>19.420000000000002</v>
      </c>
      <c r="M280" s="500"/>
      <c r="N280" s="504">
        <v>0</v>
      </c>
      <c r="O280" s="498">
        <v>28.6</v>
      </c>
      <c r="P280" s="499"/>
      <c r="Q280" s="500"/>
      <c r="R280" s="498">
        <v>11.48</v>
      </c>
      <c r="S280" s="499"/>
      <c r="T280" s="500"/>
      <c r="U280" s="498">
        <v>24.28</v>
      </c>
      <c r="V280" s="499"/>
      <c r="W280" s="500"/>
      <c r="X280" s="498">
        <v>35.770000000000003</v>
      </c>
      <c r="Y280" s="499"/>
      <c r="Z280" s="500"/>
      <c r="AA280" s="521">
        <v>822.53</v>
      </c>
      <c r="AB280" s="508">
        <v>1028.74</v>
      </c>
    </row>
    <row r="281" spans="1:28" ht="9.75" customHeight="1" x14ac:dyDescent="0.3">
      <c r="A281" s="494">
        <v>201302</v>
      </c>
      <c r="B281" s="495"/>
      <c r="C281" s="496" t="s">
        <v>5639</v>
      </c>
      <c r="D281" s="497"/>
      <c r="E281" s="498">
        <v>25.07</v>
      </c>
      <c r="F281" s="499"/>
      <c r="G281" s="500"/>
      <c r="H281" s="501" t="s">
        <v>67</v>
      </c>
      <c r="I281" s="512">
        <v>28.76</v>
      </c>
      <c r="J281" s="513"/>
      <c r="K281" s="523">
        <v>46.05</v>
      </c>
      <c r="L281" s="498">
        <v>36.21</v>
      </c>
      <c r="M281" s="500"/>
      <c r="N281" s="504">
        <v>0</v>
      </c>
      <c r="O281" s="498">
        <v>82.26</v>
      </c>
      <c r="P281" s="499"/>
      <c r="Q281" s="500"/>
      <c r="R281" s="498">
        <v>57.59</v>
      </c>
      <c r="S281" s="499"/>
      <c r="T281" s="500"/>
      <c r="U281" s="498">
        <v>45.28</v>
      </c>
      <c r="V281" s="499"/>
      <c r="W281" s="500"/>
      <c r="X281" s="519">
        <v>102.88</v>
      </c>
      <c r="Y281" s="522"/>
      <c r="Z281" s="520"/>
      <c r="AA281" s="508">
        <v>2365.79</v>
      </c>
      <c r="AB281" s="508">
        <v>2958.82</v>
      </c>
    </row>
    <row r="282" spans="1:28" ht="38.85" customHeight="1" x14ac:dyDescent="0.3">
      <c r="A282" s="494">
        <v>201410</v>
      </c>
      <c r="B282" s="495"/>
      <c r="C282" s="496" t="s">
        <v>5889</v>
      </c>
      <c r="D282" s="497"/>
      <c r="E282" s="498">
        <v>25.07</v>
      </c>
      <c r="F282" s="499"/>
      <c r="G282" s="500"/>
      <c r="H282" s="501" t="s">
        <v>67</v>
      </c>
      <c r="I282" s="512">
        <v>10.37</v>
      </c>
      <c r="J282" s="513"/>
      <c r="K282" s="523">
        <v>19.77</v>
      </c>
      <c r="L282" s="498">
        <v>64.81</v>
      </c>
      <c r="M282" s="500"/>
      <c r="N282" s="504">
        <v>0</v>
      </c>
      <c r="O282" s="498">
        <v>84.58</v>
      </c>
      <c r="P282" s="499"/>
      <c r="Q282" s="500"/>
      <c r="R282" s="498">
        <v>24.72</v>
      </c>
      <c r="S282" s="499"/>
      <c r="T282" s="500"/>
      <c r="U282" s="498">
        <v>81.05</v>
      </c>
      <c r="V282" s="499"/>
      <c r="W282" s="500"/>
      <c r="X282" s="519">
        <v>105.78</v>
      </c>
      <c r="Y282" s="522"/>
      <c r="Z282" s="520"/>
      <c r="AA282" s="521">
        <v>877.09</v>
      </c>
      <c r="AB282" s="508">
        <v>1096.93</v>
      </c>
    </row>
    <row r="283" spans="1:28" ht="10.8" customHeight="1" x14ac:dyDescent="0.3">
      <c r="A283" s="478"/>
      <c r="B283" s="478"/>
      <c r="C283" s="478"/>
      <c r="D283" s="478"/>
      <c r="E283" s="478"/>
      <c r="F283" s="478"/>
      <c r="G283" s="478"/>
      <c r="H283" s="478"/>
      <c r="I283" s="478"/>
      <c r="J283" s="478"/>
      <c r="K283" s="478"/>
      <c r="L283" s="478"/>
      <c r="M283" s="478"/>
      <c r="N283" s="478"/>
      <c r="O283" s="478"/>
      <c r="P283" s="478"/>
      <c r="Q283" s="478"/>
      <c r="R283" s="478"/>
      <c r="S283" s="478"/>
      <c r="T283" s="478"/>
      <c r="U283" s="478"/>
      <c r="V283" s="478"/>
      <c r="W283" s="478"/>
      <c r="X283" s="478"/>
      <c r="Y283" s="478"/>
      <c r="Z283" s="478"/>
      <c r="AA283" s="478"/>
      <c r="AB283" s="478"/>
    </row>
    <row r="284" spans="1:28" ht="9.75" customHeight="1" x14ac:dyDescent="0.3">
      <c r="A284" s="484" t="s">
        <v>78</v>
      </c>
      <c r="B284" s="484"/>
      <c r="C284" s="484"/>
      <c r="D284" s="484"/>
      <c r="E284" s="484"/>
      <c r="F284" s="484"/>
      <c r="G284" s="484"/>
      <c r="H284" s="484"/>
      <c r="I284" s="484"/>
      <c r="J284" s="484"/>
      <c r="K284" s="484"/>
      <c r="L284" s="484"/>
      <c r="M284" s="484"/>
      <c r="N284" s="484"/>
      <c r="O284" s="484"/>
      <c r="P284" s="484"/>
      <c r="Q284" s="484"/>
      <c r="R284" s="484"/>
      <c r="S284" s="484"/>
      <c r="T284" s="484"/>
      <c r="U284" s="484"/>
      <c r="V284" s="484"/>
      <c r="W284" s="484"/>
      <c r="X284" s="484"/>
      <c r="Y284" s="484"/>
      <c r="Z284" s="484"/>
      <c r="AA284" s="511">
        <v>27975.43</v>
      </c>
      <c r="AB284" s="511">
        <v>34982.019999999997</v>
      </c>
    </row>
    <row r="285" spans="1:28" ht="10.8" customHeight="1" x14ac:dyDescent="0.3">
      <c r="A285" s="478"/>
      <c r="B285" s="478"/>
      <c r="C285" s="478"/>
      <c r="D285" s="478"/>
      <c r="E285" s="478"/>
      <c r="F285" s="478"/>
      <c r="G285" s="478"/>
      <c r="H285" s="478"/>
      <c r="I285" s="478"/>
      <c r="J285" s="478"/>
      <c r="K285" s="478"/>
      <c r="L285" s="478"/>
      <c r="M285" s="478"/>
      <c r="N285" s="478"/>
      <c r="O285" s="478"/>
      <c r="P285" s="478"/>
      <c r="Q285" s="478"/>
      <c r="R285" s="478"/>
      <c r="S285" s="478"/>
      <c r="T285" s="478"/>
      <c r="U285" s="478"/>
      <c r="V285" s="478"/>
      <c r="W285" s="478"/>
      <c r="X285" s="478"/>
      <c r="Y285" s="478"/>
      <c r="Z285" s="478"/>
      <c r="AA285" s="478"/>
      <c r="AB285" s="478"/>
    </row>
    <row r="286" spans="1:28" ht="10.8" customHeight="1" x14ac:dyDescent="0.3">
      <c r="A286" s="478"/>
      <c r="B286" s="478"/>
      <c r="C286" s="478"/>
      <c r="D286" s="478"/>
      <c r="E286" s="478"/>
      <c r="F286" s="478"/>
      <c r="G286" s="478"/>
      <c r="H286" s="478"/>
      <c r="I286" s="478"/>
      <c r="J286" s="478"/>
      <c r="K286" s="478"/>
      <c r="L286" s="478"/>
      <c r="M286" s="478"/>
      <c r="N286" s="478"/>
      <c r="O286" s="478"/>
      <c r="P286" s="478"/>
      <c r="Q286" s="478"/>
      <c r="R286" s="478"/>
      <c r="S286" s="478"/>
      <c r="T286" s="478"/>
      <c r="U286" s="478"/>
      <c r="V286" s="478"/>
      <c r="W286" s="478"/>
      <c r="X286" s="478"/>
      <c r="Y286" s="478"/>
      <c r="Z286" s="478"/>
      <c r="AA286" s="478"/>
      <c r="AB286" s="478"/>
    </row>
    <row r="287" spans="1:28" ht="9.75" customHeight="1" x14ac:dyDescent="0.3">
      <c r="A287" s="486" t="s">
        <v>55</v>
      </c>
      <c r="B287" s="487"/>
      <c r="C287" s="486" t="s">
        <v>56</v>
      </c>
      <c r="D287" s="487"/>
      <c r="E287" s="488" t="s">
        <v>57</v>
      </c>
      <c r="F287" s="489"/>
      <c r="G287" s="490"/>
      <c r="H287" s="491" t="s">
        <v>58</v>
      </c>
      <c r="I287" s="488" t="s">
        <v>59</v>
      </c>
      <c r="J287" s="490"/>
      <c r="K287" s="492" t="s">
        <v>60</v>
      </c>
      <c r="L287" s="488" t="s">
        <v>61</v>
      </c>
      <c r="M287" s="490"/>
      <c r="N287" s="492" t="s">
        <v>56</v>
      </c>
      <c r="O287" s="488" t="s">
        <v>62</v>
      </c>
      <c r="P287" s="489"/>
      <c r="Q287" s="490"/>
      <c r="R287" s="488" t="s">
        <v>5449</v>
      </c>
      <c r="S287" s="489"/>
      <c r="T287" s="490"/>
      <c r="U287" s="488" t="s">
        <v>63</v>
      </c>
      <c r="V287" s="489"/>
      <c r="W287" s="490"/>
      <c r="X287" s="488" t="s">
        <v>5450</v>
      </c>
      <c r="Y287" s="489"/>
      <c r="Z287" s="490"/>
      <c r="AA287" s="492" t="s">
        <v>64</v>
      </c>
      <c r="AB287" s="492" t="s">
        <v>65</v>
      </c>
    </row>
    <row r="288" spans="1:28" ht="9.75" customHeight="1" x14ac:dyDescent="0.3">
      <c r="A288" s="486"/>
      <c r="B288" s="487"/>
      <c r="C288" s="486" t="s">
        <v>5491</v>
      </c>
      <c r="D288" s="493"/>
      <c r="E288" s="493"/>
      <c r="F288" s="493"/>
      <c r="G288" s="493"/>
      <c r="H288" s="493"/>
      <c r="I288" s="493"/>
      <c r="J288" s="493"/>
      <c r="K288" s="493"/>
      <c r="L288" s="493"/>
      <c r="M288" s="493"/>
      <c r="N288" s="493"/>
      <c r="O288" s="493"/>
      <c r="P288" s="493"/>
      <c r="Q288" s="493"/>
      <c r="R288" s="493"/>
      <c r="S288" s="493"/>
      <c r="T288" s="493"/>
      <c r="U288" s="493"/>
      <c r="V288" s="493"/>
      <c r="W288" s="493"/>
      <c r="X288" s="493"/>
      <c r="Y288" s="493"/>
      <c r="Z288" s="493"/>
      <c r="AA288" s="493"/>
      <c r="AB288" s="487"/>
    </row>
    <row r="289" spans="1:28" ht="29.1" customHeight="1" x14ac:dyDescent="0.3">
      <c r="A289" s="494">
        <v>210499</v>
      </c>
      <c r="B289" s="495"/>
      <c r="C289" s="496" t="s">
        <v>5533</v>
      </c>
      <c r="D289" s="497"/>
      <c r="E289" s="498">
        <v>25.07</v>
      </c>
      <c r="F289" s="499"/>
      <c r="G289" s="500"/>
      <c r="H289" s="501" t="s">
        <v>67</v>
      </c>
      <c r="I289" s="512">
        <v>28.93</v>
      </c>
      <c r="J289" s="513"/>
      <c r="K289" s="523">
        <v>61.96</v>
      </c>
      <c r="L289" s="498">
        <v>17.97</v>
      </c>
      <c r="M289" s="500"/>
      <c r="N289" s="504">
        <v>0</v>
      </c>
      <c r="O289" s="498">
        <v>79.930000000000007</v>
      </c>
      <c r="P289" s="499"/>
      <c r="Q289" s="500"/>
      <c r="R289" s="498">
        <v>77.489999999999995</v>
      </c>
      <c r="S289" s="499"/>
      <c r="T289" s="500"/>
      <c r="U289" s="498">
        <v>22.47</v>
      </c>
      <c r="V289" s="499"/>
      <c r="W289" s="500"/>
      <c r="X289" s="498">
        <v>99.96</v>
      </c>
      <c r="Y289" s="499"/>
      <c r="Z289" s="500"/>
      <c r="AA289" s="508">
        <v>2312.37</v>
      </c>
      <c r="AB289" s="508">
        <v>2891.84</v>
      </c>
    </row>
    <row r="290" spans="1:28" ht="9.75" customHeight="1" x14ac:dyDescent="0.3">
      <c r="A290" s="494">
        <v>210506</v>
      </c>
      <c r="B290" s="495"/>
      <c r="C290" s="496" t="s">
        <v>5534</v>
      </c>
      <c r="D290" s="497"/>
      <c r="E290" s="498">
        <v>25.07</v>
      </c>
      <c r="F290" s="499"/>
      <c r="G290" s="500"/>
      <c r="H290" s="501" t="s">
        <v>66</v>
      </c>
      <c r="I290" s="512">
        <v>37.08</v>
      </c>
      <c r="J290" s="513"/>
      <c r="K290" s="523">
        <v>20.16</v>
      </c>
      <c r="L290" s="505">
        <v>0</v>
      </c>
      <c r="M290" s="506"/>
      <c r="N290" s="504">
        <v>0</v>
      </c>
      <c r="O290" s="498">
        <v>20.16</v>
      </c>
      <c r="P290" s="499"/>
      <c r="Q290" s="500"/>
      <c r="R290" s="498">
        <v>25.21</v>
      </c>
      <c r="S290" s="499"/>
      <c r="T290" s="500"/>
      <c r="U290" s="505">
        <v>0</v>
      </c>
      <c r="V290" s="507"/>
      <c r="W290" s="506"/>
      <c r="X290" s="498">
        <v>25.21</v>
      </c>
      <c r="Y290" s="499"/>
      <c r="Z290" s="500"/>
      <c r="AA290" s="521">
        <v>747.53</v>
      </c>
      <c r="AB290" s="521">
        <v>934.78</v>
      </c>
    </row>
    <row r="291" spans="1:28" ht="9.75" customHeight="1" x14ac:dyDescent="0.3">
      <c r="A291" s="494">
        <v>210515</v>
      </c>
      <c r="B291" s="495"/>
      <c r="C291" s="496" t="s">
        <v>5542</v>
      </c>
      <c r="D291" s="497"/>
      <c r="E291" s="498">
        <v>25.07</v>
      </c>
      <c r="F291" s="499"/>
      <c r="G291" s="500"/>
      <c r="H291" s="501" t="s">
        <v>67</v>
      </c>
      <c r="I291" s="509">
        <v>110.79</v>
      </c>
      <c r="J291" s="510"/>
      <c r="K291" s="504">
        <v>5.7</v>
      </c>
      <c r="L291" s="498">
        <v>18.71</v>
      </c>
      <c r="M291" s="500"/>
      <c r="N291" s="504">
        <v>0</v>
      </c>
      <c r="O291" s="498">
        <v>24.41</v>
      </c>
      <c r="P291" s="499"/>
      <c r="Q291" s="500"/>
      <c r="R291" s="505">
        <v>7.12</v>
      </c>
      <c r="S291" s="507"/>
      <c r="T291" s="506"/>
      <c r="U291" s="498">
        <v>23.4</v>
      </c>
      <c r="V291" s="499"/>
      <c r="W291" s="500"/>
      <c r="X291" s="498">
        <v>30.52</v>
      </c>
      <c r="Y291" s="499"/>
      <c r="Z291" s="500"/>
      <c r="AA291" s="508">
        <v>2704.38</v>
      </c>
      <c r="AB291" s="508">
        <v>3381.31</v>
      </c>
    </row>
    <row r="292" spans="1:28" ht="10.8" customHeight="1" x14ac:dyDescent="0.3">
      <c r="A292" s="478"/>
      <c r="B292" s="478"/>
      <c r="C292" s="478"/>
      <c r="D292" s="478"/>
      <c r="E292" s="478"/>
      <c r="F292" s="478"/>
      <c r="G292" s="478"/>
      <c r="H292" s="478"/>
      <c r="I292" s="478"/>
      <c r="J292" s="478"/>
      <c r="K292" s="478"/>
      <c r="L292" s="478"/>
      <c r="M292" s="478"/>
      <c r="N292" s="478"/>
      <c r="O292" s="478"/>
      <c r="P292" s="478"/>
      <c r="Q292" s="478"/>
      <c r="R292" s="478"/>
      <c r="S292" s="478"/>
      <c r="T292" s="478"/>
      <c r="U292" s="478"/>
      <c r="V292" s="478"/>
      <c r="W292" s="478"/>
      <c r="X292" s="478"/>
      <c r="Y292" s="478"/>
      <c r="Z292" s="478"/>
      <c r="AA292" s="478"/>
      <c r="AB292" s="478"/>
    </row>
    <row r="293" spans="1:28" ht="9.75" customHeight="1" x14ac:dyDescent="0.3">
      <c r="A293" s="484" t="s">
        <v>78</v>
      </c>
      <c r="B293" s="484"/>
      <c r="C293" s="484"/>
      <c r="D293" s="484"/>
      <c r="E293" s="484"/>
      <c r="F293" s="484"/>
      <c r="G293" s="484"/>
      <c r="H293" s="484"/>
      <c r="I293" s="484"/>
      <c r="J293" s="484"/>
      <c r="K293" s="484"/>
      <c r="L293" s="484"/>
      <c r="M293" s="484"/>
      <c r="N293" s="484"/>
      <c r="O293" s="484"/>
      <c r="P293" s="484"/>
      <c r="Q293" s="484"/>
      <c r="R293" s="484"/>
      <c r="S293" s="484"/>
      <c r="T293" s="484"/>
      <c r="U293" s="484"/>
      <c r="V293" s="484"/>
      <c r="W293" s="484"/>
      <c r="X293" s="484"/>
      <c r="Y293" s="484"/>
      <c r="Z293" s="484"/>
      <c r="AA293" s="508">
        <v>5764.28</v>
      </c>
      <c r="AB293" s="508">
        <v>7207.93</v>
      </c>
    </row>
    <row r="294" spans="1:28" ht="10.8" customHeight="1" x14ac:dyDescent="0.3">
      <c r="A294" s="478"/>
      <c r="B294" s="478"/>
      <c r="C294" s="478"/>
      <c r="D294" s="478"/>
      <c r="E294" s="478"/>
      <c r="F294" s="478"/>
      <c r="G294" s="478"/>
      <c r="H294" s="478"/>
      <c r="I294" s="478"/>
      <c r="J294" s="478"/>
      <c r="K294" s="478"/>
      <c r="L294" s="478"/>
      <c r="M294" s="478"/>
      <c r="N294" s="478"/>
      <c r="O294" s="478"/>
      <c r="P294" s="478"/>
      <c r="Q294" s="478"/>
      <c r="R294" s="478"/>
      <c r="S294" s="478"/>
      <c r="T294" s="478"/>
      <c r="U294" s="478"/>
      <c r="V294" s="478"/>
      <c r="W294" s="478"/>
      <c r="X294" s="478"/>
      <c r="Y294" s="478"/>
      <c r="Z294" s="478"/>
      <c r="AA294" s="478"/>
      <c r="AB294" s="478"/>
    </row>
    <row r="295" spans="1:28" ht="10.8" customHeight="1" x14ac:dyDescent="0.3">
      <c r="A295" s="478"/>
      <c r="B295" s="478"/>
      <c r="C295" s="478"/>
      <c r="D295" s="478"/>
      <c r="E295" s="478"/>
      <c r="F295" s="478"/>
      <c r="G295" s="478"/>
      <c r="H295" s="478"/>
      <c r="I295" s="478"/>
      <c r="J295" s="478"/>
      <c r="K295" s="478"/>
      <c r="L295" s="478"/>
      <c r="M295" s="478"/>
      <c r="N295" s="478"/>
      <c r="O295" s="478"/>
      <c r="P295" s="478"/>
      <c r="Q295" s="478"/>
      <c r="R295" s="478"/>
      <c r="S295" s="478"/>
      <c r="T295" s="478"/>
      <c r="U295" s="478"/>
      <c r="V295" s="478"/>
      <c r="W295" s="478"/>
      <c r="X295" s="478"/>
      <c r="Y295" s="478"/>
      <c r="Z295" s="478"/>
      <c r="AA295" s="478"/>
      <c r="AB295" s="478"/>
    </row>
    <row r="296" spans="1:28" ht="9.75" customHeight="1" x14ac:dyDescent="0.3">
      <c r="A296" s="486" t="s">
        <v>55</v>
      </c>
      <c r="B296" s="487"/>
      <c r="C296" s="486" t="s">
        <v>56</v>
      </c>
      <c r="D296" s="487"/>
      <c r="E296" s="488" t="s">
        <v>57</v>
      </c>
      <c r="F296" s="489"/>
      <c r="G296" s="490"/>
      <c r="H296" s="491" t="s">
        <v>58</v>
      </c>
      <c r="I296" s="488" t="s">
        <v>59</v>
      </c>
      <c r="J296" s="490"/>
      <c r="K296" s="492" t="s">
        <v>60</v>
      </c>
      <c r="L296" s="488" t="s">
        <v>61</v>
      </c>
      <c r="M296" s="490"/>
      <c r="N296" s="492" t="s">
        <v>56</v>
      </c>
      <c r="O296" s="488" t="s">
        <v>62</v>
      </c>
      <c r="P296" s="489"/>
      <c r="Q296" s="490"/>
      <c r="R296" s="488" t="s">
        <v>5449</v>
      </c>
      <c r="S296" s="489"/>
      <c r="T296" s="490"/>
      <c r="U296" s="488" t="s">
        <v>63</v>
      </c>
      <c r="V296" s="489"/>
      <c r="W296" s="490"/>
      <c r="X296" s="488" t="s">
        <v>5450</v>
      </c>
      <c r="Y296" s="489"/>
      <c r="Z296" s="490"/>
      <c r="AA296" s="492" t="s">
        <v>64</v>
      </c>
      <c r="AB296" s="492" t="s">
        <v>65</v>
      </c>
    </row>
    <row r="297" spans="1:28" ht="9.75" customHeight="1" x14ac:dyDescent="0.3">
      <c r="A297" s="486"/>
      <c r="B297" s="487"/>
      <c r="C297" s="486" t="s">
        <v>36</v>
      </c>
      <c r="D297" s="493"/>
      <c r="E297" s="493"/>
      <c r="F297" s="493"/>
      <c r="G297" s="493"/>
      <c r="H297" s="493"/>
      <c r="I297" s="493"/>
      <c r="J297" s="493"/>
      <c r="K297" s="493"/>
      <c r="L297" s="493"/>
      <c r="M297" s="493"/>
      <c r="N297" s="493"/>
      <c r="O297" s="493"/>
      <c r="P297" s="493"/>
      <c r="Q297" s="493"/>
      <c r="R297" s="493"/>
      <c r="S297" s="493"/>
      <c r="T297" s="493"/>
      <c r="U297" s="493"/>
      <c r="V297" s="493"/>
      <c r="W297" s="493"/>
      <c r="X297" s="493"/>
      <c r="Y297" s="493"/>
      <c r="Z297" s="493"/>
      <c r="AA297" s="493"/>
      <c r="AB297" s="487"/>
    </row>
    <row r="298" spans="1:28" ht="19.350000000000001" customHeight="1" x14ac:dyDescent="0.3">
      <c r="A298" s="494">
        <v>220101</v>
      </c>
      <c r="B298" s="495"/>
      <c r="C298" s="496" t="s">
        <v>121</v>
      </c>
      <c r="D298" s="497"/>
      <c r="E298" s="498">
        <v>25.07</v>
      </c>
      <c r="F298" s="499"/>
      <c r="G298" s="500"/>
      <c r="H298" s="501" t="s">
        <v>67</v>
      </c>
      <c r="I298" s="509">
        <v>111.18</v>
      </c>
      <c r="J298" s="510"/>
      <c r="K298" s="523">
        <v>27.52</v>
      </c>
      <c r="L298" s="498">
        <v>15.88</v>
      </c>
      <c r="M298" s="500"/>
      <c r="N298" s="504">
        <v>0</v>
      </c>
      <c r="O298" s="498">
        <v>43.4</v>
      </c>
      <c r="P298" s="499"/>
      <c r="Q298" s="500"/>
      <c r="R298" s="498">
        <v>34.409999999999997</v>
      </c>
      <c r="S298" s="499"/>
      <c r="T298" s="500"/>
      <c r="U298" s="498">
        <v>19.86</v>
      </c>
      <c r="V298" s="499"/>
      <c r="W298" s="500"/>
      <c r="X298" s="498">
        <v>54.28</v>
      </c>
      <c r="Y298" s="499"/>
      <c r="Z298" s="500"/>
      <c r="AA298" s="508">
        <v>4825.21</v>
      </c>
      <c r="AB298" s="508">
        <v>6034.85</v>
      </c>
    </row>
    <row r="299" spans="1:28" ht="29.1" customHeight="1" x14ac:dyDescent="0.3">
      <c r="A299" s="494">
        <v>221106</v>
      </c>
      <c r="B299" s="495"/>
      <c r="C299" s="496" t="s">
        <v>5541</v>
      </c>
      <c r="D299" s="497"/>
      <c r="E299" s="498">
        <v>25.07</v>
      </c>
      <c r="F299" s="499"/>
      <c r="G299" s="500"/>
      <c r="H299" s="501" t="s">
        <v>67</v>
      </c>
      <c r="I299" s="512">
        <v>69.47</v>
      </c>
      <c r="J299" s="513"/>
      <c r="K299" s="521">
        <v>126.25</v>
      </c>
      <c r="L299" s="498">
        <v>25.68</v>
      </c>
      <c r="M299" s="500"/>
      <c r="N299" s="504">
        <v>0</v>
      </c>
      <c r="O299" s="519">
        <v>151.93</v>
      </c>
      <c r="P299" s="522"/>
      <c r="Q299" s="520"/>
      <c r="R299" s="519">
        <v>157.9</v>
      </c>
      <c r="S299" s="522"/>
      <c r="T299" s="520"/>
      <c r="U299" s="498">
        <v>32.11</v>
      </c>
      <c r="V299" s="499"/>
      <c r="W299" s="500"/>
      <c r="X299" s="519">
        <v>190.01</v>
      </c>
      <c r="Y299" s="522"/>
      <c r="Z299" s="520"/>
      <c r="AA299" s="511">
        <v>10554.57</v>
      </c>
      <c r="AB299" s="511">
        <v>13199.99</v>
      </c>
    </row>
    <row r="300" spans="1:28" ht="19.350000000000001" customHeight="1" x14ac:dyDescent="0.3">
      <c r="A300" s="496" t="s">
        <v>5890</v>
      </c>
      <c r="B300" s="497"/>
      <c r="C300" s="496" t="s">
        <v>5891</v>
      </c>
      <c r="D300" s="497"/>
      <c r="E300" s="498">
        <v>25.07</v>
      </c>
      <c r="F300" s="499"/>
      <c r="G300" s="500"/>
      <c r="H300" s="501" t="s">
        <v>67</v>
      </c>
      <c r="I300" s="512">
        <v>34.96</v>
      </c>
      <c r="J300" s="513"/>
      <c r="K300" s="521">
        <v>184.16</v>
      </c>
      <c r="L300" s="498">
        <v>25.68</v>
      </c>
      <c r="M300" s="500"/>
      <c r="N300" s="504">
        <v>0</v>
      </c>
      <c r="O300" s="519">
        <v>209.84</v>
      </c>
      <c r="P300" s="522"/>
      <c r="Q300" s="520"/>
      <c r="R300" s="519">
        <v>230.32</v>
      </c>
      <c r="S300" s="522"/>
      <c r="T300" s="520"/>
      <c r="U300" s="498">
        <v>32.11</v>
      </c>
      <c r="V300" s="499"/>
      <c r="W300" s="500"/>
      <c r="X300" s="519">
        <v>262.44</v>
      </c>
      <c r="Y300" s="522"/>
      <c r="Z300" s="520"/>
      <c r="AA300" s="508">
        <v>7336</v>
      </c>
      <c r="AB300" s="508">
        <v>9174.9</v>
      </c>
    </row>
    <row r="301" spans="1:28" ht="19.350000000000001" customHeight="1" x14ac:dyDescent="0.3">
      <c r="A301" s="494">
        <v>220920</v>
      </c>
      <c r="B301" s="495"/>
      <c r="C301" s="496" t="s">
        <v>164</v>
      </c>
      <c r="D301" s="497"/>
      <c r="E301" s="498">
        <v>25.07</v>
      </c>
      <c r="F301" s="499"/>
      <c r="G301" s="500"/>
      <c r="H301" s="501" t="s">
        <v>67</v>
      </c>
      <c r="I301" s="514">
        <v>0.88</v>
      </c>
      <c r="J301" s="515"/>
      <c r="K301" s="521">
        <v>460.84</v>
      </c>
      <c r="L301" s="498">
        <v>38.57</v>
      </c>
      <c r="M301" s="500"/>
      <c r="N301" s="504">
        <v>0</v>
      </c>
      <c r="O301" s="519">
        <v>499.41</v>
      </c>
      <c r="P301" s="522"/>
      <c r="Q301" s="520"/>
      <c r="R301" s="519">
        <v>576.37</v>
      </c>
      <c r="S301" s="522"/>
      <c r="T301" s="520"/>
      <c r="U301" s="498">
        <v>48.23</v>
      </c>
      <c r="V301" s="499"/>
      <c r="W301" s="500"/>
      <c r="X301" s="519">
        <v>624.61</v>
      </c>
      <c r="Y301" s="522"/>
      <c r="Z301" s="520"/>
      <c r="AA301" s="521">
        <v>439.48</v>
      </c>
      <c r="AB301" s="521">
        <v>549.65</v>
      </c>
    </row>
    <row r="302" spans="1:28" ht="29.1" customHeight="1" x14ac:dyDescent="0.3">
      <c r="A302" s="496" t="s">
        <v>5892</v>
      </c>
      <c r="B302" s="497"/>
      <c r="C302" s="496" t="s">
        <v>5893</v>
      </c>
      <c r="D302" s="497"/>
      <c r="E302" s="498">
        <v>25.07</v>
      </c>
      <c r="F302" s="499"/>
      <c r="G302" s="500"/>
      <c r="H302" s="501" t="s">
        <v>67</v>
      </c>
      <c r="I302" s="514">
        <v>6.75</v>
      </c>
      <c r="J302" s="515"/>
      <c r="K302" s="523">
        <v>87.42</v>
      </c>
      <c r="L302" s="498">
        <v>37.49</v>
      </c>
      <c r="M302" s="500"/>
      <c r="N302" s="504">
        <v>0</v>
      </c>
      <c r="O302" s="519">
        <v>124.91</v>
      </c>
      <c r="P302" s="522"/>
      <c r="Q302" s="520"/>
      <c r="R302" s="519">
        <v>109.33</v>
      </c>
      <c r="S302" s="522"/>
      <c r="T302" s="520"/>
      <c r="U302" s="498">
        <v>46.88</v>
      </c>
      <c r="V302" s="499"/>
      <c r="W302" s="500"/>
      <c r="X302" s="519">
        <v>156.22</v>
      </c>
      <c r="Y302" s="522"/>
      <c r="Z302" s="520"/>
      <c r="AA302" s="521">
        <v>843.14</v>
      </c>
      <c r="AB302" s="508">
        <v>1054.48</v>
      </c>
    </row>
    <row r="303" spans="1:28" ht="19.350000000000001" customHeight="1" x14ac:dyDescent="0.3">
      <c r="A303" s="496" t="s">
        <v>5894</v>
      </c>
      <c r="B303" s="497"/>
      <c r="C303" s="496" t="s">
        <v>5895</v>
      </c>
      <c r="D303" s="497"/>
      <c r="E303" s="498">
        <v>25.07</v>
      </c>
      <c r="F303" s="499"/>
      <c r="G303" s="500"/>
      <c r="H303" s="501" t="s">
        <v>66</v>
      </c>
      <c r="I303" s="512">
        <v>97.16</v>
      </c>
      <c r="J303" s="513"/>
      <c r="K303" s="523">
        <v>46.15</v>
      </c>
      <c r="L303" s="498">
        <v>15.16</v>
      </c>
      <c r="M303" s="500"/>
      <c r="N303" s="504">
        <v>0</v>
      </c>
      <c r="O303" s="498">
        <v>61.31</v>
      </c>
      <c r="P303" s="499"/>
      <c r="Q303" s="500"/>
      <c r="R303" s="498">
        <v>57.71</v>
      </c>
      <c r="S303" s="499"/>
      <c r="T303" s="500"/>
      <c r="U303" s="498">
        <v>18.96</v>
      </c>
      <c r="V303" s="499"/>
      <c r="W303" s="500"/>
      <c r="X303" s="498">
        <v>76.680000000000007</v>
      </c>
      <c r="Y303" s="499"/>
      <c r="Z303" s="500"/>
      <c r="AA303" s="508">
        <v>5956.87</v>
      </c>
      <c r="AB303" s="508">
        <v>7450.22</v>
      </c>
    </row>
    <row r="304" spans="1:28" ht="10.8" customHeight="1" x14ac:dyDescent="0.3">
      <c r="A304" s="478"/>
      <c r="B304" s="478"/>
      <c r="C304" s="478"/>
      <c r="D304" s="478"/>
      <c r="E304" s="478"/>
      <c r="F304" s="478"/>
      <c r="G304" s="478"/>
      <c r="H304" s="478"/>
      <c r="I304" s="478"/>
      <c r="J304" s="478"/>
      <c r="K304" s="478"/>
      <c r="L304" s="478"/>
      <c r="M304" s="478"/>
      <c r="N304" s="478"/>
      <c r="O304" s="478"/>
      <c r="P304" s="478"/>
      <c r="Q304" s="478"/>
      <c r="R304" s="478"/>
      <c r="S304" s="478"/>
      <c r="T304" s="478"/>
      <c r="U304" s="478"/>
      <c r="V304" s="478"/>
      <c r="W304" s="478"/>
      <c r="X304" s="478"/>
      <c r="Y304" s="478"/>
      <c r="Z304" s="478"/>
      <c r="AA304" s="478"/>
      <c r="AB304" s="478"/>
    </row>
    <row r="305" spans="1:28" ht="9.75" customHeight="1" x14ac:dyDescent="0.3">
      <c r="A305" s="484" t="s">
        <v>78</v>
      </c>
      <c r="B305" s="484"/>
      <c r="C305" s="484"/>
      <c r="D305" s="484"/>
      <c r="E305" s="484"/>
      <c r="F305" s="484"/>
      <c r="G305" s="484"/>
      <c r="H305" s="484"/>
      <c r="I305" s="484"/>
      <c r="J305" s="484"/>
      <c r="K305" s="484"/>
      <c r="L305" s="484"/>
      <c r="M305" s="484"/>
      <c r="N305" s="484"/>
      <c r="O305" s="484"/>
      <c r="P305" s="484"/>
      <c r="Q305" s="484"/>
      <c r="R305" s="484"/>
      <c r="S305" s="484"/>
      <c r="T305" s="484"/>
      <c r="U305" s="484"/>
      <c r="V305" s="484"/>
      <c r="W305" s="484"/>
      <c r="X305" s="484"/>
      <c r="Y305" s="484"/>
      <c r="Z305" s="484"/>
      <c r="AA305" s="511">
        <v>29955.27</v>
      </c>
      <c r="AB305" s="511">
        <v>37464.089999999997</v>
      </c>
    </row>
    <row r="306" spans="1:28" ht="10.8" customHeight="1" x14ac:dyDescent="0.3">
      <c r="A306" s="478"/>
      <c r="B306" s="478"/>
      <c r="C306" s="478"/>
      <c r="D306" s="478"/>
      <c r="E306" s="478"/>
      <c r="F306" s="478"/>
      <c r="G306" s="478"/>
      <c r="H306" s="478"/>
      <c r="I306" s="478"/>
      <c r="J306" s="478"/>
      <c r="K306" s="478"/>
      <c r="L306" s="478"/>
      <c r="M306" s="478"/>
      <c r="N306" s="478"/>
      <c r="O306" s="478"/>
      <c r="P306" s="478"/>
      <c r="Q306" s="478"/>
      <c r="R306" s="478"/>
      <c r="S306" s="478"/>
      <c r="T306" s="478"/>
      <c r="U306" s="478"/>
      <c r="V306" s="478"/>
      <c r="W306" s="478"/>
      <c r="X306" s="478"/>
      <c r="Y306" s="478"/>
      <c r="Z306" s="478"/>
      <c r="AA306" s="478"/>
      <c r="AB306" s="478"/>
    </row>
    <row r="307" spans="1:28" ht="10.8" customHeight="1" x14ac:dyDescent="0.3">
      <c r="A307" s="478"/>
      <c r="B307" s="478"/>
      <c r="C307" s="478"/>
      <c r="D307" s="478"/>
      <c r="E307" s="478"/>
      <c r="F307" s="478"/>
      <c r="G307" s="478"/>
      <c r="H307" s="478"/>
      <c r="I307" s="478"/>
      <c r="J307" s="478"/>
      <c r="K307" s="478"/>
      <c r="L307" s="478"/>
      <c r="M307" s="478"/>
      <c r="N307" s="478"/>
      <c r="O307" s="478"/>
      <c r="P307" s="478"/>
      <c r="Q307" s="478"/>
      <c r="R307" s="478"/>
      <c r="S307" s="478"/>
      <c r="T307" s="478"/>
      <c r="U307" s="478"/>
      <c r="V307" s="478"/>
      <c r="W307" s="478"/>
      <c r="X307" s="478"/>
      <c r="Y307" s="478"/>
      <c r="Z307" s="478"/>
      <c r="AA307" s="478"/>
      <c r="AB307" s="478"/>
    </row>
    <row r="308" spans="1:28" ht="9.75" customHeight="1" x14ac:dyDescent="0.3">
      <c r="A308" s="486" t="s">
        <v>55</v>
      </c>
      <c r="B308" s="487"/>
      <c r="C308" s="486" t="s">
        <v>56</v>
      </c>
      <c r="D308" s="487"/>
      <c r="E308" s="488" t="s">
        <v>57</v>
      </c>
      <c r="F308" s="489"/>
      <c r="G308" s="490"/>
      <c r="H308" s="491" t="s">
        <v>58</v>
      </c>
      <c r="I308" s="488" t="s">
        <v>59</v>
      </c>
      <c r="J308" s="490"/>
      <c r="K308" s="492" t="s">
        <v>60</v>
      </c>
      <c r="L308" s="488" t="s">
        <v>61</v>
      </c>
      <c r="M308" s="490"/>
      <c r="N308" s="492" t="s">
        <v>56</v>
      </c>
      <c r="O308" s="488" t="s">
        <v>62</v>
      </c>
      <c r="P308" s="489"/>
      <c r="Q308" s="490"/>
      <c r="R308" s="488" t="s">
        <v>5449</v>
      </c>
      <c r="S308" s="489"/>
      <c r="T308" s="490"/>
      <c r="U308" s="488" t="s">
        <v>63</v>
      </c>
      <c r="V308" s="489"/>
      <c r="W308" s="490"/>
      <c r="X308" s="488" t="s">
        <v>5450</v>
      </c>
      <c r="Y308" s="489"/>
      <c r="Z308" s="490"/>
      <c r="AA308" s="492" t="s">
        <v>64</v>
      </c>
      <c r="AB308" s="492" t="s">
        <v>65</v>
      </c>
    </row>
    <row r="309" spans="1:28" ht="9.75" customHeight="1" x14ac:dyDescent="0.3">
      <c r="A309" s="486"/>
      <c r="B309" s="487"/>
      <c r="C309" s="486" t="s">
        <v>41</v>
      </c>
      <c r="D309" s="493"/>
      <c r="E309" s="493"/>
      <c r="F309" s="493"/>
      <c r="G309" s="493"/>
      <c r="H309" s="493"/>
      <c r="I309" s="493"/>
      <c r="J309" s="493"/>
      <c r="K309" s="493"/>
      <c r="L309" s="493"/>
      <c r="M309" s="493"/>
      <c r="N309" s="493"/>
      <c r="O309" s="493"/>
      <c r="P309" s="493"/>
      <c r="Q309" s="493"/>
      <c r="R309" s="493"/>
      <c r="S309" s="493"/>
      <c r="T309" s="493"/>
      <c r="U309" s="493"/>
      <c r="V309" s="493"/>
      <c r="W309" s="493"/>
      <c r="X309" s="493"/>
      <c r="Y309" s="493"/>
      <c r="Z309" s="493"/>
      <c r="AA309" s="493"/>
      <c r="AB309" s="487"/>
    </row>
    <row r="310" spans="1:28" ht="19.350000000000001" customHeight="1" x14ac:dyDescent="0.3">
      <c r="A310" s="494">
        <v>230105</v>
      </c>
      <c r="B310" s="495"/>
      <c r="C310" s="496" t="s">
        <v>5896</v>
      </c>
      <c r="D310" s="497"/>
      <c r="E310" s="498">
        <v>25.07</v>
      </c>
      <c r="F310" s="499"/>
      <c r="G310" s="500"/>
      <c r="H310" s="501" t="s">
        <v>68</v>
      </c>
      <c r="I310" s="514">
        <v>2</v>
      </c>
      <c r="J310" s="515"/>
      <c r="K310" s="523">
        <v>95.95</v>
      </c>
      <c r="L310" s="498">
        <v>29.15</v>
      </c>
      <c r="M310" s="500"/>
      <c r="N310" s="504">
        <v>0</v>
      </c>
      <c r="O310" s="519">
        <v>125.1</v>
      </c>
      <c r="P310" s="522"/>
      <c r="Q310" s="520"/>
      <c r="R310" s="519">
        <v>120</v>
      </c>
      <c r="S310" s="522"/>
      <c r="T310" s="520"/>
      <c r="U310" s="498">
        <v>36.450000000000003</v>
      </c>
      <c r="V310" s="499"/>
      <c r="W310" s="500"/>
      <c r="X310" s="519">
        <v>156.46</v>
      </c>
      <c r="Y310" s="522"/>
      <c r="Z310" s="520"/>
      <c r="AA310" s="521">
        <v>250.2</v>
      </c>
      <c r="AB310" s="521">
        <v>312.92</v>
      </c>
    </row>
    <row r="311" spans="1:28" ht="9.75" customHeight="1" x14ac:dyDescent="0.3">
      <c r="A311" s="494">
        <v>230202</v>
      </c>
      <c r="B311" s="495"/>
      <c r="C311" s="496" t="s">
        <v>5492</v>
      </c>
      <c r="D311" s="497"/>
      <c r="E311" s="498">
        <v>25.07</v>
      </c>
      <c r="F311" s="499"/>
      <c r="G311" s="500"/>
      <c r="H311" s="501" t="s">
        <v>68</v>
      </c>
      <c r="I311" s="514">
        <v>6</v>
      </c>
      <c r="J311" s="515"/>
      <c r="K311" s="523">
        <v>12.99</v>
      </c>
      <c r="L311" s="498">
        <v>12.83</v>
      </c>
      <c r="M311" s="500"/>
      <c r="N311" s="504">
        <v>0</v>
      </c>
      <c r="O311" s="498">
        <v>25.82</v>
      </c>
      <c r="P311" s="499"/>
      <c r="Q311" s="500"/>
      <c r="R311" s="498">
        <v>16.239999999999998</v>
      </c>
      <c r="S311" s="499"/>
      <c r="T311" s="500"/>
      <c r="U311" s="498">
        <v>16.04</v>
      </c>
      <c r="V311" s="499"/>
      <c r="W311" s="500"/>
      <c r="X311" s="498">
        <v>32.29</v>
      </c>
      <c r="Y311" s="499"/>
      <c r="Z311" s="500"/>
      <c r="AA311" s="521">
        <v>154.91999999999999</v>
      </c>
      <c r="AB311" s="521">
        <v>193.74</v>
      </c>
    </row>
    <row r="312" spans="1:28" ht="9.75" customHeight="1" x14ac:dyDescent="0.3">
      <c r="A312" s="494">
        <v>230174</v>
      </c>
      <c r="B312" s="495"/>
      <c r="C312" s="496" t="s">
        <v>154</v>
      </c>
      <c r="D312" s="497"/>
      <c r="E312" s="498">
        <v>25.07</v>
      </c>
      <c r="F312" s="499"/>
      <c r="G312" s="500"/>
      <c r="H312" s="501" t="s">
        <v>70</v>
      </c>
      <c r="I312" s="514">
        <v>4</v>
      </c>
      <c r="J312" s="515"/>
      <c r="K312" s="523">
        <v>72.25</v>
      </c>
      <c r="L312" s="498">
        <v>18.2</v>
      </c>
      <c r="M312" s="500"/>
      <c r="N312" s="504">
        <v>0</v>
      </c>
      <c r="O312" s="498">
        <v>90.45</v>
      </c>
      <c r="P312" s="499"/>
      <c r="Q312" s="500"/>
      <c r="R312" s="498">
        <v>90.36</v>
      </c>
      <c r="S312" s="499"/>
      <c r="T312" s="500"/>
      <c r="U312" s="498">
        <v>22.76</v>
      </c>
      <c r="V312" s="499"/>
      <c r="W312" s="500"/>
      <c r="X312" s="519">
        <v>113.12</v>
      </c>
      <c r="Y312" s="522"/>
      <c r="Z312" s="520"/>
      <c r="AA312" s="521">
        <v>361.8</v>
      </c>
      <c r="AB312" s="521">
        <v>452.48</v>
      </c>
    </row>
    <row r="313" spans="1:28" ht="9.75" customHeight="1" x14ac:dyDescent="0.3">
      <c r="A313" s="496" t="s">
        <v>5897</v>
      </c>
      <c r="B313" s="497"/>
      <c r="C313" s="496" t="s">
        <v>5898</v>
      </c>
      <c r="D313" s="497"/>
      <c r="E313" s="498">
        <v>25.07</v>
      </c>
      <c r="F313" s="499"/>
      <c r="G313" s="500"/>
      <c r="H313" s="501" t="s">
        <v>70</v>
      </c>
      <c r="I313" s="514">
        <v>2</v>
      </c>
      <c r="J313" s="515"/>
      <c r="K313" s="521">
        <v>288.60000000000002</v>
      </c>
      <c r="L313" s="498">
        <v>18.2</v>
      </c>
      <c r="M313" s="500"/>
      <c r="N313" s="504">
        <v>0</v>
      </c>
      <c r="O313" s="519">
        <v>306.8</v>
      </c>
      <c r="P313" s="522"/>
      <c r="Q313" s="520"/>
      <c r="R313" s="519">
        <v>360.95</v>
      </c>
      <c r="S313" s="522"/>
      <c r="T313" s="520"/>
      <c r="U313" s="498">
        <v>22.76</v>
      </c>
      <c r="V313" s="499"/>
      <c r="W313" s="500"/>
      <c r="X313" s="519">
        <v>383.71</v>
      </c>
      <c r="Y313" s="522"/>
      <c r="Z313" s="520"/>
      <c r="AA313" s="521">
        <v>613.6</v>
      </c>
      <c r="AB313" s="521">
        <v>767.42</v>
      </c>
    </row>
    <row r="314" spans="1:28" ht="9.75" customHeight="1" x14ac:dyDescent="0.3">
      <c r="A314" s="494">
        <v>230176</v>
      </c>
      <c r="B314" s="495"/>
      <c r="C314" s="496" t="s">
        <v>155</v>
      </c>
      <c r="D314" s="497"/>
      <c r="E314" s="498">
        <v>25.07</v>
      </c>
      <c r="F314" s="499"/>
      <c r="G314" s="500"/>
      <c r="H314" s="501" t="s">
        <v>70</v>
      </c>
      <c r="I314" s="514">
        <v>4</v>
      </c>
      <c r="J314" s="515"/>
      <c r="K314" s="521">
        <v>135.55000000000001</v>
      </c>
      <c r="L314" s="498">
        <v>18.2</v>
      </c>
      <c r="M314" s="500"/>
      <c r="N314" s="504">
        <v>0</v>
      </c>
      <c r="O314" s="519">
        <v>153.75</v>
      </c>
      <c r="P314" s="522"/>
      <c r="Q314" s="520"/>
      <c r="R314" s="519">
        <v>169.53</v>
      </c>
      <c r="S314" s="522"/>
      <c r="T314" s="520"/>
      <c r="U314" s="498">
        <v>22.76</v>
      </c>
      <c r="V314" s="499"/>
      <c r="W314" s="500"/>
      <c r="X314" s="519">
        <v>192.29</v>
      </c>
      <c r="Y314" s="522"/>
      <c r="Z314" s="520"/>
      <c r="AA314" s="521">
        <v>615</v>
      </c>
      <c r="AB314" s="521">
        <v>769.16</v>
      </c>
    </row>
    <row r="315" spans="1:28" ht="10.8" customHeight="1" x14ac:dyDescent="0.3">
      <c r="A315" s="478"/>
      <c r="B315" s="478"/>
      <c r="C315" s="478"/>
      <c r="D315" s="478"/>
      <c r="E315" s="478"/>
      <c r="F315" s="478"/>
      <c r="G315" s="478"/>
      <c r="H315" s="478"/>
      <c r="I315" s="478"/>
      <c r="J315" s="478"/>
      <c r="K315" s="478"/>
      <c r="L315" s="478"/>
      <c r="M315" s="478"/>
      <c r="N315" s="478"/>
      <c r="O315" s="478"/>
      <c r="P315" s="478"/>
      <c r="Q315" s="478"/>
      <c r="R315" s="478"/>
      <c r="S315" s="478"/>
      <c r="T315" s="478"/>
      <c r="U315" s="478"/>
      <c r="V315" s="478"/>
      <c r="W315" s="478"/>
      <c r="X315" s="478"/>
      <c r="Y315" s="478"/>
      <c r="Z315" s="478"/>
      <c r="AA315" s="478"/>
      <c r="AB315" s="478"/>
    </row>
    <row r="316" spans="1:28" ht="9.75" customHeight="1" x14ac:dyDescent="0.3">
      <c r="A316" s="484" t="s">
        <v>78</v>
      </c>
      <c r="B316" s="484"/>
      <c r="C316" s="484"/>
      <c r="D316" s="484"/>
      <c r="E316" s="484"/>
      <c r="F316" s="484"/>
      <c r="G316" s="484"/>
      <c r="H316" s="484"/>
      <c r="I316" s="484"/>
      <c r="J316" s="484"/>
      <c r="K316" s="484"/>
      <c r="L316" s="484"/>
      <c r="M316" s="484"/>
      <c r="N316" s="484"/>
      <c r="O316" s="484"/>
      <c r="P316" s="484"/>
      <c r="Q316" s="484"/>
      <c r="R316" s="484"/>
      <c r="S316" s="484"/>
      <c r="T316" s="484"/>
      <c r="U316" s="484"/>
      <c r="V316" s="484"/>
      <c r="W316" s="484"/>
      <c r="X316" s="484"/>
      <c r="Y316" s="484"/>
      <c r="Z316" s="484"/>
      <c r="AA316" s="508">
        <v>1995.52</v>
      </c>
      <c r="AB316" s="508">
        <v>2495.7199999999998</v>
      </c>
    </row>
    <row r="317" spans="1:28" ht="10.8" customHeight="1" x14ac:dyDescent="0.3">
      <c r="A317" s="478"/>
      <c r="B317" s="478"/>
      <c r="C317" s="478"/>
      <c r="D317" s="478"/>
      <c r="E317" s="478"/>
      <c r="F317" s="478"/>
      <c r="G317" s="478"/>
      <c r="H317" s="478"/>
      <c r="I317" s="478"/>
      <c r="J317" s="478"/>
      <c r="K317" s="478"/>
      <c r="L317" s="478"/>
      <c r="M317" s="478"/>
      <c r="N317" s="478"/>
      <c r="O317" s="478"/>
      <c r="P317" s="478"/>
      <c r="Q317" s="478"/>
      <c r="R317" s="478"/>
      <c r="S317" s="478"/>
      <c r="T317" s="478"/>
      <c r="U317" s="478"/>
      <c r="V317" s="478"/>
      <c r="W317" s="478"/>
      <c r="X317" s="478"/>
      <c r="Y317" s="478"/>
      <c r="Z317" s="478"/>
      <c r="AA317" s="478"/>
      <c r="AB317" s="478"/>
    </row>
    <row r="318" spans="1:28" ht="10.8" customHeight="1" x14ac:dyDescent="0.3">
      <c r="A318" s="478"/>
      <c r="B318" s="478"/>
      <c r="C318" s="478"/>
      <c r="D318" s="478"/>
      <c r="E318" s="478"/>
      <c r="F318" s="478"/>
      <c r="G318" s="478"/>
      <c r="H318" s="478"/>
      <c r="I318" s="478"/>
      <c r="J318" s="478"/>
      <c r="K318" s="478"/>
      <c r="L318" s="478"/>
      <c r="M318" s="478"/>
      <c r="N318" s="478"/>
      <c r="O318" s="478"/>
      <c r="P318" s="478"/>
      <c r="Q318" s="478"/>
      <c r="R318" s="478"/>
      <c r="S318" s="478"/>
      <c r="T318" s="478"/>
      <c r="U318" s="478"/>
      <c r="V318" s="478"/>
      <c r="W318" s="478"/>
      <c r="X318" s="478"/>
      <c r="Y318" s="478"/>
      <c r="Z318" s="478"/>
      <c r="AA318" s="478"/>
      <c r="AB318" s="478"/>
    </row>
    <row r="319" spans="1:28" ht="9.75" customHeight="1" x14ac:dyDescent="0.3">
      <c r="A319" s="486" t="s">
        <v>55</v>
      </c>
      <c r="B319" s="487"/>
      <c r="C319" s="486" t="s">
        <v>56</v>
      </c>
      <c r="D319" s="487"/>
      <c r="E319" s="488" t="s">
        <v>57</v>
      </c>
      <c r="F319" s="489"/>
      <c r="G319" s="490"/>
      <c r="H319" s="491" t="s">
        <v>58</v>
      </c>
      <c r="I319" s="488" t="s">
        <v>59</v>
      </c>
      <c r="J319" s="490"/>
      <c r="K319" s="492" t="s">
        <v>60</v>
      </c>
      <c r="L319" s="488" t="s">
        <v>61</v>
      </c>
      <c r="M319" s="490"/>
      <c r="N319" s="492" t="s">
        <v>56</v>
      </c>
      <c r="O319" s="488" t="s">
        <v>62</v>
      </c>
      <c r="P319" s="489"/>
      <c r="Q319" s="490"/>
      <c r="R319" s="488" t="s">
        <v>5449</v>
      </c>
      <c r="S319" s="489"/>
      <c r="T319" s="490"/>
      <c r="U319" s="488" t="s">
        <v>63</v>
      </c>
      <c r="V319" s="489"/>
      <c r="W319" s="490"/>
      <c r="X319" s="488" t="s">
        <v>5450</v>
      </c>
      <c r="Y319" s="489"/>
      <c r="Z319" s="490"/>
      <c r="AA319" s="492" t="s">
        <v>64</v>
      </c>
      <c r="AB319" s="492" t="s">
        <v>65</v>
      </c>
    </row>
    <row r="320" spans="1:28" ht="9.75" customHeight="1" x14ac:dyDescent="0.3">
      <c r="A320" s="486"/>
      <c r="B320" s="487"/>
      <c r="C320" s="486" t="s">
        <v>37</v>
      </c>
      <c r="D320" s="493"/>
      <c r="E320" s="493"/>
      <c r="F320" s="493"/>
      <c r="G320" s="493"/>
      <c r="H320" s="493"/>
      <c r="I320" s="493"/>
      <c r="J320" s="493"/>
      <c r="K320" s="493"/>
      <c r="L320" s="493"/>
      <c r="M320" s="493"/>
      <c r="N320" s="493"/>
      <c r="O320" s="493"/>
      <c r="P320" s="493"/>
      <c r="Q320" s="493"/>
      <c r="R320" s="493"/>
      <c r="S320" s="493"/>
      <c r="T320" s="493"/>
      <c r="U320" s="493"/>
      <c r="V320" s="493"/>
      <c r="W320" s="493"/>
      <c r="X320" s="493"/>
      <c r="Y320" s="493"/>
      <c r="Z320" s="493"/>
      <c r="AA320" s="493"/>
      <c r="AB320" s="487"/>
    </row>
    <row r="321" spans="1:28" ht="19.350000000000001" customHeight="1" x14ac:dyDescent="0.3">
      <c r="A321" s="494">
        <v>260601</v>
      </c>
      <c r="B321" s="495"/>
      <c r="C321" s="496" t="s">
        <v>5899</v>
      </c>
      <c r="D321" s="497"/>
      <c r="E321" s="498">
        <v>25.07</v>
      </c>
      <c r="F321" s="499"/>
      <c r="G321" s="500"/>
      <c r="H321" s="501" t="s">
        <v>67</v>
      </c>
      <c r="I321" s="509">
        <v>263.13</v>
      </c>
      <c r="J321" s="510"/>
      <c r="K321" s="504">
        <v>7.37</v>
      </c>
      <c r="L321" s="505">
        <v>9.64</v>
      </c>
      <c r="M321" s="506"/>
      <c r="N321" s="504">
        <v>0</v>
      </c>
      <c r="O321" s="498">
        <v>17.010000000000002</v>
      </c>
      <c r="P321" s="499"/>
      <c r="Q321" s="500"/>
      <c r="R321" s="505">
        <v>9.2100000000000009</v>
      </c>
      <c r="S321" s="507"/>
      <c r="T321" s="506"/>
      <c r="U321" s="498">
        <v>12.05</v>
      </c>
      <c r="V321" s="499"/>
      <c r="W321" s="500"/>
      <c r="X321" s="498">
        <v>21.27</v>
      </c>
      <c r="Y321" s="499"/>
      <c r="Z321" s="500"/>
      <c r="AA321" s="508">
        <v>4475.84</v>
      </c>
      <c r="AB321" s="508">
        <v>5596.77</v>
      </c>
    </row>
    <row r="322" spans="1:28" ht="19.350000000000001" customHeight="1" x14ac:dyDescent="0.3">
      <c r="A322" s="494">
        <v>261000</v>
      </c>
      <c r="B322" s="495"/>
      <c r="C322" s="496" t="s">
        <v>5493</v>
      </c>
      <c r="D322" s="497"/>
      <c r="E322" s="498">
        <v>25.07</v>
      </c>
      <c r="F322" s="499"/>
      <c r="G322" s="500"/>
      <c r="H322" s="501" t="s">
        <v>67</v>
      </c>
      <c r="I322" s="509">
        <v>194.19</v>
      </c>
      <c r="J322" s="510"/>
      <c r="K322" s="504">
        <v>5.93</v>
      </c>
      <c r="L322" s="498">
        <v>10.63</v>
      </c>
      <c r="M322" s="500"/>
      <c r="N322" s="504">
        <v>0</v>
      </c>
      <c r="O322" s="498">
        <v>16.559999999999999</v>
      </c>
      <c r="P322" s="499"/>
      <c r="Q322" s="500"/>
      <c r="R322" s="505">
        <v>7.41</v>
      </c>
      <c r="S322" s="507"/>
      <c r="T322" s="506"/>
      <c r="U322" s="498">
        <v>13.29</v>
      </c>
      <c r="V322" s="499"/>
      <c r="W322" s="500"/>
      <c r="X322" s="498">
        <v>20.71</v>
      </c>
      <c r="Y322" s="499"/>
      <c r="Z322" s="500"/>
      <c r="AA322" s="508">
        <v>3215.78</v>
      </c>
      <c r="AB322" s="508">
        <v>4021.67</v>
      </c>
    </row>
    <row r="323" spans="1:28" ht="9.75" customHeight="1" x14ac:dyDescent="0.3">
      <c r="A323" s="494">
        <v>261005</v>
      </c>
      <c r="B323" s="495"/>
      <c r="C323" s="496" t="s">
        <v>5900</v>
      </c>
      <c r="D323" s="497"/>
      <c r="E323" s="498">
        <v>25.07</v>
      </c>
      <c r="F323" s="499"/>
      <c r="G323" s="500"/>
      <c r="H323" s="501" t="s">
        <v>67</v>
      </c>
      <c r="I323" s="509">
        <v>139.72</v>
      </c>
      <c r="J323" s="510"/>
      <c r="K323" s="504">
        <v>1.1299999999999999</v>
      </c>
      <c r="L323" s="505">
        <v>1.29</v>
      </c>
      <c r="M323" s="506"/>
      <c r="N323" s="504">
        <v>0</v>
      </c>
      <c r="O323" s="505">
        <v>2.42</v>
      </c>
      <c r="P323" s="507"/>
      <c r="Q323" s="506"/>
      <c r="R323" s="505">
        <v>1.41</v>
      </c>
      <c r="S323" s="507"/>
      <c r="T323" s="506"/>
      <c r="U323" s="505">
        <v>1.61</v>
      </c>
      <c r="V323" s="507"/>
      <c r="W323" s="506"/>
      <c r="X323" s="505">
        <v>3.02</v>
      </c>
      <c r="Y323" s="507"/>
      <c r="Z323" s="506"/>
      <c r="AA323" s="521">
        <v>338.12</v>
      </c>
      <c r="AB323" s="521">
        <v>421.95</v>
      </c>
    </row>
    <row r="324" spans="1:28" ht="19.350000000000001" customHeight="1" x14ac:dyDescent="0.3">
      <c r="A324" s="494">
        <v>261300</v>
      </c>
      <c r="B324" s="495"/>
      <c r="C324" s="496" t="s">
        <v>5494</v>
      </c>
      <c r="D324" s="497"/>
      <c r="E324" s="498">
        <v>25.07</v>
      </c>
      <c r="F324" s="499"/>
      <c r="G324" s="500"/>
      <c r="H324" s="501" t="s">
        <v>67</v>
      </c>
      <c r="I324" s="512">
        <v>96.34</v>
      </c>
      <c r="J324" s="513"/>
      <c r="K324" s="504">
        <v>3.12</v>
      </c>
      <c r="L324" s="498">
        <v>13.19</v>
      </c>
      <c r="M324" s="500"/>
      <c r="N324" s="504">
        <v>0</v>
      </c>
      <c r="O324" s="498">
        <v>16.309999999999999</v>
      </c>
      <c r="P324" s="499"/>
      <c r="Q324" s="500"/>
      <c r="R324" s="505">
        <v>3.9</v>
      </c>
      <c r="S324" s="507"/>
      <c r="T324" s="506"/>
      <c r="U324" s="498">
        <v>16.489999999999998</v>
      </c>
      <c r="V324" s="499"/>
      <c r="W324" s="500"/>
      <c r="X324" s="498">
        <v>20.39</v>
      </c>
      <c r="Y324" s="499"/>
      <c r="Z324" s="500"/>
      <c r="AA324" s="508">
        <v>1571.3</v>
      </c>
      <c r="AB324" s="508">
        <v>1964.37</v>
      </c>
    </row>
    <row r="325" spans="1:28" ht="9.75" customHeight="1" x14ac:dyDescent="0.3">
      <c r="A325" s="494">
        <v>261304</v>
      </c>
      <c r="B325" s="495"/>
      <c r="C325" s="496" t="s">
        <v>5495</v>
      </c>
      <c r="D325" s="497"/>
      <c r="E325" s="498">
        <v>25.07</v>
      </c>
      <c r="F325" s="499"/>
      <c r="G325" s="500"/>
      <c r="H325" s="501" t="s">
        <v>67</v>
      </c>
      <c r="I325" s="509">
        <v>126.79</v>
      </c>
      <c r="J325" s="510"/>
      <c r="K325" s="504">
        <v>7.55</v>
      </c>
      <c r="L325" s="498">
        <v>15.75</v>
      </c>
      <c r="M325" s="500"/>
      <c r="N325" s="504">
        <v>0</v>
      </c>
      <c r="O325" s="498">
        <v>23.3</v>
      </c>
      <c r="P325" s="499"/>
      <c r="Q325" s="500"/>
      <c r="R325" s="505">
        <v>9.44</v>
      </c>
      <c r="S325" s="507"/>
      <c r="T325" s="506"/>
      <c r="U325" s="498">
        <v>19.690000000000001</v>
      </c>
      <c r="V325" s="499"/>
      <c r="W325" s="500"/>
      <c r="X325" s="498">
        <v>29.14</v>
      </c>
      <c r="Y325" s="499"/>
      <c r="Z325" s="500"/>
      <c r="AA325" s="508">
        <v>2954.2</v>
      </c>
      <c r="AB325" s="508">
        <v>3694.66</v>
      </c>
    </row>
    <row r="326" spans="1:28" ht="19.350000000000001" customHeight="1" x14ac:dyDescent="0.3">
      <c r="A326" s="494">
        <v>261609</v>
      </c>
      <c r="B326" s="495"/>
      <c r="C326" s="496" t="s">
        <v>5507</v>
      </c>
      <c r="D326" s="497"/>
      <c r="E326" s="498">
        <v>25.07</v>
      </c>
      <c r="F326" s="499"/>
      <c r="G326" s="500"/>
      <c r="H326" s="501" t="s">
        <v>67</v>
      </c>
      <c r="I326" s="509">
        <v>121.87</v>
      </c>
      <c r="J326" s="510"/>
      <c r="K326" s="504">
        <v>8.66</v>
      </c>
      <c r="L326" s="505">
        <v>5.34</v>
      </c>
      <c r="M326" s="506"/>
      <c r="N326" s="504">
        <v>0</v>
      </c>
      <c r="O326" s="498">
        <v>14</v>
      </c>
      <c r="P326" s="499"/>
      <c r="Q326" s="500"/>
      <c r="R326" s="498">
        <v>10.83</v>
      </c>
      <c r="S326" s="499"/>
      <c r="T326" s="500"/>
      <c r="U326" s="505">
        <v>6.67</v>
      </c>
      <c r="V326" s="507"/>
      <c r="W326" s="506"/>
      <c r="X326" s="498">
        <v>17.5</v>
      </c>
      <c r="Y326" s="499"/>
      <c r="Z326" s="500"/>
      <c r="AA326" s="508">
        <v>1706.18</v>
      </c>
      <c r="AB326" s="508">
        <v>2132.7199999999998</v>
      </c>
    </row>
    <row r="327" spans="1:28" ht="10.8" customHeight="1" x14ac:dyDescent="0.3">
      <c r="A327" s="478"/>
      <c r="B327" s="478"/>
      <c r="C327" s="478"/>
      <c r="D327" s="478"/>
      <c r="E327" s="478"/>
      <c r="F327" s="478"/>
      <c r="G327" s="478"/>
      <c r="H327" s="478"/>
      <c r="I327" s="478"/>
      <c r="J327" s="478"/>
      <c r="K327" s="478"/>
      <c r="L327" s="478"/>
      <c r="M327" s="478"/>
      <c r="N327" s="478"/>
      <c r="O327" s="478"/>
      <c r="P327" s="478"/>
      <c r="Q327" s="478"/>
      <c r="R327" s="478"/>
      <c r="S327" s="478"/>
      <c r="T327" s="478"/>
      <c r="U327" s="478"/>
      <c r="V327" s="478"/>
      <c r="W327" s="478"/>
      <c r="X327" s="478"/>
      <c r="Y327" s="478"/>
      <c r="Z327" s="478"/>
      <c r="AA327" s="478"/>
      <c r="AB327" s="478"/>
    </row>
    <row r="328" spans="1:28" ht="9.75" customHeight="1" x14ac:dyDescent="0.3">
      <c r="A328" s="484" t="s">
        <v>78</v>
      </c>
      <c r="B328" s="484"/>
      <c r="C328" s="484"/>
      <c r="D328" s="484"/>
      <c r="E328" s="484"/>
      <c r="F328" s="484"/>
      <c r="G328" s="484"/>
      <c r="H328" s="484"/>
      <c r="I328" s="484"/>
      <c r="J328" s="484"/>
      <c r="K328" s="484"/>
      <c r="L328" s="484"/>
      <c r="M328" s="484"/>
      <c r="N328" s="484"/>
      <c r="O328" s="484"/>
      <c r="P328" s="484"/>
      <c r="Q328" s="484"/>
      <c r="R328" s="484"/>
      <c r="S328" s="484"/>
      <c r="T328" s="484"/>
      <c r="U328" s="484"/>
      <c r="V328" s="484"/>
      <c r="W328" s="484"/>
      <c r="X328" s="484"/>
      <c r="Y328" s="484"/>
      <c r="Z328" s="484"/>
      <c r="AA328" s="511">
        <v>14261.42</v>
      </c>
      <c r="AB328" s="511">
        <v>17832.14</v>
      </c>
    </row>
    <row r="329" spans="1:28" ht="10.8" customHeight="1" x14ac:dyDescent="0.3">
      <c r="A329" s="478"/>
      <c r="B329" s="478"/>
      <c r="C329" s="478"/>
      <c r="D329" s="478"/>
      <c r="E329" s="478"/>
      <c r="F329" s="478"/>
      <c r="G329" s="478"/>
      <c r="H329" s="478"/>
      <c r="I329" s="478"/>
      <c r="J329" s="478"/>
      <c r="K329" s="478"/>
      <c r="L329" s="478"/>
      <c r="M329" s="478"/>
      <c r="N329" s="478"/>
      <c r="O329" s="478"/>
      <c r="P329" s="478"/>
      <c r="Q329" s="478"/>
      <c r="R329" s="478"/>
      <c r="S329" s="478"/>
      <c r="T329" s="478"/>
      <c r="U329" s="478"/>
      <c r="V329" s="478"/>
      <c r="W329" s="478"/>
      <c r="X329" s="478"/>
      <c r="Y329" s="478"/>
      <c r="Z329" s="478"/>
      <c r="AA329" s="478"/>
      <c r="AB329" s="478"/>
    </row>
    <row r="330" spans="1:28" ht="10.8" customHeight="1" x14ac:dyDescent="0.3">
      <c r="A330" s="478"/>
      <c r="B330" s="478"/>
      <c r="C330" s="478"/>
      <c r="D330" s="478"/>
      <c r="E330" s="478"/>
      <c r="F330" s="478"/>
      <c r="G330" s="478"/>
      <c r="H330" s="478"/>
      <c r="I330" s="478"/>
      <c r="J330" s="478"/>
      <c r="K330" s="478"/>
      <c r="L330" s="478"/>
      <c r="M330" s="478"/>
      <c r="N330" s="478"/>
      <c r="O330" s="478"/>
      <c r="P330" s="478"/>
      <c r="Q330" s="478"/>
      <c r="R330" s="478"/>
      <c r="S330" s="478"/>
      <c r="T330" s="478"/>
      <c r="U330" s="478"/>
      <c r="V330" s="478"/>
      <c r="W330" s="478"/>
      <c r="X330" s="478"/>
      <c r="Y330" s="478"/>
      <c r="Z330" s="478"/>
      <c r="AA330" s="478"/>
      <c r="AB330" s="478"/>
    </row>
    <row r="331" spans="1:28" ht="9.75" customHeight="1" x14ac:dyDescent="0.3">
      <c r="A331" s="486" t="s">
        <v>55</v>
      </c>
      <c r="B331" s="487"/>
      <c r="C331" s="486" t="s">
        <v>56</v>
      </c>
      <c r="D331" s="487"/>
      <c r="E331" s="488" t="s">
        <v>57</v>
      </c>
      <c r="F331" s="489"/>
      <c r="G331" s="490"/>
      <c r="H331" s="491" t="s">
        <v>58</v>
      </c>
      <c r="I331" s="488" t="s">
        <v>59</v>
      </c>
      <c r="J331" s="490"/>
      <c r="K331" s="492" t="s">
        <v>60</v>
      </c>
      <c r="L331" s="488" t="s">
        <v>61</v>
      </c>
      <c r="M331" s="490"/>
      <c r="N331" s="492" t="s">
        <v>56</v>
      </c>
      <c r="O331" s="488" t="s">
        <v>62</v>
      </c>
      <c r="P331" s="489"/>
      <c r="Q331" s="490"/>
      <c r="R331" s="488" t="s">
        <v>5449</v>
      </c>
      <c r="S331" s="489"/>
      <c r="T331" s="490"/>
      <c r="U331" s="488" t="s">
        <v>63</v>
      </c>
      <c r="V331" s="489"/>
      <c r="W331" s="490"/>
      <c r="X331" s="488" t="s">
        <v>5450</v>
      </c>
      <c r="Y331" s="489"/>
      <c r="Z331" s="490"/>
      <c r="AA331" s="492" t="s">
        <v>64</v>
      </c>
      <c r="AB331" s="492" t="s">
        <v>65</v>
      </c>
    </row>
    <row r="332" spans="1:28" ht="9.75" customHeight="1" x14ac:dyDescent="0.3">
      <c r="A332" s="486"/>
      <c r="B332" s="487"/>
      <c r="C332" s="486" t="s">
        <v>93</v>
      </c>
      <c r="D332" s="493"/>
      <c r="E332" s="493"/>
      <c r="F332" s="493"/>
      <c r="G332" s="493"/>
      <c r="H332" s="493"/>
      <c r="I332" s="493"/>
      <c r="J332" s="493"/>
      <c r="K332" s="493"/>
      <c r="L332" s="493"/>
      <c r="M332" s="493"/>
      <c r="N332" s="493"/>
      <c r="O332" s="493"/>
      <c r="P332" s="493"/>
      <c r="Q332" s="493"/>
      <c r="R332" s="493"/>
      <c r="S332" s="493"/>
      <c r="T332" s="493"/>
      <c r="U332" s="493"/>
      <c r="V332" s="493"/>
      <c r="W332" s="493"/>
      <c r="X332" s="493"/>
      <c r="Y332" s="493"/>
      <c r="Z332" s="493"/>
      <c r="AA332" s="493"/>
      <c r="AB332" s="487"/>
    </row>
    <row r="333" spans="1:28" ht="9.75" customHeight="1" x14ac:dyDescent="0.3">
      <c r="A333" s="494">
        <v>271608</v>
      </c>
      <c r="B333" s="495"/>
      <c r="C333" s="496" t="s">
        <v>165</v>
      </c>
      <c r="D333" s="497"/>
      <c r="E333" s="498">
        <v>25.07</v>
      </c>
      <c r="F333" s="499"/>
      <c r="G333" s="500"/>
      <c r="H333" s="501" t="s">
        <v>67</v>
      </c>
      <c r="I333" s="514">
        <v>4.91</v>
      </c>
      <c r="J333" s="515"/>
      <c r="K333" s="521">
        <v>517.64</v>
      </c>
      <c r="L333" s="498">
        <v>70.88</v>
      </c>
      <c r="M333" s="500"/>
      <c r="N333" s="504">
        <v>0</v>
      </c>
      <c r="O333" s="519">
        <v>588.52</v>
      </c>
      <c r="P333" s="522"/>
      <c r="Q333" s="520"/>
      <c r="R333" s="519">
        <v>647.41</v>
      </c>
      <c r="S333" s="522"/>
      <c r="T333" s="520"/>
      <c r="U333" s="498">
        <v>88.64</v>
      </c>
      <c r="V333" s="499"/>
      <c r="W333" s="500"/>
      <c r="X333" s="519">
        <v>736.06</v>
      </c>
      <c r="Y333" s="522"/>
      <c r="Z333" s="520"/>
      <c r="AA333" s="508">
        <v>2889.63</v>
      </c>
      <c r="AB333" s="508">
        <v>3614.05</v>
      </c>
    </row>
    <row r="334" spans="1:28" ht="29.1" customHeight="1" x14ac:dyDescent="0.3">
      <c r="A334" s="496" t="s">
        <v>5901</v>
      </c>
      <c r="B334" s="497"/>
      <c r="C334" s="496" t="s">
        <v>5902</v>
      </c>
      <c r="D334" s="497"/>
      <c r="E334" s="498">
        <v>25.07</v>
      </c>
      <c r="F334" s="499"/>
      <c r="G334" s="500"/>
      <c r="H334" s="501" t="s">
        <v>70</v>
      </c>
      <c r="I334" s="512">
        <v>10</v>
      </c>
      <c r="J334" s="513"/>
      <c r="K334" s="523">
        <v>20.13</v>
      </c>
      <c r="L334" s="498">
        <v>17.149999999999999</v>
      </c>
      <c r="M334" s="500"/>
      <c r="N334" s="504">
        <v>0</v>
      </c>
      <c r="O334" s="498">
        <v>37.28</v>
      </c>
      <c r="P334" s="499"/>
      <c r="Q334" s="500"/>
      <c r="R334" s="498">
        <v>25.17</v>
      </c>
      <c r="S334" s="499"/>
      <c r="T334" s="500"/>
      <c r="U334" s="498">
        <v>21.44</v>
      </c>
      <c r="V334" s="499"/>
      <c r="W334" s="500"/>
      <c r="X334" s="498">
        <v>46.62</v>
      </c>
      <c r="Y334" s="499"/>
      <c r="Z334" s="500"/>
      <c r="AA334" s="521">
        <v>372.8</v>
      </c>
      <c r="AB334" s="521">
        <v>466.2</v>
      </c>
    </row>
    <row r="335" spans="1:28" ht="38.85" customHeight="1" x14ac:dyDescent="0.3">
      <c r="A335" s="496" t="s">
        <v>5904</v>
      </c>
      <c r="B335" s="497"/>
      <c r="C335" s="496" t="s">
        <v>5905</v>
      </c>
      <c r="D335" s="497"/>
      <c r="E335" s="498">
        <v>25.07</v>
      </c>
      <c r="F335" s="499"/>
      <c r="G335" s="500"/>
      <c r="H335" s="501" t="s">
        <v>70</v>
      </c>
      <c r="I335" s="514">
        <v>3</v>
      </c>
      <c r="J335" s="515"/>
      <c r="K335" s="523">
        <v>17.440000000000001</v>
      </c>
      <c r="L335" s="505">
        <v>4.0599999999999996</v>
      </c>
      <c r="M335" s="506"/>
      <c r="N335" s="504">
        <v>0</v>
      </c>
      <c r="O335" s="498">
        <v>21.5</v>
      </c>
      <c r="P335" s="499"/>
      <c r="Q335" s="500"/>
      <c r="R335" s="498">
        <v>21.81</v>
      </c>
      <c r="S335" s="499"/>
      <c r="T335" s="500"/>
      <c r="U335" s="505">
        <v>5.07</v>
      </c>
      <c r="V335" s="507"/>
      <c r="W335" s="506"/>
      <c r="X335" s="498">
        <v>26.89</v>
      </c>
      <c r="Y335" s="499"/>
      <c r="Z335" s="500"/>
      <c r="AA335" s="523">
        <v>64.5</v>
      </c>
      <c r="AB335" s="523">
        <v>80.67</v>
      </c>
    </row>
    <row r="336" spans="1:28" ht="48.6" customHeight="1" x14ac:dyDescent="0.3">
      <c r="A336" s="496" t="s">
        <v>5906</v>
      </c>
      <c r="B336" s="497"/>
      <c r="C336" s="496" t="s">
        <v>5907</v>
      </c>
      <c r="D336" s="497"/>
      <c r="E336" s="498">
        <v>25.07</v>
      </c>
      <c r="F336" s="499"/>
      <c r="G336" s="500"/>
      <c r="H336" s="501" t="s">
        <v>70</v>
      </c>
      <c r="I336" s="514">
        <v>2</v>
      </c>
      <c r="J336" s="515"/>
      <c r="K336" s="523">
        <v>13.89</v>
      </c>
      <c r="L336" s="505">
        <v>4.0599999999999996</v>
      </c>
      <c r="M336" s="506"/>
      <c r="N336" s="504">
        <v>0</v>
      </c>
      <c r="O336" s="498">
        <v>17.95</v>
      </c>
      <c r="P336" s="499"/>
      <c r="Q336" s="500"/>
      <c r="R336" s="498">
        <v>17.37</v>
      </c>
      <c r="S336" s="499"/>
      <c r="T336" s="500"/>
      <c r="U336" s="505">
        <v>5.07</v>
      </c>
      <c r="V336" s="507"/>
      <c r="W336" s="506"/>
      <c r="X336" s="498">
        <v>22.45</v>
      </c>
      <c r="Y336" s="499"/>
      <c r="Z336" s="500"/>
      <c r="AA336" s="523">
        <v>35.9</v>
      </c>
      <c r="AB336" s="523">
        <v>44.9</v>
      </c>
    </row>
    <row r="337" spans="1:28" ht="29.1" customHeight="1" x14ac:dyDescent="0.3">
      <c r="A337" s="496" t="s">
        <v>5908</v>
      </c>
      <c r="B337" s="497"/>
      <c r="C337" s="496" t="s">
        <v>5909</v>
      </c>
      <c r="D337" s="497"/>
      <c r="E337" s="498">
        <v>25.07</v>
      </c>
      <c r="F337" s="499"/>
      <c r="G337" s="500"/>
      <c r="H337" s="501" t="s">
        <v>70</v>
      </c>
      <c r="I337" s="514">
        <v>1</v>
      </c>
      <c r="J337" s="515"/>
      <c r="K337" s="508">
        <v>2457.64</v>
      </c>
      <c r="L337" s="498">
        <v>81.510000000000005</v>
      </c>
      <c r="M337" s="500"/>
      <c r="N337" s="504">
        <v>0</v>
      </c>
      <c r="O337" s="516">
        <v>2539.15</v>
      </c>
      <c r="P337" s="517"/>
      <c r="Q337" s="518"/>
      <c r="R337" s="516">
        <v>3073.77</v>
      </c>
      <c r="S337" s="517"/>
      <c r="T337" s="518"/>
      <c r="U337" s="519">
        <v>101.94</v>
      </c>
      <c r="V337" s="522"/>
      <c r="W337" s="520"/>
      <c r="X337" s="516">
        <v>3175.71</v>
      </c>
      <c r="Y337" s="517"/>
      <c r="Z337" s="518"/>
      <c r="AA337" s="508">
        <v>2539.15</v>
      </c>
      <c r="AB337" s="508">
        <v>3175.71</v>
      </c>
    </row>
    <row r="338" spans="1:28" ht="10.8" customHeight="1" x14ac:dyDescent="0.3">
      <c r="A338" s="478"/>
      <c r="B338" s="478"/>
      <c r="C338" s="478"/>
      <c r="D338" s="478"/>
      <c r="E338" s="478"/>
      <c r="F338" s="478"/>
      <c r="G338" s="478"/>
      <c r="H338" s="478"/>
      <c r="I338" s="478"/>
      <c r="J338" s="478"/>
      <c r="K338" s="478"/>
      <c r="L338" s="478"/>
      <c r="M338" s="478"/>
      <c r="N338" s="478"/>
      <c r="O338" s="478"/>
      <c r="P338" s="478"/>
      <c r="Q338" s="478"/>
      <c r="R338" s="478"/>
      <c r="S338" s="478"/>
      <c r="T338" s="478"/>
      <c r="U338" s="478"/>
      <c r="V338" s="478"/>
      <c r="W338" s="478"/>
      <c r="X338" s="478"/>
      <c r="Y338" s="478"/>
      <c r="Z338" s="478"/>
      <c r="AA338" s="478"/>
      <c r="AB338" s="478"/>
    </row>
    <row r="339" spans="1:28" ht="9.75" customHeight="1" x14ac:dyDescent="0.3">
      <c r="A339" s="484" t="s">
        <v>78</v>
      </c>
      <c r="B339" s="484"/>
      <c r="C339" s="484"/>
      <c r="D339" s="484"/>
      <c r="E339" s="484"/>
      <c r="F339" s="484"/>
      <c r="G339" s="484"/>
      <c r="H339" s="484"/>
      <c r="I339" s="484"/>
      <c r="J339" s="484"/>
      <c r="K339" s="484"/>
      <c r="L339" s="484"/>
      <c r="M339" s="484"/>
      <c r="N339" s="484"/>
      <c r="O339" s="484"/>
      <c r="P339" s="484"/>
      <c r="Q339" s="484"/>
      <c r="R339" s="484"/>
      <c r="S339" s="484"/>
      <c r="T339" s="484"/>
      <c r="U339" s="484"/>
      <c r="V339" s="484"/>
      <c r="W339" s="484"/>
      <c r="X339" s="484"/>
      <c r="Y339" s="484"/>
      <c r="Z339" s="484"/>
      <c r="AA339" s="508">
        <v>5901.98</v>
      </c>
      <c r="AB339" s="508">
        <v>7381.53</v>
      </c>
    </row>
    <row r="340" spans="1:28" ht="10.8" customHeight="1" x14ac:dyDescent="0.3">
      <c r="A340" s="478"/>
      <c r="B340" s="478"/>
      <c r="C340" s="478"/>
      <c r="D340" s="478"/>
      <c r="E340" s="478"/>
      <c r="F340" s="478"/>
      <c r="G340" s="478"/>
      <c r="H340" s="478"/>
      <c r="I340" s="478"/>
      <c r="J340" s="478"/>
      <c r="K340" s="478"/>
      <c r="L340" s="478"/>
      <c r="M340" s="478"/>
      <c r="N340" s="478"/>
      <c r="O340" s="478"/>
      <c r="P340" s="478"/>
      <c r="Q340" s="478"/>
      <c r="R340" s="478"/>
      <c r="S340" s="478"/>
      <c r="T340" s="478"/>
      <c r="U340" s="478"/>
      <c r="V340" s="478"/>
      <c r="W340" s="478"/>
      <c r="X340" s="478"/>
      <c r="Y340" s="478"/>
      <c r="Z340" s="478"/>
      <c r="AA340" s="478"/>
      <c r="AB340" s="478"/>
    </row>
    <row r="341" spans="1:28" ht="9.75" customHeight="1" x14ac:dyDescent="0.3">
      <c r="A341" s="484" t="s">
        <v>112</v>
      </c>
      <c r="B341" s="484"/>
      <c r="C341" s="484"/>
      <c r="D341" s="484"/>
      <c r="E341" s="484"/>
      <c r="F341" s="484"/>
      <c r="G341" s="484"/>
      <c r="H341" s="484"/>
      <c r="I341" s="484"/>
      <c r="J341" s="484"/>
      <c r="K341" s="484"/>
      <c r="L341" s="484"/>
      <c r="M341" s="484"/>
      <c r="N341" s="484"/>
      <c r="O341" s="484"/>
      <c r="P341" s="484"/>
      <c r="Q341" s="484"/>
      <c r="R341" s="484"/>
      <c r="S341" s="484"/>
      <c r="T341" s="484"/>
      <c r="U341" s="484"/>
      <c r="V341" s="484"/>
      <c r="W341" s="484"/>
      <c r="X341" s="484"/>
      <c r="Y341" s="484"/>
      <c r="Z341" s="484"/>
      <c r="AA341" s="526">
        <v>389619.79</v>
      </c>
      <c r="AB341" s="526">
        <v>487251.51</v>
      </c>
    </row>
    <row r="342" spans="1:28" ht="10.8" customHeight="1" x14ac:dyDescent="0.3">
      <c r="A342" s="478"/>
      <c r="B342" s="478"/>
      <c r="C342" s="478"/>
      <c r="D342" s="478"/>
      <c r="E342" s="478"/>
      <c r="F342" s="478"/>
      <c r="G342" s="478"/>
      <c r="H342" s="478"/>
      <c r="I342" s="478"/>
      <c r="J342" s="478"/>
      <c r="K342" s="478"/>
      <c r="L342" s="478"/>
      <c r="M342" s="478"/>
      <c r="N342" s="478"/>
      <c r="O342" s="478"/>
      <c r="P342" s="478"/>
      <c r="Q342" s="478"/>
      <c r="R342" s="478"/>
      <c r="S342" s="478"/>
      <c r="T342" s="478"/>
      <c r="U342" s="478"/>
      <c r="V342" s="478"/>
      <c r="W342" s="478"/>
      <c r="X342" s="478"/>
      <c r="Y342" s="478"/>
      <c r="Z342" s="478"/>
      <c r="AA342" s="478"/>
      <c r="AB342" s="478"/>
    </row>
    <row r="343" spans="1:28" ht="10.199999999999999" customHeight="1" x14ac:dyDescent="0.3">
      <c r="A343" s="486"/>
      <c r="B343" s="493"/>
      <c r="C343" s="493"/>
      <c r="D343" s="493"/>
      <c r="E343" s="493"/>
      <c r="F343" s="487"/>
      <c r="G343" s="488" t="s">
        <v>60</v>
      </c>
      <c r="H343" s="489"/>
      <c r="I343" s="489"/>
      <c r="J343" s="489"/>
      <c r="K343" s="490"/>
      <c r="L343" s="488" t="s">
        <v>113</v>
      </c>
      <c r="M343" s="489"/>
      <c r="N343" s="489"/>
      <c r="O343" s="489"/>
      <c r="P343" s="490"/>
      <c r="Q343" s="488" t="s">
        <v>64</v>
      </c>
      <c r="R343" s="489"/>
      <c r="S343" s="489"/>
      <c r="T343" s="489"/>
      <c r="U343" s="489"/>
      <c r="V343" s="489"/>
      <c r="W343" s="489"/>
      <c r="X343" s="490"/>
      <c r="Y343" s="488" t="s">
        <v>65</v>
      </c>
      <c r="Z343" s="489"/>
      <c r="AA343" s="489"/>
      <c r="AB343" s="490"/>
    </row>
    <row r="344" spans="1:28" ht="9.75" customHeight="1" x14ac:dyDescent="0.3">
      <c r="A344" s="496" t="s">
        <v>5431</v>
      </c>
      <c r="B344" s="531"/>
      <c r="C344" s="531"/>
      <c r="D344" s="531"/>
      <c r="E344" s="531"/>
      <c r="F344" s="497"/>
      <c r="G344" s="546">
        <v>267831.23</v>
      </c>
      <c r="H344" s="547"/>
      <c r="I344" s="547"/>
      <c r="J344" s="547"/>
      <c r="K344" s="548"/>
      <c r="L344" s="546">
        <v>121788.13</v>
      </c>
      <c r="M344" s="547"/>
      <c r="N344" s="547"/>
      <c r="O344" s="547"/>
      <c r="P344" s="548"/>
      <c r="Q344" s="546">
        <v>389619.79</v>
      </c>
      <c r="R344" s="547"/>
      <c r="S344" s="547"/>
      <c r="T344" s="547"/>
      <c r="U344" s="547"/>
      <c r="V344" s="547"/>
      <c r="W344" s="547"/>
      <c r="X344" s="548"/>
      <c r="Y344" s="546">
        <v>487251.51</v>
      </c>
      <c r="Z344" s="547"/>
      <c r="AA344" s="547"/>
      <c r="AB344" s="548"/>
    </row>
    <row r="345" spans="1:28" ht="9.75" customHeight="1" x14ac:dyDescent="0.3">
      <c r="A345" s="496" t="s">
        <v>114</v>
      </c>
      <c r="B345" s="531"/>
      <c r="C345" s="531"/>
      <c r="D345" s="531"/>
      <c r="E345" s="531"/>
      <c r="F345" s="497"/>
      <c r="G345" s="546">
        <v>267831.23</v>
      </c>
      <c r="H345" s="547"/>
      <c r="I345" s="547"/>
      <c r="J345" s="547"/>
      <c r="K345" s="548"/>
      <c r="L345" s="546">
        <v>121788.13</v>
      </c>
      <c r="M345" s="547"/>
      <c r="N345" s="547"/>
      <c r="O345" s="547"/>
      <c r="P345" s="548"/>
      <c r="Q345" s="546">
        <v>389619.79</v>
      </c>
      <c r="R345" s="547"/>
      <c r="S345" s="547"/>
      <c r="T345" s="547"/>
      <c r="U345" s="547"/>
      <c r="V345" s="547"/>
      <c r="W345" s="547"/>
      <c r="X345" s="548"/>
      <c r="Y345" s="546">
        <v>487251.51</v>
      </c>
      <c r="Z345" s="547"/>
      <c r="AA345" s="547"/>
      <c r="AB345" s="548"/>
    </row>
    <row r="346" spans="1:28" ht="10.8" customHeight="1" x14ac:dyDescent="0.3">
      <c r="A346" s="478"/>
      <c r="B346" s="478"/>
      <c r="C346" s="478"/>
      <c r="D346" s="478"/>
      <c r="E346" s="478"/>
      <c r="F346" s="478"/>
      <c r="G346" s="478"/>
      <c r="H346" s="478"/>
      <c r="I346" s="478"/>
      <c r="J346" s="478"/>
      <c r="K346" s="478"/>
      <c r="L346" s="478"/>
      <c r="M346" s="478"/>
      <c r="N346" s="478"/>
      <c r="O346" s="478"/>
      <c r="P346" s="478"/>
      <c r="Q346" s="478"/>
      <c r="R346" s="478"/>
      <c r="S346" s="478"/>
      <c r="T346" s="478"/>
      <c r="U346" s="478"/>
      <c r="V346" s="478"/>
      <c r="W346" s="478"/>
      <c r="X346" s="478"/>
      <c r="Y346" s="478"/>
      <c r="Z346" s="478"/>
      <c r="AA346" s="478"/>
      <c r="AB346" s="478"/>
    </row>
    <row r="347" spans="1:28" ht="10.199999999999999" customHeight="1" x14ac:dyDescent="0.3">
      <c r="A347" s="483" t="s">
        <v>44</v>
      </c>
      <c r="B347" s="483"/>
      <c r="C347" s="483" t="s">
        <v>5764</v>
      </c>
      <c r="D347" s="483"/>
      <c r="E347" s="483"/>
      <c r="F347" s="483"/>
      <c r="G347" s="483"/>
      <c r="H347" s="483"/>
      <c r="I347" s="483"/>
      <c r="J347" s="483"/>
      <c r="K347" s="483"/>
      <c r="L347" s="483"/>
      <c r="M347" s="483"/>
      <c r="N347" s="483"/>
      <c r="O347" s="483"/>
      <c r="P347" s="483"/>
      <c r="Q347" s="483"/>
      <c r="R347" s="483"/>
      <c r="S347" s="483"/>
      <c r="T347" s="483"/>
      <c r="U347" s="483"/>
      <c r="V347" s="484"/>
      <c r="W347" s="483"/>
      <c r="X347" s="483"/>
      <c r="Y347" s="483"/>
      <c r="Z347" s="483"/>
      <c r="AA347" s="483"/>
      <c r="AB347" s="483"/>
    </row>
    <row r="348" spans="1:28" ht="10.199999999999999" customHeight="1" x14ac:dyDescent="0.3">
      <c r="A348" s="483" t="s">
        <v>45</v>
      </c>
      <c r="B348" s="483"/>
      <c r="C348" s="483" t="s">
        <v>8196</v>
      </c>
      <c r="D348" s="483"/>
      <c r="E348" s="483"/>
      <c r="F348" s="483"/>
      <c r="G348" s="483"/>
      <c r="H348" s="483"/>
      <c r="I348" s="483"/>
      <c r="J348" s="483"/>
      <c r="K348" s="483"/>
      <c r="L348" s="483"/>
      <c r="M348" s="483"/>
      <c r="N348" s="483"/>
      <c r="O348" s="483"/>
      <c r="P348" s="483"/>
      <c r="Q348" s="483"/>
      <c r="R348" s="483"/>
      <c r="S348" s="483"/>
      <c r="T348" s="483"/>
      <c r="U348" s="483"/>
      <c r="V348" s="484" t="s">
        <v>5765</v>
      </c>
      <c r="W348" s="484"/>
      <c r="X348" s="484"/>
      <c r="Y348" s="484"/>
      <c r="Z348" s="484"/>
      <c r="AA348" s="484"/>
      <c r="AB348" s="484"/>
    </row>
    <row r="349" spans="1:28" ht="10.199999999999999" customHeight="1" x14ac:dyDescent="0.3">
      <c r="A349" s="483" t="s">
        <v>46</v>
      </c>
      <c r="B349" s="483"/>
      <c r="C349" s="483" t="s">
        <v>5766</v>
      </c>
      <c r="D349" s="483"/>
      <c r="E349" s="483"/>
      <c r="F349" s="483"/>
      <c r="G349" s="483"/>
      <c r="H349" s="483"/>
      <c r="I349" s="483"/>
      <c r="J349" s="483"/>
      <c r="K349" s="483"/>
      <c r="L349" s="483"/>
      <c r="M349" s="483"/>
      <c r="N349" s="483"/>
      <c r="O349" s="483"/>
      <c r="P349" s="483"/>
      <c r="Q349" s="483"/>
      <c r="R349" s="483"/>
      <c r="S349" s="483"/>
      <c r="T349" s="483"/>
      <c r="U349" s="483"/>
      <c r="V349" s="484"/>
      <c r="W349" s="483"/>
      <c r="X349" s="483"/>
      <c r="Y349" s="483"/>
      <c r="Z349" s="483"/>
      <c r="AA349" s="483"/>
      <c r="AB349" s="483"/>
    </row>
    <row r="350" spans="1:28" ht="10.199999999999999" customHeight="1" x14ac:dyDescent="0.3">
      <c r="A350" s="483" t="s">
        <v>47</v>
      </c>
      <c r="B350" s="483"/>
      <c r="C350" s="483" t="s">
        <v>48</v>
      </c>
      <c r="D350" s="483"/>
      <c r="E350" s="483"/>
      <c r="F350" s="483"/>
      <c r="G350" s="483"/>
      <c r="H350" s="483"/>
      <c r="I350" s="483"/>
      <c r="J350" s="483"/>
      <c r="K350" s="483"/>
      <c r="L350" s="483"/>
      <c r="M350" s="483"/>
      <c r="N350" s="483"/>
      <c r="O350" s="483"/>
      <c r="P350" s="483"/>
      <c r="Q350" s="483"/>
      <c r="R350" s="483"/>
      <c r="S350" s="483"/>
      <c r="T350" s="483"/>
      <c r="U350" s="483"/>
      <c r="V350" s="484"/>
      <c r="W350" s="483"/>
      <c r="X350" s="483"/>
      <c r="Y350" s="483"/>
      <c r="Z350" s="483"/>
      <c r="AA350" s="483"/>
      <c r="AB350" s="483"/>
    </row>
    <row r="351" spans="1:28" ht="10.199999999999999" customHeight="1" x14ac:dyDescent="0.3">
      <c r="A351" s="483" t="s">
        <v>49</v>
      </c>
      <c r="B351" s="483"/>
      <c r="C351" s="483" t="s">
        <v>8197</v>
      </c>
      <c r="D351" s="483"/>
      <c r="E351" s="483"/>
      <c r="F351" s="483"/>
      <c r="G351" s="483"/>
      <c r="H351" s="483"/>
      <c r="I351" s="483"/>
      <c r="J351" s="483"/>
      <c r="K351" s="483"/>
      <c r="L351" s="483"/>
      <c r="M351" s="483"/>
      <c r="N351" s="483"/>
      <c r="O351" s="483"/>
      <c r="P351" s="483"/>
      <c r="Q351" s="483"/>
      <c r="R351" s="483"/>
      <c r="S351" s="483"/>
      <c r="T351" s="483"/>
      <c r="U351" s="483"/>
      <c r="V351" s="484"/>
      <c r="W351" s="483"/>
      <c r="X351" s="483"/>
      <c r="Y351" s="483"/>
      <c r="Z351" s="483"/>
      <c r="AA351" s="483"/>
      <c r="AB351" s="483"/>
    </row>
    <row r="352" spans="1:28" ht="10.199999999999999" customHeight="1" x14ac:dyDescent="0.3">
      <c r="A352" s="483" t="s">
        <v>50</v>
      </c>
      <c r="B352" s="483"/>
      <c r="C352" s="483" t="s">
        <v>51</v>
      </c>
      <c r="D352" s="483"/>
      <c r="E352" s="483"/>
      <c r="F352" s="483"/>
      <c r="G352" s="483"/>
      <c r="H352" s="483"/>
      <c r="I352" s="483"/>
      <c r="J352" s="483"/>
      <c r="K352" s="483"/>
      <c r="L352" s="483"/>
      <c r="M352" s="483"/>
      <c r="N352" s="483"/>
      <c r="O352" s="483"/>
      <c r="P352" s="483"/>
      <c r="Q352" s="483"/>
      <c r="R352" s="483"/>
      <c r="S352" s="483"/>
      <c r="T352" s="483"/>
      <c r="U352" s="483"/>
      <c r="V352" s="484"/>
      <c r="W352" s="483"/>
      <c r="X352" s="483"/>
      <c r="Y352" s="483"/>
      <c r="Z352" s="483"/>
      <c r="AA352" s="483"/>
      <c r="AB352" s="483"/>
    </row>
    <row r="353" spans="1:28" ht="10.199999999999999" customHeight="1" x14ac:dyDescent="0.3">
      <c r="A353" s="483" t="s">
        <v>52</v>
      </c>
      <c r="B353" s="483"/>
      <c r="C353" s="483" t="s">
        <v>5767</v>
      </c>
      <c r="D353" s="483"/>
      <c r="E353" s="483"/>
      <c r="F353" s="483"/>
      <c r="G353" s="483"/>
      <c r="H353" s="483"/>
      <c r="I353" s="483"/>
      <c r="J353" s="483"/>
      <c r="K353" s="483"/>
      <c r="L353" s="483"/>
      <c r="M353" s="483"/>
      <c r="N353" s="483"/>
      <c r="O353" s="483"/>
      <c r="P353" s="483"/>
      <c r="Q353" s="483"/>
      <c r="R353" s="483"/>
      <c r="S353" s="483"/>
      <c r="T353" s="483"/>
      <c r="U353" s="483"/>
      <c r="V353" s="484"/>
      <c r="W353" s="483"/>
      <c r="X353" s="483"/>
      <c r="Y353" s="483"/>
      <c r="Z353" s="483"/>
      <c r="AA353" s="483"/>
      <c r="AB353" s="483"/>
    </row>
    <row r="354" spans="1:28" ht="10.199999999999999" customHeight="1" x14ac:dyDescent="0.3">
      <c r="A354" s="483" t="s">
        <v>53</v>
      </c>
      <c r="B354" s="483"/>
      <c r="C354" s="483" t="s">
        <v>48</v>
      </c>
      <c r="D354" s="483"/>
      <c r="E354" s="483"/>
      <c r="F354" s="483"/>
      <c r="G354" s="483"/>
      <c r="H354" s="483"/>
      <c r="I354" s="483"/>
      <c r="J354" s="483"/>
      <c r="K354" s="483"/>
      <c r="L354" s="483"/>
      <c r="M354" s="483"/>
      <c r="N354" s="483"/>
      <c r="O354" s="483"/>
      <c r="P354" s="483"/>
      <c r="Q354" s="483"/>
      <c r="R354" s="483"/>
      <c r="S354" s="483"/>
      <c r="T354" s="483"/>
      <c r="U354" s="483"/>
      <c r="V354" s="484"/>
      <c r="W354" s="483"/>
      <c r="X354" s="483"/>
      <c r="Y354" s="483"/>
      <c r="Z354" s="483"/>
      <c r="AA354" s="483"/>
      <c r="AB354" s="483"/>
    </row>
    <row r="355" spans="1:28" ht="10.199999999999999" customHeight="1" x14ac:dyDescent="0.3">
      <c r="A355" s="483" t="s">
        <v>54</v>
      </c>
      <c r="B355" s="483"/>
      <c r="C355" s="483" t="s">
        <v>48</v>
      </c>
      <c r="D355" s="483"/>
      <c r="E355" s="483"/>
      <c r="F355" s="483"/>
      <c r="G355" s="483"/>
      <c r="H355" s="483"/>
      <c r="I355" s="483"/>
      <c r="J355" s="483"/>
      <c r="K355" s="483"/>
      <c r="L355" s="483"/>
      <c r="M355" s="483"/>
      <c r="N355" s="483"/>
      <c r="O355" s="483"/>
      <c r="P355" s="483"/>
      <c r="Q355" s="483"/>
      <c r="R355" s="483"/>
      <c r="S355" s="483"/>
      <c r="T355" s="483"/>
      <c r="U355" s="483"/>
      <c r="V355" s="484"/>
      <c r="W355" s="483"/>
      <c r="X355" s="483"/>
      <c r="Y355" s="483"/>
      <c r="Z355" s="483"/>
      <c r="AA355" s="483"/>
      <c r="AB355" s="483"/>
    </row>
    <row r="356" spans="1:28" ht="10.199999999999999" customHeight="1" x14ac:dyDescent="0.3">
      <c r="A356" s="483"/>
      <c r="B356" s="483"/>
      <c r="C356" s="483"/>
      <c r="D356" s="483"/>
      <c r="E356" s="483"/>
      <c r="F356" s="483"/>
      <c r="G356" s="483"/>
      <c r="H356" s="483"/>
      <c r="I356" s="483"/>
      <c r="J356" s="483"/>
      <c r="K356" s="483"/>
      <c r="L356" s="483"/>
      <c r="M356" s="483"/>
      <c r="N356" s="483"/>
      <c r="O356" s="483"/>
      <c r="P356" s="483"/>
      <c r="Q356" s="483"/>
      <c r="R356" s="483"/>
      <c r="S356" s="483"/>
      <c r="T356" s="483"/>
      <c r="U356" s="483"/>
      <c r="V356" s="484" t="s">
        <v>5768</v>
      </c>
      <c r="W356" s="484"/>
      <c r="X356" s="484"/>
      <c r="Y356" s="484"/>
      <c r="Z356" s="484"/>
      <c r="AA356" s="484"/>
      <c r="AB356" s="484"/>
    </row>
    <row r="357" spans="1:28" ht="10.199999999999999" customHeight="1" x14ac:dyDescent="0.3">
      <c r="A357" s="485"/>
      <c r="B357" s="485"/>
      <c r="C357" s="485"/>
      <c r="D357" s="485"/>
      <c r="E357" s="485"/>
      <c r="F357" s="485"/>
      <c r="G357" s="485"/>
      <c r="H357" s="485"/>
      <c r="I357" s="485"/>
      <c r="J357" s="485"/>
      <c r="K357" s="485"/>
      <c r="L357" s="485"/>
      <c r="M357" s="485"/>
      <c r="N357" s="485"/>
      <c r="O357" s="485"/>
      <c r="P357" s="485"/>
      <c r="Q357" s="485"/>
      <c r="R357" s="485"/>
      <c r="S357" s="485"/>
      <c r="T357" s="485"/>
      <c r="U357" s="485"/>
      <c r="V357" s="485"/>
      <c r="W357" s="485"/>
      <c r="X357" s="485"/>
      <c r="Y357" s="485"/>
      <c r="Z357" s="485"/>
      <c r="AA357" s="485"/>
      <c r="AB357" s="485"/>
    </row>
    <row r="358" spans="1:28" ht="10.8" customHeight="1" x14ac:dyDescent="0.3">
      <c r="A358" s="478"/>
      <c r="B358" s="478"/>
      <c r="C358" s="478"/>
      <c r="D358" s="478"/>
      <c r="E358" s="478"/>
      <c r="F358" s="478"/>
      <c r="G358" s="478"/>
      <c r="H358" s="478"/>
      <c r="I358" s="478"/>
      <c r="J358" s="478"/>
      <c r="K358" s="478"/>
      <c r="L358" s="478"/>
      <c r="M358" s="478"/>
      <c r="N358" s="478"/>
      <c r="O358" s="478"/>
      <c r="P358" s="478"/>
      <c r="Q358" s="478"/>
      <c r="R358" s="478"/>
      <c r="S358" s="478"/>
      <c r="T358" s="478"/>
      <c r="U358" s="478"/>
      <c r="V358" s="478"/>
      <c r="W358" s="478"/>
      <c r="X358" s="478"/>
      <c r="Y358" s="478"/>
      <c r="Z358" s="478"/>
      <c r="AA358" s="478"/>
      <c r="AB358" s="478"/>
    </row>
    <row r="359" spans="1:28" ht="9.75" customHeight="1" x14ac:dyDescent="0.3">
      <c r="A359" s="486" t="s">
        <v>21</v>
      </c>
      <c r="B359" s="493"/>
      <c r="C359" s="493"/>
      <c r="D359" s="493"/>
      <c r="E359" s="493"/>
      <c r="F359" s="493"/>
      <c r="G359" s="493"/>
      <c r="H359" s="493"/>
      <c r="I359" s="493"/>
      <c r="J359" s="493"/>
      <c r="K359" s="493"/>
      <c r="L359" s="493"/>
      <c r="M359" s="487"/>
      <c r="N359" s="488" t="s">
        <v>115</v>
      </c>
      <c r="O359" s="489"/>
      <c r="P359" s="489"/>
      <c r="Q359" s="489"/>
      <c r="R359" s="489"/>
      <c r="S359" s="490"/>
      <c r="T359" s="488" t="s">
        <v>116</v>
      </c>
      <c r="U359" s="489"/>
      <c r="V359" s="489"/>
      <c r="W359" s="489"/>
      <c r="X359" s="489"/>
      <c r="Y359" s="490"/>
      <c r="Z359" s="488" t="s">
        <v>117</v>
      </c>
      <c r="AA359" s="489"/>
      <c r="AB359" s="490"/>
    </row>
    <row r="360" spans="1:28" ht="9.75" customHeight="1" x14ac:dyDescent="0.3">
      <c r="A360" s="535" t="s">
        <v>25</v>
      </c>
      <c r="B360" s="536"/>
      <c r="C360" s="536"/>
      <c r="D360" s="536"/>
      <c r="E360" s="536"/>
      <c r="F360" s="536"/>
      <c r="G360" s="536"/>
      <c r="H360" s="536"/>
      <c r="I360" s="536"/>
      <c r="J360" s="536"/>
      <c r="K360" s="536"/>
      <c r="L360" s="536"/>
      <c r="M360" s="537"/>
      <c r="N360" s="549">
        <v>849.63</v>
      </c>
      <c r="O360" s="550"/>
      <c r="P360" s="550"/>
      <c r="Q360" s="550"/>
      <c r="R360" s="550"/>
      <c r="S360" s="551"/>
      <c r="T360" s="552">
        <v>1062.04</v>
      </c>
      <c r="U360" s="553"/>
      <c r="V360" s="553"/>
      <c r="W360" s="553"/>
      <c r="X360" s="553"/>
      <c r="Y360" s="554"/>
      <c r="Z360" s="555">
        <v>7.64</v>
      </c>
      <c r="AA360" s="556"/>
      <c r="AB360" s="557"/>
    </row>
    <row r="361" spans="1:28" ht="9.75" customHeight="1" x14ac:dyDescent="0.3">
      <c r="A361" s="535" t="s">
        <v>5432</v>
      </c>
      <c r="B361" s="536"/>
      <c r="C361" s="536"/>
      <c r="D361" s="536"/>
      <c r="E361" s="536"/>
      <c r="F361" s="536"/>
      <c r="G361" s="536"/>
      <c r="H361" s="536"/>
      <c r="I361" s="536"/>
      <c r="J361" s="536"/>
      <c r="K361" s="536"/>
      <c r="L361" s="536"/>
      <c r="M361" s="537"/>
      <c r="N361" s="541">
        <v>60088.31</v>
      </c>
      <c r="O361" s="542"/>
      <c r="P361" s="542"/>
      <c r="Q361" s="542"/>
      <c r="R361" s="542"/>
      <c r="S361" s="543"/>
      <c r="T361" s="541">
        <v>75144.72</v>
      </c>
      <c r="U361" s="542"/>
      <c r="V361" s="542"/>
      <c r="W361" s="542"/>
      <c r="X361" s="542"/>
      <c r="Y361" s="543"/>
      <c r="Z361" s="549">
        <v>541.27</v>
      </c>
      <c r="AA361" s="550"/>
      <c r="AB361" s="551"/>
    </row>
    <row r="362" spans="1:28" ht="9.75" customHeight="1" x14ac:dyDescent="0.3">
      <c r="A362" s="535" t="s">
        <v>28</v>
      </c>
      <c r="B362" s="536"/>
      <c r="C362" s="536"/>
      <c r="D362" s="536"/>
      <c r="E362" s="536"/>
      <c r="F362" s="536"/>
      <c r="G362" s="536"/>
      <c r="H362" s="536"/>
      <c r="I362" s="536"/>
      <c r="J362" s="536"/>
      <c r="K362" s="536"/>
      <c r="L362" s="536"/>
      <c r="M362" s="537"/>
      <c r="N362" s="541">
        <v>98303.98</v>
      </c>
      <c r="O362" s="542"/>
      <c r="P362" s="542"/>
      <c r="Q362" s="542"/>
      <c r="R362" s="542"/>
      <c r="S362" s="543"/>
      <c r="T362" s="538">
        <v>122939.93</v>
      </c>
      <c r="U362" s="539"/>
      <c r="V362" s="539"/>
      <c r="W362" s="539"/>
      <c r="X362" s="539"/>
      <c r="Y362" s="540"/>
      <c r="Z362" s="549">
        <v>885.54</v>
      </c>
      <c r="AA362" s="550"/>
      <c r="AB362" s="551"/>
    </row>
    <row r="363" spans="1:28" ht="9.75" customHeight="1" x14ac:dyDescent="0.3">
      <c r="A363" s="535" t="s">
        <v>30</v>
      </c>
      <c r="B363" s="536"/>
      <c r="C363" s="536"/>
      <c r="D363" s="536"/>
      <c r="E363" s="536"/>
      <c r="F363" s="536"/>
      <c r="G363" s="536"/>
      <c r="H363" s="536"/>
      <c r="I363" s="536"/>
      <c r="J363" s="536"/>
      <c r="K363" s="536"/>
      <c r="L363" s="536"/>
      <c r="M363" s="537"/>
      <c r="N363" s="541">
        <v>22039.82</v>
      </c>
      <c r="O363" s="542"/>
      <c r="P363" s="542"/>
      <c r="Q363" s="542"/>
      <c r="R363" s="542"/>
      <c r="S363" s="543"/>
      <c r="T363" s="541">
        <v>27554.65</v>
      </c>
      <c r="U363" s="542"/>
      <c r="V363" s="542"/>
      <c r="W363" s="542"/>
      <c r="X363" s="542"/>
      <c r="Y363" s="543"/>
      <c r="Z363" s="549">
        <v>198.47</v>
      </c>
      <c r="AA363" s="550"/>
      <c r="AB363" s="551"/>
    </row>
    <row r="364" spans="1:28" ht="9.75" customHeight="1" x14ac:dyDescent="0.3">
      <c r="A364" s="535" t="s">
        <v>5757</v>
      </c>
      <c r="B364" s="536"/>
      <c r="C364" s="536"/>
      <c r="D364" s="536"/>
      <c r="E364" s="536"/>
      <c r="F364" s="536"/>
      <c r="G364" s="536"/>
      <c r="H364" s="536"/>
      <c r="I364" s="536"/>
      <c r="J364" s="536"/>
      <c r="K364" s="536"/>
      <c r="L364" s="536"/>
      <c r="M364" s="537"/>
      <c r="N364" s="541">
        <v>19582.060000000001</v>
      </c>
      <c r="O364" s="542"/>
      <c r="P364" s="542"/>
      <c r="Q364" s="542"/>
      <c r="R364" s="542"/>
      <c r="S364" s="543"/>
      <c r="T364" s="541">
        <v>24488.91</v>
      </c>
      <c r="U364" s="542"/>
      <c r="V364" s="542"/>
      <c r="W364" s="542"/>
      <c r="X364" s="542"/>
      <c r="Y364" s="543"/>
      <c r="Z364" s="549">
        <v>176.39</v>
      </c>
      <c r="AA364" s="550"/>
      <c r="AB364" s="551"/>
    </row>
    <row r="365" spans="1:28" ht="9.75" customHeight="1" x14ac:dyDescent="0.3">
      <c r="A365" s="535" t="s">
        <v>5758</v>
      </c>
      <c r="B365" s="536"/>
      <c r="C365" s="536"/>
      <c r="D365" s="536"/>
      <c r="E365" s="536"/>
      <c r="F365" s="536"/>
      <c r="G365" s="536"/>
      <c r="H365" s="536"/>
      <c r="I365" s="536"/>
      <c r="J365" s="536"/>
      <c r="K365" s="536"/>
      <c r="L365" s="536"/>
      <c r="M365" s="537"/>
      <c r="N365" s="541">
        <v>13120.4</v>
      </c>
      <c r="O365" s="542"/>
      <c r="P365" s="542"/>
      <c r="Q365" s="542"/>
      <c r="R365" s="542"/>
      <c r="S365" s="543"/>
      <c r="T365" s="541">
        <v>16409.419999999998</v>
      </c>
      <c r="U365" s="542"/>
      <c r="V365" s="542"/>
      <c r="W365" s="542"/>
      <c r="X365" s="542"/>
      <c r="Y365" s="543"/>
      <c r="Z365" s="549">
        <v>118.19</v>
      </c>
      <c r="AA365" s="550"/>
      <c r="AB365" s="551"/>
    </row>
    <row r="366" spans="1:28" ht="9.75" customHeight="1" x14ac:dyDescent="0.3">
      <c r="A366" s="535" t="s">
        <v>32</v>
      </c>
      <c r="B366" s="536"/>
      <c r="C366" s="536"/>
      <c r="D366" s="536"/>
      <c r="E366" s="536"/>
      <c r="F366" s="536"/>
      <c r="G366" s="536"/>
      <c r="H366" s="536"/>
      <c r="I366" s="536"/>
      <c r="J366" s="536"/>
      <c r="K366" s="536"/>
      <c r="L366" s="536"/>
      <c r="M366" s="537"/>
      <c r="N366" s="541">
        <v>14460.78</v>
      </c>
      <c r="O366" s="542"/>
      <c r="P366" s="542"/>
      <c r="Q366" s="542"/>
      <c r="R366" s="542"/>
      <c r="S366" s="543"/>
      <c r="T366" s="541">
        <v>18085.14</v>
      </c>
      <c r="U366" s="542"/>
      <c r="V366" s="542"/>
      <c r="W366" s="542"/>
      <c r="X366" s="542"/>
      <c r="Y366" s="543"/>
      <c r="Z366" s="549">
        <v>130.26</v>
      </c>
      <c r="AA366" s="550"/>
      <c r="AB366" s="551"/>
    </row>
    <row r="367" spans="1:28" ht="9.75" customHeight="1" x14ac:dyDescent="0.3">
      <c r="A367" s="535" t="s">
        <v>34</v>
      </c>
      <c r="B367" s="536"/>
      <c r="C367" s="536"/>
      <c r="D367" s="536"/>
      <c r="E367" s="536"/>
      <c r="F367" s="536"/>
      <c r="G367" s="536"/>
      <c r="H367" s="536"/>
      <c r="I367" s="536"/>
      <c r="J367" s="536"/>
      <c r="K367" s="536"/>
      <c r="L367" s="536"/>
      <c r="M367" s="537"/>
      <c r="N367" s="552">
        <v>1861.56</v>
      </c>
      <c r="O367" s="553"/>
      <c r="P367" s="553"/>
      <c r="Q367" s="553"/>
      <c r="R367" s="553"/>
      <c r="S367" s="554"/>
      <c r="T367" s="552">
        <v>2328.0500000000002</v>
      </c>
      <c r="U367" s="553"/>
      <c r="V367" s="553"/>
      <c r="W367" s="553"/>
      <c r="X367" s="553"/>
      <c r="Y367" s="554"/>
      <c r="Z367" s="558">
        <v>16.760000000000002</v>
      </c>
      <c r="AA367" s="559"/>
      <c r="AB367" s="560"/>
    </row>
    <row r="368" spans="1:28" ht="9.75" customHeight="1" x14ac:dyDescent="0.3">
      <c r="A368" s="535" t="s">
        <v>29</v>
      </c>
      <c r="B368" s="536"/>
      <c r="C368" s="536"/>
      <c r="D368" s="536"/>
      <c r="E368" s="536"/>
      <c r="F368" s="536"/>
      <c r="G368" s="536"/>
      <c r="H368" s="536"/>
      <c r="I368" s="536"/>
      <c r="J368" s="536"/>
      <c r="K368" s="536"/>
      <c r="L368" s="536"/>
      <c r="M368" s="537"/>
      <c r="N368" s="541">
        <v>20320.86</v>
      </c>
      <c r="O368" s="542"/>
      <c r="P368" s="542"/>
      <c r="Q368" s="542"/>
      <c r="R368" s="542"/>
      <c r="S368" s="543"/>
      <c r="T368" s="541">
        <v>25415.26</v>
      </c>
      <c r="U368" s="542"/>
      <c r="V368" s="542"/>
      <c r="W368" s="542"/>
      <c r="X368" s="542"/>
      <c r="Y368" s="543"/>
      <c r="Z368" s="549">
        <v>183.06</v>
      </c>
      <c r="AA368" s="550"/>
      <c r="AB368" s="551"/>
    </row>
    <row r="369" spans="1:28" ht="9.75" customHeight="1" x14ac:dyDescent="0.3">
      <c r="A369" s="535" t="s">
        <v>160</v>
      </c>
      <c r="B369" s="536"/>
      <c r="C369" s="536"/>
      <c r="D369" s="536"/>
      <c r="E369" s="536"/>
      <c r="F369" s="536"/>
      <c r="G369" s="536"/>
      <c r="H369" s="536"/>
      <c r="I369" s="536"/>
      <c r="J369" s="536"/>
      <c r="K369" s="536"/>
      <c r="L369" s="536"/>
      <c r="M369" s="537"/>
      <c r="N369" s="541">
        <v>32080.93</v>
      </c>
      <c r="O369" s="542"/>
      <c r="P369" s="542"/>
      <c r="Q369" s="542"/>
      <c r="R369" s="542"/>
      <c r="S369" s="543"/>
      <c r="T369" s="541">
        <v>40123.47</v>
      </c>
      <c r="U369" s="542"/>
      <c r="V369" s="542"/>
      <c r="W369" s="542"/>
      <c r="X369" s="542"/>
      <c r="Y369" s="543"/>
      <c r="Z369" s="549">
        <v>289.01</v>
      </c>
      <c r="AA369" s="550"/>
      <c r="AB369" s="551"/>
    </row>
    <row r="370" spans="1:28" ht="9.75" customHeight="1" x14ac:dyDescent="0.3">
      <c r="A370" s="535" t="s">
        <v>5762</v>
      </c>
      <c r="B370" s="536"/>
      <c r="C370" s="536"/>
      <c r="D370" s="536"/>
      <c r="E370" s="536"/>
      <c r="F370" s="536"/>
      <c r="G370" s="536"/>
      <c r="H370" s="536"/>
      <c r="I370" s="536"/>
      <c r="J370" s="536"/>
      <c r="K370" s="536"/>
      <c r="L370" s="536"/>
      <c r="M370" s="537"/>
      <c r="N370" s="552">
        <v>4019.82</v>
      </c>
      <c r="O370" s="553"/>
      <c r="P370" s="553"/>
      <c r="Q370" s="553"/>
      <c r="R370" s="553"/>
      <c r="S370" s="554"/>
      <c r="T370" s="552">
        <v>5027.58</v>
      </c>
      <c r="U370" s="553"/>
      <c r="V370" s="553"/>
      <c r="W370" s="553"/>
      <c r="X370" s="553"/>
      <c r="Y370" s="554"/>
      <c r="Z370" s="558">
        <v>36.21</v>
      </c>
      <c r="AA370" s="559"/>
      <c r="AB370" s="560"/>
    </row>
    <row r="371" spans="1:28" ht="9.75" customHeight="1" x14ac:dyDescent="0.3">
      <c r="A371" s="535" t="s">
        <v>35</v>
      </c>
      <c r="B371" s="536"/>
      <c r="C371" s="536"/>
      <c r="D371" s="536"/>
      <c r="E371" s="536"/>
      <c r="F371" s="536"/>
      <c r="G371" s="536"/>
      <c r="H371" s="536"/>
      <c r="I371" s="536"/>
      <c r="J371" s="536"/>
      <c r="K371" s="536"/>
      <c r="L371" s="536"/>
      <c r="M371" s="537"/>
      <c r="N371" s="541">
        <v>14624.15</v>
      </c>
      <c r="O371" s="542"/>
      <c r="P371" s="542"/>
      <c r="Q371" s="542"/>
      <c r="R371" s="542"/>
      <c r="S371" s="543"/>
      <c r="T371" s="541">
        <v>18290.32</v>
      </c>
      <c r="U371" s="542"/>
      <c r="V371" s="542"/>
      <c r="W371" s="542"/>
      <c r="X371" s="542"/>
      <c r="Y371" s="543"/>
      <c r="Z371" s="549">
        <v>131.74</v>
      </c>
      <c r="AA371" s="550"/>
      <c r="AB371" s="551"/>
    </row>
    <row r="372" spans="1:28" ht="9.75" customHeight="1" x14ac:dyDescent="0.3">
      <c r="A372" s="535" t="s">
        <v>40</v>
      </c>
      <c r="B372" s="536"/>
      <c r="C372" s="536"/>
      <c r="D372" s="536"/>
      <c r="E372" s="536"/>
      <c r="F372" s="536"/>
      <c r="G372" s="536"/>
      <c r="H372" s="536"/>
      <c r="I372" s="536"/>
      <c r="J372" s="536"/>
      <c r="K372" s="536"/>
      <c r="L372" s="536"/>
      <c r="M372" s="537"/>
      <c r="N372" s="552">
        <v>2413.59</v>
      </c>
      <c r="O372" s="553"/>
      <c r="P372" s="553"/>
      <c r="Q372" s="553"/>
      <c r="R372" s="553"/>
      <c r="S372" s="554"/>
      <c r="T372" s="552">
        <v>3018.59</v>
      </c>
      <c r="U372" s="553"/>
      <c r="V372" s="553"/>
      <c r="W372" s="553"/>
      <c r="X372" s="553"/>
      <c r="Y372" s="554"/>
      <c r="Z372" s="558">
        <v>21.74</v>
      </c>
      <c r="AA372" s="559"/>
      <c r="AB372" s="560"/>
    </row>
    <row r="373" spans="1:28" ht="9.75" customHeight="1" x14ac:dyDescent="0.3">
      <c r="A373" s="535" t="s">
        <v>33</v>
      </c>
      <c r="B373" s="536"/>
      <c r="C373" s="536"/>
      <c r="D373" s="536"/>
      <c r="E373" s="536"/>
      <c r="F373" s="536"/>
      <c r="G373" s="536"/>
      <c r="H373" s="536"/>
      <c r="I373" s="536"/>
      <c r="J373" s="536"/>
      <c r="K373" s="536"/>
      <c r="L373" s="536"/>
      <c r="M373" s="537"/>
      <c r="N373" s="541">
        <v>27975.43</v>
      </c>
      <c r="O373" s="542"/>
      <c r="P373" s="542"/>
      <c r="Q373" s="542"/>
      <c r="R373" s="542"/>
      <c r="S373" s="543"/>
      <c r="T373" s="541">
        <v>34982.019999999997</v>
      </c>
      <c r="U373" s="542"/>
      <c r="V373" s="542"/>
      <c r="W373" s="542"/>
      <c r="X373" s="542"/>
      <c r="Y373" s="543"/>
      <c r="Z373" s="549">
        <v>251.97</v>
      </c>
      <c r="AA373" s="550"/>
      <c r="AB373" s="551"/>
    </row>
    <row r="374" spans="1:28" ht="9.75" customHeight="1" x14ac:dyDescent="0.3">
      <c r="A374" s="535" t="s">
        <v>5491</v>
      </c>
      <c r="B374" s="536"/>
      <c r="C374" s="536"/>
      <c r="D374" s="536"/>
      <c r="E374" s="536"/>
      <c r="F374" s="536"/>
      <c r="G374" s="536"/>
      <c r="H374" s="536"/>
      <c r="I374" s="536"/>
      <c r="J374" s="536"/>
      <c r="K374" s="536"/>
      <c r="L374" s="536"/>
      <c r="M374" s="537"/>
      <c r="N374" s="552">
        <v>5764.28</v>
      </c>
      <c r="O374" s="553"/>
      <c r="P374" s="553"/>
      <c r="Q374" s="553"/>
      <c r="R374" s="553"/>
      <c r="S374" s="554"/>
      <c r="T374" s="552">
        <v>7207.93</v>
      </c>
      <c r="U374" s="553"/>
      <c r="V374" s="553"/>
      <c r="W374" s="553"/>
      <c r="X374" s="553"/>
      <c r="Y374" s="554"/>
      <c r="Z374" s="558">
        <v>51.91</v>
      </c>
      <c r="AA374" s="559"/>
      <c r="AB374" s="560"/>
    </row>
    <row r="375" spans="1:28" ht="9.75" customHeight="1" x14ac:dyDescent="0.3">
      <c r="A375" s="535" t="s">
        <v>36</v>
      </c>
      <c r="B375" s="536"/>
      <c r="C375" s="536"/>
      <c r="D375" s="536"/>
      <c r="E375" s="536"/>
      <c r="F375" s="536"/>
      <c r="G375" s="536"/>
      <c r="H375" s="536"/>
      <c r="I375" s="536"/>
      <c r="J375" s="536"/>
      <c r="K375" s="536"/>
      <c r="L375" s="536"/>
      <c r="M375" s="537"/>
      <c r="N375" s="541">
        <v>29955.27</v>
      </c>
      <c r="O375" s="542"/>
      <c r="P375" s="542"/>
      <c r="Q375" s="542"/>
      <c r="R375" s="542"/>
      <c r="S375" s="543"/>
      <c r="T375" s="541">
        <v>37464.089999999997</v>
      </c>
      <c r="U375" s="542"/>
      <c r="V375" s="542"/>
      <c r="W375" s="542"/>
      <c r="X375" s="542"/>
      <c r="Y375" s="543"/>
      <c r="Z375" s="549">
        <v>269.85000000000002</v>
      </c>
      <c r="AA375" s="550"/>
      <c r="AB375" s="551"/>
    </row>
    <row r="376" spans="1:28" ht="9.75" customHeight="1" x14ac:dyDescent="0.3">
      <c r="A376" s="535" t="s">
        <v>41</v>
      </c>
      <c r="B376" s="536"/>
      <c r="C376" s="536"/>
      <c r="D376" s="536"/>
      <c r="E376" s="536"/>
      <c r="F376" s="536"/>
      <c r="G376" s="536"/>
      <c r="H376" s="536"/>
      <c r="I376" s="536"/>
      <c r="J376" s="536"/>
      <c r="K376" s="536"/>
      <c r="L376" s="536"/>
      <c r="M376" s="537"/>
      <c r="N376" s="552">
        <v>1995.52</v>
      </c>
      <c r="O376" s="553"/>
      <c r="P376" s="553"/>
      <c r="Q376" s="553"/>
      <c r="R376" s="553"/>
      <c r="S376" s="554"/>
      <c r="T376" s="552">
        <v>2495.7199999999998</v>
      </c>
      <c r="U376" s="553"/>
      <c r="V376" s="553"/>
      <c r="W376" s="553"/>
      <c r="X376" s="553"/>
      <c r="Y376" s="554"/>
      <c r="Z376" s="558">
        <v>17.97</v>
      </c>
      <c r="AA376" s="559"/>
      <c r="AB376" s="560"/>
    </row>
    <row r="377" spans="1:28" ht="9.75" customHeight="1" x14ac:dyDescent="0.3">
      <c r="A377" s="535" t="s">
        <v>37</v>
      </c>
      <c r="B377" s="536"/>
      <c r="C377" s="536"/>
      <c r="D377" s="536"/>
      <c r="E377" s="536"/>
      <c r="F377" s="536"/>
      <c r="G377" s="536"/>
      <c r="H377" s="536"/>
      <c r="I377" s="536"/>
      <c r="J377" s="536"/>
      <c r="K377" s="536"/>
      <c r="L377" s="536"/>
      <c r="M377" s="537"/>
      <c r="N377" s="541">
        <v>14261.42</v>
      </c>
      <c r="O377" s="542"/>
      <c r="P377" s="542"/>
      <c r="Q377" s="542"/>
      <c r="R377" s="542"/>
      <c r="S377" s="543"/>
      <c r="T377" s="541">
        <v>17832.14</v>
      </c>
      <c r="U377" s="542"/>
      <c r="V377" s="542"/>
      <c r="W377" s="542"/>
      <c r="X377" s="542"/>
      <c r="Y377" s="543"/>
      <c r="Z377" s="549">
        <v>128.44</v>
      </c>
      <c r="AA377" s="550"/>
      <c r="AB377" s="551"/>
    </row>
    <row r="378" spans="1:28" ht="9.75" customHeight="1" x14ac:dyDescent="0.3">
      <c r="A378" s="535" t="s">
        <v>93</v>
      </c>
      <c r="B378" s="536"/>
      <c r="C378" s="536"/>
      <c r="D378" s="536"/>
      <c r="E378" s="536"/>
      <c r="F378" s="536"/>
      <c r="G378" s="536"/>
      <c r="H378" s="536"/>
      <c r="I378" s="536"/>
      <c r="J378" s="536"/>
      <c r="K378" s="536"/>
      <c r="L378" s="536"/>
      <c r="M378" s="537"/>
      <c r="N378" s="552">
        <v>5901.98</v>
      </c>
      <c r="O378" s="553"/>
      <c r="P378" s="553"/>
      <c r="Q378" s="553"/>
      <c r="R378" s="553"/>
      <c r="S378" s="554"/>
      <c r="T378" s="552">
        <v>7381.53</v>
      </c>
      <c r="U378" s="553"/>
      <c r="V378" s="553"/>
      <c r="W378" s="553"/>
      <c r="X378" s="553"/>
      <c r="Y378" s="554"/>
      <c r="Z378" s="558">
        <v>53.16</v>
      </c>
      <c r="AA378" s="559"/>
      <c r="AB378" s="560"/>
    </row>
    <row r="379" spans="1:28" ht="9.75" customHeight="1" x14ac:dyDescent="0.3">
      <c r="A379" s="496" t="s">
        <v>42</v>
      </c>
      <c r="B379" s="531"/>
      <c r="C379" s="531"/>
      <c r="D379" s="531"/>
      <c r="E379" s="531"/>
      <c r="F379" s="531"/>
      <c r="G379" s="531"/>
      <c r="H379" s="531"/>
      <c r="I379" s="531"/>
      <c r="J379" s="531"/>
      <c r="K379" s="531"/>
      <c r="L379" s="531"/>
      <c r="M379" s="497"/>
      <c r="N379" s="546">
        <v>389619.79</v>
      </c>
      <c r="O379" s="547"/>
      <c r="P379" s="547"/>
      <c r="Q379" s="547"/>
      <c r="R379" s="547"/>
      <c r="S379" s="548"/>
      <c r="T379" s="546">
        <v>487251.51</v>
      </c>
      <c r="U379" s="547"/>
      <c r="V379" s="547"/>
      <c r="W379" s="547"/>
      <c r="X379" s="547"/>
      <c r="Y379" s="548"/>
      <c r="Z379" s="516">
        <v>3509.58</v>
      </c>
      <c r="AA379" s="517"/>
      <c r="AB379" s="518"/>
    </row>
    <row r="380" spans="1:28" ht="11.4" customHeight="1" x14ac:dyDescent="0.3">
      <c r="A380" s="544" t="s">
        <v>118</v>
      </c>
      <c r="B380" s="544"/>
      <c r="C380" s="544"/>
      <c r="D380" s="544"/>
      <c r="E380" s="544"/>
      <c r="F380" s="544"/>
      <c r="G380" s="544"/>
      <c r="H380" s="544"/>
      <c r="I380" s="544"/>
      <c r="J380" s="544"/>
      <c r="K380" s="544"/>
      <c r="L380" s="544"/>
      <c r="M380" s="545"/>
      <c r="N380" s="545"/>
      <c r="O380" s="545"/>
      <c r="P380" s="545"/>
      <c r="Q380" s="545"/>
      <c r="R380" s="545"/>
      <c r="S380" s="545"/>
      <c r="T380" s="545"/>
      <c r="U380" s="545"/>
      <c r="V380" s="545"/>
      <c r="W380" s="545"/>
      <c r="X380" s="545"/>
      <c r="Y380" s="545"/>
      <c r="Z380" s="545"/>
      <c r="AA380" s="545"/>
      <c r="AB380" s="545"/>
    </row>
  </sheetData>
  <mergeCells count="2321">
    <mergeCell ref="A380:L380"/>
    <mergeCell ref="M380:AB380"/>
    <mergeCell ref="A338:AB338"/>
    <mergeCell ref="A339:Z339"/>
    <mergeCell ref="A340:AB340"/>
    <mergeCell ref="A341:Z341"/>
    <mergeCell ref="A342:AB342"/>
    <mergeCell ref="A343:F343"/>
    <mergeCell ref="G343:K343"/>
    <mergeCell ref="L343:P343"/>
    <mergeCell ref="Q343:X343"/>
    <mergeCell ref="Y343:AB343"/>
    <mergeCell ref="A346:AB346"/>
    <mergeCell ref="A347:B347"/>
    <mergeCell ref="C347:AB347"/>
    <mergeCell ref="A348:B348"/>
    <mergeCell ref="C348:U348"/>
    <mergeCell ref="V348:AB348"/>
    <mergeCell ref="C350:AB350"/>
    <mergeCell ref="C356:U356"/>
    <mergeCell ref="V356:AB356"/>
    <mergeCell ref="A357:AB357"/>
    <mergeCell ref="A358:AB358"/>
    <mergeCell ref="A359:M359"/>
    <mergeCell ref="A372:M372"/>
    <mergeCell ref="N372:S372"/>
    <mergeCell ref="T372:Y372"/>
    <mergeCell ref="Z372:AB372"/>
    <mergeCell ref="A373:M373"/>
    <mergeCell ref="N373:S373"/>
    <mergeCell ref="T373:Y373"/>
    <mergeCell ref="Z373:AB373"/>
    <mergeCell ref="A379:M379"/>
    <mergeCell ref="N379:S379"/>
    <mergeCell ref="T379:Y379"/>
    <mergeCell ref="Z379:AB379"/>
    <mergeCell ref="N365:S365"/>
    <mergeCell ref="T365:Y365"/>
    <mergeCell ref="Z365:AB365"/>
    <mergeCell ref="A366:M366"/>
    <mergeCell ref="N366:S366"/>
    <mergeCell ref="T366:Y366"/>
    <mergeCell ref="Z366:AB366"/>
    <mergeCell ref="A367:M367"/>
    <mergeCell ref="N367:S367"/>
    <mergeCell ref="T367:Y367"/>
    <mergeCell ref="Z367:AB367"/>
    <mergeCell ref="T370:Y370"/>
    <mergeCell ref="Z370:AB370"/>
    <mergeCell ref="A371:M371"/>
    <mergeCell ref="N371:S371"/>
    <mergeCell ref="T371:Y371"/>
    <mergeCell ref="Z371:AB371"/>
    <mergeCell ref="A376:M376"/>
    <mergeCell ref="N376:S376"/>
    <mergeCell ref="T376:Y376"/>
    <mergeCell ref="Z368:AB368"/>
    <mergeCell ref="A369:M369"/>
    <mergeCell ref="N369:S369"/>
    <mergeCell ref="T369:Y369"/>
    <mergeCell ref="Z369:AB369"/>
    <mergeCell ref="A370:M370"/>
    <mergeCell ref="N370:S370"/>
    <mergeCell ref="A375:M375"/>
    <mergeCell ref="N359:S359"/>
    <mergeCell ref="T359:Y359"/>
    <mergeCell ref="Z359:AB359"/>
    <mergeCell ref="A360:M360"/>
    <mergeCell ref="N360:S360"/>
    <mergeCell ref="T360:Y360"/>
    <mergeCell ref="Z360:AB360"/>
    <mergeCell ref="A361:M361"/>
    <mergeCell ref="N361:S361"/>
    <mergeCell ref="T361:Y361"/>
    <mergeCell ref="Z361:AB361"/>
    <mergeCell ref="A374:M374"/>
    <mergeCell ref="N374:S374"/>
    <mergeCell ref="T374:Y374"/>
    <mergeCell ref="Z374:AB374"/>
    <mergeCell ref="A378:M378"/>
    <mergeCell ref="N378:S378"/>
    <mergeCell ref="T378:Y378"/>
    <mergeCell ref="Z378:AB378"/>
    <mergeCell ref="Z376:AB376"/>
    <mergeCell ref="A377:M377"/>
    <mergeCell ref="N377:S377"/>
    <mergeCell ref="T377:Y377"/>
    <mergeCell ref="Z377:AB377"/>
    <mergeCell ref="A362:M362"/>
    <mergeCell ref="N362:S362"/>
    <mergeCell ref="T362:Y362"/>
    <mergeCell ref="Z362:AB362"/>
    <mergeCell ref="A363:M363"/>
    <mergeCell ref="A368:M368"/>
    <mergeCell ref="N368:S368"/>
    <mergeCell ref="T368:Y368"/>
    <mergeCell ref="U322:W322"/>
    <mergeCell ref="X322:Z322"/>
    <mergeCell ref="A327:AB327"/>
    <mergeCell ref="A328:Z328"/>
    <mergeCell ref="A330:AB330"/>
    <mergeCell ref="A331:B331"/>
    <mergeCell ref="C331:D331"/>
    <mergeCell ref="E331:G331"/>
    <mergeCell ref="I331:J331"/>
    <mergeCell ref="L331:M331"/>
    <mergeCell ref="O331:Q331"/>
    <mergeCell ref="R331:T331"/>
    <mergeCell ref="U331:W331"/>
    <mergeCell ref="X331:Z331"/>
    <mergeCell ref="A332:B332"/>
    <mergeCell ref="C332:AB332"/>
    <mergeCell ref="C334:D334"/>
    <mergeCell ref="E334:G334"/>
    <mergeCell ref="I334:J334"/>
    <mergeCell ref="L334:M334"/>
    <mergeCell ref="O334:Q334"/>
    <mergeCell ref="R334:T334"/>
    <mergeCell ref="U334:W334"/>
    <mergeCell ref="X334:Z334"/>
    <mergeCell ref="A329:AB329"/>
    <mergeCell ref="A334:B334"/>
    <mergeCell ref="A322:B322"/>
    <mergeCell ref="A323:B323"/>
    <mergeCell ref="C323:D323"/>
    <mergeCell ref="E323:G323"/>
    <mergeCell ref="I323:J323"/>
    <mergeCell ref="L323:M323"/>
    <mergeCell ref="O311:Q311"/>
    <mergeCell ref="R311:T311"/>
    <mergeCell ref="U311:W311"/>
    <mergeCell ref="X311:Z311"/>
    <mergeCell ref="C313:D313"/>
    <mergeCell ref="E313:G313"/>
    <mergeCell ref="I313:J313"/>
    <mergeCell ref="L313:M313"/>
    <mergeCell ref="O313:Q313"/>
    <mergeCell ref="R313:T313"/>
    <mergeCell ref="U313:W313"/>
    <mergeCell ref="X313:Z313"/>
    <mergeCell ref="A315:AB315"/>
    <mergeCell ref="A316:Z316"/>
    <mergeCell ref="A318:AB318"/>
    <mergeCell ref="A319:B319"/>
    <mergeCell ref="C319:D319"/>
    <mergeCell ref="E319:G319"/>
    <mergeCell ref="I319:J319"/>
    <mergeCell ref="L319:M319"/>
    <mergeCell ref="O319:Q319"/>
    <mergeCell ref="R319:T319"/>
    <mergeCell ref="U319:W319"/>
    <mergeCell ref="X319:Z319"/>
    <mergeCell ref="A313:B313"/>
    <mergeCell ref="A314:B314"/>
    <mergeCell ref="C314:D314"/>
    <mergeCell ref="E314:G314"/>
    <mergeCell ref="I314:J314"/>
    <mergeCell ref="L314:M314"/>
    <mergeCell ref="L300:M300"/>
    <mergeCell ref="O300:Q300"/>
    <mergeCell ref="R300:T300"/>
    <mergeCell ref="U300:W300"/>
    <mergeCell ref="X300:Z300"/>
    <mergeCell ref="C302:D302"/>
    <mergeCell ref="E302:G302"/>
    <mergeCell ref="I302:J302"/>
    <mergeCell ref="L302:M302"/>
    <mergeCell ref="O302:Q302"/>
    <mergeCell ref="R302:T302"/>
    <mergeCell ref="U302:W302"/>
    <mergeCell ref="X302:Z302"/>
    <mergeCell ref="C309:AB309"/>
    <mergeCell ref="A310:B310"/>
    <mergeCell ref="C310:D310"/>
    <mergeCell ref="E310:G310"/>
    <mergeCell ref="I310:J310"/>
    <mergeCell ref="L310:M310"/>
    <mergeCell ref="O310:Q310"/>
    <mergeCell ref="R310:T310"/>
    <mergeCell ref="U310:W310"/>
    <mergeCell ref="X310:Z310"/>
    <mergeCell ref="A300:B300"/>
    <mergeCell ref="C300:D300"/>
    <mergeCell ref="E300:G300"/>
    <mergeCell ref="I300:J300"/>
    <mergeCell ref="U303:W303"/>
    <mergeCell ref="X303:Z303"/>
    <mergeCell ref="X301:Z301"/>
    <mergeCell ref="A302:B302"/>
    <mergeCell ref="A303:B303"/>
    <mergeCell ref="A284:Z284"/>
    <mergeCell ref="A285:AB285"/>
    <mergeCell ref="A286:AB286"/>
    <mergeCell ref="C288:AB288"/>
    <mergeCell ref="A290:B290"/>
    <mergeCell ref="C290:D290"/>
    <mergeCell ref="E290:G290"/>
    <mergeCell ref="I290:J290"/>
    <mergeCell ref="L290:M290"/>
    <mergeCell ref="O290:Q290"/>
    <mergeCell ref="R290:T290"/>
    <mergeCell ref="U290:W290"/>
    <mergeCell ref="X290:Z290"/>
    <mergeCell ref="A291:B291"/>
    <mergeCell ref="C291:D291"/>
    <mergeCell ref="E291:G291"/>
    <mergeCell ref="I291:J291"/>
    <mergeCell ref="L291:M291"/>
    <mergeCell ref="O291:Q291"/>
    <mergeCell ref="R291:T291"/>
    <mergeCell ref="U291:W291"/>
    <mergeCell ref="X291:Z291"/>
    <mergeCell ref="A287:B287"/>
    <mergeCell ref="C287:D287"/>
    <mergeCell ref="E287:G287"/>
    <mergeCell ref="I287:J287"/>
    <mergeCell ref="L287:M287"/>
    <mergeCell ref="O287:Q287"/>
    <mergeCell ref="R287:T287"/>
    <mergeCell ref="U287:W287"/>
    <mergeCell ref="X287:Z287"/>
    <mergeCell ref="U289:W289"/>
    <mergeCell ref="U267:W267"/>
    <mergeCell ref="X267:Z267"/>
    <mergeCell ref="C268:AB268"/>
    <mergeCell ref="A271:B271"/>
    <mergeCell ref="C271:D271"/>
    <mergeCell ref="E271:G271"/>
    <mergeCell ref="I271:J271"/>
    <mergeCell ref="L271:M271"/>
    <mergeCell ref="O271:Q271"/>
    <mergeCell ref="R271:T271"/>
    <mergeCell ref="U271:W271"/>
    <mergeCell ref="X271:Z271"/>
    <mergeCell ref="A265:AB265"/>
    <mergeCell ref="C281:D281"/>
    <mergeCell ref="E281:G281"/>
    <mergeCell ref="I281:J281"/>
    <mergeCell ref="L281:M281"/>
    <mergeCell ref="O281:Q281"/>
    <mergeCell ref="R281:T281"/>
    <mergeCell ref="U281:W281"/>
    <mergeCell ref="X281:Z281"/>
    <mergeCell ref="A275:AB275"/>
    <mergeCell ref="A278:B278"/>
    <mergeCell ref="C278:D278"/>
    <mergeCell ref="E278:G278"/>
    <mergeCell ref="I278:J278"/>
    <mergeCell ref="L278:M278"/>
    <mergeCell ref="O278:Q278"/>
    <mergeCell ref="R278:T278"/>
    <mergeCell ref="U278:W278"/>
    <mergeCell ref="X278:Z278"/>
    <mergeCell ref="A276:B276"/>
    <mergeCell ref="A162:B162"/>
    <mergeCell ref="U179:W179"/>
    <mergeCell ref="X179:Z179"/>
    <mergeCell ref="A200:AB200"/>
    <mergeCell ref="A201:Z201"/>
    <mergeCell ref="A202:AB202"/>
    <mergeCell ref="A203:AB203"/>
    <mergeCell ref="C205:AB205"/>
    <mergeCell ref="C206:AB206"/>
    <mergeCell ref="A214:AB214"/>
    <mergeCell ref="A215:Z215"/>
    <mergeCell ref="A216:AB216"/>
    <mergeCell ref="A217:AB217"/>
    <mergeCell ref="A223:AB223"/>
    <mergeCell ref="A224:Z224"/>
    <mergeCell ref="A225:AB225"/>
    <mergeCell ref="A226:AB226"/>
    <mergeCell ref="R181:T181"/>
    <mergeCell ref="U181:W181"/>
    <mergeCell ref="X181:Z181"/>
    <mergeCell ref="A182:B182"/>
    <mergeCell ref="C182:D182"/>
    <mergeCell ref="E182:G182"/>
    <mergeCell ref="I182:J182"/>
    <mergeCell ref="L182:M182"/>
    <mergeCell ref="O182:Q182"/>
    <mergeCell ref="R182:T182"/>
    <mergeCell ref="R180:T180"/>
    <mergeCell ref="U180:W180"/>
    <mergeCell ref="X180:Z180"/>
    <mergeCell ref="A181:B181"/>
    <mergeCell ref="C181:D181"/>
    <mergeCell ref="C160:D160"/>
    <mergeCell ref="E160:G160"/>
    <mergeCell ref="I160:J160"/>
    <mergeCell ref="L160:M160"/>
    <mergeCell ref="O160:Q160"/>
    <mergeCell ref="R160:T160"/>
    <mergeCell ref="U160:W160"/>
    <mergeCell ref="X160:Z160"/>
    <mergeCell ref="C162:D162"/>
    <mergeCell ref="E162:G162"/>
    <mergeCell ref="I162:J162"/>
    <mergeCell ref="L162:M162"/>
    <mergeCell ref="O162:Q162"/>
    <mergeCell ref="R162:T162"/>
    <mergeCell ref="U162:W162"/>
    <mergeCell ref="X162:Z162"/>
    <mergeCell ref="O161:Q161"/>
    <mergeCell ref="R161:T161"/>
    <mergeCell ref="U161:W161"/>
    <mergeCell ref="X161:Z161"/>
    <mergeCell ref="R157:T157"/>
    <mergeCell ref="U157:W157"/>
    <mergeCell ref="X157:Z157"/>
    <mergeCell ref="A158:B158"/>
    <mergeCell ref="C158:D158"/>
    <mergeCell ref="E158:G158"/>
    <mergeCell ref="I158:J158"/>
    <mergeCell ref="L158:M158"/>
    <mergeCell ref="O158:Q158"/>
    <mergeCell ref="R158:T158"/>
    <mergeCell ref="U158:W158"/>
    <mergeCell ref="X158:Z158"/>
    <mergeCell ref="X138:Z138"/>
    <mergeCell ref="A139:B139"/>
    <mergeCell ref="C139:D139"/>
    <mergeCell ref="E139:G139"/>
    <mergeCell ref="I139:J139"/>
    <mergeCell ref="L139:M139"/>
    <mergeCell ref="O139:Q139"/>
    <mergeCell ref="R139:T139"/>
    <mergeCell ref="U139:W139"/>
    <mergeCell ref="X139:Z139"/>
    <mergeCell ref="A138:B138"/>
    <mergeCell ref="C138:D138"/>
    <mergeCell ref="E138:G138"/>
    <mergeCell ref="I138:J138"/>
    <mergeCell ref="L138:M138"/>
    <mergeCell ref="O138:Q138"/>
    <mergeCell ref="R138:T138"/>
    <mergeCell ref="U138:W138"/>
    <mergeCell ref="O142:Q142"/>
    <mergeCell ref="R142:T142"/>
    <mergeCell ref="A113:B113"/>
    <mergeCell ref="C113:D113"/>
    <mergeCell ref="E113:G113"/>
    <mergeCell ref="I113:J113"/>
    <mergeCell ref="L113:M113"/>
    <mergeCell ref="O113:Q113"/>
    <mergeCell ref="U145:W145"/>
    <mergeCell ref="X145:Z145"/>
    <mergeCell ref="U137:W137"/>
    <mergeCell ref="X137:Z137"/>
    <mergeCell ref="R140:T140"/>
    <mergeCell ref="U140:W140"/>
    <mergeCell ref="X140:Z140"/>
    <mergeCell ref="R143:T143"/>
    <mergeCell ref="U143:W143"/>
    <mergeCell ref="X143:Z143"/>
    <mergeCell ref="A121:B121"/>
    <mergeCell ref="C121:AB121"/>
    <mergeCell ref="R113:T113"/>
    <mergeCell ref="U113:W113"/>
    <mergeCell ref="X113:Z113"/>
    <mergeCell ref="A116:AB116"/>
    <mergeCell ref="A114:B114"/>
    <mergeCell ref="C114:D114"/>
    <mergeCell ref="E114:G114"/>
    <mergeCell ref="I114:J114"/>
    <mergeCell ref="L114:M114"/>
    <mergeCell ref="O114:Q114"/>
    <mergeCell ref="R114:T114"/>
    <mergeCell ref="U114:W114"/>
    <mergeCell ref="X114:Z114"/>
    <mergeCell ref="A115:B115"/>
    <mergeCell ref="R106:T106"/>
    <mergeCell ref="U106:W106"/>
    <mergeCell ref="X106:Z106"/>
    <mergeCell ref="C108:D108"/>
    <mergeCell ref="E108:G108"/>
    <mergeCell ref="I108:J108"/>
    <mergeCell ref="L108:M108"/>
    <mergeCell ref="O108:Q108"/>
    <mergeCell ref="R108:T108"/>
    <mergeCell ref="U108:W108"/>
    <mergeCell ref="X108:Z108"/>
    <mergeCell ref="C109:D109"/>
    <mergeCell ref="E109:G109"/>
    <mergeCell ref="I109:J109"/>
    <mergeCell ref="L109:M109"/>
    <mergeCell ref="O109:Q109"/>
    <mergeCell ref="R109:T109"/>
    <mergeCell ref="U109:W109"/>
    <mergeCell ref="X109:Z109"/>
    <mergeCell ref="R107:T107"/>
    <mergeCell ref="U107:W107"/>
    <mergeCell ref="X107:Z107"/>
    <mergeCell ref="A105:B105"/>
    <mergeCell ref="C105:D105"/>
    <mergeCell ref="E105:G105"/>
    <mergeCell ref="I105:J105"/>
    <mergeCell ref="L105:M105"/>
    <mergeCell ref="O105:Q105"/>
    <mergeCell ref="R105:T105"/>
    <mergeCell ref="U105:W105"/>
    <mergeCell ref="X105:Z105"/>
    <mergeCell ref="O92:Q92"/>
    <mergeCell ref="E93:G93"/>
    <mergeCell ref="I93:J93"/>
    <mergeCell ref="L93:M93"/>
    <mergeCell ref="O93:Q93"/>
    <mergeCell ref="R93:T93"/>
    <mergeCell ref="U93:W93"/>
    <mergeCell ref="X93:Z93"/>
    <mergeCell ref="A92:B92"/>
    <mergeCell ref="C92:D92"/>
    <mergeCell ref="E92:G92"/>
    <mergeCell ref="I92:J92"/>
    <mergeCell ref="L92:M92"/>
    <mergeCell ref="U96:W96"/>
    <mergeCell ref="X96:Z96"/>
    <mergeCell ref="A97:B97"/>
    <mergeCell ref="C97:D97"/>
    <mergeCell ref="E97:G97"/>
    <mergeCell ref="I97:J97"/>
    <mergeCell ref="L97:M97"/>
    <mergeCell ref="O97:Q97"/>
    <mergeCell ref="R97:T97"/>
    <mergeCell ref="U97:W97"/>
    <mergeCell ref="I89:J89"/>
    <mergeCell ref="L89:M89"/>
    <mergeCell ref="O89:Q89"/>
    <mergeCell ref="R89:T89"/>
    <mergeCell ref="U89:W89"/>
    <mergeCell ref="X89:Z89"/>
    <mergeCell ref="R77:T77"/>
    <mergeCell ref="U77:W77"/>
    <mergeCell ref="X74:Z74"/>
    <mergeCell ref="X75:Z75"/>
    <mergeCell ref="U82:W82"/>
    <mergeCell ref="X82:Z82"/>
    <mergeCell ref="U85:W85"/>
    <mergeCell ref="X85:Z85"/>
    <mergeCell ref="A91:B91"/>
    <mergeCell ref="C91:D91"/>
    <mergeCell ref="E91:G91"/>
    <mergeCell ref="I91:J91"/>
    <mergeCell ref="L91:M91"/>
    <mergeCell ref="O91:Q91"/>
    <mergeCell ref="R91:T91"/>
    <mergeCell ref="U91:W91"/>
    <mergeCell ref="X91:Z91"/>
    <mergeCell ref="A75:B75"/>
    <mergeCell ref="A76:B76"/>
    <mergeCell ref="C76:D76"/>
    <mergeCell ref="E76:G76"/>
    <mergeCell ref="I76:J76"/>
    <mergeCell ref="L76:M76"/>
    <mergeCell ref="O76:Q76"/>
    <mergeCell ref="R76:T76"/>
    <mergeCell ref="A74:B74"/>
    <mergeCell ref="A59:B59"/>
    <mergeCell ref="C59:D59"/>
    <mergeCell ref="E59:G59"/>
    <mergeCell ref="I59:J59"/>
    <mergeCell ref="L59:M59"/>
    <mergeCell ref="O59:Q59"/>
    <mergeCell ref="R59:T59"/>
    <mergeCell ref="U59:W59"/>
    <mergeCell ref="X59:Z59"/>
    <mergeCell ref="C79:D79"/>
    <mergeCell ref="E79:G79"/>
    <mergeCell ref="I79:J79"/>
    <mergeCell ref="L79:M79"/>
    <mergeCell ref="O79:Q79"/>
    <mergeCell ref="R79:T79"/>
    <mergeCell ref="U79:W79"/>
    <mergeCell ref="X79:Z79"/>
    <mergeCell ref="U73:W73"/>
    <mergeCell ref="X73:Z73"/>
    <mergeCell ref="U76:W76"/>
    <mergeCell ref="X76:Z76"/>
    <mergeCell ref="A60:B60"/>
    <mergeCell ref="C60:D60"/>
    <mergeCell ref="E60:G60"/>
    <mergeCell ref="I60:J60"/>
    <mergeCell ref="L60:M60"/>
    <mergeCell ref="O60:Q60"/>
    <mergeCell ref="R60:T60"/>
    <mergeCell ref="U60:W60"/>
    <mergeCell ref="R62:T62"/>
    <mergeCell ref="U62:W62"/>
    <mergeCell ref="C69:AB69"/>
    <mergeCell ref="A57:B57"/>
    <mergeCell ref="C57:D57"/>
    <mergeCell ref="E57:G57"/>
    <mergeCell ref="I57:J57"/>
    <mergeCell ref="L57:M57"/>
    <mergeCell ref="O57:Q57"/>
    <mergeCell ref="R57:T57"/>
    <mergeCell ref="U57:W57"/>
    <mergeCell ref="X57:Z57"/>
    <mergeCell ref="E53:G53"/>
    <mergeCell ref="I53:J53"/>
    <mergeCell ref="L53:M53"/>
    <mergeCell ref="O53:Q53"/>
    <mergeCell ref="R53:T53"/>
    <mergeCell ref="A58:B58"/>
    <mergeCell ref="C58:D58"/>
    <mergeCell ref="E58:G58"/>
    <mergeCell ref="I58:J58"/>
    <mergeCell ref="L58:M58"/>
    <mergeCell ref="O58:Q58"/>
    <mergeCell ref="R58:T58"/>
    <mergeCell ref="U58:W58"/>
    <mergeCell ref="X58:Z58"/>
    <mergeCell ref="A51:B51"/>
    <mergeCell ref="C51:D51"/>
    <mergeCell ref="E51:G51"/>
    <mergeCell ref="I51:J51"/>
    <mergeCell ref="L51:M51"/>
    <mergeCell ref="O51:Q51"/>
    <mergeCell ref="R51:T51"/>
    <mergeCell ref="U51:W51"/>
    <mergeCell ref="X51:Z51"/>
    <mergeCell ref="U53:W53"/>
    <mergeCell ref="X53:Z53"/>
    <mergeCell ref="A56:B56"/>
    <mergeCell ref="C56:D56"/>
    <mergeCell ref="E56:G56"/>
    <mergeCell ref="I56:J56"/>
    <mergeCell ref="L56:M56"/>
    <mergeCell ref="O56:Q56"/>
    <mergeCell ref="R56:T56"/>
    <mergeCell ref="U56:W56"/>
    <mergeCell ref="X56:Z56"/>
    <mergeCell ref="X52:Z52"/>
    <mergeCell ref="A53:B53"/>
    <mergeCell ref="A54:B54"/>
    <mergeCell ref="C54:D54"/>
    <mergeCell ref="E54:G54"/>
    <mergeCell ref="I54:J54"/>
    <mergeCell ref="L54:M54"/>
    <mergeCell ref="C53:D53"/>
    <mergeCell ref="U42:W42"/>
    <mergeCell ref="X42:Z42"/>
    <mergeCell ref="U21:W21"/>
    <mergeCell ref="X21:Z21"/>
    <mergeCell ref="U29:W29"/>
    <mergeCell ref="A28:B28"/>
    <mergeCell ref="C28:D28"/>
    <mergeCell ref="E28:G28"/>
    <mergeCell ref="I28:J28"/>
    <mergeCell ref="L28:M28"/>
    <mergeCell ref="O28:Q28"/>
    <mergeCell ref="R28:T28"/>
    <mergeCell ref="A27:B27"/>
    <mergeCell ref="C27:AB27"/>
    <mergeCell ref="A15:AB15"/>
    <mergeCell ref="A19:B19"/>
    <mergeCell ref="C50:D50"/>
    <mergeCell ref="E50:G50"/>
    <mergeCell ref="I50:J50"/>
    <mergeCell ref="L50:M50"/>
    <mergeCell ref="O50:Q50"/>
    <mergeCell ref="R50:T50"/>
    <mergeCell ref="U50:W50"/>
    <mergeCell ref="X50:Z50"/>
    <mergeCell ref="C19:D19"/>
    <mergeCell ref="E19:G19"/>
    <mergeCell ref="I19:J19"/>
    <mergeCell ref="L19:M19"/>
    <mergeCell ref="O19:Q19"/>
    <mergeCell ref="R19:T19"/>
    <mergeCell ref="U19:W19"/>
    <mergeCell ref="X19:Z19"/>
    <mergeCell ref="B4:X4"/>
    <mergeCell ref="Y4:AB4"/>
    <mergeCell ref="A5:B5"/>
    <mergeCell ref="C5:AB5"/>
    <mergeCell ref="A6:B6"/>
    <mergeCell ref="C6:U6"/>
    <mergeCell ref="V6:AB6"/>
    <mergeCell ref="A1:A3"/>
    <mergeCell ref="B1:X1"/>
    <mergeCell ref="Y1:AB1"/>
    <mergeCell ref="B2:X2"/>
    <mergeCell ref="Y2:AB2"/>
    <mergeCell ref="B3:X3"/>
    <mergeCell ref="Y3:AB3"/>
    <mergeCell ref="A13:B13"/>
    <mergeCell ref="C13:AB13"/>
    <mergeCell ref="A14:B14"/>
    <mergeCell ref="C14:U14"/>
    <mergeCell ref="V14:AB14"/>
    <mergeCell ref="A10:B10"/>
    <mergeCell ref="C10:AB10"/>
    <mergeCell ref="A11:B11"/>
    <mergeCell ref="C11:AB11"/>
    <mergeCell ref="A12:B12"/>
    <mergeCell ref="C12:AB12"/>
    <mergeCell ref="A7:B7"/>
    <mergeCell ref="C7:AB7"/>
    <mergeCell ref="A8:B8"/>
    <mergeCell ref="C8:AB8"/>
    <mergeCell ref="A9:B9"/>
    <mergeCell ref="C9:AB9"/>
    <mergeCell ref="C20:AB20"/>
    <mergeCell ref="A21:B21"/>
    <mergeCell ref="A16:AB16"/>
    <mergeCell ref="A17:AB17"/>
    <mergeCell ref="A18:AB18"/>
    <mergeCell ref="A20:B20"/>
    <mergeCell ref="C21:D21"/>
    <mergeCell ref="E21:G21"/>
    <mergeCell ref="I21:J21"/>
    <mergeCell ref="L21:M21"/>
    <mergeCell ref="O21:Q21"/>
    <mergeCell ref="R21:T21"/>
    <mergeCell ref="X29:Z29"/>
    <mergeCell ref="A30:B30"/>
    <mergeCell ref="C30:D30"/>
    <mergeCell ref="E30:G30"/>
    <mergeCell ref="I30:J30"/>
    <mergeCell ref="L30:M30"/>
    <mergeCell ref="O30:Q30"/>
    <mergeCell ref="R30:T30"/>
    <mergeCell ref="U30:W30"/>
    <mergeCell ref="X30:Z30"/>
    <mergeCell ref="A22:AB22"/>
    <mergeCell ref="A23:Z23"/>
    <mergeCell ref="A24:AB24"/>
    <mergeCell ref="A26:B26"/>
    <mergeCell ref="C26:D26"/>
    <mergeCell ref="E26:G26"/>
    <mergeCell ref="I26:J26"/>
    <mergeCell ref="L26:M26"/>
    <mergeCell ref="O26:Q26"/>
    <mergeCell ref="R26:T26"/>
    <mergeCell ref="U26:W26"/>
    <mergeCell ref="X26:Z26"/>
    <mergeCell ref="A25:AB25"/>
    <mergeCell ref="U28:W28"/>
    <mergeCell ref="X28:Z28"/>
    <mergeCell ref="A29:B29"/>
    <mergeCell ref="C29:D29"/>
    <mergeCell ref="E29:G29"/>
    <mergeCell ref="I29:J29"/>
    <mergeCell ref="L29:M29"/>
    <mergeCell ref="O29:Q29"/>
    <mergeCell ref="R29:T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R35:T35"/>
    <mergeCell ref="U35:W35"/>
    <mergeCell ref="X35:Z35"/>
    <mergeCell ref="A36:B36"/>
    <mergeCell ref="C36:D36"/>
    <mergeCell ref="E36:G36"/>
    <mergeCell ref="I36:J36"/>
    <mergeCell ref="L36:M36"/>
    <mergeCell ref="O36:Q36"/>
    <mergeCell ref="R36:T36"/>
    <mergeCell ref="A35:B35"/>
    <mergeCell ref="C35:D35"/>
    <mergeCell ref="E35:G35"/>
    <mergeCell ref="I35:J35"/>
    <mergeCell ref="L35:M35"/>
    <mergeCell ref="O35:Q35"/>
    <mergeCell ref="X33:Z33"/>
    <mergeCell ref="A34:B34"/>
    <mergeCell ref="C34:D34"/>
    <mergeCell ref="E34:G34"/>
    <mergeCell ref="I34:J34"/>
    <mergeCell ref="L34:M34"/>
    <mergeCell ref="O34:Q34"/>
    <mergeCell ref="R34:T34"/>
    <mergeCell ref="U34:W34"/>
    <mergeCell ref="X34:Z34"/>
    <mergeCell ref="X37:Z37"/>
    <mergeCell ref="A38:B38"/>
    <mergeCell ref="C38:D38"/>
    <mergeCell ref="E38:G38"/>
    <mergeCell ref="I38:J38"/>
    <mergeCell ref="L38:M38"/>
    <mergeCell ref="O38:Q38"/>
    <mergeCell ref="R38:T38"/>
    <mergeCell ref="U38:W38"/>
    <mergeCell ref="X38:Z38"/>
    <mergeCell ref="U36:W36"/>
    <mergeCell ref="X36:Z36"/>
    <mergeCell ref="A37:B37"/>
    <mergeCell ref="C37:D37"/>
    <mergeCell ref="E37:G37"/>
    <mergeCell ref="I37:J37"/>
    <mergeCell ref="L37:M37"/>
    <mergeCell ref="O37:Q37"/>
    <mergeCell ref="R37:T37"/>
    <mergeCell ref="U37:W37"/>
    <mergeCell ref="L47:M47"/>
    <mergeCell ref="O47:Q47"/>
    <mergeCell ref="R47:T47"/>
    <mergeCell ref="U47:W47"/>
    <mergeCell ref="X47:Z47"/>
    <mergeCell ref="A48:B48"/>
    <mergeCell ref="C48:AB48"/>
    <mergeCell ref="A49:B49"/>
    <mergeCell ref="R39:T39"/>
    <mergeCell ref="U39:W39"/>
    <mergeCell ref="X39:Z39"/>
    <mergeCell ref="A39:B39"/>
    <mergeCell ref="C39:D39"/>
    <mergeCell ref="E39:G39"/>
    <mergeCell ref="I39:J39"/>
    <mergeCell ref="L39:M39"/>
    <mergeCell ref="O39:Q39"/>
    <mergeCell ref="C41:D41"/>
    <mergeCell ref="E41:G41"/>
    <mergeCell ref="I41:J41"/>
    <mergeCell ref="L41:M41"/>
    <mergeCell ref="O41:Q41"/>
    <mergeCell ref="R41:T41"/>
    <mergeCell ref="U41:W41"/>
    <mergeCell ref="X41:Z41"/>
    <mergeCell ref="A42:B42"/>
    <mergeCell ref="C42:D42"/>
    <mergeCell ref="E42:G42"/>
    <mergeCell ref="I42:J42"/>
    <mergeCell ref="L42:M42"/>
    <mergeCell ref="O42:Q42"/>
    <mergeCell ref="R42:T42"/>
    <mergeCell ref="A40:B40"/>
    <mergeCell ref="C40:D40"/>
    <mergeCell ref="E40:G40"/>
    <mergeCell ref="I40:J40"/>
    <mergeCell ref="L40:M40"/>
    <mergeCell ref="O40:Q40"/>
    <mergeCell ref="R40:T40"/>
    <mergeCell ref="U40:W40"/>
    <mergeCell ref="X40:Z40"/>
    <mergeCell ref="A41:B41"/>
    <mergeCell ref="A43:AB43"/>
    <mergeCell ref="A44:Z44"/>
    <mergeCell ref="A45:AB45"/>
    <mergeCell ref="A46:AB46"/>
    <mergeCell ref="A52:B52"/>
    <mergeCell ref="C52:D52"/>
    <mergeCell ref="E52:G52"/>
    <mergeCell ref="I52:J52"/>
    <mergeCell ref="L52:M52"/>
    <mergeCell ref="O52:Q52"/>
    <mergeCell ref="A47:B47"/>
    <mergeCell ref="C47:D47"/>
    <mergeCell ref="E47:G47"/>
    <mergeCell ref="I47:J47"/>
    <mergeCell ref="C49:D49"/>
    <mergeCell ref="E49:G49"/>
    <mergeCell ref="I49:J49"/>
    <mergeCell ref="L49:M49"/>
    <mergeCell ref="O49:Q49"/>
    <mergeCell ref="R49:T49"/>
    <mergeCell ref="U49:W49"/>
    <mergeCell ref="X49:Z49"/>
    <mergeCell ref="A50:B50"/>
    <mergeCell ref="R55:T55"/>
    <mergeCell ref="U55:W55"/>
    <mergeCell ref="X55:Z55"/>
    <mergeCell ref="O54:Q54"/>
    <mergeCell ref="R54:T54"/>
    <mergeCell ref="U54:W54"/>
    <mergeCell ref="X54:Z54"/>
    <mergeCell ref="A55:B55"/>
    <mergeCell ref="C55:D55"/>
    <mergeCell ref="E55:G55"/>
    <mergeCell ref="I55:J55"/>
    <mergeCell ref="L55:M55"/>
    <mergeCell ref="O55:Q55"/>
    <mergeCell ref="R52:T52"/>
    <mergeCell ref="U52:W52"/>
    <mergeCell ref="A63:B63"/>
    <mergeCell ref="C63:D63"/>
    <mergeCell ref="E63:G63"/>
    <mergeCell ref="I63:J63"/>
    <mergeCell ref="L63:M63"/>
    <mergeCell ref="O63:Q63"/>
    <mergeCell ref="R63:T63"/>
    <mergeCell ref="U63:W63"/>
    <mergeCell ref="X63:Z63"/>
    <mergeCell ref="A61:B61"/>
    <mergeCell ref="A62:B62"/>
    <mergeCell ref="C62:D62"/>
    <mergeCell ref="E62:G62"/>
    <mergeCell ref="I62:J62"/>
    <mergeCell ref="L62:M62"/>
    <mergeCell ref="O62:Q62"/>
    <mergeCell ref="C70:D70"/>
    <mergeCell ref="E70:G70"/>
    <mergeCell ref="I70:J70"/>
    <mergeCell ref="L70:M70"/>
    <mergeCell ref="O70:Q70"/>
    <mergeCell ref="R70:T70"/>
    <mergeCell ref="U70:W70"/>
    <mergeCell ref="X70:Z70"/>
    <mergeCell ref="C71:D71"/>
    <mergeCell ref="X60:Z60"/>
    <mergeCell ref="C61:D61"/>
    <mergeCell ref="E61:G61"/>
    <mergeCell ref="I61:J61"/>
    <mergeCell ref="L61:M61"/>
    <mergeCell ref="O61:Q61"/>
    <mergeCell ref="R61:T61"/>
    <mergeCell ref="U61:W61"/>
    <mergeCell ref="X61:Z61"/>
    <mergeCell ref="X62:Z62"/>
    <mergeCell ref="E71:G71"/>
    <mergeCell ref="I71:J71"/>
    <mergeCell ref="L71:M71"/>
    <mergeCell ref="O71:Q71"/>
    <mergeCell ref="R71:T71"/>
    <mergeCell ref="U71:W71"/>
    <mergeCell ref="X71:Z71"/>
    <mergeCell ref="R72:T72"/>
    <mergeCell ref="U72:W72"/>
    <mergeCell ref="X72:Z72"/>
    <mergeCell ref="A73:B73"/>
    <mergeCell ref="C73:D73"/>
    <mergeCell ref="E73:G73"/>
    <mergeCell ref="I73:J73"/>
    <mergeCell ref="L73:M73"/>
    <mergeCell ref="O73:Q73"/>
    <mergeCell ref="R73:T73"/>
    <mergeCell ref="A72:B72"/>
    <mergeCell ref="C72:D72"/>
    <mergeCell ref="E72:G72"/>
    <mergeCell ref="I72:J72"/>
    <mergeCell ref="L72:M72"/>
    <mergeCell ref="O72:Q72"/>
    <mergeCell ref="A64:AB64"/>
    <mergeCell ref="A65:Z65"/>
    <mergeCell ref="A66:AB66"/>
    <mergeCell ref="A67:AB67"/>
    <mergeCell ref="A70:B70"/>
    <mergeCell ref="A71:B71"/>
    <mergeCell ref="R68:T68"/>
    <mergeCell ref="U68:W68"/>
    <mergeCell ref="X68:Z68"/>
    <mergeCell ref="A69:B69"/>
    <mergeCell ref="A68:B68"/>
    <mergeCell ref="C68:D68"/>
    <mergeCell ref="E68:G68"/>
    <mergeCell ref="I68:J68"/>
    <mergeCell ref="L68:M68"/>
    <mergeCell ref="O68:Q68"/>
    <mergeCell ref="C74:D74"/>
    <mergeCell ref="E74:G74"/>
    <mergeCell ref="I74:J74"/>
    <mergeCell ref="L74:M74"/>
    <mergeCell ref="O74:Q74"/>
    <mergeCell ref="R74:T74"/>
    <mergeCell ref="U74:W74"/>
    <mergeCell ref="C75:D75"/>
    <mergeCell ref="E75:G75"/>
    <mergeCell ref="I75:J75"/>
    <mergeCell ref="L75:M75"/>
    <mergeCell ref="O75:Q75"/>
    <mergeCell ref="R75:T75"/>
    <mergeCell ref="U75:W75"/>
    <mergeCell ref="X77:Z77"/>
    <mergeCell ref="A78:B78"/>
    <mergeCell ref="C78:D78"/>
    <mergeCell ref="E78:G78"/>
    <mergeCell ref="I78:J78"/>
    <mergeCell ref="L78:M78"/>
    <mergeCell ref="O78:Q78"/>
    <mergeCell ref="R78:T78"/>
    <mergeCell ref="U78:W78"/>
    <mergeCell ref="X78:Z78"/>
    <mergeCell ref="C80:D80"/>
    <mergeCell ref="E80:G80"/>
    <mergeCell ref="I80:J80"/>
    <mergeCell ref="L80:M80"/>
    <mergeCell ref="O80:Q80"/>
    <mergeCell ref="R80:T80"/>
    <mergeCell ref="U80:W80"/>
    <mergeCell ref="X80:Z80"/>
    <mergeCell ref="A77:B77"/>
    <mergeCell ref="C77:D77"/>
    <mergeCell ref="E77:G77"/>
    <mergeCell ref="I77:J77"/>
    <mergeCell ref="L77:M77"/>
    <mergeCell ref="O77:Q77"/>
    <mergeCell ref="R83:T83"/>
    <mergeCell ref="U83:W83"/>
    <mergeCell ref="R81:T81"/>
    <mergeCell ref="U81:W81"/>
    <mergeCell ref="X81:Z81"/>
    <mergeCell ref="A82:B82"/>
    <mergeCell ref="C82:D82"/>
    <mergeCell ref="E82:G82"/>
    <mergeCell ref="I82:J82"/>
    <mergeCell ref="L82:M82"/>
    <mergeCell ref="O82:Q82"/>
    <mergeCell ref="R82:T82"/>
    <mergeCell ref="A79:B79"/>
    <mergeCell ref="A80:B80"/>
    <mergeCell ref="A81:B81"/>
    <mergeCell ref="C81:D81"/>
    <mergeCell ref="E81:G81"/>
    <mergeCell ref="I81:J81"/>
    <mergeCell ref="L81:M81"/>
    <mergeCell ref="O81:Q81"/>
    <mergeCell ref="A86:B86"/>
    <mergeCell ref="C86:D86"/>
    <mergeCell ref="E86:G86"/>
    <mergeCell ref="I86:J86"/>
    <mergeCell ref="L86:M86"/>
    <mergeCell ref="O86:Q86"/>
    <mergeCell ref="R86:T86"/>
    <mergeCell ref="U86:W86"/>
    <mergeCell ref="X83:Z83"/>
    <mergeCell ref="A84:B84"/>
    <mergeCell ref="A85:B85"/>
    <mergeCell ref="C85:D85"/>
    <mergeCell ref="E85:G85"/>
    <mergeCell ref="I85:J85"/>
    <mergeCell ref="L85:M85"/>
    <mergeCell ref="O85:Q85"/>
    <mergeCell ref="R85:T85"/>
    <mergeCell ref="C84:D84"/>
    <mergeCell ref="E84:G84"/>
    <mergeCell ref="I84:J84"/>
    <mergeCell ref="L84:M84"/>
    <mergeCell ref="O84:Q84"/>
    <mergeCell ref="R84:T84"/>
    <mergeCell ref="U84:W84"/>
    <mergeCell ref="X84:Z84"/>
    <mergeCell ref="X86:Z86"/>
    <mergeCell ref="A83:B83"/>
    <mergeCell ref="C83:D83"/>
    <mergeCell ref="E83:G83"/>
    <mergeCell ref="I83:J83"/>
    <mergeCell ref="L83:M83"/>
    <mergeCell ref="O83:Q83"/>
    <mergeCell ref="A87:B87"/>
    <mergeCell ref="C87:D87"/>
    <mergeCell ref="E87:G87"/>
    <mergeCell ref="I87:J87"/>
    <mergeCell ref="L87:M87"/>
    <mergeCell ref="O87:Q87"/>
    <mergeCell ref="R87:T87"/>
    <mergeCell ref="U87:W87"/>
    <mergeCell ref="X87:Z87"/>
    <mergeCell ref="A88:B88"/>
    <mergeCell ref="C88:D88"/>
    <mergeCell ref="E88:G88"/>
    <mergeCell ref="I88:J88"/>
    <mergeCell ref="L88:M88"/>
    <mergeCell ref="O88:Q88"/>
    <mergeCell ref="R88:T88"/>
    <mergeCell ref="U88:W88"/>
    <mergeCell ref="X88:Z88"/>
    <mergeCell ref="A89:B89"/>
    <mergeCell ref="C89:D89"/>
    <mergeCell ref="E89:G89"/>
    <mergeCell ref="A90:B90"/>
    <mergeCell ref="C90:D90"/>
    <mergeCell ref="E90:G90"/>
    <mergeCell ref="I90:J90"/>
    <mergeCell ref="L90:M90"/>
    <mergeCell ref="O90:Q90"/>
    <mergeCell ref="R90:T90"/>
    <mergeCell ref="U90:W90"/>
    <mergeCell ref="X90:Z90"/>
    <mergeCell ref="O94:Q94"/>
    <mergeCell ref="R94:T94"/>
    <mergeCell ref="U94:W94"/>
    <mergeCell ref="X94:Z94"/>
    <mergeCell ref="A95:B95"/>
    <mergeCell ref="C95:D95"/>
    <mergeCell ref="E95:G95"/>
    <mergeCell ref="I95:J95"/>
    <mergeCell ref="L95:M95"/>
    <mergeCell ref="O95:Q95"/>
    <mergeCell ref="R92:T92"/>
    <mergeCell ref="U92:W92"/>
    <mergeCell ref="X92:Z92"/>
    <mergeCell ref="A93:B93"/>
    <mergeCell ref="A94:B94"/>
    <mergeCell ref="C94:D94"/>
    <mergeCell ref="E94:G94"/>
    <mergeCell ref="I94:J94"/>
    <mergeCell ref="L94:M94"/>
    <mergeCell ref="C93:D93"/>
    <mergeCell ref="R95:T95"/>
    <mergeCell ref="U95:W95"/>
    <mergeCell ref="X95:Z95"/>
    <mergeCell ref="A96:B96"/>
    <mergeCell ref="C96:D96"/>
    <mergeCell ref="E96:G96"/>
    <mergeCell ref="I96:J96"/>
    <mergeCell ref="L96:M96"/>
    <mergeCell ref="O96:Q96"/>
    <mergeCell ref="R96:T96"/>
    <mergeCell ref="R99:T99"/>
    <mergeCell ref="U99:W99"/>
    <mergeCell ref="X99:Z99"/>
    <mergeCell ref="A100:B100"/>
    <mergeCell ref="C100:D100"/>
    <mergeCell ref="E100:G100"/>
    <mergeCell ref="I100:J100"/>
    <mergeCell ref="L100:M100"/>
    <mergeCell ref="O100:Q100"/>
    <mergeCell ref="R100:T100"/>
    <mergeCell ref="A99:B99"/>
    <mergeCell ref="C99:D99"/>
    <mergeCell ref="E99:G99"/>
    <mergeCell ref="I99:J99"/>
    <mergeCell ref="L99:M99"/>
    <mergeCell ref="O99:Q99"/>
    <mergeCell ref="X97:Z97"/>
    <mergeCell ref="A98:B98"/>
    <mergeCell ref="C98:D98"/>
    <mergeCell ref="E98:G98"/>
    <mergeCell ref="I98:J98"/>
    <mergeCell ref="L98:M98"/>
    <mergeCell ref="O98:Q98"/>
    <mergeCell ref="R98:T98"/>
    <mergeCell ref="U98:W98"/>
    <mergeCell ref="X98:Z98"/>
    <mergeCell ref="X101:Z101"/>
    <mergeCell ref="A102:B102"/>
    <mergeCell ref="C102:D102"/>
    <mergeCell ref="E102:G102"/>
    <mergeCell ref="I102:J102"/>
    <mergeCell ref="L102:M102"/>
    <mergeCell ref="O102:Q102"/>
    <mergeCell ref="R102:T102"/>
    <mergeCell ref="U102:W102"/>
    <mergeCell ref="X102:Z102"/>
    <mergeCell ref="U100:W100"/>
    <mergeCell ref="X100:Z100"/>
    <mergeCell ref="A101:B101"/>
    <mergeCell ref="C101:D101"/>
    <mergeCell ref="E101:G101"/>
    <mergeCell ref="I101:J101"/>
    <mergeCell ref="L101:M101"/>
    <mergeCell ref="O101:Q101"/>
    <mergeCell ref="R101:T101"/>
    <mergeCell ref="U101:W101"/>
    <mergeCell ref="A108:B108"/>
    <mergeCell ref="A109:B109"/>
    <mergeCell ref="A107:B107"/>
    <mergeCell ref="C107:D107"/>
    <mergeCell ref="E107:G107"/>
    <mergeCell ref="I107:J107"/>
    <mergeCell ref="L107:M107"/>
    <mergeCell ref="O107:Q107"/>
    <mergeCell ref="A103:B103"/>
    <mergeCell ref="C103:D103"/>
    <mergeCell ref="E103:G103"/>
    <mergeCell ref="I103:J103"/>
    <mergeCell ref="L103:M103"/>
    <mergeCell ref="O103:Q103"/>
    <mergeCell ref="R103:T103"/>
    <mergeCell ref="U103:W103"/>
    <mergeCell ref="X103:Z103"/>
    <mergeCell ref="A104:B104"/>
    <mergeCell ref="C104:D104"/>
    <mergeCell ref="E104:G104"/>
    <mergeCell ref="I104:J104"/>
    <mergeCell ref="L104:M104"/>
    <mergeCell ref="O104:Q104"/>
    <mergeCell ref="A106:B106"/>
    <mergeCell ref="C106:D106"/>
    <mergeCell ref="E106:G106"/>
    <mergeCell ref="I106:J106"/>
    <mergeCell ref="L106:M106"/>
    <mergeCell ref="O106:Q106"/>
    <mergeCell ref="R104:T104"/>
    <mergeCell ref="U104:W104"/>
    <mergeCell ref="X104:Z104"/>
    <mergeCell ref="R110:T110"/>
    <mergeCell ref="U110:W110"/>
    <mergeCell ref="X110:Z110"/>
    <mergeCell ref="A111:B111"/>
    <mergeCell ref="A112:B112"/>
    <mergeCell ref="C112:D112"/>
    <mergeCell ref="E112:G112"/>
    <mergeCell ref="I112:J112"/>
    <mergeCell ref="L112:M112"/>
    <mergeCell ref="A110:B110"/>
    <mergeCell ref="C110:D110"/>
    <mergeCell ref="E110:G110"/>
    <mergeCell ref="I110:J110"/>
    <mergeCell ref="L110:M110"/>
    <mergeCell ref="O110:Q110"/>
    <mergeCell ref="C111:D111"/>
    <mergeCell ref="E111:G111"/>
    <mergeCell ref="I111:J111"/>
    <mergeCell ref="L111:M111"/>
    <mergeCell ref="O111:Q111"/>
    <mergeCell ref="R111:T111"/>
    <mergeCell ref="U111:W111"/>
    <mergeCell ref="X111:Z111"/>
    <mergeCell ref="O112:Q112"/>
    <mergeCell ref="R112:T112"/>
    <mergeCell ref="U112:W112"/>
    <mergeCell ref="X112:Z112"/>
    <mergeCell ref="C115:D115"/>
    <mergeCell ref="E115:G115"/>
    <mergeCell ref="I115:J115"/>
    <mergeCell ref="L115:M115"/>
    <mergeCell ref="O115:Q115"/>
    <mergeCell ref="R115:T115"/>
    <mergeCell ref="U115:W115"/>
    <mergeCell ref="X115:Z115"/>
    <mergeCell ref="A117:Z117"/>
    <mergeCell ref="A118:AB118"/>
    <mergeCell ref="A119:AB119"/>
    <mergeCell ref="C120:D120"/>
    <mergeCell ref="E120:G120"/>
    <mergeCell ref="I120:J120"/>
    <mergeCell ref="L120:M120"/>
    <mergeCell ref="O120:Q120"/>
    <mergeCell ref="R120:T120"/>
    <mergeCell ref="U120:W120"/>
    <mergeCell ref="X120:Z120"/>
    <mergeCell ref="A120:B120"/>
    <mergeCell ref="O124:Q124"/>
    <mergeCell ref="R124:T124"/>
    <mergeCell ref="U124:W124"/>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U123:W123"/>
    <mergeCell ref="X123:Z123"/>
    <mergeCell ref="A126:B126"/>
    <mergeCell ref="A127:B127"/>
    <mergeCell ref="C127:D127"/>
    <mergeCell ref="E127:G127"/>
    <mergeCell ref="I127:J127"/>
    <mergeCell ref="L127:M127"/>
    <mergeCell ref="O127:Q127"/>
    <mergeCell ref="R127:T127"/>
    <mergeCell ref="U127:W127"/>
    <mergeCell ref="X124:Z124"/>
    <mergeCell ref="A125:B125"/>
    <mergeCell ref="C125:D125"/>
    <mergeCell ref="E125:G125"/>
    <mergeCell ref="I125:J125"/>
    <mergeCell ref="L125:M125"/>
    <mergeCell ref="O125:Q125"/>
    <mergeCell ref="R125:T125"/>
    <mergeCell ref="U125:W125"/>
    <mergeCell ref="X125:Z125"/>
    <mergeCell ref="C126:D126"/>
    <mergeCell ref="E126:G126"/>
    <mergeCell ref="I126:J126"/>
    <mergeCell ref="L126:M126"/>
    <mergeCell ref="O126:Q126"/>
    <mergeCell ref="R126:T126"/>
    <mergeCell ref="U126:W126"/>
    <mergeCell ref="X126:Z126"/>
    <mergeCell ref="A124:B124"/>
    <mergeCell ref="C124:D124"/>
    <mergeCell ref="E124:G124"/>
    <mergeCell ref="I124:J124"/>
    <mergeCell ref="L124:M124"/>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X127:Z127"/>
    <mergeCell ref="A128:B128"/>
    <mergeCell ref="C128:D128"/>
    <mergeCell ref="E128:G128"/>
    <mergeCell ref="I128:J128"/>
    <mergeCell ref="L128:M128"/>
    <mergeCell ref="O128:Q128"/>
    <mergeCell ref="R128:T128"/>
    <mergeCell ref="U128:W128"/>
    <mergeCell ref="X128:Z128"/>
    <mergeCell ref="X131:Z131"/>
    <mergeCell ref="A132:B132"/>
    <mergeCell ref="C132:D132"/>
    <mergeCell ref="E132:G132"/>
    <mergeCell ref="I132:J132"/>
    <mergeCell ref="L132:M132"/>
    <mergeCell ref="O132:Q132"/>
    <mergeCell ref="R132:T132"/>
    <mergeCell ref="U132:W132"/>
    <mergeCell ref="X132:Z132"/>
    <mergeCell ref="U130:W130"/>
    <mergeCell ref="X130:Z130"/>
    <mergeCell ref="A131:B131"/>
    <mergeCell ref="C131:D131"/>
    <mergeCell ref="E131:G131"/>
    <mergeCell ref="I131:J131"/>
    <mergeCell ref="L131:M131"/>
    <mergeCell ref="O131:Q131"/>
    <mergeCell ref="R131:T131"/>
    <mergeCell ref="U131:W131"/>
    <mergeCell ref="R133:T133"/>
    <mergeCell ref="U133:W133"/>
    <mergeCell ref="X133:Z133"/>
    <mergeCell ref="A134:B134"/>
    <mergeCell ref="C134:D134"/>
    <mergeCell ref="E134:G134"/>
    <mergeCell ref="I134:J134"/>
    <mergeCell ref="L134:M134"/>
    <mergeCell ref="O134:Q134"/>
    <mergeCell ref="R134:T134"/>
    <mergeCell ref="A133:B133"/>
    <mergeCell ref="C133:D133"/>
    <mergeCell ref="E133:G133"/>
    <mergeCell ref="I133:J133"/>
    <mergeCell ref="L133:M133"/>
    <mergeCell ref="O133:Q133"/>
    <mergeCell ref="C135:D135"/>
    <mergeCell ref="E135:G135"/>
    <mergeCell ref="I135:J135"/>
    <mergeCell ref="L135:M135"/>
    <mergeCell ref="O135:Q135"/>
    <mergeCell ref="R135:T135"/>
    <mergeCell ref="U135:W135"/>
    <mergeCell ref="X135:Z135"/>
    <mergeCell ref="R136:T136"/>
    <mergeCell ref="U136:W136"/>
    <mergeCell ref="X136:Z136"/>
    <mergeCell ref="A137:B137"/>
    <mergeCell ref="C137:D137"/>
    <mergeCell ref="E137:G137"/>
    <mergeCell ref="I137:J137"/>
    <mergeCell ref="L137:M137"/>
    <mergeCell ref="O137:Q137"/>
    <mergeCell ref="R137:T137"/>
    <mergeCell ref="U134:W134"/>
    <mergeCell ref="X134:Z134"/>
    <mergeCell ref="A135:B135"/>
    <mergeCell ref="A136:B136"/>
    <mergeCell ref="C136:D136"/>
    <mergeCell ref="E136:G136"/>
    <mergeCell ref="I136:J136"/>
    <mergeCell ref="L136:M136"/>
    <mergeCell ref="O136:Q136"/>
    <mergeCell ref="U142:W142"/>
    <mergeCell ref="X142:Z142"/>
    <mergeCell ref="A143:B143"/>
    <mergeCell ref="C143:D143"/>
    <mergeCell ref="E143:G143"/>
    <mergeCell ref="I143:J143"/>
    <mergeCell ref="L143:M143"/>
    <mergeCell ref="O143:Q143"/>
    <mergeCell ref="A141:B141"/>
    <mergeCell ref="A142:B142"/>
    <mergeCell ref="C142:D142"/>
    <mergeCell ref="E142:G142"/>
    <mergeCell ref="I142:J142"/>
    <mergeCell ref="L142:M142"/>
    <mergeCell ref="A140:B140"/>
    <mergeCell ref="C140:D140"/>
    <mergeCell ref="E140:G140"/>
    <mergeCell ref="I140:J140"/>
    <mergeCell ref="L140:M140"/>
    <mergeCell ref="O140:Q140"/>
    <mergeCell ref="C141:D141"/>
    <mergeCell ref="E141:G141"/>
    <mergeCell ref="I141:J141"/>
    <mergeCell ref="L141:M141"/>
    <mergeCell ref="O141:Q141"/>
    <mergeCell ref="R141:T141"/>
    <mergeCell ref="U141:W141"/>
    <mergeCell ref="X141:Z141"/>
    <mergeCell ref="R146:T146"/>
    <mergeCell ref="U146:W146"/>
    <mergeCell ref="X146:Z146"/>
    <mergeCell ref="A147:B147"/>
    <mergeCell ref="C147:D147"/>
    <mergeCell ref="E147:G147"/>
    <mergeCell ref="I147:J147"/>
    <mergeCell ref="L147:M147"/>
    <mergeCell ref="O147:Q147"/>
    <mergeCell ref="R147:T147"/>
    <mergeCell ref="U144:W144"/>
    <mergeCell ref="X144:Z144"/>
    <mergeCell ref="A145:B145"/>
    <mergeCell ref="A146:B146"/>
    <mergeCell ref="C146:D146"/>
    <mergeCell ref="E146:G146"/>
    <mergeCell ref="I146:J146"/>
    <mergeCell ref="L146:M146"/>
    <mergeCell ref="O146:Q146"/>
    <mergeCell ref="A144:B144"/>
    <mergeCell ref="C144:D144"/>
    <mergeCell ref="E144:G144"/>
    <mergeCell ref="I144:J144"/>
    <mergeCell ref="L144:M144"/>
    <mergeCell ref="O144:Q144"/>
    <mergeCell ref="R144:T144"/>
    <mergeCell ref="C145:D145"/>
    <mergeCell ref="E145:G145"/>
    <mergeCell ref="I145:J145"/>
    <mergeCell ref="L145:M145"/>
    <mergeCell ref="O145:Q145"/>
    <mergeCell ref="R145:T145"/>
    <mergeCell ref="X148:Z148"/>
    <mergeCell ref="A149:B149"/>
    <mergeCell ref="C149:D149"/>
    <mergeCell ref="E149:G149"/>
    <mergeCell ref="I149:J149"/>
    <mergeCell ref="L149:M149"/>
    <mergeCell ref="O149:Q149"/>
    <mergeCell ref="R149:T149"/>
    <mergeCell ref="U149:W149"/>
    <mergeCell ref="X149:Z149"/>
    <mergeCell ref="U147:W147"/>
    <mergeCell ref="X147:Z147"/>
    <mergeCell ref="A148:B148"/>
    <mergeCell ref="C148:D148"/>
    <mergeCell ref="E148:G148"/>
    <mergeCell ref="I148:J148"/>
    <mergeCell ref="L148:M148"/>
    <mergeCell ref="O148:Q148"/>
    <mergeCell ref="R148:T148"/>
    <mergeCell ref="U148:W148"/>
    <mergeCell ref="U151:W151"/>
    <mergeCell ref="X151:Z151"/>
    <mergeCell ref="A152:B152"/>
    <mergeCell ref="C152:D152"/>
    <mergeCell ref="E152:G152"/>
    <mergeCell ref="I152:J152"/>
    <mergeCell ref="L152:M152"/>
    <mergeCell ref="O152:Q152"/>
    <mergeCell ref="R152:T152"/>
    <mergeCell ref="U152:W152"/>
    <mergeCell ref="R150:T150"/>
    <mergeCell ref="U150:W150"/>
    <mergeCell ref="X150:Z150"/>
    <mergeCell ref="A151:B151"/>
    <mergeCell ref="C151:D151"/>
    <mergeCell ref="E151:G151"/>
    <mergeCell ref="I151:J151"/>
    <mergeCell ref="L151:M151"/>
    <mergeCell ref="O151:Q151"/>
    <mergeCell ref="R151:T151"/>
    <mergeCell ref="A150:B150"/>
    <mergeCell ref="C150:D150"/>
    <mergeCell ref="E150:G150"/>
    <mergeCell ref="I150:J150"/>
    <mergeCell ref="L150:M150"/>
    <mergeCell ref="O150:Q150"/>
    <mergeCell ref="R154:T154"/>
    <mergeCell ref="U154:W154"/>
    <mergeCell ref="X154:Z154"/>
    <mergeCell ref="A155:B155"/>
    <mergeCell ref="C155:D155"/>
    <mergeCell ref="E155:G155"/>
    <mergeCell ref="I155:J155"/>
    <mergeCell ref="L155:M155"/>
    <mergeCell ref="O155:Q155"/>
    <mergeCell ref="R155:T155"/>
    <mergeCell ref="A154:B154"/>
    <mergeCell ref="C154:D154"/>
    <mergeCell ref="E154:G154"/>
    <mergeCell ref="I154:J154"/>
    <mergeCell ref="L154:M154"/>
    <mergeCell ref="O154:Q154"/>
    <mergeCell ref="X152:Z152"/>
    <mergeCell ref="A153:B153"/>
    <mergeCell ref="C153:D153"/>
    <mergeCell ref="E153:G153"/>
    <mergeCell ref="I153:J153"/>
    <mergeCell ref="L153:M153"/>
    <mergeCell ref="O153:Q153"/>
    <mergeCell ref="R153:T153"/>
    <mergeCell ref="U153:W153"/>
    <mergeCell ref="X153:Z153"/>
    <mergeCell ref="X156:Z156"/>
    <mergeCell ref="A161:B161"/>
    <mergeCell ref="C161:D161"/>
    <mergeCell ref="E161:G161"/>
    <mergeCell ref="I161:J161"/>
    <mergeCell ref="L161:M161"/>
    <mergeCell ref="U155:W155"/>
    <mergeCell ref="X155:Z155"/>
    <mergeCell ref="A156:B156"/>
    <mergeCell ref="C156:D156"/>
    <mergeCell ref="E156:G156"/>
    <mergeCell ref="I156:J156"/>
    <mergeCell ref="L156:M156"/>
    <mergeCell ref="O156:Q156"/>
    <mergeCell ref="R156:T156"/>
    <mergeCell ref="U156:W156"/>
    <mergeCell ref="A157:B157"/>
    <mergeCell ref="C157:D157"/>
    <mergeCell ref="E157:G157"/>
    <mergeCell ref="I157:J157"/>
    <mergeCell ref="L157:M157"/>
    <mergeCell ref="O157:Q157"/>
    <mergeCell ref="A159:B159"/>
    <mergeCell ref="C159:D159"/>
    <mergeCell ref="E159:G159"/>
    <mergeCell ref="I159:J159"/>
    <mergeCell ref="L159:M159"/>
    <mergeCell ref="O159:Q159"/>
    <mergeCell ref="R159:T159"/>
    <mergeCell ref="U159:W159"/>
    <mergeCell ref="X159:Z159"/>
    <mergeCell ref="A160:B160"/>
    <mergeCell ref="X164:Z164"/>
    <mergeCell ref="A165:B165"/>
    <mergeCell ref="C165:D165"/>
    <mergeCell ref="E165:G165"/>
    <mergeCell ref="I165:J165"/>
    <mergeCell ref="L165:M165"/>
    <mergeCell ref="O165:Q165"/>
    <mergeCell ref="R165:T165"/>
    <mergeCell ref="U165:W165"/>
    <mergeCell ref="X165:Z165"/>
    <mergeCell ref="A163:B163"/>
    <mergeCell ref="A164:B164"/>
    <mergeCell ref="C164:D164"/>
    <mergeCell ref="E164:G164"/>
    <mergeCell ref="I164:J164"/>
    <mergeCell ref="L164:M164"/>
    <mergeCell ref="O164:Q164"/>
    <mergeCell ref="R164:T164"/>
    <mergeCell ref="U164:W164"/>
    <mergeCell ref="C163:D163"/>
    <mergeCell ref="E163:G163"/>
    <mergeCell ref="I163:J163"/>
    <mergeCell ref="L163:M163"/>
    <mergeCell ref="O163:Q163"/>
    <mergeCell ref="R163:T163"/>
    <mergeCell ref="U163:W163"/>
    <mergeCell ref="X163:Z163"/>
    <mergeCell ref="U167:W167"/>
    <mergeCell ref="X167:Z167"/>
    <mergeCell ref="A168:B168"/>
    <mergeCell ref="C168:D168"/>
    <mergeCell ref="E168:G168"/>
    <mergeCell ref="I168:J168"/>
    <mergeCell ref="L168:M168"/>
    <mergeCell ref="O168:Q168"/>
    <mergeCell ref="R168:T168"/>
    <mergeCell ref="U168:W168"/>
    <mergeCell ref="R166:T166"/>
    <mergeCell ref="U166:W166"/>
    <mergeCell ref="X166:Z166"/>
    <mergeCell ref="A167:B167"/>
    <mergeCell ref="C167:D167"/>
    <mergeCell ref="E167:G167"/>
    <mergeCell ref="I167:J167"/>
    <mergeCell ref="L167:M167"/>
    <mergeCell ref="O167:Q167"/>
    <mergeCell ref="R167:T167"/>
    <mergeCell ref="A166:B166"/>
    <mergeCell ref="C166:D166"/>
    <mergeCell ref="E166:G166"/>
    <mergeCell ref="I166:J166"/>
    <mergeCell ref="L166:M166"/>
    <mergeCell ref="O166:Q166"/>
    <mergeCell ref="R170:T170"/>
    <mergeCell ref="U170:W170"/>
    <mergeCell ref="X170:Z170"/>
    <mergeCell ref="A171:B171"/>
    <mergeCell ref="C171:D171"/>
    <mergeCell ref="E171:G171"/>
    <mergeCell ref="I171:J171"/>
    <mergeCell ref="L171:M171"/>
    <mergeCell ref="O171:Q171"/>
    <mergeCell ref="R171:T171"/>
    <mergeCell ref="A170:B170"/>
    <mergeCell ref="C170:D170"/>
    <mergeCell ref="E170:G170"/>
    <mergeCell ref="I170:J170"/>
    <mergeCell ref="L170:M170"/>
    <mergeCell ref="O170:Q170"/>
    <mergeCell ref="X168:Z168"/>
    <mergeCell ref="A169:B169"/>
    <mergeCell ref="C169:D169"/>
    <mergeCell ref="E169:G169"/>
    <mergeCell ref="I169:J169"/>
    <mergeCell ref="L169:M169"/>
    <mergeCell ref="O169:Q169"/>
    <mergeCell ref="R169:T169"/>
    <mergeCell ref="U169:W169"/>
    <mergeCell ref="X169:Z169"/>
    <mergeCell ref="X172:Z172"/>
    <mergeCell ref="A173:B173"/>
    <mergeCell ref="C173:D173"/>
    <mergeCell ref="E173:G173"/>
    <mergeCell ref="I173:J173"/>
    <mergeCell ref="L173:M173"/>
    <mergeCell ref="O173:Q173"/>
    <mergeCell ref="R173:T173"/>
    <mergeCell ref="U173:W173"/>
    <mergeCell ref="X173:Z173"/>
    <mergeCell ref="U171:W171"/>
    <mergeCell ref="X171:Z171"/>
    <mergeCell ref="A172:B172"/>
    <mergeCell ref="C172:D172"/>
    <mergeCell ref="E172:G172"/>
    <mergeCell ref="I172:J172"/>
    <mergeCell ref="L172:M172"/>
    <mergeCell ref="O172:Q172"/>
    <mergeCell ref="R172:T172"/>
    <mergeCell ref="U172:W172"/>
    <mergeCell ref="U175:W175"/>
    <mergeCell ref="X175:Z175"/>
    <mergeCell ref="A176:B176"/>
    <mergeCell ref="C176:D176"/>
    <mergeCell ref="E176:G176"/>
    <mergeCell ref="I176:J176"/>
    <mergeCell ref="L176:M176"/>
    <mergeCell ref="O176:Q176"/>
    <mergeCell ref="R176:T176"/>
    <mergeCell ref="U176:W176"/>
    <mergeCell ref="R174:T174"/>
    <mergeCell ref="U174:W174"/>
    <mergeCell ref="X174:Z174"/>
    <mergeCell ref="A175:B175"/>
    <mergeCell ref="C175:D175"/>
    <mergeCell ref="E175:G175"/>
    <mergeCell ref="I175:J175"/>
    <mergeCell ref="L175:M175"/>
    <mergeCell ref="O175:Q175"/>
    <mergeCell ref="R175:T175"/>
    <mergeCell ref="A174:B174"/>
    <mergeCell ref="C174:D174"/>
    <mergeCell ref="E174:G174"/>
    <mergeCell ref="I174:J174"/>
    <mergeCell ref="L174:M174"/>
    <mergeCell ref="O174:Q174"/>
    <mergeCell ref="R178:T178"/>
    <mergeCell ref="U178:W178"/>
    <mergeCell ref="X178:Z178"/>
    <mergeCell ref="A179:B179"/>
    <mergeCell ref="A180:B180"/>
    <mergeCell ref="C180:D180"/>
    <mergeCell ref="E180:G180"/>
    <mergeCell ref="I180:J180"/>
    <mergeCell ref="L180:M180"/>
    <mergeCell ref="A178:B178"/>
    <mergeCell ref="C178:D178"/>
    <mergeCell ref="E178:G178"/>
    <mergeCell ref="I178:J178"/>
    <mergeCell ref="L178:M178"/>
    <mergeCell ref="O178:Q178"/>
    <mergeCell ref="X176:Z176"/>
    <mergeCell ref="A177:B177"/>
    <mergeCell ref="C177:D177"/>
    <mergeCell ref="E177:G177"/>
    <mergeCell ref="I177:J177"/>
    <mergeCell ref="L177:M177"/>
    <mergeCell ref="O177:Q177"/>
    <mergeCell ref="R177:T177"/>
    <mergeCell ref="U177:W177"/>
    <mergeCell ref="X177:Z177"/>
    <mergeCell ref="C179:D179"/>
    <mergeCell ref="E179:G179"/>
    <mergeCell ref="I179:J179"/>
    <mergeCell ref="L179:M179"/>
    <mergeCell ref="O179:Q179"/>
    <mergeCell ref="R179:T179"/>
    <mergeCell ref="O180:Q180"/>
    <mergeCell ref="E181:G181"/>
    <mergeCell ref="I181:J181"/>
    <mergeCell ref="L181:M181"/>
    <mergeCell ref="O181:Q181"/>
    <mergeCell ref="X183:Z183"/>
    <mergeCell ref="A184:B184"/>
    <mergeCell ref="C184:D184"/>
    <mergeCell ref="E184:G184"/>
    <mergeCell ref="I184:J184"/>
    <mergeCell ref="L184:M184"/>
    <mergeCell ref="O184:Q184"/>
    <mergeCell ref="R184:T184"/>
    <mergeCell ref="U184:W184"/>
    <mergeCell ref="X184:Z184"/>
    <mergeCell ref="U182:W182"/>
    <mergeCell ref="X182:Z182"/>
    <mergeCell ref="A183:B183"/>
    <mergeCell ref="C183:D183"/>
    <mergeCell ref="E183:G183"/>
    <mergeCell ref="I183:J183"/>
    <mergeCell ref="L183:M183"/>
    <mergeCell ref="O183:Q183"/>
    <mergeCell ref="R183:T183"/>
    <mergeCell ref="U183:W183"/>
    <mergeCell ref="U186:W186"/>
    <mergeCell ref="X186:Z186"/>
    <mergeCell ref="A187:B187"/>
    <mergeCell ref="C187:D187"/>
    <mergeCell ref="E187:G187"/>
    <mergeCell ref="I187:J187"/>
    <mergeCell ref="L187:M187"/>
    <mergeCell ref="O187:Q187"/>
    <mergeCell ref="R187:T187"/>
    <mergeCell ref="U187:W187"/>
    <mergeCell ref="R185:T185"/>
    <mergeCell ref="U185:W185"/>
    <mergeCell ref="X185:Z185"/>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R189:T189"/>
    <mergeCell ref="U189:W189"/>
    <mergeCell ref="X189:Z189"/>
    <mergeCell ref="A190:B190"/>
    <mergeCell ref="C190:D190"/>
    <mergeCell ref="E190:G190"/>
    <mergeCell ref="I190:J190"/>
    <mergeCell ref="L190:M190"/>
    <mergeCell ref="O190:Q190"/>
    <mergeCell ref="R190:T190"/>
    <mergeCell ref="A189:B189"/>
    <mergeCell ref="C189:D189"/>
    <mergeCell ref="E189:G189"/>
    <mergeCell ref="I189:J189"/>
    <mergeCell ref="L189:M189"/>
    <mergeCell ref="O189:Q189"/>
    <mergeCell ref="X187:Z187"/>
    <mergeCell ref="A188:B188"/>
    <mergeCell ref="C188:D188"/>
    <mergeCell ref="E188:G188"/>
    <mergeCell ref="I188:J188"/>
    <mergeCell ref="L188:M188"/>
    <mergeCell ref="O188:Q188"/>
    <mergeCell ref="R188:T188"/>
    <mergeCell ref="U188:W188"/>
    <mergeCell ref="X188:Z188"/>
    <mergeCell ref="X191:Z191"/>
    <mergeCell ref="A192:B192"/>
    <mergeCell ref="C192:D192"/>
    <mergeCell ref="E192:G192"/>
    <mergeCell ref="I192:J192"/>
    <mergeCell ref="L192:M192"/>
    <mergeCell ref="O192:Q192"/>
    <mergeCell ref="R192:T192"/>
    <mergeCell ref="U192:W192"/>
    <mergeCell ref="X192:Z192"/>
    <mergeCell ref="U190:W190"/>
    <mergeCell ref="X190:Z190"/>
    <mergeCell ref="A191:B191"/>
    <mergeCell ref="C191:D191"/>
    <mergeCell ref="E191:G191"/>
    <mergeCell ref="I191:J191"/>
    <mergeCell ref="L191:M191"/>
    <mergeCell ref="O191:Q191"/>
    <mergeCell ref="R191:T191"/>
    <mergeCell ref="U191:W191"/>
    <mergeCell ref="U194:W194"/>
    <mergeCell ref="X194:Z194"/>
    <mergeCell ref="A195:B195"/>
    <mergeCell ref="C195:D195"/>
    <mergeCell ref="E195:G195"/>
    <mergeCell ref="I195:J195"/>
    <mergeCell ref="L195:M195"/>
    <mergeCell ref="O195:Q195"/>
    <mergeCell ref="R195:T195"/>
    <mergeCell ref="U195:W195"/>
    <mergeCell ref="R193:T193"/>
    <mergeCell ref="U193:W193"/>
    <mergeCell ref="X193:Z193"/>
    <mergeCell ref="A194:B194"/>
    <mergeCell ref="C194:D194"/>
    <mergeCell ref="E194:G194"/>
    <mergeCell ref="I194:J194"/>
    <mergeCell ref="L194:M194"/>
    <mergeCell ref="O194:Q194"/>
    <mergeCell ref="R194:T194"/>
    <mergeCell ref="A193:B193"/>
    <mergeCell ref="C193:D193"/>
    <mergeCell ref="E193:G193"/>
    <mergeCell ref="I193:J193"/>
    <mergeCell ref="L193:M193"/>
    <mergeCell ref="O193:Q193"/>
    <mergeCell ref="R197:T197"/>
    <mergeCell ref="U197:W197"/>
    <mergeCell ref="X197:Z197"/>
    <mergeCell ref="A198:B198"/>
    <mergeCell ref="C198:D198"/>
    <mergeCell ref="E198:G198"/>
    <mergeCell ref="I198:J198"/>
    <mergeCell ref="L198:M198"/>
    <mergeCell ref="O198:Q198"/>
    <mergeCell ref="R198:T198"/>
    <mergeCell ref="A197:B197"/>
    <mergeCell ref="C197:D197"/>
    <mergeCell ref="E197:G197"/>
    <mergeCell ref="I197:J197"/>
    <mergeCell ref="L197:M197"/>
    <mergeCell ref="O197:Q197"/>
    <mergeCell ref="X195:Z195"/>
    <mergeCell ref="A196:B196"/>
    <mergeCell ref="C196:D196"/>
    <mergeCell ref="E196:G196"/>
    <mergeCell ref="I196:J196"/>
    <mergeCell ref="L196:M196"/>
    <mergeCell ref="O196:Q196"/>
    <mergeCell ref="R196:T196"/>
    <mergeCell ref="U196:W196"/>
    <mergeCell ref="X196:Z196"/>
    <mergeCell ref="X199:Z199"/>
    <mergeCell ref="U198:W198"/>
    <mergeCell ref="X198:Z198"/>
    <mergeCell ref="A199:B199"/>
    <mergeCell ref="C199:D199"/>
    <mergeCell ref="E199:G199"/>
    <mergeCell ref="I199:J199"/>
    <mergeCell ref="L199:M199"/>
    <mergeCell ref="O199:Q199"/>
    <mergeCell ref="R199:T199"/>
    <mergeCell ref="U199:W199"/>
    <mergeCell ref="A206:B206"/>
    <mergeCell ref="A205:B205"/>
    <mergeCell ref="A204:B204"/>
    <mergeCell ref="C204:D204"/>
    <mergeCell ref="E204:G204"/>
    <mergeCell ref="I204:J204"/>
    <mergeCell ref="L204:M204"/>
    <mergeCell ref="O204:Q204"/>
    <mergeCell ref="R204:T204"/>
    <mergeCell ref="U204:W204"/>
    <mergeCell ref="X204:Z204"/>
    <mergeCell ref="X207:Z207"/>
    <mergeCell ref="A208:B208"/>
    <mergeCell ref="C208:D208"/>
    <mergeCell ref="E208:G208"/>
    <mergeCell ref="I208:J208"/>
    <mergeCell ref="L208:M208"/>
    <mergeCell ref="O208:Q208"/>
    <mergeCell ref="R208:T208"/>
    <mergeCell ref="U208:W208"/>
    <mergeCell ref="X208:Z208"/>
    <mergeCell ref="A207:B207"/>
    <mergeCell ref="C207:D207"/>
    <mergeCell ref="E207:G207"/>
    <mergeCell ref="I207:J207"/>
    <mergeCell ref="L207:M207"/>
    <mergeCell ref="O207:Q207"/>
    <mergeCell ref="R207:T207"/>
    <mergeCell ref="U207:W207"/>
    <mergeCell ref="U210:W210"/>
    <mergeCell ref="X210:Z210"/>
    <mergeCell ref="A211:B211"/>
    <mergeCell ref="C211:D211"/>
    <mergeCell ref="E211:G211"/>
    <mergeCell ref="I211:J211"/>
    <mergeCell ref="L211:M211"/>
    <mergeCell ref="O211:Q211"/>
    <mergeCell ref="R211:T211"/>
    <mergeCell ref="U211:W211"/>
    <mergeCell ref="R209:T209"/>
    <mergeCell ref="U209:W209"/>
    <mergeCell ref="X209:Z209"/>
    <mergeCell ref="A210:B210"/>
    <mergeCell ref="C210:D210"/>
    <mergeCell ref="E210:G210"/>
    <mergeCell ref="I210:J210"/>
    <mergeCell ref="L210:M210"/>
    <mergeCell ref="O210:Q210"/>
    <mergeCell ref="R210:T210"/>
    <mergeCell ref="A209:B209"/>
    <mergeCell ref="C209:D209"/>
    <mergeCell ref="E209:G209"/>
    <mergeCell ref="I209:J209"/>
    <mergeCell ref="L209:M209"/>
    <mergeCell ref="O209:Q209"/>
    <mergeCell ref="R213:T213"/>
    <mergeCell ref="U213:W213"/>
    <mergeCell ref="X213:Z213"/>
    <mergeCell ref="A213:B213"/>
    <mergeCell ref="C213:D213"/>
    <mergeCell ref="E213:G213"/>
    <mergeCell ref="I213:J213"/>
    <mergeCell ref="L213:M213"/>
    <mergeCell ref="O213:Q213"/>
    <mergeCell ref="X211:Z211"/>
    <mergeCell ref="A212:B212"/>
    <mergeCell ref="C212:D212"/>
    <mergeCell ref="E212:G212"/>
    <mergeCell ref="I212:J212"/>
    <mergeCell ref="L212:M212"/>
    <mergeCell ref="O212:Q212"/>
    <mergeCell ref="R212:T212"/>
    <mergeCell ref="U212:W212"/>
    <mergeCell ref="X212:Z212"/>
    <mergeCell ref="U218:W218"/>
    <mergeCell ref="X218:Z218"/>
    <mergeCell ref="A219:B219"/>
    <mergeCell ref="C219:AB219"/>
    <mergeCell ref="A220:B220"/>
    <mergeCell ref="C220:D220"/>
    <mergeCell ref="E220:G220"/>
    <mergeCell ref="I220:J220"/>
    <mergeCell ref="L220:M220"/>
    <mergeCell ref="O220:Q220"/>
    <mergeCell ref="A218:B218"/>
    <mergeCell ref="C218:D218"/>
    <mergeCell ref="E218:G218"/>
    <mergeCell ref="I218:J218"/>
    <mergeCell ref="L218:M218"/>
    <mergeCell ref="O218:Q218"/>
    <mergeCell ref="R218:T218"/>
    <mergeCell ref="U221:W221"/>
    <mergeCell ref="X221:Z221"/>
    <mergeCell ref="A222:B222"/>
    <mergeCell ref="C222:D222"/>
    <mergeCell ref="E222:G222"/>
    <mergeCell ref="I222:J222"/>
    <mergeCell ref="L222:M222"/>
    <mergeCell ref="O222:Q222"/>
    <mergeCell ref="R222:T222"/>
    <mergeCell ref="U222:W222"/>
    <mergeCell ref="R220:T220"/>
    <mergeCell ref="U220:W220"/>
    <mergeCell ref="X220:Z220"/>
    <mergeCell ref="A221:B221"/>
    <mergeCell ref="C221:D221"/>
    <mergeCell ref="E221:G221"/>
    <mergeCell ref="I221:J221"/>
    <mergeCell ref="L221:M221"/>
    <mergeCell ref="O221:Q221"/>
    <mergeCell ref="R221:T221"/>
    <mergeCell ref="X222:Z222"/>
    <mergeCell ref="A227:B227"/>
    <mergeCell ref="C227:D227"/>
    <mergeCell ref="E227:G227"/>
    <mergeCell ref="I227:J227"/>
    <mergeCell ref="L227:M227"/>
    <mergeCell ref="O227:Q227"/>
    <mergeCell ref="R227:T227"/>
    <mergeCell ref="U227:W227"/>
    <mergeCell ref="X227:Z227"/>
    <mergeCell ref="U229:W229"/>
    <mergeCell ref="X229:Z229"/>
    <mergeCell ref="A229:B229"/>
    <mergeCell ref="C229:D229"/>
    <mergeCell ref="E229:G229"/>
    <mergeCell ref="I229:J229"/>
    <mergeCell ref="L229:M229"/>
    <mergeCell ref="O229:Q229"/>
    <mergeCell ref="R229:T229"/>
    <mergeCell ref="A228:B228"/>
    <mergeCell ref="C228:AB228"/>
    <mergeCell ref="A230:AB230"/>
    <mergeCell ref="A231:Z231"/>
    <mergeCell ref="A232:AB232"/>
    <mergeCell ref="A233:AB233"/>
    <mergeCell ref="A236:B236"/>
    <mergeCell ref="C236:D236"/>
    <mergeCell ref="E236:G236"/>
    <mergeCell ref="I236:J236"/>
    <mergeCell ref="L236:M236"/>
    <mergeCell ref="O236:Q236"/>
    <mergeCell ref="R236:T236"/>
    <mergeCell ref="A235:B235"/>
    <mergeCell ref="A234:B234"/>
    <mergeCell ref="C234:D234"/>
    <mergeCell ref="E234:G234"/>
    <mergeCell ref="I234:J234"/>
    <mergeCell ref="L234:M234"/>
    <mergeCell ref="O234:Q234"/>
    <mergeCell ref="R234:T234"/>
    <mergeCell ref="U234:W234"/>
    <mergeCell ref="X234:Z234"/>
    <mergeCell ref="C235:AB235"/>
    <mergeCell ref="U236:W236"/>
    <mergeCell ref="X236:Z236"/>
    <mergeCell ref="A237:AB237"/>
    <mergeCell ref="A238:Z238"/>
    <mergeCell ref="A239:AB239"/>
    <mergeCell ref="A241:B241"/>
    <mergeCell ref="C241:D241"/>
    <mergeCell ref="E241:G241"/>
    <mergeCell ref="I241:J241"/>
    <mergeCell ref="L241:M241"/>
    <mergeCell ref="O241:Q241"/>
    <mergeCell ref="R241:T241"/>
    <mergeCell ref="U241:W241"/>
    <mergeCell ref="X241:Z241"/>
    <mergeCell ref="A240:AB240"/>
    <mergeCell ref="X243:Z243"/>
    <mergeCell ref="A244:B244"/>
    <mergeCell ref="C244:D244"/>
    <mergeCell ref="E244:G244"/>
    <mergeCell ref="I244:J244"/>
    <mergeCell ref="L244:M244"/>
    <mergeCell ref="O244:Q244"/>
    <mergeCell ref="R244:T244"/>
    <mergeCell ref="U244:W244"/>
    <mergeCell ref="X244:Z244"/>
    <mergeCell ref="A242:B242"/>
    <mergeCell ref="C242:AB242"/>
    <mergeCell ref="A243:B243"/>
    <mergeCell ref="C243:D243"/>
    <mergeCell ref="E243:G243"/>
    <mergeCell ref="I243:J243"/>
    <mergeCell ref="L243:M243"/>
    <mergeCell ref="O243:Q243"/>
    <mergeCell ref="R243:T243"/>
    <mergeCell ref="U243:W243"/>
    <mergeCell ref="A245:AB245"/>
    <mergeCell ref="A246:Z246"/>
    <mergeCell ref="A247:AB247"/>
    <mergeCell ref="R249:T249"/>
    <mergeCell ref="U249:W249"/>
    <mergeCell ref="X249:Z249"/>
    <mergeCell ref="A250:B250"/>
    <mergeCell ref="A249:B249"/>
    <mergeCell ref="C249:D249"/>
    <mergeCell ref="E249:G249"/>
    <mergeCell ref="I249:J249"/>
    <mergeCell ref="L249:M249"/>
    <mergeCell ref="O249:Q249"/>
    <mergeCell ref="A248:AB248"/>
    <mergeCell ref="C250:AB250"/>
    <mergeCell ref="X251:Z251"/>
    <mergeCell ref="A251:B251"/>
    <mergeCell ref="C251:D251"/>
    <mergeCell ref="E251:G251"/>
    <mergeCell ref="I251:J251"/>
    <mergeCell ref="L251:M251"/>
    <mergeCell ref="O251:Q251"/>
    <mergeCell ref="R251:T251"/>
    <mergeCell ref="U251:W251"/>
    <mergeCell ref="A252:AB252"/>
    <mergeCell ref="A253:Z253"/>
    <mergeCell ref="A254:AB254"/>
    <mergeCell ref="A255:AB255"/>
    <mergeCell ref="A258:B258"/>
    <mergeCell ref="C258:D258"/>
    <mergeCell ref="E258:G258"/>
    <mergeCell ref="I258:J258"/>
    <mergeCell ref="L258:M258"/>
    <mergeCell ref="O258:Q258"/>
    <mergeCell ref="R258:T258"/>
    <mergeCell ref="A257:B257"/>
    <mergeCell ref="A256:B256"/>
    <mergeCell ref="C256:D256"/>
    <mergeCell ref="E256:G256"/>
    <mergeCell ref="I256:J256"/>
    <mergeCell ref="L256:M256"/>
    <mergeCell ref="O256:Q256"/>
    <mergeCell ref="R256:T256"/>
    <mergeCell ref="U256:W256"/>
    <mergeCell ref="X256:Z256"/>
    <mergeCell ref="C257:AB257"/>
    <mergeCell ref="X259:Z259"/>
    <mergeCell ref="A260:B260"/>
    <mergeCell ref="C260:D260"/>
    <mergeCell ref="E260:G260"/>
    <mergeCell ref="I260:J260"/>
    <mergeCell ref="L260:M260"/>
    <mergeCell ref="O260:Q260"/>
    <mergeCell ref="R260:T260"/>
    <mergeCell ref="U260:W260"/>
    <mergeCell ref="X260:Z260"/>
    <mergeCell ref="U258:W258"/>
    <mergeCell ref="X258:Z258"/>
    <mergeCell ref="A259:B259"/>
    <mergeCell ref="C259:D259"/>
    <mergeCell ref="E259:G259"/>
    <mergeCell ref="I259:J259"/>
    <mergeCell ref="L259:M259"/>
    <mergeCell ref="O259:Q259"/>
    <mergeCell ref="R259:T259"/>
    <mergeCell ref="U259:W259"/>
    <mergeCell ref="R261:T261"/>
    <mergeCell ref="U261:W261"/>
    <mergeCell ref="X261:Z261"/>
    <mergeCell ref="A261:B261"/>
    <mergeCell ref="C261:D261"/>
    <mergeCell ref="E261:G261"/>
    <mergeCell ref="I261:J261"/>
    <mergeCell ref="L261:M261"/>
    <mergeCell ref="O261:Q261"/>
    <mergeCell ref="A262:B262"/>
    <mergeCell ref="C262:D262"/>
    <mergeCell ref="E262:G262"/>
    <mergeCell ref="I262:J262"/>
    <mergeCell ref="L262:M262"/>
    <mergeCell ref="O262:Q262"/>
    <mergeCell ref="R262:T262"/>
    <mergeCell ref="U262:W262"/>
    <mergeCell ref="X262:Z262"/>
    <mergeCell ref="A263:AB263"/>
    <mergeCell ref="A269:B269"/>
    <mergeCell ref="C269:D269"/>
    <mergeCell ref="E269:G269"/>
    <mergeCell ref="I269:J269"/>
    <mergeCell ref="L269:M269"/>
    <mergeCell ref="O269:Q269"/>
    <mergeCell ref="R269:T269"/>
    <mergeCell ref="U269:W269"/>
    <mergeCell ref="X269:Z269"/>
    <mergeCell ref="A267:B267"/>
    <mergeCell ref="A268:B268"/>
    <mergeCell ref="A274:AB274"/>
    <mergeCell ref="R270:T270"/>
    <mergeCell ref="U270:W270"/>
    <mergeCell ref="X270:Z270"/>
    <mergeCell ref="A270:B270"/>
    <mergeCell ref="C270:D270"/>
    <mergeCell ref="E270:G270"/>
    <mergeCell ref="I270:J270"/>
    <mergeCell ref="L270:M270"/>
    <mergeCell ref="O270:Q270"/>
    <mergeCell ref="A272:AB272"/>
    <mergeCell ref="A273:Z273"/>
    <mergeCell ref="A264:Z264"/>
    <mergeCell ref="A266:AB266"/>
    <mergeCell ref="C267:D267"/>
    <mergeCell ref="E267:G267"/>
    <mergeCell ref="I267:J267"/>
    <mergeCell ref="L267:M267"/>
    <mergeCell ref="O267:Q267"/>
    <mergeCell ref="R267:T267"/>
    <mergeCell ref="A277:B277"/>
    <mergeCell ref="C276:D276"/>
    <mergeCell ref="E276:G276"/>
    <mergeCell ref="I276:J276"/>
    <mergeCell ref="L276:M276"/>
    <mergeCell ref="O276:Q276"/>
    <mergeCell ref="R276:T276"/>
    <mergeCell ref="U276:W276"/>
    <mergeCell ref="X276:Z276"/>
    <mergeCell ref="C277:AB277"/>
    <mergeCell ref="A283:AB283"/>
    <mergeCell ref="R279:T279"/>
    <mergeCell ref="U279:W279"/>
    <mergeCell ref="X279:Z279"/>
    <mergeCell ref="A279:B279"/>
    <mergeCell ref="C279:D279"/>
    <mergeCell ref="E279:G279"/>
    <mergeCell ref="I279:J279"/>
    <mergeCell ref="L279:M279"/>
    <mergeCell ref="O279:Q279"/>
    <mergeCell ref="A280:B280"/>
    <mergeCell ref="C280:D280"/>
    <mergeCell ref="E280:G280"/>
    <mergeCell ref="I280:J280"/>
    <mergeCell ref="L280:M280"/>
    <mergeCell ref="O280:Q280"/>
    <mergeCell ref="R280:T280"/>
    <mergeCell ref="U280:W280"/>
    <mergeCell ref="X280:Z280"/>
    <mergeCell ref="A281:B281"/>
    <mergeCell ref="A282:B282"/>
    <mergeCell ref="C282:D282"/>
    <mergeCell ref="E282:G282"/>
    <mergeCell ref="I282:J282"/>
    <mergeCell ref="L282:M282"/>
    <mergeCell ref="O282:Q282"/>
    <mergeCell ref="R282:T282"/>
    <mergeCell ref="U282:W282"/>
    <mergeCell ref="X282:Z282"/>
    <mergeCell ref="A288:B288"/>
    <mergeCell ref="A293:Z293"/>
    <mergeCell ref="A301:B301"/>
    <mergeCell ref="C301:D301"/>
    <mergeCell ref="E301:G301"/>
    <mergeCell ref="I301:J301"/>
    <mergeCell ref="L301:M301"/>
    <mergeCell ref="O301:Q301"/>
    <mergeCell ref="R301:T301"/>
    <mergeCell ref="U301:W301"/>
    <mergeCell ref="O296:Q296"/>
    <mergeCell ref="R296:T296"/>
    <mergeCell ref="U296:W296"/>
    <mergeCell ref="X296:Z296"/>
    <mergeCell ref="A296:B296"/>
    <mergeCell ref="C296:D296"/>
    <mergeCell ref="E296:G296"/>
    <mergeCell ref="I296:J296"/>
    <mergeCell ref="L296:M296"/>
    <mergeCell ref="A294:AB294"/>
    <mergeCell ref="A295:AB295"/>
    <mergeCell ref="X289:Z289"/>
    <mergeCell ref="A292:AB292"/>
    <mergeCell ref="A289:B289"/>
    <mergeCell ref="C289:D289"/>
    <mergeCell ref="E289:G289"/>
    <mergeCell ref="I289:J289"/>
    <mergeCell ref="L289:M289"/>
    <mergeCell ref="O289:Q289"/>
    <mergeCell ref="R289:T289"/>
    <mergeCell ref="A299:B299"/>
    <mergeCell ref="C299:D299"/>
    <mergeCell ref="E299:G299"/>
    <mergeCell ref="I299:J299"/>
    <mergeCell ref="L299:M299"/>
    <mergeCell ref="O299:Q299"/>
    <mergeCell ref="R299:T299"/>
    <mergeCell ref="U299:W299"/>
    <mergeCell ref="X299:Z299"/>
    <mergeCell ref="E298:G298"/>
    <mergeCell ref="I298:J298"/>
    <mergeCell ref="L298:M298"/>
    <mergeCell ref="O298:Q298"/>
    <mergeCell ref="R298:T298"/>
    <mergeCell ref="U298:W298"/>
    <mergeCell ref="X298:Z298"/>
    <mergeCell ref="A297:B297"/>
    <mergeCell ref="C297:AB297"/>
    <mergeCell ref="A298:B298"/>
    <mergeCell ref="C298:D298"/>
    <mergeCell ref="C303:D303"/>
    <mergeCell ref="E303:G303"/>
    <mergeCell ref="I303:J303"/>
    <mergeCell ref="L303:M303"/>
    <mergeCell ref="O303:Q303"/>
    <mergeCell ref="R303:T303"/>
    <mergeCell ref="A304:AB304"/>
    <mergeCell ref="A305:Z305"/>
    <mergeCell ref="A306:AB306"/>
    <mergeCell ref="A307:AB307"/>
    <mergeCell ref="R312:T312"/>
    <mergeCell ref="U312:W312"/>
    <mergeCell ref="X312:Z312"/>
    <mergeCell ref="A312:B312"/>
    <mergeCell ref="C312:D312"/>
    <mergeCell ref="E312:G312"/>
    <mergeCell ref="I312:J312"/>
    <mergeCell ref="L312:M312"/>
    <mergeCell ref="O312:Q312"/>
    <mergeCell ref="A308:B308"/>
    <mergeCell ref="C308:D308"/>
    <mergeCell ref="E308:G308"/>
    <mergeCell ref="I308:J308"/>
    <mergeCell ref="L308:M308"/>
    <mergeCell ref="O308:Q308"/>
    <mergeCell ref="R308:T308"/>
    <mergeCell ref="U308:W308"/>
    <mergeCell ref="A311:B311"/>
    <mergeCell ref="C311:D311"/>
    <mergeCell ref="E311:G311"/>
    <mergeCell ref="I311:J311"/>
    <mergeCell ref="L311:M311"/>
    <mergeCell ref="E325:G325"/>
    <mergeCell ref="I325:J325"/>
    <mergeCell ref="L325:M325"/>
    <mergeCell ref="O325:Q325"/>
    <mergeCell ref="R325:T325"/>
    <mergeCell ref="X326:Z326"/>
    <mergeCell ref="X308:Z308"/>
    <mergeCell ref="A309:B309"/>
    <mergeCell ref="A317:AB317"/>
    <mergeCell ref="O314:Q314"/>
    <mergeCell ref="R314:T314"/>
    <mergeCell ref="U314:W314"/>
    <mergeCell ref="X314:Z314"/>
    <mergeCell ref="A320:B320"/>
    <mergeCell ref="C320:AB320"/>
    <mergeCell ref="O323:Q323"/>
    <mergeCell ref="R323:T323"/>
    <mergeCell ref="U323:W323"/>
    <mergeCell ref="X323:Z323"/>
    <mergeCell ref="A324:B324"/>
    <mergeCell ref="C324:D324"/>
    <mergeCell ref="E324:G324"/>
    <mergeCell ref="I324:J324"/>
    <mergeCell ref="L324:M324"/>
    <mergeCell ref="O324:Q324"/>
    <mergeCell ref="R321:T321"/>
    <mergeCell ref="U321:W321"/>
    <mergeCell ref="X321:Z321"/>
    <mergeCell ref="A321:B321"/>
    <mergeCell ref="C321:D321"/>
    <mergeCell ref="E321:G321"/>
    <mergeCell ref="I321:J321"/>
    <mergeCell ref="A333:B333"/>
    <mergeCell ref="C333:D333"/>
    <mergeCell ref="E333:G333"/>
    <mergeCell ref="I333:J333"/>
    <mergeCell ref="L333:M333"/>
    <mergeCell ref="O333:Q333"/>
    <mergeCell ref="R333:T333"/>
    <mergeCell ref="U333:W333"/>
    <mergeCell ref="X333:Z333"/>
    <mergeCell ref="L321:M321"/>
    <mergeCell ref="O321:Q321"/>
    <mergeCell ref="C322:D322"/>
    <mergeCell ref="E322:G322"/>
    <mergeCell ref="I322:J322"/>
    <mergeCell ref="L322:M322"/>
    <mergeCell ref="O322:Q322"/>
    <mergeCell ref="R322:T322"/>
    <mergeCell ref="U325:W325"/>
    <mergeCell ref="X325:Z325"/>
    <mergeCell ref="A326:B326"/>
    <mergeCell ref="C326:D326"/>
    <mergeCell ref="E326:G326"/>
    <mergeCell ref="I326:J326"/>
    <mergeCell ref="L326:M326"/>
    <mergeCell ref="O326:Q326"/>
    <mergeCell ref="R326:T326"/>
    <mergeCell ref="U326:W326"/>
    <mergeCell ref="R324:T324"/>
    <mergeCell ref="U324:W324"/>
    <mergeCell ref="X324:Z324"/>
    <mergeCell ref="A325:B325"/>
    <mergeCell ref="C325:D325"/>
    <mergeCell ref="C351:AB351"/>
    <mergeCell ref="A352:B352"/>
    <mergeCell ref="C352:AB352"/>
    <mergeCell ref="R337:T337"/>
    <mergeCell ref="U337:W337"/>
    <mergeCell ref="X337:Z337"/>
    <mergeCell ref="A337:B337"/>
    <mergeCell ref="C337:D337"/>
    <mergeCell ref="E337:G337"/>
    <mergeCell ref="I337:J337"/>
    <mergeCell ref="L337:M337"/>
    <mergeCell ref="O337:Q337"/>
    <mergeCell ref="X335:Z335"/>
    <mergeCell ref="A336:B336"/>
    <mergeCell ref="C336:D336"/>
    <mergeCell ref="E336:G336"/>
    <mergeCell ref="I336:J336"/>
    <mergeCell ref="L336:M336"/>
    <mergeCell ref="O336:Q336"/>
    <mergeCell ref="R336:T336"/>
    <mergeCell ref="U336:W336"/>
    <mergeCell ref="X336:Z336"/>
    <mergeCell ref="A335:B335"/>
    <mergeCell ref="C335:D335"/>
    <mergeCell ref="E335:G335"/>
    <mergeCell ref="I335:J335"/>
    <mergeCell ref="L335:M335"/>
    <mergeCell ref="O335:Q335"/>
    <mergeCell ref="R335:T335"/>
    <mergeCell ref="U335:W335"/>
    <mergeCell ref="N375:S375"/>
    <mergeCell ref="T375:Y375"/>
    <mergeCell ref="Z375:AB375"/>
    <mergeCell ref="A364:M364"/>
    <mergeCell ref="N364:S364"/>
    <mergeCell ref="T364:Y364"/>
    <mergeCell ref="Z364:AB364"/>
    <mergeCell ref="A365:M365"/>
    <mergeCell ref="N363:S363"/>
    <mergeCell ref="T363:Y363"/>
    <mergeCell ref="Z363:AB363"/>
    <mergeCell ref="A344:F344"/>
    <mergeCell ref="G344:K344"/>
    <mergeCell ref="L344:P344"/>
    <mergeCell ref="Q344:X344"/>
    <mergeCell ref="Y344:AB344"/>
    <mergeCell ref="A345:F345"/>
    <mergeCell ref="G345:K345"/>
    <mergeCell ref="L345:P345"/>
    <mergeCell ref="Q345:X345"/>
    <mergeCell ref="Y345:AB345"/>
    <mergeCell ref="A353:B353"/>
    <mergeCell ref="C353:AB353"/>
    <mergeCell ref="A356:B356"/>
    <mergeCell ref="A354:B354"/>
    <mergeCell ref="C354:AB354"/>
    <mergeCell ref="A355:B355"/>
    <mergeCell ref="C355:AB355"/>
    <mergeCell ref="A349:B349"/>
    <mergeCell ref="C349:AB349"/>
    <mergeCell ref="A350:B350"/>
    <mergeCell ref="A351:B351"/>
  </mergeCells>
  <pageMargins left="0.52999997138977051" right="0.52999997138977051" top="0.52999997138977051" bottom="0.69999998807907104" header="0" footer="0"/>
  <pageSetup paperSize="9" scale="98" firstPageNumber="0" fitToHeight="0" pageOrder="overThenDown"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AB701-391A-49AD-A0EA-C4724513FAA2}">
  <dimension ref="A2:M223"/>
  <sheetViews>
    <sheetView showGridLines="0" view="pageBreakPreview" zoomScale="90" zoomScaleNormal="100" zoomScaleSheetLayoutView="90" workbookViewId="0">
      <selection activeCell="S212" sqref="S212"/>
    </sheetView>
  </sheetViews>
  <sheetFormatPr defaultRowHeight="14.4" x14ac:dyDescent="0.3"/>
  <cols>
    <col min="1" max="1" width="5.88671875" customWidth="1"/>
    <col min="2" max="2" width="26" customWidth="1"/>
    <col min="3" max="3" width="15" style="100" customWidth="1"/>
    <col min="4" max="5" width="12.6640625" customWidth="1"/>
    <col min="6" max="6" width="14.88671875" customWidth="1"/>
    <col min="7" max="8" width="14.44140625" customWidth="1"/>
    <col min="9" max="9" width="14" customWidth="1"/>
    <col min="10" max="10" width="15.109375" customWidth="1"/>
    <col min="11" max="11" width="15.44140625" customWidth="1"/>
    <col min="12" max="12" width="18.6640625" customWidth="1"/>
    <col min="13" max="13" width="28.6640625" customWidth="1"/>
  </cols>
  <sheetData>
    <row r="2" spans="1:13" x14ac:dyDescent="0.3">
      <c r="A2" s="101" t="s">
        <v>6458</v>
      </c>
      <c r="B2" t="str">
        <f>CAPA!B10</f>
        <v>CONTRUÇÃO DO CENTRO AQUÁTICO AUTÓDROMO - REVISÃO DO ORÇAMENTO</v>
      </c>
    </row>
    <row r="3" spans="1:13" x14ac:dyDescent="0.3">
      <c r="A3" s="101" t="s">
        <v>6459</v>
      </c>
      <c r="B3" t="s">
        <v>6460</v>
      </c>
    </row>
    <row r="4" spans="1:13" ht="15" customHeight="1" x14ac:dyDescent="0.3">
      <c r="A4" t="s">
        <v>6461</v>
      </c>
      <c r="B4" t="s">
        <v>6462</v>
      </c>
    </row>
    <row r="6" spans="1:13" x14ac:dyDescent="0.3">
      <c r="A6" s="338" t="s">
        <v>6463</v>
      </c>
      <c r="B6" s="339"/>
      <c r="C6" s="339"/>
      <c r="D6" s="339"/>
      <c r="E6" s="339"/>
      <c r="F6" s="339"/>
      <c r="G6" s="339"/>
      <c r="H6" s="339"/>
      <c r="I6" s="339"/>
      <c r="J6" s="339"/>
      <c r="K6" s="340"/>
    </row>
    <row r="7" spans="1:13" x14ac:dyDescent="0.3">
      <c r="A7" s="341" t="s">
        <v>6464</v>
      </c>
      <c r="B7" s="342"/>
      <c r="C7" s="102" t="s">
        <v>235</v>
      </c>
      <c r="D7" s="103" t="s">
        <v>6465</v>
      </c>
      <c r="E7" s="103" t="s">
        <v>6466</v>
      </c>
      <c r="F7" s="103" t="s">
        <v>6467</v>
      </c>
      <c r="G7" s="103" t="s">
        <v>6468</v>
      </c>
      <c r="H7" s="103" t="s">
        <v>6469</v>
      </c>
      <c r="I7" s="103" t="s">
        <v>6470</v>
      </c>
      <c r="J7" s="103" t="s">
        <v>6471</v>
      </c>
      <c r="K7" s="103" t="s">
        <v>6472</v>
      </c>
    </row>
    <row r="8" spans="1:13" x14ac:dyDescent="0.3">
      <c r="A8" s="104" t="s">
        <v>6473</v>
      </c>
      <c r="B8" s="105" t="s">
        <v>236</v>
      </c>
      <c r="C8" s="106"/>
      <c r="D8" s="107"/>
      <c r="E8" s="107"/>
      <c r="F8" s="107"/>
      <c r="G8" s="107"/>
      <c r="H8" s="107"/>
      <c r="I8" s="107"/>
      <c r="J8" s="107"/>
      <c r="K8" s="107"/>
    </row>
    <row r="9" spans="1:13" x14ac:dyDescent="0.3">
      <c r="A9" s="334">
        <v>1</v>
      </c>
      <c r="B9" s="335" t="s">
        <v>25</v>
      </c>
      <c r="C9" s="336">
        <v>145293.88</v>
      </c>
      <c r="D9" s="108">
        <f>$C9*D11</f>
        <v>35146.589572000004</v>
      </c>
      <c r="E9" s="109">
        <f t="shared" ref="E9:K9" si="0">$C9*E11</f>
        <v>15735.327203999999</v>
      </c>
      <c r="F9" s="110">
        <f t="shared" si="0"/>
        <v>15735.327203999999</v>
      </c>
      <c r="G9" s="109">
        <f t="shared" si="0"/>
        <v>15735.327203999999</v>
      </c>
      <c r="H9" s="110">
        <f t="shared" si="0"/>
        <v>15735.327203999999</v>
      </c>
      <c r="I9" s="109">
        <f t="shared" si="0"/>
        <v>15735.327203999999</v>
      </c>
      <c r="J9" s="110">
        <f t="shared" si="0"/>
        <v>15735.327203999999</v>
      </c>
      <c r="K9" s="109">
        <f t="shared" si="0"/>
        <v>15735.327203999999</v>
      </c>
      <c r="L9" s="111">
        <f>SUM(D9:K9)</f>
        <v>145293.88</v>
      </c>
      <c r="M9" s="111">
        <f t="shared" ref="M9:M59" si="1">L9-C9</f>
        <v>0</v>
      </c>
    </row>
    <row r="10" spans="1:13" ht="3.9" customHeight="1" x14ac:dyDescent="0.3">
      <c r="A10" s="334"/>
      <c r="B10" s="335"/>
      <c r="C10" s="336"/>
      <c r="D10" s="112"/>
      <c r="E10" s="113"/>
      <c r="F10" s="114"/>
      <c r="G10" s="113"/>
      <c r="H10" s="114"/>
      <c r="I10" s="113"/>
      <c r="J10" s="114"/>
      <c r="K10" s="113"/>
      <c r="M10" s="111"/>
    </row>
    <row r="11" spans="1:13" x14ac:dyDescent="0.3">
      <c r="A11" s="334"/>
      <c r="B11" s="335"/>
      <c r="C11" s="336"/>
      <c r="D11" s="115">
        <f>1-7*E11</f>
        <v>0.2419</v>
      </c>
      <c r="E11" s="116">
        <v>0.10829999999999999</v>
      </c>
      <c r="F11" s="117">
        <v>0.10829999999999999</v>
      </c>
      <c r="G11" s="116">
        <v>0.10829999999999999</v>
      </c>
      <c r="H11" s="117">
        <v>0.10829999999999999</v>
      </c>
      <c r="I11" s="116">
        <v>0.10829999999999999</v>
      </c>
      <c r="J11" s="117">
        <v>0.10829999999999999</v>
      </c>
      <c r="K11" s="116">
        <v>0.10829999999999999</v>
      </c>
      <c r="L11" s="67">
        <f>SUM(D11:K11)</f>
        <v>0.99999999999999978</v>
      </c>
      <c r="M11" s="111">
        <f t="shared" si="1"/>
        <v>0.99999999999999978</v>
      </c>
    </row>
    <row r="12" spans="1:13" x14ac:dyDescent="0.3">
      <c r="A12" s="334">
        <v>2</v>
      </c>
      <c r="B12" s="335" t="s">
        <v>26</v>
      </c>
      <c r="C12" s="336">
        <v>64064.94</v>
      </c>
      <c r="D12" s="118">
        <f>$C12*D14</f>
        <v>42494.274702000002</v>
      </c>
      <c r="E12" s="119">
        <f t="shared" ref="E12:K12" si="2">$C12*E14</f>
        <v>3081.5236139999997</v>
      </c>
      <c r="F12" s="118">
        <f t="shared" si="2"/>
        <v>3081.5236139999997</v>
      </c>
      <c r="G12" s="119">
        <f t="shared" si="2"/>
        <v>3081.5236139999997</v>
      </c>
      <c r="H12" s="118">
        <f t="shared" si="2"/>
        <v>3081.5236139999997</v>
      </c>
      <c r="I12" s="119">
        <f t="shared" si="2"/>
        <v>3081.5236139999997</v>
      </c>
      <c r="J12" s="118">
        <f t="shared" si="2"/>
        <v>3081.5236139999997</v>
      </c>
      <c r="K12" s="119">
        <f t="shared" si="2"/>
        <v>3081.5236139999997</v>
      </c>
      <c r="L12" s="111">
        <f>SUM(D12:K12)</f>
        <v>64064.939999999988</v>
      </c>
      <c r="M12" s="111">
        <f t="shared" si="1"/>
        <v>0</v>
      </c>
    </row>
    <row r="13" spans="1:13" ht="3.9" customHeight="1" x14ac:dyDescent="0.3">
      <c r="A13" s="334"/>
      <c r="B13" s="335"/>
      <c r="C13" s="336"/>
      <c r="D13" s="114"/>
      <c r="E13" s="113"/>
      <c r="F13" s="114"/>
      <c r="G13" s="113"/>
      <c r="H13" s="114"/>
      <c r="I13" s="113"/>
      <c r="J13" s="114"/>
      <c r="K13" s="113"/>
      <c r="M13" s="111"/>
    </row>
    <row r="14" spans="1:13" x14ac:dyDescent="0.3">
      <c r="A14" s="334"/>
      <c r="B14" s="335"/>
      <c r="C14" s="336"/>
      <c r="D14" s="120">
        <f>1-7*E14</f>
        <v>0.6633</v>
      </c>
      <c r="E14" s="121">
        <v>4.8099999999999997E-2</v>
      </c>
      <c r="F14" s="120">
        <v>4.8099999999999997E-2</v>
      </c>
      <c r="G14" s="121">
        <v>4.8099999999999997E-2</v>
      </c>
      <c r="H14" s="120">
        <v>4.8099999999999997E-2</v>
      </c>
      <c r="I14" s="121">
        <v>4.8099999999999997E-2</v>
      </c>
      <c r="J14" s="120">
        <v>4.8099999999999997E-2</v>
      </c>
      <c r="K14" s="121">
        <v>4.8099999999999997E-2</v>
      </c>
      <c r="L14" s="67">
        <f>SUM(D14:K14)</f>
        <v>1.0000000000000002</v>
      </c>
      <c r="M14" s="111">
        <f t="shared" si="1"/>
        <v>1.0000000000000002</v>
      </c>
    </row>
    <row r="15" spans="1:13" x14ac:dyDescent="0.3">
      <c r="A15" s="334">
        <v>3</v>
      </c>
      <c r="B15" s="335" t="s">
        <v>27</v>
      </c>
      <c r="C15" s="336">
        <v>169387.23</v>
      </c>
      <c r="D15" s="108">
        <f>$C15*D17</f>
        <v>67754.892000000007</v>
      </c>
      <c r="E15" s="109">
        <f t="shared" ref="E15" si="3">$C15*E17</f>
        <v>101632.338</v>
      </c>
      <c r="F15" s="110"/>
      <c r="G15" s="109"/>
      <c r="H15" s="110"/>
      <c r="I15" s="109"/>
      <c r="J15" s="110"/>
      <c r="K15" s="109"/>
      <c r="L15" s="111">
        <f>SUM(D15:K15)</f>
        <v>169387.23</v>
      </c>
      <c r="M15" s="111">
        <f t="shared" si="1"/>
        <v>0</v>
      </c>
    </row>
    <row r="16" spans="1:13" ht="3.9" customHeight="1" x14ac:dyDescent="0.3">
      <c r="A16" s="334"/>
      <c r="B16" s="335"/>
      <c r="C16" s="336"/>
      <c r="D16" s="112"/>
      <c r="E16" s="113"/>
      <c r="F16" s="9"/>
      <c r="G16" s="122"/>
      <c r="H16" s="9"/>
      <c r="I16" s="122"/>
      <c r="J16" s="9"/>
      <c r="K16" s="122"/>
      <c r="M16" s="111"/>
    </row>
    <row r="17" spans="1:13" x14ac:dyDescent="0.3">
      <c r="A17" s="334"/>
      <c r="B17" s="335"/>
      <c r="C17" s="336"/>
      <c r="D17" s="115">
        <v>0.4</v>
      </c>
      <c r="E17" s="116">
        <v>0.6</v>
      </c>
      <c r="F17" s="123"/>
      <c r="G17" s="124"/>
      <c r="H17" s="123"/>
      <c r="I17" s="124"/>
      <c r="J17" s="123"/>
      <c r="K17" s="124"/>
      <c r="L17" s="67">
        <f>SUM(D17:K17)</f>
        <v>1</v>
      </c>
      <c r="M17" s="111">
        <f t="shared" si="1"/>
        <v>1</v>
      </c>
    </row>
    <row r="18" spans="1:13" x14ac:dyDescent="0.3">
      <c r="A18" s="334">
        <v>4</v>
      </c>
      <c r="B18" s="335" t="s">
        <v>5432</v>
      </c>
      <c r="C18" s="336">
        <v>212501.6</v>
      </c>
      <c r="D18" s="118"/>
      <c r="E18" s="119"/>
      <c r="F18" s="118">
        <f t="shared" ref="F18:G18" si="4">$C18*F20</f>
        <v>127500.95999999999</v>
      </c>
      <c r="G18" s="119">
        <f t="shared" si="4"/>
        <v>85000.640000000014</v>
      </c>
      <c r="H18" s="118"/>
      <c r="I18" s="119"/>
      <c r="J18" s="118"/>
      <c r="K18" s="119"/>
      <c r="L18" s="111">
        <f>SUM(D18:K18)</f>
        <v>212501.6</v>
      </c>
      <c r="M18" s="111">
        <f t="shared" si="1"/>
        <v>0</v>
      </c>
    </row>
    <row r="19" spans="1:13" ht="3.9" customHeight="1" x14ac:dyDescent="0.3">
      <c r="A19" s="334"/>
      <c r="B19" s="335"/>
      <c r="C19" s="336"/>
      <c r="D19" s="9"/>
      <c r="E19" s="122"/>
      <c r="F19" s="114"/>
      <c r="G19" s="113"/>
      <c r="H19" s="9"/>
      <c r="I19" s="122"/>
      <c r="J19" s="9"/>
      <c r="K19" s="122"/>
      <c r="M19" s="111"/>
    </row>
    <row r="20" spans="1:13" x14ac:dyDescent="0.3">
      <c r="A20" s="334"/>
      <c r="B20" s="335"/>
      <c r="C20" s="336"/>
      <c r="D20" s="125"/>
      <c r="E20" s="126"/>
      <c r="F20" s="120">
        <v>0.6</v>
      </c>
      <c r="G20" s="121">
        <v>0.4</v>
      </c>
      <c r="H20" s="125"/>
      <c r="I20" s="126"/>
      <c r="J20" s="125"/>
      <c r="K20" s="126"/>
      <c r="L20" s="67">
        <f>SUM(D20:K20)</f>
        <v>1</v>
      </c>
      <c r="M20" s="111">
        <f t="shared" si="1"/>
        <v>1</v>
      </c>
    </row>
    <row r="21" spans="1:13" x14ac:dyDescent="0.3">
      <c r="A21" s="334">
        <v>5</v>
      </c>
      <c r="B21" s="335" t="s">
        <v>28</v>
      </c>
      <c r="C21" s="336">
        <v>394706.54</v>
      </c>
      <c r="D21" s="108"/>
      <c r="E21" s="109"/>
      <c r="F21" s="110">
        <f t="shared" ref="F21:G21" si="5">$C21*F23</f>
        <v>157882.61600000001</v>
      </c>
      <c r="G21" s="109">
        <f t="shared" si="5"/>
        <v>236823.92399999997</v>
      </c>
      <c r="H21" s="110"/>
      <c r="I21" s="109"/>
      <c r="J21" s="110"/>
      <c r="K21" s="109"/>
      <c r="L21" s="111">
        <f>SUM(D21:K21)</f>
        <v>394706.54</v>
      </c>
      <c r="M21" s="111">
        <f t="shared" si="1"/>
        <v>0</v>
      </c>
    </row>
    <row r="22" spans="1:13" ht="3.9" customHeight="1" x14ac:dyDescent="0.3">
      <c r="A22" s="334"/>
      <c r="B22" s="335"/>
      <c r="C22" s="336"/>
      <c r="D22" s="127"/>
      <c r="E22" s="122"/>
      <c r="F22" s="114"/>
      <c r="G22" s="113"/>
      <c r="H22" s="9"/>
      <c r="I22" s="122"/>
      <c r="J22" s="9"/>
      <c r="K22" s="122"/>
      <c r="M22" s="111"/>
    </row>
    <row r="23" spans="1:13" x14ac:dyDescent="0.3">
      <c r="A23" s="334"/>
      <c r="B23" s="335"/>
      <c r="C23" s="336"/>
      <c r="D23" s="128"/>
      <c r="E23" s="124"/>
      <c r="F23" s="117">
        <v>0.4</v>
      </c>
      <c r="G23" s="116">
        <v>0.6</v>
      </c>
      <c r="H23" s="123"/>
      <c r="I23" s="124"/>
      <c r="J23" s="123"/>
      <c r="K23" s="124"/>
      <c r="L23" s="67">
        <f>SUM(D23:K23)</f>
        <v>1</v>
      </c>
      <c r="M23" s="111">
        <f t="shared" si="1"/>
        <v>1</v>
      </c>
    </row>
    <row r="24" spans="1:13" ht="14.4" customHeight="1" x14ac:dyDescent="0.3">
      <c r="A24" s="334">
        <v>6</v>
      </c>
      <c r="B24" s="337" t="s">
        <v>6474</v>
      </c>
      <c r="C24" s="336">
        <v>658458.68000000005</v>
      </c>
      <c r="D24" s="118"/>
      <c r="E24" s="119"/>
      <c r="F24" s="118">
        <f t="shared" ref="F24:K24" si="6">$C24*F26</f>
        <v>98768.802000000011</v>
      </c>
      <c r="G24" s="119">
        <f t="shared" si="6"/>
        <v>98768.802000000011</v>
      </c>
      <c r="H24" s="118">
        <f t="shared" si="6"/>
        <v>98768.802000000011</v>
      </c>
      <c r="I24" s="119">
        <f t="shared" si="6"/>
        <v>98768.802000000011</v>
      </c>
      <c r="J24" s="118">
        <f t="shared" si="6"/>
        <v>98768.802000000011</v>
      </c>
      <c r="K24" s="119">
        <f t="shared" si="6"/>
        <v>164614.67000000001</v>
      </c>
      <c r="L24" s="111">
        <f>SUM(D24:K24)</f>
        <v>658458.68000000005</v>
      </c>
      <c r="M24" s="111">
        <f t="shared" si="1"/>
        <v>0</v>
      </c>
    </row>
    <row r="25" spans="1:13" ht="3.9" customHeight="1" x14ac:dyDescent="0.3">
      <c r="A25" s="334"/>
      <c r="B25" s="337"/>
      <c r="C25" s="336"/>
      <c r="D25" s="9"/>
      <c r="E25" s="122"/>
      <c r="F25" s="114"/>
      <c r="G25" s="113"/>
      <c r="H25" s="114"/>
      <c r="I25" s="113"/>
      <c r="J25" s="114"/>
      <c r="K25" s="113"/>
      <c r="M25" s="111"/>
    </row>
    <row r="26" spans="1:13" x14ac:dyDescent="0.3">
      <c r="A26" s="334"/>
      <c r="B26" s="337"/>
      <c r="C26" s="336"/>
      <c r="D26" s="125"/>
      <c r="E26" s="126"/>
      <c r="F26" s="120">
        <v>0.15</v>
      </c>
      <c r="G26" s="121">
        <v>0.15</v>
      </c>
      <c r="H26" s="120">
        <v>0.15</v>
      </c>
      <c r="I26" s="121">
        <v>0.15</v>
      </c>
      <c r="J26" s="120">
        <v>0.15</v>
      </c>
      <c r="K26" s="121">
        <v>0.25</v>
      </c>
      <c r="L26" s="67">
        <f>SUM(D26:K26)</f>
        <v>1</v>
      </c>
      <c r="M26" s="111">
        <f t="shared" si="1"/>
        <v>1</v>
      </c>
    </row>
    <row r="27" spans="1:13" ht="14.4" customHeight="1" x14ac:dyDescent="0.3">
      <c r="A27" s="334">
        <v>7</v>
      </c>
      <c r="B27" s="337" t="s">
        <v>31</v>
      </c>
      <c r="C27" s="336">
        <v>177525.98</v>
      </c>
      <c r="D27" s="108"/>
      <c r="E27" s="109"/>
      <c r="F27" s="110"/>
      <c r="G27" s="109">
        <f t="shared" ref="G27:I27" si="7">$C27*G29</f>
        <v>60358.833200000008</v>
      </c>
      <c r="H27" s="110">
        <f t="shared" si="7"/>
        <v>58583.573400000008</v>
      </c>
      <c r="I27" s="109">
        <f t="shared" si="7"/>
        <v>58583.573400000008</v>
      </c>
      <c r="J27" s="110"/>
      <c r="K27" s="109"/>
      <c r="L27" s="111">
        <f>SUM(D27:K27)</f>
        <v>177525.98000000004</v>
      </c>
      <c r="M27" s="111">
        <f t="shared" si="1"/>
        <v>0</v>
      </c>
    </row>
    <row r="28" spans="1:13" ht="3.9" customHeight="1" x14ac:dyDescent="0.3">
      <c r="A28" s="334"/>
      <c r="B28" s="337"/>
      <c r="C28" s="336"/>
      <c r="D28" s="127"/>
      <c r="E28" s="122"/>
      <c r="F28" s="9"/>
      <c r="G28" s="113"/>
      <c r="H28" s="114"/>
      <c r="I28" s="113"/>
      <c r="J28" s="9"/>
      <c r="K28" s="122"/>
      <c r="M28" s="111"/>
    </row>
    <row r="29" spans="1:13" x14ac:dyDescent="0.3">
      <c r="A29" s="334"/>
      <c r="B29" s="337"/>
      <c r="C29" s="336"/>
      <c r="D29" s="128"/>
      <c r="E29" s="124"/>
      <c r="F29" s="123"/>
      <c r="G29" s="116">
        <v>0.34</v>
      </c>
      <c r="H29" s="117">
        <v>0.33</v>
      </c>
      <c r="I29" s="116">
        <v>0.33</v>
      </c>
      <c r="J29" s="123"/>
      <c r="K29" s="124"/>
      <c r="L29" s="67">
        <f>SUM(D29:K29)</f>
        <v>1</v>
      </c>
      <c r="M29" s="111">
        <f t="shared" si="1"/>
        <v>1</v>
      </c>
    </row>
    <row r="30" spans="1:13" x14ac:dyDescent="0.3">
      <c r="A30" s="334">
        <v>8</v>
      </c>
      <c r="B30" s="335" t="s">
        <v>159</v>
      </c>
      <c r="C30" s="336">
        <v>87198.46</v>
      </c>
      <c r="D30" s="118"/>
      <c r="E30" s="119"/>
      <c r="F30" s="118">
        <f t="shared" ref="F30:H30" si="8">$C30*F32</f>
        <v>17439.692000000003</v>
      </c>
      <c r="G30" s="119">
        <f t="shared" si="8"/>
        <v>26159.538</v>
      </c>
      <c r="H30" s="118">
        <f t="shared" si="8"/>
        <v>43599.23</v>
      </c>
      <c r="I30" s="119"/>
      <c r="J30" s="118"/>
      <c r="K30" s="119"/>
      <c r="L30" s="111">
        <f>SUM(D30:K30)</f>
        <v>87198.46</v>
      </c>
      <c r="M30" s="111">
        <f t="shared" si="1"/>
        <v>0</v>
      </c>
    </row>
    <row r="31" spans="1:13" ht="3.9" customHeight="1" x14ac:dyDescent="0.3">
      <c r="A31" s="334"/>
      <c r="B31" s="335"/>
      <c r="C31" s="336"/>
      <c r="D31" s="9"/>
      <c r="E31" s="122"/>
      <c r="F31" s="114"/>
      <c r="G31" s="113"/>
      <c r="H31" s="114"/>
      <c r="I31" s="122"/>
      <c r="J31" s="9"/>
      <c r="K31" s="122"/>
      <c r="M31" s="111"/>
    </row>
    <row r="32" spans="1:13" x14ac:dyDescent="0.3">
      <c r="A32" s="334"/>
      <c r="B32" s="335"/>
      <c r="C32" s="336"/>
      <c r="D32" s="125"/>
      <c r="E32" s="126"/>
      <c r="F32" s="120">
        <v>0.2</v>
      </c>
      <c r="G32" s="121">
        <v>0.3</v>
      </c>
      <c r="H32" s="120">
        <v>0.5</v>
      </c>
      <c r="I32" s="126"/>
      <c r="J32" s="125"/>
      <c r="K32" s="126"/>
      <c r="L32" s="67">
        <f>SUM(D32:K32)</f>
        <v>1</v>
      </c>
      <c r="M32" s="111">
        <f t="shared" si="1"/>
        <v>1</v>
      </c>
    </row>
    <row r="33" spans="1:13" x14ac:dyDescent="0.3">
      <c r="A33" s="334">
        <v>9</v>
      </c>
      <c r="B33" s="335" t="s">
        <v>34</v>
      </c>
      <c r="C33" s="336">
        <v>18218.689999999999</v>
      </c>
      <c r="D33" s="108"/>
      <c r="E33" s="109"/>
      <c r="F33" s="110">
        <f t="shared" ref="F33:G33" si="9">$C33*F35</f>
        <v>3643.7379999999998</v>
      </c>
      <c r="G33" s="109">
        <f t="shared" si="9"/>
        <v>14574.951999999999</v>
      </c>
      <c r="H33" s="110"/>
      <c r="I33" s="109"/>
      <c r="J33" s="110"/>
      <c r="K33" s="109"/>
      <c r="L33" s="111">
        <f>SUM(D33:K33)</f>
        <v>18218.689999999999</v>
      </c>
      <c r="M33" s="111">
        <f t="shared" si="1"/>
        <v>0</v>
      </c>
    </row>
    <row r="34" spans="1:13" ht="3.9" customHeight="1" x14ac:dyDescent="0.3">
      <c r="A34" s="334"/>
      <c r="B34" s="335"/>
      <c r="C34" s="336"/>
      <c r="D34" s="127"/>
      <c r="E34" s="122"/>
      <c r="F34" s="114"/>
      <c r="G34" s="113"/>
      <c r="H34" s="9"/>
      <c r="I34" s="122"/>
      <c r="J34" s="9"/>
      <c r="K34" s="122"/>
      <c r="M34" s="111"/>
    </row>
    <row r="35" spans="1:13" x14ac:dyDescent="0.3">
      <c r="A35" s="334"/>
      <c r="B35" s="335"/>
      <c r="C35" s="336"/>
      <c r="D35" s="128"/>
      <c r="E35" s="124"/>
      <c r="F35" s="117">
        <v>0.2</v>
      </c>
      <c r="G35" s="116">
        <v>0.8</v>
      </c>
      <c r="H35" s="123"/>
      <c r="I35" s="124"/>
      <c r="J35" s="123"/>
      <c r="K35" s="124"/>
      <c r="L35" s="67">
        <f>SUM(D35:K35)</f>
        <v>1</v>
      </c>
      <c r="M35" s="111">
        <f t="shared" si="1"/>
        <v>1</v>
      </c>
    </row>
    <row r="36" spans="1:13" x14ac:dyDescent="0.3">
      <c r="A36" s="334">
        <v>10</v>
      </c>
      <c r="B36" s="335" t="s">
        <v>29</v>
      </c>
      <c r="C36" s="336">
        <v>489632.19</v>
      </c>
      <c r="D36" s="129"/>
      <c r="E36" s="126"/>
      <c r="F36" s="130"/>
      <c r="G36" s="119">
        <f t="shared" ref="G36:H36" si="10">$C36*G38</f>
        <v>195852.87600000002</v>
      </c>
      <c r="H36" s="118">
        <f t="shared" si="10"/>
        <v>293779.31400000001</v>
      </c>
      <c r="I36" s="126"/>
      <c r="J36" s="129"/>
      <c r="K36" s="126"/>
      <c r="L36" s="111">
        <f>SUM(D36:K36)</f>
        <v>489632.19000000006</v>
      </c>
      <c r="M36" s="111">
        <f t="shared" si="1"/>
        <v>0</v>
      </c>
    </row>
    <row r="37" spans="1:13" ht="3.9" customHeight="1" x14ac:dyDescent="0.3">
      <c r="A37" s="334"/>
      <c r="B37" s="335"/>
      <c r="C37" s="336"/>
      <c r="D37" s="129"/>
      <c r="E37" s="126"/>
      <c r="F37" s="130"/>
      <c r="G37" s="113"/>
      <c r="H37" s="114"/>
      <c r="I37" s="126"/>
      <c r="J37" s="129"/>
      <c r="K37" s="126"/>
      <c r="M37" s="111"/>
    </row>
    <row r="38" spans="1:13" x14ac:dyDescent="0.3">
      <c r="A38" s="334"/>
      <c r="B38" s="335"/>
      <c r="C38" s="336"/>
      <c r="D38" s="129"/>
      <c r="E38" s="126"/>
      <c r="F38" s="130"/>
      <c r="G38" s="121">
        <v>0.4</v>
      </c>
      <c r="H38" s="120">
        <v>0.6</v>
      </c>
      <c r="I38" s="126"/>
      <c r="J38" s="129"/>
      <c r="K38" s="126"/>
      <c r="L38" s="67">
        <f>SUM(D38:K38)</f>
        <v>1</v>
      </c>
      <c r="M38" s="111">
        <f t="shared" si="1"/>
        <v>1</v>
      </c>
    </row>
    <row r="39" spans="1:13" x14ac:dyDescent="0.3">
      <c r="A39" s="334">
        <v>11</v>
      </c>
      <c r="B39" s="335" t="s">
        <v>160</v>
      </c>
      <c r="C39" s="336">
        <v>186761.72</v>
      </c>
      <c r="D39" s="131"/>
      <c r="E39" s="132"/>
      <c r="F39" s="133"/>
      <c r="G39" s="134"/>
      <c r="H39" s="110">
        <f t="shared" ref="H39:I39" si="11">$C39*H41</f>
        <v>37352.344000000005</v>
      </c>
      <c r="I39" s="109">
        <f t="shared" si="11"/>
        <v>149409.37600000002</v>
      </c>
      <c r="J39" s="135"/>
      <c r="K39" s="132"/>
      <c r="L39" s="111">
        <f>SUM(D39:K39)</f>
        <v>186761.72000000003</v>
      </c>
      <c r="M39" s="111">
        <f t="shared" si="1"/>
        <v>0</v>
      </c>
    </row>
    <row r="40" spans="1:13" ht="3.9" customHeight="1" x14ac:dyDescent="0.3">
      <c r="A40" s="334"/>
      <c r="B40" s="335"/>
      <c r="C40" s="336"/>
      <c r="D40" s="136"/>
      <c r="E40" s="126"/>
      <c r="F40" s="130"/>
      <c r="G40" s="121"/>
      <c r="H40" s="114"/>
      <c r="I40" s="113"/>
      <c r="J40" s="129"/>
      <c r="K40" s="126"/>
      <c r="M40" s="111"/>
    </row>
    <row r="41" spans="1:13" x14ac:dyDescent="0.3">
      <c r="A41" s="334"/>
      <c r="B41" s="335"/>
      <c r="C41" s="336"/>
      <c r="D41" s="128"/>
      <c r="E41" s="124"/>
      <c r="F41" s="117"/>
      <c r="G41" s="116"/>
      <c r="H41" s="117">
        <v>0.2</v>
      </c>
      <c r="I41" s="116">
        <v>0.8</v>
      </c>
      <c r="J41" s="123"/>
      <c r="K41" s="124"/>
      <c r="L41" s="67">
        <f>SUM(D41:K41)</f>
        <v>1</v>
      </c>
      <c r="M41" s="111">
        <f t="shared" si="1"/>
        <v>1</v>
      </c>
    </row>
    <row r="42" spans="1:13" x14ac:dyDescent="0.3">
      <c r="A42" s="334">
        <v>12</v>
      </c>
      <c r="B42" s="335" t="s">
        <v>35</v>
      </c>
      <c r="C42" s="336">
        <v>105918.26</v>
      </c>
      <c r="D42" s="118"/>
      <c r="E42" s="119"/>
      <c r="F42" s="118"/>
      <c r="G42" s="119"/>
      <c r="H42" s="118"/>
      <c r="I42" s="119">
        <f t="shared" ref="I42:J42" si="12">$C42*I44</f>
        <v>42367.304000000004</v>
      </c>
      <c r="J42" s="118">
        <f t="shared" si="12"/>
        <v>63550.955999999991</v>
      </c>
      <c r="K42" s="119"/>
      <c r="L42" s="111">
        <f>SUM(D42:K42)</f>
        <v>105918.26</v>
      </c>
      <c r="M42" s="111">
        <f t="shared" si="1"/>
        <v>0</v>
      </c>
    </row>
    <row r="43" spans="1:13" ht="3.9" customHeight="1" x14ac:dyDescent="0.3">
      <c r="A43" s="334"/>
      <c r="B43" s="335"/>
      <c r="C43" s="336"/>
      <c r="D43" s="9"/>
      <c r="E43" s="122"/>
      <c r="F43" s="9"/>
      <c r="G43" s="122"/>
      <c r="H43" s="9"/>
      <c r="I43" s="113"/>
      <c r="J43" s="114"/>
      <c r="K43" s="122"/>
      <c r="M43" s="111"/>
    </row>
    <row r="44" spans="1:13" x14ac:dyDescent="0.3">
      <c r="A44" s="334"/>
      <c r="B44" s="335"/>
      <c r="C44" s="336"/>
      <c r="D44" s="125"/>
      <c r="E44" s="126"/>
      <c r="F44" s="125"/>
      <c r="G44" s="126"/>
      <c r="H44" s="125"/>
      <c r="I44" s="121">
        <v>0.4</v>
      </c>
      <c r="J44" s="120">
        <v>0.6</v>
      </c>
      <c r="K44" s="126"/>
      <c r="L44" s="67">
        <f>SUM(D44:K44)</f>
        <v>1</v>
      </c>
      <c r="M44" s="111">
        <f t="shared" si="1"/>
        <v>1</v>
      </c>
    </row>
    <row r="45" spans="1:13" x14ac:dyDescent="0.3">
      <c r="A45" s="334">
        <v>13</v>
      </c>
      <c r="B45" s="335" t="s">
        <v>33</v>
      </c>
      <c r="C45" s="336">
        <v>77453.899999999994</v>
      </c>
      <c r="D45" s="108"/>
      <c r="E45" s="109"/>
      <c r="F45" s="110"/>
      <c r="G45" s="109"/>
      <c r="H45" s="110">
        <f t="shared" ref="H45:I45" si="13">$C45*H47</f>
        <v>30981.559999999998</v>
      </c>
      <c r="I45" s="109">
        <f t="shared" si="13"/>
        <v>46472.34</v>
      </c>
      <c r="J45" s="110"/>
      <c r="K45" s="109"/>
      <c r="L45" s="111">
        <f>SUM(D45:K45)</f>
        <v>77453.899999999994</v>
      </c>
      <c r="M45" s="111">
        <f t="shared" si="1"/>
        <v>0</v>
      </c>
    </row>
    <row r="46" spans="1:13" ht="3.9" customHeight="1" x14ac:dyDescent="0.3">
      <c r="A46" s="334"/>
      <c r="B46" s="335"/>
      <c r="C46" s="336"/>
      <c r="D46" s="127"/>
      <c r="E46" s="122"/>
      <c r="F46" s="9"/>
      <c r="G46" s="122"/>
      <c r="H46" s="114"/>
      <c r="I46" s="113"/>
      <c r="J46" s="9"/>
      <c r="K46" s="122"/>
      <c r="M46" s="111"/>
    </row>
    <row r="47" spans="1:13" x14ac:dyDescent="0.3">
      <c r="A47" s="334"/>
      <c r="B47" s="335"/>
      <c r="C47" s="336"/>
      <c r="D47" s="128"/>
      <c r="E47" s="124"/>
      <c r="F47" s="123"/>
      <c r="G47" s="124"/>
      <c r="H47" s="117">
        <v>0.4</v>
      </c>
      <c r="I47" s="116">
        <v>0.6</v>
      </c>
      <c r="J47" s="123"/>
      <c r="K47" s="124"/>
      <c r="L47" s="67">
        <f>SUM(D47:K47)</f>
        <v>1</v>
      </c>
      <c r="M47" s="111">
        <f t="shared" si="1"/>
        <v>1</v>
      </c>
    </row>
    <row r="48" spans="1:13" x14ac:dyDescent="0.3">
      <c r="A48" s="334">
        <v>14</v>
      </c>
      <c r="B48" s="335" t="s">
        <v>36</v>
      </c>
      <c r="C48" s="336">
        <v>926367.88</v>
      </c>
      <c r="D48" s="118"/>
      <c r="E48" s="119"/>
      <c r="F48" s="118"/>
      <c r="G48" s="119">
        <f t="shared" ref="G48:J48" si="14">$C48*G50</f>
        <v>138955.182</v>
      </c>
      <c r="H48" s="118">
        <f t="shared" si="14"/>
        <v>138955.182</v>
      </c>
      <c r="I48" s="119">
        <f t="shared" si="14"/>
        <v>324228.75799999997</v>
      </c>
      <c r="J48" s="118">
        <f t="shared" si="14"/>
        <v>324228.75799999997</v>
      </c>
      <c r="K48" s="119"/>
      <c r="L48" s="111">
        <f>SUM(D48:K48)</f>
        <v>926367.87999999989</v>
      </c>
      <c r="M48" s="111">
        <f t="shared" si="1"/>
        <v>0</v>
      </c>
    </row>
    <row r="49" spans="1:13" ht="3.9" customHeight="1" x14ac:dyDescent="0.3">
      <c r="A49" s="334"/>
      <c r="B49" s="335"/>
      <c r="C49" s="336"/>
      <c r="D49" s="9"/>
      <c r="E49" s="122"/>
      <c r="F49" s="9"/>
      <c r="G49" s="113"/>
      <c r="H49" s="114"/>
      <c r="I49" s="113"/>
      <c r="J49" s="114"/>
      <c r="K49" s="122"/>
      <c r="M49" s="111"/>
    </row>
    <row r="50" spans="1:13" x14ac:dyDescent="0.3">
      <c r="A50" s="334"/>
      <c r="B50" s="335"/>
      <c r="C50" s="336"/>
      <c r="D50" s="125"/>
      <c r="E50" s="126"/>
      <c r="F50" s="125"/>
      <c r="G50" s="121">
        <v>0.15</v>
      </c>
      <c r="H50" s="120">
        <v>0.15</v>
      </c>
      <c r="I50" s="121">
        <v>0.35</v>
      </c>
      <c r="J50" s="120">
        <v>0.35</v>
      </c>
      <c r="K50" s="126"/>
      <c r="L50" s="67">
        <f>SUM(D50:K50)</f>
        <v>0.99999999999999989</v>
      </c>
      <c r="M50" s="111">
        <f t="shared" si="1"/>
        <v>0.99999999999999989</v>
      </c>
    </row>
    <row r="51" spans="1:13" ht="14.4" customHeight="1" x14ac:dyDescent="0.3">
      <c r="A51" s="334">
        <v>15</v>
      </c>
      <c r="B51" s="337" t="s">
        <v>38</v>
      </c>
      <c r="C51" s="336">
        <v>473908.47999999998</v>
      </c>
      <c r="D51" s="108">
        <f>$C51*D53</f>
        <v>7331.1155361034653</v>
      </c>
      <c r="E51" s="109">
        <f t="shared" ref="E51:K51" si="15">$C51*E53</f>
        <v>6176.2003451669752</v>
      </c>
      <c r="F51" s="110">
        <f t="shared" si="15"/>
        <v>89794.718246122604</v>
      </c>
      <c r="G51" s="109">
        <f t="shared" si="15"/>
        <v>88653.925526154315</v>
      </c>
      <c r="H51" s="110">
        <f t="shared" si="15"/>
        <v>87230.121484705829</v>
      </c>
      <c r="I51" s="109">
        <f t="shared" si="15"/>
        <v>85250.710304864464</v>
      </c>
      <c r="J51" s="110">
        <f t="shared" si="15"/>
        <v>67991.684767116167</v>
      </c>
      <c r="K51" s="109">
        <f t="shared" si="15"/>
        <v>41480.003789766204</v>
      </c>
      <c r="L51" s="111">
        <f>SUM(D51:K51)</f>
        <v>473908.48000000004</v>
      </c>
      <c r="M51" s="111">
        <f t="shared" si="1"/>
        <v>0</v>
      </c>
    </row>
    <row r="52" spans="1:13" ht="3.9" customHeight="1" x14ac:dyDescent="0.3">
      <c r="A52" s="334"/>
      <c r="B52" s="337"/>
      <c r="C52" s="336"/>
      <c r="D52" s="112"/>
      <c r="E52" s="113"/>
      <c r="F52" s="114"/>
      <c r="G52" s="113"/>
      <c r="H52" s="114"/>
      <c r="I52" s="113"/>
      <c r="J52" s="114"/>
      <c r="K52" s="113"/>
      <c r="M52" s="111"/>
    </row>
    <row r="53" spans="1:13" x14ac:dyDescent="0.3">
      <c r="A53" s="334"/>
      <c r="B53" s="337"/>
      <c r="C53" s="336"/>
      <c r="D53" s="115">
        <v>1.5469475321698116E-2</v>
      </c>
      <c r="E53" s="116">
        <v>1.303247484655049E-2</v>
      </c>
      <c r="F53" s="117">
        <v>0.18947691808790298</v>
      </c>
      <c r="G53" s="116">
        <v>0.18706971760909263</v>
      </c>
      <c r="H53" s="117">
        <v>0.18406533152710378</v>
      </c>
      <c r="I53" s="116">
        <v>0.17988855212057919</v>
      </c>
      <c r="J53" s="117">
        <v>0.14347007415253715</v>
      </c>
      <c r="K53" s="137">
        <v>8.752745633453575E-2</v>
      </c>
      <c r="L53" s="67">
        <f>SUM(D53:K53)</f>
        <v>1.0000000000000002</v>
      </c>
      <c r="M53" s="111">
        <f t="shared" si="1"/>
        <v>1.0000000000000002</v>
      </c>
    </row>
    <row r="54" spans="1:13" x14ac:dyDescent="0.3">
      <c r="A54" s="334">
        <v>16</v>
      </c>
      <c r="B54" s="335" t="s">
        <v>37</v>
      </c>
      <c r="C54" s="336">
        <v>113057.14</v>
      </c>
      <c r="D54" s="118"/>
      <c r="E54" s="119"/>
      <c r="F54" s="118"/>
      <c r="G54" s="119"/>
      <c r="H54" s="118"/>
      <c r="I54" s="119">
        <f t="shared" ref="I54:K54" si="16">$C54*I56</f>
        <v>22611.428</v>
      </c>
      <c r="J54" s="118">
        <f t="shared" si="16"/>
        <v>45222.856</v>
      </c>
      <c r="K54" s="119">
        <f t="shared" si="16"/>
        <v>45222.856</v>
      </c>
      <c r="L54" s="111">
        <f>SUM(D54:K54)</f>
        <v>113057.14</v>
      </c>
      <c r="M54" s="111">
        <f t="shared" si="1"/>
        <v>0</v>
      </c>
    </row>
    <row r="55" spans="1:13" ht="3.9" customHeight="1" x14ac:dyDescent="0.3">
      <c r="A55" s="334"/>
      <c r="B55" s="335"/>
      <c r="C55" s="336"/>
      <c r="D55" s="9"/>
      <c r="E55" s="122"/>
      <c r="F55" s="9"/>
      <c r="G55" s="122"/>
      <c r="H55" s="9"/>
      <c r="I55" s="113"/>
      <c r="J55" s="114"/>
      <c r="K55" s="113"/>
      <c r="M55" s="111"/>
    </row>
    <row r="56" spans="1:13" x14ac:dyDescent="0.3">
      <c r="A56" s="334"/>
      <c r="B56" s="335"/>
      <c r="C56" s="336"/>
      <c r="D56" s="125"/>
      <c r="E56" s="124"/>
      <c r="F56" s="125"/>
      <c r="G56" s="124"/>
      <c r="H56" s="125"/>
      <c r="I56" s="116">
        <v>0.2</v>
      </c>
      <c r="J56" s="120">
        <v>0.4</v>
      </c>
      <c r="K56" s="121">
        <v>0.4</v>
      </c>
      <c r="L56" s="67">
        <f>SUM(D56:K56)</f>
        <v>1</v>
      </c>
      <c r="M56" s="111">
        <f t="shared" si="1"/>
        <v>1</v>
      </c>
    </row>
    <row r="57" spans="1:13" x14ac:dyDescent="0.3">
      <c r="A57" s="334">
        <v>17</v>
      </c>
      <c r="B57" s="335" t="s">
        <v>93</v>
      </c>
      <c r="C57" s="336">
        <v>439283.87</v>
      </c>
      <c r="D57" s="108">
        <f>$C57*D59</f>
        <v>12958.874164999999</v>
      </c>
      <c r="E57" s="109">
        <f t="shared" ref="E57:K57" si="17">$C57*E59</f>
        <v>12958.874164999999</v>
      </c>
      <c r="F57" s="110">
        <f t="shared" si="17"/>
        <v>12958.874164999999</v>
      </c>
      <c r="G57" s="109">
        <f t="shared" si="17"/>
        <v>12958.874164999999</v>
      </c>
      <c r="H57" s="110">
        <f t="shared" si="17"/>
        <v>12958.874164999999</v>
      </c>
      <c r="I57" s="109">
        <f t="shared" si="17"/>
        <v>12958.874164999999</v>
      </c>
      <c r="J57" s="110">
        <f t="shared" si="17"/>
        <v>12958.874164999999</v>
      </c>
      <c r="K57" s="109">
        <f t="shared" si="17"/>
        <v>348571.75084499997</v>
      </c>
      <c r="L57" s="111">
        <f>SUM(D57:K57)</f>
        <v>439283.87</v>
      </c>
      <c r="M57" s="111">
        <f t="shared" si="1"/>
        <v>0</v>
      </c>
    </row>
    <row r="58" spans="1:13" ht="3.9" customHeight="1" x14ac:dyDescent="0.3">
      <c r="A58" s="334"/>
      <c r="B58" s="335"/>
      <c r="C58" s="336"/>
      <c r="D58" s="112"/>
      <c r="E58" s="113"/>
      <c r="F58" s="114"/>
      <c r="G58" s="113"/>
      <c r="H58" s="114"/>
      <c r="I58" s="113"/>
      <c r="J58" s="114"/>
      <c r="K58" s="113"/>
      <c r="M58" s="111"/>
    </row>
    <row r="59" spans="1:13" x14ac:dyDescent="0.3">
      <c r="A59" s="334"/>
      <c r="B59" s="335"/>
      <c r="C59" s="336"/>
      <c r="D59" s="128">
        <v>2.9499999999999998E-2</v>
      </c>
      <c r="E59" s="124">
        <v>2.9499999999999998E-2</v>
      </c>
      <c r="F59" s="123">
        <v>2.9499999999999998E-2</v>
      </c>
      <c r="G59" s="124">
        <v>2.9499999999999998E-2</v>
      </c>
      <c r="H59" s="123">
        <v>2.9499999999999998E-2</v>
      </c>
      <c r="I59" s="124">
        <v>2.9499999999999998E-2</v>
      </c>
      <c r="J59" s="123">
        <v>2.9499999999999998E-2</v>
      </c>
      <c r="K59" s="124">
        <v>0.79349999999999998</v>
      </c>
      <c r="L59" s="67">
        <f>SUM(D59:K59)</f>
        <v>1</v>
      </c>
      <c r="M59" s="111">
        <f t="shared" si="1"/>
        <v>1</v>
      </c>
    </row>
    <row r="60" spans="1:13" x14ac:dyDescent="0.3">
      <c r="A60" s="138" t="s">
        <v>6475</v>
      </c>
      <c r="B60" s="139" t="s">
        <v>6476</v>
      </c>
      <c r="C60" s="140"/>
      <c r="D60" s="141"/>
      <c r="E60" s="142"/>
      <c r="F60" s="141"/>
      <c r="G60" s="142"/>
      <c r="H60" s="141"/>
      <c r="I60" s="142"/>
      <c r="J60" s="141"/>
      <c r="K60" s="142"/>
      <c r="M60" s="111"/>
    </row>
    <row r="61" spans="1:13" x14ac:dyDescent="0.3">
      <c r="A61" s="334">
        <v>1</v>
      </c>
      <c r="B61" s="335" t="s">
        <v>25</v>
      </c>
      <c r="C61" s="336">
        <v>1062.04</v>
      </c>
      <c r="D61" s="143"/>
      <c r="E61" s="144"/>
      <c r="F61" s="110">
        <f t="shared" ref="F61" si="18">$C61*F63</f>
        <v>1062.04</v>
      </c>
      <c r="G61" s="109"/>
      <c r="H61" s="145"/>
      <c r="I61" s="144"/>
      <c r="J61" s="145"/>
      <c r="K61" s="144"/>
      <c r="L61" s="111">
        <f>SUM(D61:K61)</f>
        <v>1062.04</v>
      </c>
      <c r="M61" s="111">
        <f t="shared" ref="M61:M124" si="19">L61-C61</f>
        <v>0</v>
      </c>
    </row>
    <row r="62" spans="1:13" ht="3.9" customHeight="1" x14ac:dyDescent="0.3">
      <c r="A62" s="334"/>
      <c r="B62" s="335"/>
      <c r="C62" s="336"/>
      <c r="D62" s="127"/>
      <c r="E62" s="122"/>
      <c r="F62" s="114"/>
      <c r="G62" s="122"/>
      <c r="H62" s="9"/>
      <c r="I62" s="122"/>
      <c r="J62" s="9"/>
      <c r="K62" s="122"/>
      <c r="M62" s="111"/>
    </row>
    <row r="63" spans="1:13" x14ac:dyDescent="0.3">
      <c r="A63" s="334"/>
      <c r="B63" s="335"/>
      <c r="C63" s="336"/>
      <c r="D63" s="146"/>
      <c r="E63" s="147"/>
      <c r="F63" s="117">
        <v>1</v>
      </c>
      <c r="G63" s="124"/>
      <c r="H63" s="148"/>
      <c r="I63" s="147"/>
      <c r="J63" s="148"/>
      <c r="K63" s="147"/>
      <c r="L63" s="67">
        <f>SUM(D63:K63)</f>
        <v>1</v>
      </c>
      <c r="M63" s="111">
        <f t="shared" si="19"/>
        <v>1</v>
      </c>
    </row>
    <row r="64" spans="1:13" x14ac:dyDescent="0.3">
      <c r="A64" s="334">
        <v>2</v>
      </c>
      <c r="B64" s="335" t="s">
        <v>5432</v>
      </c>
      <c r="C64" s="336">
        <v>75144.72</v>
      </c>
      <c r="D64" s="9"/>
      <c r="E64" s="122"/>
      <c r="F64" s="118">
        <f t="shared" ref="F64" si="20">$C64*F66</f>
        <v>75144.72</v>
      </c>
      <c r="G64" s="119"/>
      <c r="H64" s="9"/>
      <c r="I64" s="122"/>
      <c r="J64" s="9"/>
      <c r="K64" s="122"/>
      <c r="L64" s="111">
        <f>SUM(D64:K64)</f>
        <v>75144.72</v>
      </c>
      <c r="M64" s="111">
        <f t="shared" si="19"/>
        <v>0</v>
      </c>
    </row>
    <row r="65" spans="1:13" ht="3.9" customHeight="1" x14ac:dyDescent="0.3">
      <c r="A65" s="334"/>
      <c r="B65" s="335"/>
      <c r="C65" s="336"/>
      <c r="D65" s="9"/>
      <c r="E65" s="122"/>
      <c r="F65" s="114"/>
      <c r="G65" s="122"/>
      <c r="H65" s="9"/>
      <c r="I65" s="122"/>
      <c r="J65" s="9"/>
      <c r="K65" s="122"/>
      <c r="M65" s="111"/>
    </row>
    <row r="66" spans="1:13" x14ac:dyDescent="0.3">
      <c r="A66" s="334"/>
      <c r="B66" s="335"/>
      <c r="C66" s="336"/>
      <c r="D66" s="9"/>
      <c r="E66" s="122"/>
      <c r="F66" s="120">
        <v>1</v>
      </c>
      <c r="G66" s="126"/>
      <c r="H66" s="9"/>
      <c r="I66" s="122"/>
      <c r="J66" s="9"/>
      <c r="K66" s="122"/>
      <c r="L66" s="67">
        <f>SUM(D66:K66)</f>
        <v>1</v>
      </c>
      <c r="M66" s="111">
        <f t="shared" si="19"/>
        <v>1</v>
      </c>
    </row>
    <row r="67" spans="1:13" x14ac:dyDescent="0.3">
      <c r="A67" s="334">
        <v>3</v>
      </c>
      <c r="B67" s="335" t="s">
        <v>28</v>
      </c>
      <c r="C67" s="336">
        <v>122939.93</v>
      </c>
      <c r="D67" s="143"/>
      <c r="E67" s="144"/>
      <c r="F67" s="110">
        <f t="shared" ref="F67:G67" si="21">$C67*F69</f>
        <v>49175.972000000002</v>
      </c>
      <c r="G67" s="109">
        <f t="shared" si="21"/>
        <v>73763.957999999999</v>
      </c>
      <c r="H67" s="145"/>
      <c r="I67" s="144"/>
      <c r="J67" s="145"/>
      <c r="K67" s="144"/>
      <c r="L67" s="111">
        <f>SUM(D67:K67)</f>
        <v>122939.93</v>
      </c>
      <c r="M67" s="111">
        <f t="shared" si="19"/>
        <v>0</v>
      </c>
    </row>
    <row r="68" spans="1:13" ht="3.9" customHeight="1" x14ac:dyDescent="0.3">
      <c r="A68" s="334"/>
      <c r="B68" s="335"/>
      <c r="C68" s="336"/>
      <c r="D68" s="127"/>
      <c r="E68" s="122"/>
      <c r="F68" s="114"/>
      <c r="G68" s="113"/>
      <c r="H68" s="9"/>
      <c r="I68" s="122"/>
      <c r="J68" s="9"/>
      <c r="K68" s="122"/>
      <c r="M68" s="111"/>
    </row>
    <row r="69" spans="1:13" x14ac:dyDescent="0.3">
      <c r="A69" s="334"/>
      <c r="B69" s="335"/>
      <c r="C69" s="336"/>
      <c r="D69" s="146"/>
      <c r="E69" s="147"/>
      <c r="F69" s="117">
        <v>0.4</v>
      </c>
      <c r="G69" s="116">
        <v>0.6</v>
      </c>
      <c r="H69" s="148"/>
      <c r="I69" s="147"/>
      <c r="J69" s="148"/>
      <c r="K69" s="147"/>
      <c r="L69" s="67">
        <f>SUM(D69:K69)</f>
        <v>1</v>
      </c>
      <c r="M69" s="111">
        <f t="shared" si="19"/>
        <v>1</v>
      </c>
    </row>
    <row r="70" spans="1:13" ht="14.4" customHeight="1" x14ac:dyDescent="0.3">
      <c r="A70" s="334">
        <v>4</v>
      </c>
      <c r="B70" s="337" t="s">
        <v>6474</v>
      </c>
      <c r="C70" s="336">
        <v>27554.65</v>
      </c>
      <c r="D70" s="9"/>
      <c r="E70" s="122"/>
      <c r="F70" s="118">
        <f t="shared" ref="F70:K70" si="22">$C70*F72</f>
        <v>1102.1860000000001</v>
      </c>
      <c r="G70" s="119">
        <f t="shared" si="22"/>
        <v>4408.7440000000006</v>
      </c>
      <c r="H70" s="118">
        <f t="shared" si="22"/>
        <v>11021.86</v>
      </c>
      <c r="I70" s="119">
        <f t="shared" si="22"/>
        <v>4684.290500000001</v>
      </c>
      <c r="J70" s="118">
        <f t="shared" si="22"/>
        <v>5510.93</v>
      </c>
      <c r="K70" s="119">
        <f t="shared" si="22"/>
        <v>826.6395</v>
      </c>
      <c r="L70" s="111">
        <f>SUM(D70:K70)</f>
        <v>27554.650000000005</v>
      </c>
      <c r="M70" s="111">
        <f t="shared" si="19"/>
        <v>0</v>
      </c>
    </row>
    <row r="71" spans="1:13" ht="3.9" customHeight="1" x14ac:dyDescent="0.3">
      <c r="A71" s="334"/>
      <c r="B71" s="337"/>
      <c r="C71" s="336"/>
      <c r="D71" s="9"/>
      <c r="E71" s="122"/>
      <c r="F71" s="114"/>
      <c r="G71" s="113"/>
      <c r="H71" s="114"/>
      <c r="I71" s="113"/>
      <c r="J71" s="114"/>
      <c r="K71" s="113"/>
      <c r="M71" s="111"/>
    </row>
    <row r="72" spans="1:13" x14ac:dyDescent="0.3">
      <c r="A72" s="334"/>
      <c r="B72" s="337"/>
      <c r="C72" s="336"/>
      <c r="D72" s="9"/>
      <c r="E72" s="122"/>
      <c r="F72" s="117">
        <v>0.04</v>
      </c>
      <c r="G72" s="116">
        <v>0.16</v>
      </c>
      <c r="H72" s="117">
        <v>0.4</v>
      </c>
      <c r="I72" s="116">
        <v>0.17</v>
      </c>
      <c r="J72" s="117">
        <v>0.2</v>
      </c>
      <c r="K72" s="116">
        <v>0.03</v>
      </c>
      <c r="L72" s="67">
        <f>SUM(D72:K72)</f>
        <v>1.0000000000000002</v>
      </c>
      <c r="M72" s="111">
        <f t="shared" si="19"/>
        <v>1.0000000000000002</v>
      </c>
    </row>
    <row r="73" spans="1:13" ht="14.4" customHeight="1" x14ac:dyDescent="0.3">
      <c r="A73" s="334">
        <v>5</v>
      </c>
      <c r="B73" s="337" t="s">
        <v>31</v>
      </c>
      <c r="C73" s="336">
        <v>24488.91</v>
      </c>
      <c r="D73" s="143"/>
      <c r="E73" s="144"/>
      <c r="F73" s="110">
        <f t="shared" ref="F73:K73" si="23">$C73*F75</f>
        <v>979.55640000000005</v>
      </c>
      <c r="G73" s="109">
        <f t="shared" si="23"/>
        <v>3918.2256000000002</v>
      </c>
      <c r="H73" s="110">
        <f t="shared" si="23"/>
        <v>9795.5640000000003</v>
      </c>
      <c r="I73" s="109">
        <f t="shared" si="23"/>
        <v>4163.1147000000001</v>
      </c>
      <c r="J73" s="110">
        <f t="shared" si="23"/>
        <v>4897.7820000000002</v>
      </c>
      <c r="K73" s="109">
        <f t="shared" si="23"/>
        <v>734.66729999999995</v>
      </c>
      <c r="L73" s="111">
        <f>SUM(D73:K73)</f>
        <v>24488.910000000003</v>
      </c>
      <c r="M73" s="111">
        <f t="shared" si="19"/>
        <v>0</v>
      </c>
    </row>
    <row r="74" spans="1:13" ht="3.9" customHeight="1" x14ac:dyDescent="0.3">
      <c r="A74" s="334"/>
      <c r="B74" s="337"/>
      <c r="C74" s="336"/>
      <c r="D74" s="127"/>
      <c r="E74" s="122"/>
      <c r="F74" s="114"/>
      <c r="G74" s="113"/>
      <c r="H74" s="114"/>
      <c r="I74" s="113"/>
      <c r="J74" s="114"/>
      <c r="K74" s="113"/>
      <c r="M74" s="111"/>
    </row>
    <row r="75" spans="1:13" x14ac:dyDescent="0.3">
      <c r="A75" s="334"/>
      <c r="B75" s="337"/>
      <c r="C75" s="336"/>
      <c r="D75" s="146"/>
      <c r="E75" s="147"/>
      <c r="F75" s="117">
        <v>0.04</v>
      </c>
      <c r="G75" s="116">
        <v>0.16</v>
      </c>
      <c r="H75" s="117">
        <v>0.4</v>
      </c>
      <c r="I75" s="116">
        <v>0.17</v>
      </c>
      <c r="J75" s="117">
        <v>0.2</v>
      </c>
      <c r="K75" s="116">
        <v>0.03</v>
      </c>
      <c r="L75" s="67">
        <f>SUM(D75:K75)</f>
        <v>1.0000000000000002</v>
      </c>
      <c r="M75" s="111">
        <f t="shared" si="19"/>
        <v>1.0000000000000002</v>
      </c>
    </row>
    <row r="76" spans="1:13" x14ac:dyDescent="0.3">
      <c r="A76" s="334">
        <v>6</v>
      </c>
      <c r="B76" s="335" t="s">
        <v>5758</v>
      </c>
      <c r="C76" s="336">
        <v>16409.419999999998</v>
      </c>
      <c r="D76" s="9"/>
      <c r="E76" s="122"/>
      <c r="F76" s="118"/>
      <c r="G76" s="119"/>
      <c r="H76" s="118">
        <f t="shared" ref="H76:K76" si="24">$C76*H78</f>
        <v>820.471</v>
      </c>
      <c r="I76" s="119">
        <f t="shared" si="24"/>
        <v>820.471</v>
      </c>
      <c r="J76" s="118">
        <f t="shared" si="24"/>
        <v>820.471</v>
      </c>
      <c r="K76" s="119">
        <f t="shared" si="24"/>
        <v>13948.006999999998</v>
      </c>
      <c r="L76" s="111">
        <f>SUM(D76:K76)</f>
        <v>16409.419999999998</v>
      </c>
      <c r="M76" s="111">
        <f t="shared" si="19"/>
        <v>0</v>
      </c>
    </row>
    <row r="77" spans="1:13" ht="3.9" customHeight="1" x14ac:dyDescent="0.3">
      <c r="A77" s="334"/>
      <c r="B77" s="335"/>
      <c r="C77" s="336"/>
      <c r="D77" s="9"/>
      <c r="E77" s="122"/>
      <c r="F77" s="9"/>
      <c r="G77" s="122"/>
      <c r="H77" s="114"/>
      <c r="I77" s="113"/>
      <c r="J77" s="114"/>
      <c r="K77" s="113"/>
      <c r="M77" s="111"/>
    </row>
    <row r="78" spans="1:13" x14ac:dyDescent="0.3">
      <c r="A78" s="334"/>
      <c r="B78" s="335"/>
      <c r="C78" s="336"/>
      <c r="D78" s="9"/>
      <c r="E78" s="122"/>
      <c r="F78" s="125"/>
      <c r="G78" s="126"/>
      <c r="H78" s="120">
        <v>0.05</v>
      </c>
      <c r="I78" s="121">
        <v>0.05</v>
      </c>
      <c r="J78" s="120">
        <v>0.05</v>
      </c>
      <c r="K78" s="121">
        <v>0.85</v>
      </c>
      <c r="L78" s="67">
        <f>SUM(D78:K78)</f>
        <v>1</v>
      </c>
      <c r="M78" s="111">
        <f t="shared" si="19"/>
        <v>1</v>
      </c>
    </row>
    <row r="79" spans="1:13" x14ac:dyDescent="0.3">
      <c r="A79" s="334">
        <v>7</v>
      </c>
      <c r="B79" s="335" t="s">
        <v>159</v>
      </c>
      <c r="C79" s="336">
        <v>18085.14</v>
      </c>
      <c r="D79" s="108"/>
      <c r="E79" s="109"/>
      <c r="F79" s="110"/>
      <c r="G79" s="109">
        <f t="shared" ref="G79:I79" si="25">$C79*G81</f>
        <v>3617.0280000000002</v>
      </c>
      <c r="H79" s="110">
        <f t="shared" si="25"/>
        <v>12659.597999999998</v>
      </c>
      <c r="I79" s="109">
        <f t="shared" si="25"/>
        <v>1808.5140000000001</v>
      </c>
      <c r="J79" s="110"/>
      <c r="K79" s="109"/>
      <c r="L79" s="111">
        <f>SUM(D79:K79)</f>
        <v>18085.14</v>
      </c>
      <c r="M79" s="111">
        <f t="shared" si="19"/>
        <v>0</v>
      </c>
    </row>
    <row r="80" spans="1:13" ht="3.9" customHeight="1" x14ac:dyDescent="0.3">
      <c r="A80" s="334"/>
      <c r="B80" s="335"/>
      <c r="C80" s="336"/>
      <c r="D80" s="127"/>
      <c r="E80" s="122"/>
      <c r="F80" s="9"/>
      <c r="G80" s="113"/>
      <c r="H80" s="114"/>
      <c r="I80" s="113"/>
      <c r="J80" s="9"/>
      <c r="K80" s="122"/>
      <c r="M80" s="111"/>
    </row>
    <row r="81" spans="1:13" x14ac:dyDescent="0.3">
      <c r="A81" s="334"/>
      <c r="B81" s="335"/>
      <c r="C81" s="336"/>
      <c r="D81" s="128"/>
      <c r="E81" s="124"/>
      <c r="F81" s="123"/>
      <c r="G81" s="116">
        <v>0.2</v>
      </c>
      <c r="H81" s="117">
        <v>0.7</v>
      </c>
      <c r="I81" s="116">
        <v>0.1</v>
      </c>
      <c r="J81" s="123"/>
      <c r="K81" s="124"/>
      <c r="L81" s="67">
        <f>SUM(D81:K81)</f>
        <v>0.99999999999999989</v>
      </c>
      <c r="M81" s="111">
        <f t="shared" si="19"/>
        <v>0.99999999999999989</v>
      </c>
    </row>
    <row r="82" spans="1:13" x14ac:dyDescent="0.3">
      <c r="A82" s="334">
        <v>8</v>
      </c>
      <c r="B82" s="335" t="s">
        <v>34</v>
      </c>
      <c r="C82" s="336">
        <v>2328.0500000000002</v>
      </c>
      <c r="D82" s="118"/>
      <c r="E82" s="119"/>
      <c r="F82" s="118"/>
      <c r="G82" s="119"/>
      <c r="H82" s="118"/>
      <c r="I82" s="119">
        <f t="shared" ref="I82" si="26">$C82*I84</f>
        <v>2328.0500000000002</v>
      </c>
      <c r="J82" s="118"/>
      <c r="K82" s="119"/>
      <c r="L82" s="111">
        <f>SUM(D82:K82)</f>
        <v>2328.0500000000002</v>
      </c>
      <c r="M82" s="111">
        <f t="shared" si="19"/>
        <v>0</v>
      </c>
    </row>
    <row r="83" spans="1:13" ht="3.9" customHeight="1" x14ac:dyDescent="0.3">
      <c r="A83" s="334"/>
      <c r="B83" s="335"/>
      <c r="C83" s="336"/>
      <c r="D83" s="9"/>
      <c r="E83" s="122"/>
      <c r="F83" s="9"/>
      <c r="G83" s="122"/>
      <c r="H83" s="9"/>
      <c r="I83" s="113"/>
      <c r="J83" s="9"/>
      <c r="K83" s="122"/>
      <c r="M83" s="111"/>
    </row>
    <row r="84" spans="1:13" x14ac:dyDescent="0.3">
      <c r="A84" s="334"/>
      <c r="B84" s="335"/>
      <c r="C84" s="336"/>
      <c r="D84" s="125"/>
      <c r="E84" s="126"/>
      <c r="F84" s="125"/>
      <c r="G84" s="126"/>
      <c r="H84" s="125"/>
      <c r="I84" s="121">
        <v>1</v>
      </c>
      <c r="J84" s="125"/>
      <c r="K84" s="126"/>
      <c r="L84" s="67">
        <f>SUM(D84:K84)</f>
        <v>1</v>
      </c>
      <c r="M84" s="111">
        <f t="shared" si="19"/>
        <v>1</v>
      </c>
    </row>
    <row r="85" spans="1:13" x14ac:dyDescent="0.3">
      <c r="A85" s="334">
        <v>9</v>
      </c>
      <c r="B85" s="335" t="s">
        <v>29</v>
      </c>
      <c r="C85" s="336">
        <v>25415.26</v>
      </c>
      <c r="D85" s="108"/>
      <c r="E85" s="109"/>
      <c r="F85" s="110"/>
      <c r="G85" s="109"/>
      <c r="H85" s="110">
        <f t="shared" ref="H85" si="27">$C85*H87</f>
        <v>25415.26</v>
      </c>
      <c r="I85" s="109"/>
      <c r="J85" s="110"/>
      <c r="K85" s="109"/>
      <c r="L85" s="111">
        <f>SUM(D85:K85)</f>
        <v>25415.26</v>
      </c>
      <c r="M85" s="111">
        <f t="shared" si="19"/>
        <v>0</v>
      </c>
    </row>
    <row r="86" spans="1:13" ht="3.9" customHeight="1" x14ac:dyDescent="0.3">
      <c r="A86" s="334"/>
      <c r="B86" s="335"/>
      <c r="C86" s="336"/>
      <c r="D86" s="127"/>
      <c r="E86" s="122"/>
      <c r="F86" s="9"/>
      <c r="G86" s="122"/>
      <c r="H86" s="114"/>
      <c r="I86" s="122"/>
      <c r="J86" s="9"/>
      <c r="K86" s="122"/>
      <c r="M86" s="111"/>
    </row>
    <row r="87" spans="1:13" x14ac:dyDescent="0.3">
      <c r="A87" s="334"/>
      <c r="B87" s="335"/>
      <c r="C87" s="336"/>
      <c r="D87" s="128"/>
      <c r="E87" s="124"/>
      <c r="F87" s="123"/>
      <c r="G87" s="124"/>
      <c r="H87" s="117">
        <v>1</v>
      </c>
      <c r="I87" s="124"/>
      <c r="J87" s="123"/>
      <c r="K87" s="124"/>
      <c r="L87" s="67">
        <f>SUM(D87:K87)</f>
        <v>1</v>
      </c>
      <c r="M87" s="111">
        <f t="shared" si="19"/>
        <v>1</v>
      </c>
    </row>
    <row r="88" spans="1:13" x14ac:dyDescent="0.3">
      <c r="A88" s="334">
        <v>10</v>
      </c>
      <c r="B88" s="335" t="s">
        <v>160</v>
      </c>
      <c r="C88" s="336">
        <v>40123.47</v>
      </c>
      <c r="D88" s="118"/>
      <c r="E88" s="119"/>
      <c r="F88" s="118"/>
      <c r="G88" s="119"/>
      <c r="H88" s="118"/>
      <c r="I88" s="119">
        <f t="shared" ref="I88" si="28">$C88*I90</f>
        <v>40123.47</v>
      </c>
      <c r="J88" s="118"/>
      <c r="K88" s="119"/>
      <c r="L88" s="111">
        <f>SUM(D88:K88)</f>
        <v>40123.47</v>
      </c>
      <c r="M88" s="111">
        <f t="shared" si="19"/>
        <v>0</v>
      </c>
    </row>
    <row r="89" spans="1:13" ht="3.9" customHeight="1" x14ac:dyDescent="0.3">
      <c r="A89" s="334"/>
      <c r="B89" s="335"/>
      <c r="C89" s="336"/>
      <c r="D89" s="9"/>
      <c r="E89" s="122"/>
      <c r="F89" s="9"/>
      <c r="G89" s="122"/>
      <c r="H89" s="9"/>
      <c r="I89" s="113"/>
      <c r="J89" s="9"/>
      <c r="K89" s="122"/>
      <c r="M89" s="111"/>
    </row>
    <row r="90" spans="1:13" x14ac:dyDescent="0.3">
      <c r="A90" s="334"/>
      <c r="B90" s="335"/>
      <c r="C90" s="336"/>
      <c r="D90" s="125"/>
      <c r="E90" s="126"/>
      <c r="F90" s="125"/>
      <c r="G90" s="126"/>
      <c r="H90" s="125"/>
      <c r="I90" s="121">
        <v>1</v>
      </c>
      <c r="J90" s="125"/>
      <c r="K90" s="126"/>
      <c r="L90" s="67">
        <f>SUM(D90:K90)</f>
        <v>1</v>
      </c>
      <c r="M90" s="111">
        <f t="shared" si="19"/>
        <v>1</v>
      </c>
    </row>
    <row r="91" spans="1:13" x14ac:dyDescent="0.3">
      <c r="A91" s="334">
        <v>11</v>
      </c>
      <c r="B91" s="335" t="s">
        <v>5487</v>
      </c>
      <c r="C91" s="336">
        <v>5027.58</v>
      </c>
      <c r="D91" s="108"/>
      <c r="E91" s="109"/>
      <c r="F91" s="110"/>
      <c r="G91" s="109"/>
      <c r="H91" s="110"/>
      <c r="I91" s="109"/>
      <c r="J91" s="110">
        <f t="shared" ref="J91" si="29">$C91*J93</f>
        <v>5027.58</v>
      </c>
      <c r="K91" s="109"/>
      <c r="L91" s="111">
        <f>SUM(D91:K91)</f>
        <v>5027.58</v>
      </c>
      <c r="M91" s="111">
        <f t="shared" si="19"/>
        <v>0</v>
      </c>
    </row>
    <row r="92" spans="1:13" ht="3.9" customHeight="1" x14ac:dyDescent="0.3">
      <c r="A92" s="334"/>
      <c r="B92" s="335"/>
      <c r="C92" s="336"/>
      <c r="D92" s="127"/>
      <c r="E92" s="122"/>
      <c r="F92" s="9"/>
      <c r="G92" s="122"/>
      <c r="H92" s="9"/>
      <c r="I92" s="122"/>
      <c r="J92" s="114"/>
      <c r="K92" s="122"/>
      <c r="M92" s="111"/>
    </row>
    <row r="93" spans="1:13" x14ac:dyDescent="0.3">
      <c r="A93" s="334"/>
      <c r="B93" s="335"/>
      <c r="C93" s="336"/>
      <c r="D93" s="128"/>
      <c r="E93" s="124"/>
      <c r="F93" s="123"/>
      <c r="G93" s="124"/>
      <c r="H93" s="123"/>
      <c r="I93" s="124"/>
      <c r="J93" s="117">
        <v>1</v>
      </c>
      <c r="K93" s="124"/>
      <c r="L93" s="67">
        <f>SUM(D93:K93)</f>
        <v>1</v>
      </c>
      <c r="M93" s="111">
        <f t="shared" si="19"/>
        <v>1</v>
      </c>
    </row>
    <row r="94" spans="1:13" x14ac:dyDescent="0.3">
      <c r="A94" s="334">
        <v>12</v>
      </c>
      <c r="B94" s="335" t="s">
        <v>35</v>
      </c>
      <c r="C94" s="336">
        <v>18290.32</v>
      </c>
      <c r="D94" s="118"/>
      <c r="E94" s="119"/>
      <c r="F94" s="118"/>
      <c r="G94" s="119"/>
      <c r="H94" s="118"/>
      <c r="I94" s="119"/>
      <c r="J94" s="118">
        <f t="shared" ref="J94" si="30">$C94*J96</f>
        <v>18290.32</v>
      </c>
      <c r="K94" s="119"/>
      <c r="L94" s="111">
        <f>SUM(D94:K94)</f>
        <v>18290.32</v>
      </c>
      <c r="M94" s="111">
        <f t="shared" si="19"/>
        <v>0</v>
      </c>
    </row>
    <row r="95" spans="1:13" ht="3.9" customHeight="1" x14ac:dyDescent="0.3">
      <c r="A95" s="334"/>
      <c r="B95" s="335"/>
      <c r="C95" s="336"/>
      <c r="D95" s="9"/>
      <c r="E95" s="122"/>
      <c r="F95" s="9"/>
      <c r="G95" s="122"/>
      <c r="H95" s="9"/>
      <c r="I95" s="122"/>
      <c r="J95" s="114"/>
      <c r="K95" s="122"/>
      <c r="M95" s="111"/>
    </row>
    <row r="96" spans="1:13" x14ac:dyDescent="0.3">
      <c r="A96" s="334"/>
      <c r="B96" s="335"/>
      <c r="C96" s="336"/>
      <c r="D96" s="125"/>
      <c r="E96" s="126"/>
      <c r="F96" s="125"/>
      <c r="G96" s="126"/>
      <c r="H96" s="125"/>
      <c r="I96" s="126"/>
      <c r="J96" s="120">
        <v>1</v>
      </c>
      <c r="K96" s="126"/>
      <c r="L96" s="67">
        <f>SUM(D96:K96)</f>
        <v>1</v>
      </c>
      <c r="M96" s="111">
        <f t="shared" si="19"/>
        <v>1</v>
      </c>
    </row>
    <row r="97" spans="1:13" x14ac:dyDescent="0.3">
      <c r="A97" s="334">
        <v>13</v>
      </c>
      <c r="B97" s="335" t="s">
        <v>40</v>
      </c>
      <c r="C97" s="336">
        <v>3018.59</v>
      </c>
      <c r="D97" s="108"/>
      <c r="E97" s="109"/>
      <c r="F97" s="110"/>
      <c r="G97" s="109"/>
      <c r="H97" s="110"/>
      <c r="I97" s="109"/>
      <c r="J97" s="110">
        <f t="shared" ref="J97" si="31">$C97*J99</f>
        <v>3018.59</v>
      </c>
      <c r="K97" s="109"/>
      <c r="L97" s="111">
        <f>SUM(D97:K97)</f>
        <v>3018.59</v>
      </c>
      <c r="M97" s="111">
        <f t="shared" si="19"/>
        <v>0</v>
      </c>
    </row>
    <row r="98" spans="1:13" ht="3.9" customHeight="1" x14ac:dyDescent="0.3">
      <c r="A98" s="334"/>
      <c r="B98" s="335"/>
      <c r="C98" s="336"/>
      <c r="D98" s="127"/>
      <c r="E98" s="122"/>
      <c r="F98" s="9"/>
      <c r="G98" s="122"/>
      <c r="H98" s="9"/>
      <c r="I98" s="122"/>
      <c r="J98" s="114"/>
      <c r="K98" s="122"/>
      <c r="M98" s="111"/>
    </row>
    <row r="99" spans="1:13" x14ac:dyDescent="0.3">
      <c r="A99" s="334"/>
      <c r="B99" s="335"/>
      <c r="C99" s="336"/>
      <c r="D99" s="128"/>
      <c r="E99" s="124"/>
      <c r="F99" s="123"/>
      <c r="G99" s="124"/>
      <c r="H99" s="123"/>
      <c r="I99" s="124"/>
      <c r="J99" s="117">
        <v>1</v>
      </c>
      <c r="K99" s="124"/>
      <c r="L99" s="67">
        <f>SUM(D99:K99)</f>
        <v>1</v>
      </c>
      <c r="M99" s="111">
        <f t="shared" si="19"/>
        <v>1</v>
      </c>
    </row>
    <row r="100" spans="1:13" x14ac:dyDescent="0.3">
      <c r="A100" s="334">
        <v>14</v>
      </c>
      <c r="B100" s="335" t="s">
        <v>33</v>
      </c>
      <c r="C100" s="336">
        <v>34982.019999999997</v>
      </c>
      <c r="D100" s="118"/>
      <c r="E100" s="119"/>
      <c r="F100" s="118"/>
      <c r="G100" s="119"/>
      <c r="H100" s="118">
        <f t="shared" ref="H100:I100" si="32">$C100*H102</f>
        <v>20989.211999999996</v>
      </c>
      <c r="I100" s="119">
        <f t="shared" si="32"/>
        <v>13992.807999999999</v>
      </c>
      <c r="J100" s="118"/>
      <c r="K100" s="119"/>
      <c r="L100" s="111">
        <f>SUM(D100:K100)</f>
        <v>34982.019999999997</v>
      </c>
      <c r="M100" s="111">
        <f t="shared" si="19"/>
        <v>0</v>
      </c>
    </row>
    <row r="101" spans="1:13" ht="3.9" customHeight="1" x14ac:dyDescent="0.3">
      <c r="A101" s="334"/>
      <c r="B101" s="335"/>
      <c r="C101" s="336"/>
      <c r="D101" s="9"/>
      <c r="E101" s="122"/>
      <c r="F101" s="9"/>
      <c r="G101" s="122"/>
      <c r="H101" s="114"/>
      <c r="I101" s="113"/>
      <c r="J101" s="9"/>
      <c r="K101" s="122"/>
      <c r="M101" s="111"/>
    </row>
    <row r="102" spans="1:13" x14ac:dyDescent="0.3">
      <c r="A102" s="334"/>
      <c r="B102" s="335"/>
      <c r="C102" s="336"/>
      <c r="D102" s="125"/>
      <c r="E102" s="126"/>
      <c r="F102" s="125"/>
      <c r="G102" s="126"/>
      <c r="H102" s="120">
        <v>0.6</v>
      </c>
      <c r="I102" s="121">
        <v>0.4</v>
      </c>
      <c r="J102" s="125"/>
      <c r="K102" s="126"/>
      <c r="L102" s="67">
        <f>SUM(D102:K102)</f>
        <v>1</v>
      </c>
      <c r="M102" s="111">
        <f t="shared" si="19"/>
        <v>1</v>
      </c>
    </row>
    <row r="103" spans="1:13" x14ac:dyDescent="0.3">
      <c r="A103" s="334">
        <v>15</v>
      </c>
      <c r="B103" s="335" t="s">
        <v>5491</v>
      </c>
      <c r="C103" s="336">
        <v>7207.93</v>
      </c>
      <c r="D103" s="108"/>
      <c r="E103" s="109"/>
      <c r="F103" s="110"/>
      <c r="G103" s="109"/>
      <c r="H103" s="110"/>
      <c r="I103" s="109">
        <f t="shared" ref="I103:J103" si="33">$C103*I105</f>
        <v>3603.9650000000001</v>
      </c>
      <c r="J103" s="110">
        <f t="shared" si="33"/>
        <v>3603.9650000000001</v>
      </c>
      <c r="K103" s="109"/>
      <c r="L103" s="111">
        <f>SUM(D103:K103)</f>
        <v>7207.93</v>
      </c>
      <c r="M103" s="111">
        <f t="shared" si="19"/>
        <v>0</v>
      </c>
    </row>
    <row r="104" spans="1:13" ht="3.9" customHeight="1" x14ac:dyDescent="0.3">
      <c r="A104" s="334"/>
      <c r="B104" s="335"/>
      <c r="C104" s="336"/>
      <c r="D104" s="127"/>
      <c r="E104" s="122"/>
      <c r="F104" s="9"/>
      <c r="G104" s="122"/>
      <c r="H104" s="9"/>
      <c r="I104" s="113"/>
      <c r="J104" s="114"/>
      <c r="K104" s="122"/>
      <c r="M104" s="111"/>
    </row>
    <row r="105" spans="1:13" x14ac:dyDescent="0.3">
      <c r="A105" s="334"/>
      <c r="B105" s="335"/>
      <c r="C105" s="336"/>
      <c r="D105" s="128"/>
      <c r="E105" s="124"/>
      <c r="F105" s="123"/>
      <c r="G105" s="124"/>
      <c r="H105" s="123"/>
      <c r="I105" s="116">
        <v>0.5</v>
      </c>
      <c r="J105" s="117">
        <v>0.5</v>
      </c>
      <c r="K105" s="124"/>
      <c r="L105" s="67">
        <f>SUM(D105:K105)</f>
        <v>1</v>
      </c>
      <c r="M105" s="111">
        <f t="shared" si="19"/>
        <v>1</v>
      </c>
    </row>
    <row r="106" spans="1:13" x14ac:dyDescent="0.3">
      <c r="A106" s="334">
        <v>16</v>
      </c>
      <c r="B106" s="335" t="s">
        <v>36</v>
      </c>
      <c r="C106" s="336">
        <v>37464.089999999997</v>
      </c>
      <c r="D106" s="118"/>
      <c r="E106" s="119"/>
      <c r="F106" s="118"/>
      <c r="G106" s="119"/>
      <c r="H106" s="118"/>
      <c r="I106" s="119">
        <f t="shared" ref="I106:J106" si="34">$C106*I108</f>
        <v>11239.226999999999</v>
      </c>
      <c r="J106" s="118">
        <f t="shared" si="34"/>
        <v>26224.862999999998</v>
      </c>
      <c r="K106" s="119"/>
      <c r="L106" s="111">
        <f>SUM(D106:K106)</f>
        <v>37464.089999999997</v>
      </c>
      <c r="M106" s="111">
        <f t="shared" si="19"/>
        <v>0</v>
      </c>
    </row>
    <row r="107" spans="1:13" ht="3.9" customHeight="1" x14ac:dyDescent="0.3">
      <c r="A107" s="334"/>
      <c r="B107" s="335"/>
      <c r="C107" s="336"/>
      <c r="D107" s="9"/>
      <c r="E107" s="122"/>
      <c r="F107" s="9"/>
      <c r="G107" s="122"/>
      <c r="H107" s="9"/>
      <c r="I107" s="113"/>
      <c r="J107" s="114"/>
      <c r="K107" s="122"/>
      <c r="M107" s="111"/>
    </row>
    <row r="108" spans="1:13" x14ac:dyDescent="0.3">
      <c r="A108" s="334"/>
      <c r="B108" s="335"/>
      <c r="C108" s="336"/>
      <c r="D108" s="125"/>
      <c r="E108" s="126"/>
      <c r="F108" s="125"/>
      <c r="G108" s="126"/>
      <c r="H108" s="125"/>
      <c r="I108" s="121">
        <v>0.3</v>
      </c>
      <c r="J108" s="120">
        <v>0.7</v>
      </c>
      <c r="K108" s="126"/>
      <c r="L108" s="67">
        <f>SUM(D108:K108)</f>
        <v>1</v>
      </c>
      <c r="M108" s="111">
        <f t="shared" si="19"/>
        <v>1</v>
      </c>
    </row>
    <row r="109" spans="1:13" x14ac:dyDescent="0.3">
      <c r="A109" s="334">
        <v>17</v>
      </c>
      <c r="B109" s="335" t="s">
        <v>41</v>
      </c>
      <c r="C109" s="336">
        <v>2495.7199999999998</v>
      </c>
      <c r="D109" s="108"/>
      <c r="E109" s="109"/>
      <c r="F109" s="110"/>
      <c r="G109" s="109"/>
      <c r="H109" s="110"/>
      <c r="I109" s="109"/>
      <c r="J109" s="110">
        <f t="shared" ref="J109" si="35">$C109*J111</f>
        <v>2495.7199999999998</v>
      </c>
      <c r="K109" s="109"/>
      <c r="L109" s="111">
        <f>SUM(D109:K109)</f>
        <v>2495.7199999999998</v>
      </c>
      <c r="M109" s="111">
        <f t="shared" si="19"/>
        <v>0</v>
      </c>
    </row>
    <row r="110" spans="1:13" ht="3.9" customHeight="1" x14ac:dyDescent="0.3">
      <c r="A110" s="334"/>
      <c r="B110" s="335"/>
      <c r="C110" s="336"/>
      <c r="D110" s="127"/>
      <c r="E110" s="122"/>
      <c r="F110" s="9"/>
      <c r="G110" s="122"/>
      <c r="H110" s="9"/>
      <c r="I110" s="122"/>
      <c r="J110" s="114"/>
      <c r="K110" s="122"/>
      <c r="M110" s="111"/>
    </row>
    <row r="111" spans="1:13" x14ac:dyDescent="0.3">
      <c r="A111" s="334"/>
      <c r="B111" s="335"/>
      <c r="C111" s="336"/>
      <c r="D111" s="128"/>
      <c r="E111" s="124"/>
      <c r="F111" s="123"/>
      <c r="G111" s="124"/>
      <c r="H111" s="123"/>
      <c r="I111" s="124"/>
      <c r="J111" s="117">
        <v>1</v>
      </c>
      <c r="K111" s="124"/>
      <c r="L111" s="67">
        <f>SUM(D111:K111)</f>
        <v>1</v>
      </c>
      <c r="M111" s="111">
        <f t="shared" si="19"/>
        <v>1</v>
      </c>
    </row>
    <row r="112" spans="1:13" x14ac:dyDescent="0.3">
      <c r="A112" s="334">
        <v>18</v>
      </c>
      <c r="B112" s="335" t="s">
        <v>37</v>
      </c>
      <c r="C112" s="336">
        <v>17832.14</v>
      </c>
      <c r="D112" s="118"/>
      <c r="E112" s="119"/>
      <c r="F112" s="118"/>
      <c r="G112" s="119"/>
      <c r="H112" s="118"/>
      <c r="I112" s="119"/>
      <c r="J112" s="118">
        <f t="shared" ref="J112:K112" si="36">$C112*J114</f>
        <v>7132.8559999999998</v>
      </c>
      <c r="K112" s="119">
        <f t="shared" si="36"/>
        <v>10699.284</v>
      </c>
      <c r="L112" s="111">
        <f>SUM(D112:K112)</f>
        <v>17832.14</v>
      </c>
      <c r="M112" s="111">
        <f t="shared" si="19"/>
        <v>0</v>
      </c>
    </row>
    <row r="113" spans="1:13" ht="3.9" customHeight="1" x14ac:dyDescent="0.3">
      <c r="A113" s="334"/>
      <c r="B113" s="335"/>
      <c r="C113" s="336"/>
      <c r="D113" s="9"/>
      <c r="E113" s="122"/>
      <c r="F113" s="9"/>
      <c r="G113" s="122"/>
      <c r="H113" s="9"/>
      <c r="I113" s="122"/>
      <c r="J113" s="114"/>
      <c r="K113" s="113"/>
      <c r="M113" s="111"/>
    </row>
    <row r="114" spans="1:13" x14ac:dyDescent="0.3">
      <c r="A114" s="334"/>
      <c r="B114" s="335"/>
      <c r="C114" s="336"/>
      <c r="D114" s="125"/>
      <c r="E114" s="126"/>
      <c r="F114" s="125"/>
      <c r="G114" s="126"/>
      <c r="H114" s="125"/>
      <c r="I114" s="126"/>
      <c r="J114" s="120">
        <v>0.4</v>
      </c>
      <c r="K114" s="121">
        <v>0.6</v>
      </c>
      <c r="L114" s="67">
        <f>SUM(D114:K114)</f>
        <v>1</v>
      </c>
      <c r="M114" s="111">
        <f t="shared" si="19"/>
        <v>1</v>
      </c>
    </row>
    <row r="115" spans="1:13" x14ac:dyDescent="0.3">
      <c r="A115" s="334">
        <v>19</v>
      </c>
      <c r="B115" s="335" t="s">
        <v>93</v>
      </c>
      <c r="C115" s="336">
        <v>7381.53</v>
      </c>
      <c r="D115" s="108"/>
      <c r="E115" s="109"/>
      <c r="F115" s="110"/>
      <c r="G115" s="109"/>
      <c r="H115" s="110"/>
      <c r="I115" s="109"/>
      <c r="J115" s="110">
        <f t="shared" ref="J115:K115" si="37">$C115*J117</f>
        <v>1749.4226099999998</v>
      </c>
      <c r="K115" s="109">
        <f t="shared" si="37"/>
        <v>5632.1073900000001</v>
      </c>
      <c r="L115" s="111">
        <f>SUM(D115:K115)</f>
        <v>7381.53</v>
      </c>
      <c r="M115" s="111">
        <f t="shared" si="19"/>
        <v>0</v>
      </c>
    </row>
    <row r="116" spans="1:13" ht="3.9" customHeight="1" x14ac:dyDescent="0.3">
      <c r="A116" s="334"/>
      <c r="B116" s="335"/>
      <c r="C116" s="336"/>
      <c r="D116" s="127"/>
      <c r="E116" s="122"/>
      <c r="F116" s="9"/>
      <c r="G116" s="122"/>
      <c r="H116" s="9"/>
      <c r="I116" s="122"/>
      <c r="J116" s="114"/>
      <c r="K116" s="113"/>
      <c r="M116" s="111"/>
    </row>
    <row r="117" spans="1:13" x14ac:dyDescent="0.3">
      <c r="A117" s="334"/>
      <c r="B117" s="335"/>
      <c r="C117" s="336"/>
      <c r="D117" s="128"/>
      <c r="E117" s="124"/>
      <c r="F117" s="123"/>
      <c r="G117" s="124"/>
      <c r="H117" s="123"/>
      <c r="I117" s="124"/>
      <c r="J117" s="117">
        <v>0.23699999999999999</v>
      </c>
      <c r="K117" s="116">
        <v>0.76300000000000001</v>
      </c>
      <c r="L117" s="67">
        <f>SUM(D117:K117)</f>
        <v>1</v>
      </c>
      <c r="M117" s="111">
        <f t="shared" si="19"/>
        <v>1</v>
      </c>
    </row>
    <row r="118" spans="1:13" x14ac:dyDescent="0.3">
      <c r="A118" s="138" t="s">
        <v>6477</v>
      </c>
      <c r="B118" s="139" t="s">
        <v>5543</v>
      </c>
      <c r="C118" s="140"/>
      <c r="D118" s="141"/>
      <c r="E118" s="142"/>
      <c r="F118" s="141"/>
      <c r="G118" s="142"/>
      <c r="H118" s="141"/>
      <c r="I118" s="142"/>
      <c r="J118" s="141"/>
      <c r="K118" s="142"/>
      <c r="M118" s="111"/>
    </row>
    <row r="119" spans="1:13" x14ac:dyDescent="0.3">
      <c r="A119" s="334">
        <v>1</v>
      </c>
      <c r="B119" s="335" t="s">
        <v>25</v>
      </c>
      <c r="C119" s="336">
        <v>485.77</v>
      </c>
      <c r="D119" s="143"/>
      <c r="E119" s="144"/>
      <c r="F119" s="110">
        <f t="shared" ref="F119" si="38">$C119*F121</f>
        <v>485.77</v>
      </c>
      <c r="G119" s="109"/>
      <c r="H119" s="145"/>
      <c r="I119" s="144"/>
      <c r="J119" s="145"/>
      <c r="K119" s="144"/>
      <c r="L119" s="111">
        <f>SUM(D119:K119)</f>
        <v>485.77</v>
      </c>
      <c r="M119" s="111">
        <f t="shared" si="19"/>
        <v>0</v>
      </c>
    </row>
    <row r="120" spans="1:13" ht="3.9" customHeight="1" x14ac:dyDescent="0.3">
      <c r="A120" s="334"/>
      <c r="B120" s="335"/>
      <c r="C120" s="336"/>
      <c r="D120" s="127"/>
      <c r="E120" s="122"/>
      <c r="F120" s="114"/>
      <c r="G120" s="122"/>
      <c r="H120" s="9"/>
      <c r="I120" s="122"/>
      <c r="J120" s="9"/>
      <c r="K120" s="122"/>
      <c r="M120" s="111"/>
    </row>
    <row r="121" spans="1:13" x14ac:dyDescent="0.3">
      <c r="A121" s="334"/>
      <c r="B121" s="335"/>
      <c r="C121" s="336"/>
      <c r="D121" s="146"/>
      <c r="E121" s="147"/>
      <c r="F121" s="117">
        <v>1</v>
      </c>
      <c r="G121" s="124"/>
      <c r="H121" s="148"/>
      <c r="I121" s="147"/>
      <c r="J121" s="148"/>
      <c r="K121" s="147"/>
      <c r="L121" s="67">
        <f>SUM(D121:K121)</f>
        <v>1</v>
      </c>
      <c r="M121" s="111">
        <f t="shared" si="19"/>
        <v>1</v>
      </c>
    </row>
    <row r="122" spans="1:13" x14ac:dyDescent="0.3">
      <c r="A122" s="334">
        <v>2</v>
      </c>
      <c r="B122" s="335" t="s">
        <v>5432</v>
      </c>
      <c r="C122" s="336">
        <v>54506.25</v>
      </c>
      <c r="D122" s="9"/>
      <c r="E122" s="122"/>
      <c r="F122" s="118">
        <f t="shared" ref="F122" si="39">$C122*F124</f>
        <v>54506.25</v>
      </c>
      <c r="G122" s="119"/>
      <c r="H122" s="9"/>
      <c r="I122" s="122"/>
      <c r="J122" s="9"/>
      <c r="K122" s="122"/>
      <c r="L122" s="111">
        <f>SUM(D122:K122)</f>
        <v>54506.25</v>
      </c>
      <c r="M122" s="111">
        <f t="shared" si="19"/>
        <v>0</v>
      </c>
    </row>
    <row r="123" spans="1:13" ht="3.9" customHeight="1" x14ac:dyDescent="0.3">
      <c r="A123" s="334"/>
      <c r="B123" s="335"/>
      <c r="C123" s="336"/>
      <c r="D123" s="9"/>
      <c r="E123" s="122"/>
      <c r="F123" s="114"/>
      <c r="G123" s="122"/>
      <c r="H123" s="9"/>
      <c r="I123" s="122"/>
      <c r="J123" s="9"/>
      <c r="K123" s="122"/>
      <c r="M123" s="111"/>
    </row>
    <row r="124" spans="1:13" x14ac:dyDescent="0.3">
      <c r="A124" s="334"/>
      <c r="B124" s="335"/>
      <c r="C124" s="336"/>
      <c r="D124" s="9"/>
      <c r="E124" s="122"/>
      <c r="F124" s="120">
        <v>1</v>
      </c>
      <c r="G124" s="126"/>
      <c r="H124" s="9"/>
      <c r="I124" s="122"/>
      <c r="J124" s="9"/>
      <c r="K124" s="122"/>
      <c r="L124" s="67">
        <f>SUM(D124:K124)</f>
        <v>1</v>
      </c>
      <c r="M124" s="111">
        <f t="shared" si="19"/>
        <v>1</v>
      </c>
    </row>
    <row r="125" spans="1:13" x14ac:dyDescent="0.3">
      <c r="A125" s="334">
        <v>3</v>
      </c>
      <c r="B125" s="335" t="s">
        <v>28</v>
      </c>
      <c r="C125" s="336">
        <v>57136.639999999999</v>
      </c>
      <c r="D125" s="143"/>
      <c r="E125" s="144"/>
      <c r="F125" s="110">
        <f t="shared" ref="F125:G125" si="40">$C125*F127</f>
        <v>22854.656000000003</v>
      </c>
      <c r="G125" s="109">
        <f t="shared" si="40"/>
        <v>34281.983999999997</v>
      </c>
      <c r="H125" s="145"/>
      <c r="I125" s="144"/>
      <c r="J125" s="145"/>
      <c r="K125" s="144"/>
      <c r="L125" s="111">
        <f>SUM(D125:K125)</f>
        <v>57136.639999999999</v>
      </c>
      <c r="M125" s="111">
        <f t="shared" ref="M125:M177" si="41">L125-C125</f>
        <v>0</v>
      </c>
    </row>
    <row r="126" spans="1:13" ht="3.9" customHeight="1" x14ac:dyDescent="0.3">
      <c r="A126" s="334"/>
      <c r="B126" s="335"/>
      <c r="C126" s="336"/>
      <c r="D126" s="127"/>
      <c r="E126" s="122"/>
      <c r="F126" s="114"/>
      <c r="G126" s="113"/>
      <c r="H126" s="9"/>
      <c r="I126" s="122"/>
      <c r="J126" s="9"/>
      <c r="K126" s="122"/>
      <c r="M126" s="111"/>
    </row>
    <row r="127" spans="1:13" x14ac:dyDescent="0.3">
      <c r="A127" s="334"/>
      <c r="B127" s="335"/>
      <c r="C127" s="336"/>
      <c r="D127" s="146"/>
      <c r="E127" s="147"/>
      <c r="F127" s="117">
        <v>0.4</v>
      </c>
      <c r="G127" s="116">
        <v>0.6</v>
      </c>
      <c r="H127" s="148"/>
      <c r="I127" s="147"/>
      <c r="J127" s="148"/>
      <c r="K127" s="147"/>
      <c r="L127" s="67">
        <f>SUM(D127:K127)</f>
        <v>1</v>
      </c>
      <c r="M127" s="111">
        <f t="shared" si="41"/>
        <v>1</v>
      </c>
    </row>
    <row r="128" spans="1:13" ht="14.4" customHeight="1" x14ac:dyDescent="0.3">
      <c r="A128" s="334">
        <v>4</v>
      </c>
      <c r="B128" s="337" t="s">
        <v>6474</v>
      </c>
      <c r="C128" s="336">
        <v>14520.29</v>
      </c>
      <c r="D128" s="9"/>
      <c r="E128" s="122"/>
      <c r="F128" s="118">
        <f t="shared" ref="F128:K128" si="42">$C128*F130</f>
        <v>580.8116</v>
      </c>
      <c r="G128" s="119">
        <f t="shared" si="42"/>
        <v>2323.2464</v>
      </c>
      <c r="H128" s="118">
        <f t="shared" si="42"/>
        <v>5808.1160000000009</v>
      </c>
      <c r="I128" s="119">
        <f t="shared" si="42"/>
        <v>2468.4493000000002</v>
      </c>
      <c r="J128" s="118">
        <f t="shared" si="42"/>
        <v>2904.0580000000004</v>
      </c>
      <c r="K128" s="119">
        <f t="shared" si="42"/>
        <v>435.6087</v>
      </c>
      <c r="L128" s="111">
        <f>SUM(D128:K128)</f>
        <v>14520.290000000003</v>
      </c>
      <c r="M128" s="111">
        <f t="shared" si="41"/>
        <v>0</v>
      </c>
    </row>
    <row r="129" spans="1:13" ht="3.9" customHeight="1" x14ac:dyDescent="0.3">
      <c r="A129" s="334"/>
      <c r="B129" s="337"/>
      <c r="C129" s="336"/>
      <c r="D129" s="9"/>
      <c r="E129" s="122"/>
      <c r="F129" s="114"/>
      <c r="G129" s="113"/>
      <c r="H129" s="114"/>
      <c r="I129" s="113"/>
      <c r="J129" s="114"/>
      <c r="K129" s="113"/>
      <c r="M129" s="111"/>
    </row>
    <row r="130" spans="1:13" x14ac:dyDescent="0.3">
      <c r="A130" s="334"/>
      <c r="B130" s="337"/>
      <c r="C130" s="336"/>
      <c r="D130" s="9"/>
      <c r="E130" s="122"/>
      <c r="F130" s="117">
        <v>0.04</v>
      </c>
      <c r="G130" s="116">
        <v>0.16</v>
      </c>
      <c r="H130" s="117">
        <v>0.4</v>
      </c>
      <c r="I130" s="116">
        <v>0.17</v>
      </c>
      <c r="J130" s="117">
        <v>0.2</v>
      </c>
      <c r="K130" s="116">
        <v>0.03</v>
      </c>
      <c r="L130" s="67">
        <f>SUM(D130:K130)</f>
        <v>1.0000000000000002</v>
      </c>
      <c r="M130" s="111">
        <f t="shared" si="41"/>
        <v>1.0000000000000002</v>
      </c>
    </row>
    <row r="131" spans="1:13" ht="14.4" customHeight="1" x14ac:dyDescent="0.3">
      <c r="A131" s="334">
        <v>5</v>
      </c>
      <c r="B131" s="337" t="s">
        <v>31</v>
      </c>
      <c r="C131" s="336">
        <v>34635.83</v>
      </c>
      <c r="D131" s="143"/>
      <c r="E131" s="144"/>
      <c r="F131" s="110">
        <f t="shared" ref="F131:K131" si="43">$C131*F133</f>
        <v>1385.4332000000002</v>
      </c>
      <c r="G131" s="109">
        <f t="shared" si="43"/>
        <v>5541.7328000000007</v>
      </c>
      <c r="H131" s="110">
        <f t="shared" si="43"/>
        <v>13854.332000000002</v>
      </c>
      <c r="I131" s="109">
        <f t="shared" si="43"/>
        <v>5888.0911000000006</v>
      </c>
      <c r="J131" s="110">
        <f t="shared" si="43"/>
        <v>6927.1660000000011</v>
      </c>
      <c r="K131" s="109">
        <f t="shared" si="43"/>
        <v>1039.0749000000001</v>
      </c>
      <c r="L131" s="111">
        <f>SUM(D131:K131)</f>
        <v>34635.830000000009</v>
      </c>
      <c r="M131" s="111">
        <f t="shared" si="41"/>
        <v>0</v>
      </c>
    </row>
    <row r="132" spans="1:13" ht="3.9" customHeight="1" x14ac:dyDescent="0.3">
      <c r="A132" s="334"/>
      <c r="B132" s="337"/>
      <c r="C132" s="336"/>
      <c r="D132" s="127"/>
      <c r="E132" s="122"/>
      <c r="F132" s="114"/>
      <c r="G132" s="113"/>
      <c r="H132" s="114"/>
      <c r="I132" s="113"/>
      <c r="J132" s="114"/>
      <c r="K132" s="113"/>
      <c r="M132" s="111"/>
    </row>
    <row r="133" spans="1:13" x14ac:dyDescent="0.3">
      <c r="A133" s="334"/>
      <c r="B133" s="337"/>
      <c r="C133" s="336"/>
      <c r="D133" s="146"/>
      <c r="E133" s="147"/>
      <c r="F133" s="117">
        <v>0.04</v>
      </c>
      <c r="G133" s="116">
        <v>0.16</v>
      </c>
      <c r="H133" s="117">
        <v>0.4</v>
      </c>
      <c r="I133" s="116">
        <v>0.17</v>
      </c>
      <c r="J133" s="117">
        <v>0.2</v>
      </c>
      <c r="K133" s="116">
        <v>0.03</v>
      </c>
      <c r="L133" s="67">
        <f>SUM(D133:K133)</f>
        <v>1.0000000000000002</v>
      </c>
      <c r="M133" s="111">
        <f t="shared" si="41"/>
        <v>1.0000000000000002</v>
      </c>
    </row>
    <row r="134" spans="1:13" x14ac:dyDescent="0.3">
      <c r="A134" s="334">
        <v>6</v>
      </c>
      <c r="B134" s="335" t="s">
        <v>159</v>
      </c>
      <c r="C134" s="336">
        <v>26067.4</v>
      </c>
      <c r="D134" s="108"/>
      <c r="E134" s="109"/>
      <c r="F134" s="110"/>
      <c r="G134" s="109">
        <f t="shared" ref="G134:I134" si="44">$C134*G136</f>
        <v>5213.4800000000005</v>
      </c>
      <c r="H134" s="110">
        <f t="shared" si="44"/>
        <v>18247.18</v>
      </c>
      <c r="I134" s="109">
        <f t="shared" si="44"/>
        <v>2606.7400000000002</v>
      </c>
      <c r="J134" s="110"/>
      <c r="K134" s="109"/>
      <c r="L134" s="111">
        <f>SUM(D134:K134)</f>
        <v>26067.4</v>
      </c>
      <c r="M134" s="111">
        <f t="shared" si="41"/>
        <v>0</v>
      </c>
    </row>
    <row r="135" spans="1:13" ht="3.9" customHeight="1" x14ac:dyDescent="0.3">
      <c r="A135" s="334"/>
      <c r="B135" s="335"/>
      <c r="C135" s="336"/>
      <c r="D135" s="127"/>
      <c r="E135" s="122"/>
      <c r="F135" s="9"/>
      <c r="G135" s="113"/>
      <c r="H135" s="114"/>
      <c r="I135" s="113"/>
      <c r="J135" s="9"/>
      <c r="K135" s="122"/>
      <c r="M135" s="111"/>
    </row>
    <row r="136" spans="1:13" x14ac:dyDescent="0.3">
      <c r="A136" s="334"/>
      <c r="B136" s="335"/>
      <c r="C136" s="336"/>
      <c r="D136" s="128"/>
      <c r="E136" s="124"/>
      <c r="F136" s="123"/>
      <c r="G136" s="116">
        <v>0.2</v>
      </c>
      <c r="H136" s="117">
        <v>0.7</v>
      </c>
      <c r="I136" s="116">
        <v>0.1</v>
      </c>
      <c r="J136" s="123"/>
      <c r="K136" s="124"/>
      <c r="L136" s="67">
        <f>SUM(D136:K136)</f>
        <v>0.99999999999999989</v>
      </c>
      <c r="M136" s="111">
        <f t="shared" si="41"/>
        <v>0.99999999999999989</v>
      </c>
    </row>
    <row r="137" spans="1:13" x14ac:dyDescent="0.3">
      <c r="A137" s="334">
        <v>7</v>
      </c>
      <c r="B137" s="335" t="s">
        <v>34</v>
      </c>
      <c r="C137" s="336">
        <v>5376.41</v>
      </c>
      <c r="D137" s="118"/>
      <c r="E137" s="119"/>
      <c r="F137" s="118"/>
      <c r="G137" s="119"/>
      <c r="H137" s="118"/>
      <c r="I137" s="119">
        <f t="shared" ref="I137" si="45">$C137*I139</f>
        <v>5376.41</v>
      </c>
      <c r="J137" s="118"/>
      <c r="K137" s="119"/>
      <c r="L137" s="111">
        <f>SUM(D137:K137)</f>
        <v>5376.41</v>
      </c>
      <c r="M137" s="111">
        <f t="shared" si="41"/>
        <v>0</v>
      </c>
    </row>
    <row r="138" spans="1:13" ht="3.9" customHeight="1" x14ac:dyDescent="0.3">
      <c r="A138" s="334"/>
      <c r="B138" s="335"/>
      <c r="C138" s="336"/>
      <c r="D138" s="9"/>
      <c r="E138" s="122"/>
      <c r="F138" s="9"/>
      <c r="G138" s="122"/>
      <c r="H138" s="9"/>
      <c r="I138" s="113"/>
      <c r="J138" s="9"/>
      <c r="K138" s="122"/>
      <c r="M138" s="111"/>
    </row>
    <row r="139" spans="1:13" x14ac:dyDescent="0.3">
      <c r="A139" s="334"/>
      <c r="B139" s="335"/>
      <c r="C139" s="336"/>
      <c r="D139" s="125"/>
      <c r="E139" s="126"/>
      <c r="F139" s="125"/>
      <c r="G139" s="126"/>
      <c r="H139" s="125"/>
      <c r="I139" s="121">
        <v>1</v>
      </c>
      <c r="J139" s="125"/>
      <c r="K139" s="126"/>
      <c r="L139" s="67">
        <f>SUM(D139:K139)</f>
        <v>1</v>
      </c>
      <c r="M139" s="111">
        <f t="shared" si="41"/>
        <v>1</v>
      </c>
    </row>
    <row r="140" spans="1:13" x14ac:dyDescent="0.3">
      <c r="A140" s="334">
        <v>8</v>
      </c>
      <c r="B140" s="335" t="s">
        <v>29</v>
      </c>
      <c r="C140" s="336">
        <v>18878.04</v>
      </c>
      <c r="D140" s="108"/>
      <c r="E140" s="109"/>
      <c r="F140" s="110"/>
      <c r="G140" s="109"/>
      <c r="H140" s="110">
        <f t="shared" ref="H140" si="46">$C140*H142</f>
        <v>18878.04</v>
      </c>
      <c r="I140" s="109"/>
      <c r="J140" s="110"/>
      <c r="K140" s="109"/>
      <c r="L140" s="111">
        <f>SUM(D140:K140)</f>
        <v>18878.04</v>
      </c>
      <c r="M140" s="111">
        <f t="shared" si="41"/>
        <v>0</v>
      </c>
    </row>
    <row r="141" spans="1:13" ht="3.9" customHeight="1" x14ac:dyDescent="0.3">
      <c r="A141" s="334"/>
      <c r="B141" s="335"/>
      <c r="C141" s="336"/>
      <c r="D141" s="127"/>
      <c r="E141" s="122"/>
      <c r="F141" s="9"/>
      <c r="G141" s="122"/>
      <c r="H141" s="114"/>
      <c r="I141" s="122"/>
      <c r="J141" s="9"/>
      <c r="K141" s="122"/>
      <c r="M141" s="111"/>
    </row>
    <row r="142" spans="1:13" x14ac:dyDescent="0.3">
      <c r="A142" s="334"/>
      <c r="B142" s="335"/>
      <c r="C142" s="336"/>
      <c r="D142" s="128"/>
      <c r="E142" s="124"/>
      <c r="F142" s="123"/>
      <c r="G142" s="124"/>
      <c r="H142" s="117">
        <v>1</v>
      </c>
      <c r="I142" s="124"/>
      <c r="J142" s="123"/>
      <c r="K142" s="124"/>
      <c r="L142" s="67">
        <f>SUM(D142:K142)</f>
        <v>1</v>
      </c>
      <c r="M142" s="111">
        <f t="shared" si="41"/>
        <v>1</v>
      </c>
    </row>
    <row r="143" spans="1:13" x14ac:dyDescent="0.3">
      <c r="A143" s="334">
        <v>9</v>
      </c>
      <c r="B143" s="335" t="s">
        <v>160</v>
      </c>
      <c r="C143" s="336">
        <v>29761.85</v>
      </c>
      <c r="D143" s="118"/>
      <c r="E143" s="119"/>
      <c r="F143" s="118"/>
      <c r="G143" s="119"/>
      <c r="H143" s="118"/>
      <c r="I143" s="119">
        <f t="shared" ref="I143" si="47">$C143*I145</f>
        <v>29761.85</v>
      </c>
      <c r="J143" s="118"/>
      <c r="K143" s="119"/>
      <c r="L143" s="111">
        <f>SUM(D143:K143)</f>
        <v>29761.85</v>
      </c>
      <c r="M143" s="111">
        <f t="shared" si="41"/>
        <v>0</v>
      </c>
    </row>
    <row r="144" spans="1:13" ht="3.9" customHeight="1" x14ac:dyDescent="0.3">
      <c r="A144" s="334"/>
      <c r="B144" s="335"/>
      <c r="C144" s="336"/>
      <c r="D144" s="9"/>
      <c r="E144" s="122"/>
      <c r="F144" s="9"/>
      <c r="G144" s="122"/>
      <c r="H144" s="9"/>
      <c r="I144" s="113"/>
      <c r="J144" s="9"/>
      <c r="K144" s="122"/>
      <c r="M144" s="111"/>
    </row>
    <row r="145" spans="1:13" x14ac:dyDescent="0.3">
      <c r="A145" s="334"/>
      <c r="B145" s="335"/>
      <c r="C145" s="336"/>
      <c r="D145" s="125"/>
      <c r="E145" s="126"/>
      <c r="F145" s="125"/>
      <c r="G145" s="126"/>
      <c r="H145" s="125"/>
      <c r="I145" s="121">
        <v>1</v>
      </c>
      <c r="J145" s="125"/>
      <c r="K145" s="126"/>
      <c r="L145" s="67">
        <f>SUM(D145:K145)</f>
        <v>1</v>
      </c>
      <c r="M145" s="111">
        <f t="shared" si="41"/>
        <v>1</v>
      </c>
    </row>
    <row r="146" spans="1:13" x14ac:dyDescent="0.3">
      <c r="A146" s="334">
        <v>10</v>
      </c>
      <c r="B146" s="335" t="s">
        <v>5487</v>
      </c>
      <c r="C146" s="336">
        <v>2513.79</v>
      </c>
      <c r="D146" s="108"/>
      <c r="E146" s="109"/>
      <c r="F146" s="110"/>
      <c r="G146" s="109"/>
      <c r="H146" s="110"/>
      <c r="I146" s="109"/>
      <c r="J146" s="110">
        <f t="shared" ref="J146" si="48">$C146*J148</f>
        <v>2513.79</v>
      </c>
      <c r="K146" s="109"/>
      <c r="L146" s="111">
        <f>SUM(D146:K146)</f>
        <v>2513.79</v>
      </c>
      <c r="M146" s="111">
        <f t="shared" si="41"/>
        <v>0</v>
      </c>
    </row>
    <row r="147" spans="1:13" ht="3.9" customHeight="1" x14ac:dyDescent="0.3">
      <c r="A147" s="334"/>
      <c r="B147" s="335"/>
      <c r="C147" s="336"/>
      <c r="D147" s="127"/>
      <c r="E147" s="122"/>
      <c r="F147" s="9"/>
      <c r="G147" s="122"/>
      <c r="H147" s="9"/>
      <c r="I147" s="122"/>
      <c r="J147" s="114"/>
      <c r="K147" s="122"/>
      <c r="M147" s="111"/>
    </row>
    <row r="148" spans="1:13" x14ac:dyDescent="0.3">
      <c r="A148" s="334"/>
      <c r="B148" s="335"/>
      <c r="C148" s="336"/>
      <c r="D148" s="128"/>
      <c r="E148" s="124"/>
      <c r="F148" s="123"/>
      <c r="G148" s="124"/>
      <c r="H148" s="123"/>
      <c r="I148" s="124"/>
      <c r="J148" s="117">
        <v>1</v>
      </c>
      <c r="K148" s="124"/>
      <c r="L148" s="67">
        <f>SUM(D148:K148)</f>
        <v>1</v>
      </c>
      <c r="M148" s="111">
        <f t="shared" si="41"/>
        <v>1</v>
      </c>
    </row>
    <row r="149" spans="1:13" x14ac:dyDescent="0.3">
      <c r="A149" s="334">
        <v>11</v>
      </c>
      <c r="B149" s="335" t="s">
        <v>35</v>
      </c>
      <c r="C149" s="336">
        <v>21782.79</v>
      </c>
      <c r="D149" s="118"/>
      <c r="E149" s="119"/>
      <c r="F149" s="118"/>
      <c r="G149" s="119"/>
      <c r="H149" s="118"/>
      <c r="I149" s="119"/>
      <c r="J149" s="118">
        <f t="shared" ref="J149" si="49">$C149*J151</f>
        <v>21782.79</v>
      </c>
      <c r="K149" s="119"/>
      <c r="L149" s="111">
        <f>SUM(D149:K149)</f>
        <v>21782.79</v>
      </c>
      <c r="M149" s="111">
        <f t="shared" si="41"/>
        <v>0</v>
      </c>
    </row>
    <row r="150" spans="1:13" ht="3.9" customHeight="1" x14ac:dyDescent="0.3">
      <c r="A150" s="334"/>
      <c r="B150" s="335"/>
      <c r="C150" s="336"/>
      <c r="D150" s="9"/>
      <c r="E150" s="122"/>
      <c r="F150" s="9"/>
      <c r="G150" s="122"/>
      <c r="H150" s="9"/>
      <c r="I150" s="122"/>
      <c r="J150" s="114"/>
      <c r="K150" s="122"/>
      <c r="M150" s="111"/>
    </row>
    <row r="151" spans="1:13" x14ac:dyDescent="0.3">
      <c r="A151" s="334"/>
      <c r="B151" s="335"/>
      <c r="C151" s="336"/>
      <c r="D151" s="125"/>
      <c r="E151" s="126"/>
      <c r="F151" s="125"/>
      <c r="G151" s="126"/>
      <c r="H151" s="125"/>
      <c r="I151" s="126"/>
      <c r="J151" s="120">
        <v>1</v>
      </c>
      <c r="K151" s="126"/>
      <c r="L151" s="67">
        <f>SUM(D151:K151)</f>
        <v>1</v>
      </c>
      <c r="M151" s="111">
        <f t="shared" si="41"/>
        <v>1</v>
      </c>
    </row>
    <row r="152" spans="1:13" x14ac:dyDescent="0.3">
      <c r="A152" s="334">
        <v>12</v>
      </c>
      <c r="B152" s="335" t="s">
        <v>40</v>
      </c>
      <c r="C152" s="336">
        <v>1554.4</v>
      </c>
      <c r="D152" s="108"/>
      <c r="E152" s="109"/>
      <c r="F152" s="110"/>
      <c r="G152" s="109"/>
      <c r="H152" s="110"/>
      <c r="I152" s="109"/>
      <c r="J152" s="110">
        <f t="shared" ref="J152" si="50">$C152*J154</f>
        <v>1554.4</v>
      </c>
      <c r="K152" s="109"/>
      <c r="L152" s="111">
        <f>SUM(D152:K152)</f>
        <v>1554.4</v>
      </c>
      <c r="M152" s="111">
        <f t="shared" si="41"/>
        <v>0</v>
      </c>
    </row>
    <row r="153" spans="1:13" ht="3.9" customHeight="1" x14ac:dyDescent="0.3">
      <c r="A153" s="334"/>
      <c r="B153" s="335"/>
      <c r="C153" s="336"/>
      <c r="D153" s="127"/>
      <c r="E153" s="122"/>
      <c r="F153" s="9"/>
      <c r="G153" s="122"/>
      <c r="H153" s="9"/>
      <c r="I153" s="122"/>
      <c r="J153" s="114"/>
      <c r="K153" s="122"/>
      <c r="M153" s="111"/>
    </row>
    <row r="154" spans="1:13" x14ac:dyDescent="0.3">
      <c r="A154" s="334"/>
      <c r="B154" s="335"/>
      <c r="C154" s="336"/>
      <c r="D154" s="128"/>
      <c r="E154" s="124"/>
      <c r="F154" s="123"/>
      <c r="G154" s="124"/>
      <c r="H154" s="123"/>
      <c r="I154" s="124"/>
      <c r="J154" s="117">
        <v>1</v>
      </c>
      <c r="K154" s="124"/>
      <c r="L154" s="67">
        <f>SUM(D154:K154)</f>
        <v>1</v>
      </c>
      <c r="M154" s="111">
        <f t="shared" si="41"/>
        <v>1</v>
      </c>
    </row>
    <row r="155" spans="1:13" x14ac:dyDescent="0.3">
      <c r="A155" s="334">
        <v>13</v>
      </c>
      <c r="B155" s="335" t="s">
        <v>33</v>
      </c>
      <c r="C155" s="336">
        <v>43426.31</v>
      </c>
      <c r="D155" s="118"/>
      <c r="E155" s="119"/>
      <c r="F155" s="118"/>
      <c r="G155" s="119"/>
      <c r="H155" s="118">
        <f t="shared" ref="H155:I155" si="51">$C155*H157</f>
        <v>26055.785999999996</v>
      </c>
      <c r="I155" s="119">
        <f t="shared" si="51"/>
        <v>17370.524000000001</v>
      </c>
      <c r="J155" s="118"/>
      <c r="K155" s="119"/>
      <c r="L155" s="111">
        <f>SUM(D155:K155)</f>
        <v>43426.31</v>
      </c>
      <c r="M155" s="111">
        <f t="shared" si="41"/>
        <v>0</v>
      </c>
    </row>
    <row r="156" spans="1:13" ht="3.9" customHeight="1" x14ac:dyDescent="0.3">
      <c r="A156" s="334"/>
      <c r="B156" s="335"/>
      <c r="C156" s="336"/>
      <c r="D156" s="9"/>
      <c r="E156" s="122"/>
      <c r="F156" s="9"/>
      <c r="G156" s="122"/>
      <c r="H156" s="114"/>
      <c r="I156" s="113"/>
      <c r="J156" s="9"/>
      <c r="K156" s="122"/>
      <c r="M156" s="111"/>
    </row>
    <row r="157" spans="1:13" x14ac:dyDescent="0.3">
      <c r="A157" s="334"/>
      <c r="B157" s="335"/>
      <c r="C157" s="336"/>
      <c r="D157" s="125"/>
      <c r="E157" s="126"/>
      <c r="F157" s="125"/>
      <c r="G157" s="126"/>
      <c r="H157" s="120">
        <v>0.6</v>
      </c>
      <c r="I157" s="121">
        <v>0.4</v>
      </c>
      <c r="J157" s="125"/>
      <c r="K157" s="126"/>
      <c r="L157" s="67">
        <f>SUM(D157:K157)</f>
        <v>1</v>
      </c>
      <c r="M157" s="111">
        <f t="shared" si="41"/>
        <v>1</v>
      </c>
    </row>
    <row r="158" spans="1:13" x14ac:dyDescent="0.3">
      <c r="A158" s="334">
        <v>14</v>
      </c>
      <c r="B158" s="335" t="s">
        <v>5491</v>
      </c>
      <c r="C158" s="336">
        <v>2324.4</v>
      </c>
      <c r="D158" s="108"/>
      <c r="E158" s="109"/>
      <c r="F158" s="110"/>
      <c r="G158" s="109"/>
      <c r="H158" s="110"/>
      <c r="I158" s="109">
        <f t="shared" ref="I158:J158" si="52">$C158*I160</f>
        <v>1162.2</v>
      </c>
      <c r="J158" s="110">
        <f t="shared" si="52"/>
        <v>1162.2</v>
      </c>
      <c r="K158" s="109"/>
      <c r="L158" s="111">
        <f>SUM(D158:K158)</f>
        <v>2324.4</v>
      </c>
      <c r="M158" s="111">
        <f t="shared" si="41"/>
        <v>0</v>
      </c>
    </row>
    <row r="159" spans="1:13" ht="3.9" customHeight="1" x14ac:dyDescent="0.3">
      <c r="A159" s="334"/>
      <c r="B159" s="335"/>
      <c r="C159" s="336"/>
      <c r="D159" s="127"/>
      <c r="E159" s="122"/>
      <c r="F159" s="9"/>
      <c r="G159" s="122"/>
      <c r="H159" s="9"/>
      <c r="I159" s="113"/>
      <c r="J159" s="114"/>
      <c r="K159" s="122"/>
      <c r="M159" s="111"/>
    </row>
    <row r="160" spans="1:13" x14ac:dyDescent="0.3">
      <c r="A160" s="334"/>
      <c r="B160" s="335"/>
      <c r="C160" s="336"/>
      <c r="D160" s="128"/>
      <c r="E160" s="124"/>
      <c r="F160" s="123"/>
      <c r="G160" s="124"/>
      <c r="H160" s="123"/>
      <c r="I160" s="116">
        <v>0.5</v>
      </c>
      <c r="J160" s="117">
        <v>0.5</v>
      </c>
      <c r="K160" s="124"/>
      <c r="L160" s="67">
        <f>SUM(D160:K160)</f>
        <v>1</v>
      </c>
      <c r="M160" s="111">
        <f t="shared" si="41"/>
        <v>1</v>
      </c>
    </row>
    <row r="161" spans="1:13" x14ac:dyDescent="0.3">
      <c r="A161" s="334">
        <v>15</v>
      </c>
      <c r="B161" s="335" t="s">
        <v>36</v>
      </c>
      <c r="C161" s="336">
        <v>16607.79</v>
      </c>
      <c r="D161" s="118"/>
      <c r="E161" s="119"/>
      <c r="F161" s="118"/>
      <c r="G161" s="119"/>
      <c r="H161" s="118"/>
      <c r="I161" s="119">
        <f t="shared" ref="I161:J161" si="53">$C161*I163</f>
        <v>4982.3370000000004</v>
      </c>
      <c r="J161" s="118">
        <f t="shared" si="53"/>
        <v>11625.453</v>
      </c>
      <c r="K161" s="119"/>
      <c r="L161" s="111">
        <f>SUM(D161:K161)</f>
        <v>16607.79</v>
      </c>
      <c r="M161" s="111">
        <f t="shared" si="41"/>
        <v>0</v>
      </c>
    </row>
    <row r="162" spans="1:13" ht="3.9" customHeight="1" x14ac:dyDescent="0.3">
      <c r="A162" s="334"/>
      <c r="B162" s="335"/>
      <c r="C162" s="336"/>
      <c r="D162" s="9"/>
      <c r="E162" s="122"/>
      <c r="F162" s="9"/>
      <c r="G162" s="122"/>
      <c r="H162" s="9"/>
      <c r="I162" s="113"/>
      <c r="J162" s="114"/>
      <c r="K162" s="122"/>
      <c r="M162" s="111"/>
    </row>
    <row r="163" spans="1:13" x14ac:dyDescent="0.3">
      <c r="A163" s="334"/>
      <c r="B163" s="335"/>
      <c r="C163" s="336"/>
      <c r="D163" s="125"/>
      <c r="E163" s="126"/>
      <c r="F163" s="125"/>
      <c r="G163" s="126"/>
      <c r="H163" s="125"/>
      <c r="I163" s="121">
        <v>0.3</v>
      </c>
      <c r="J163" s="120">
        <v>0.7</v>
      </c>
      <c r="K163" s="126"/>
      <c r="L163" s="67">
        <f>SUM(D163:K163)</f>
        <v>1</v>
      </c>
      <c r="M163" s="111">
        <f t="shared" si="41"/>
        <v>1</v>
      </c>
    </row>
    <row r="164" spans="1:13" x14ac:dyDescent="0.3">
      <c r="A164" s="334">
        <v>16</v>
      </c>
      <c r="B164" s="335" t="s">
        <v>41</v>
      </c>
      <c r="C164" s="336">
        <v>3363.62</v>
      </c>
      <c r="D164" s="108"/>
      <c r="E164" s="109"/>
      <c r="F164" s="110"/>
      <c r="G164" s="109"/>
      <c r="H164" s="110"/>
      <c r="I164" s="109"/>
      <c r="J164" s="110">
        <f t="shared" ref="J164" si="54">$C164*J166</f>
        <v>3363.62</v>
      </c>
      <c r="K164" s="109"/>
      <c r="L164" s="111">
        <f>SUM(D164:K164)</f>
        <v>3363.62</v>
      </c>
      <c r="M164" s="111">
        <f t="shared" si="41"/>
        <v>0</v>
      </c>
    </row>
    <row r="165" spans="1:13" ht="3.9" customHeight="1" x14ac:dyDescent="0.3">
      <c r="A165" s="334"/>
      <c r="B165" s="335"/>
      <c r="C165" s="336"/>
      <c r="D165" s="127"/>
      <c r="E165" s="122"/>
      <c r="F165" s="9"/>
      <c r="G165" s="122"/>
      <c r="H165" s="9"/>
      <c r="I165" s="122"/>
      <c r="J165" s="114"/>
      <c r="K165" s="122"/>
      <c r="M165" s="111"/>
    </row>
    <row r="166" spans="1:13" x14ac:dyDescent="0.3">
      <c r="A166" s="334"/>
      <c r="B166" s="335"/>
      <c r="C166" s="336"/>
      <c r="D166" s="128"/>
      <c r="E166" s="124"/>
      <c r="F166" s="123"/>
      <c r="G166" s="124"/>
      <c r="H166" s="123"/>
      <c r="I166" s="124"/>
      <c r="J166" s="117">
        <v>1</v>
      </c>
      <c r="K166" s="124"/>
      <c r="L166" s="67">
        <f>SUM(D166:K166)</f>
        <v>1</v>
      </c>
      <c r="M166" s="111">
        <f t="shared" si="41"/>
        <v>1</v>
      </c>
    </row>
    <row r="167" spans="1:13" x14ac:dyDescent="0.3">
      <c r="A167" s="334">
        <v>17</v>
      </c>
      <c r="B167" s="335" t="s">
        <v>5763</v>
      </c>
      <c r="C167" s="336">
        <v>2085.5500000000002</v>
      </c>
      <c r="D167" s="108"/>
      <c r="E167" s="109"/>
      <c r="F167" s="110"/>
      <c r="G167" s="109"/>
      <c r="H167" s="110">
        <f t="shared" ref="H167" si="55">$C167*H169</f>
        <v>2085.5500000000002</v>
      </c>
      <c r="I167" s="109"/>
      <c r="J167" s="110"/>
      <c r="K167" s="109"/>
      <c r="L167" s="111">
        <f>SUM(D167:K167)</f>
        <v>2085.5500000000002</v>
      </c>
      <c r="M167" s="111">
        <f t="shared" si="41"/>
        <v>0</v>
      </c>
    </row>
    <row r="168" spans="1:13" ht="3.9" customHeight="1" x14ac:dyDescent="0.3">
      <c r="A168" s="334"/>
      <c r="B168" s="335"/>
      <c r="C168" s="336"/>
      <c r="D168" s="127"/>
      <c r="E168" s="122"/>
      <c r="F168" s="9"/>
      <c r="G168" s="122"/>
      <c r="H168" s="114"/>
      <c r="I168" s="122"/>
      <c r="J168" s="9"/>
      <c r="K168" s="122"/>
      <c r="M168" s="111"/>
    </row>
    <row r="169" spans="1:13" x14ac:dyDescent="0.3">
      <c r="A169" s="334"/>
      <c r="B169" s="335"/>
      <c r="C169" s="336"/>
      <c r="D169" s="128"/>
      <c r="E169" s="124"/>
      <c r="F169" s="123"/>
      <c r="G169" s="124"/>
      <c r="H169" s="117">
        <v>1</v>
      </c>
      <c r="I169" s="124"/>
      <c r="J169" s="123"/>
      <c r="K169" s="124"/>
      <c r="L169" s="67">
        <f>SUM(D169:K169)</f>
        <v>1</v>
      </c>
      <c r="M169" s="111">
        <f t="shared" si="41"/>
        <v>1</v>
      </c>
    </row>
    <row r="170" spans="1:13" x14ac:dyDescent="0.3">
      <c r="A170" s="334">
        <v>18</v>
      </c>
      <c r="B170" s="335" t="s">
        <v>37</v>
      </c>
      <c r="C170" s="336">
        <v>11974.57</v>
      </c>
      <c r="D170" s="118"/>
      <c r="E170" s="119"/>
      <c r="F170" s="118"/>
      <c r="G170" s="119"/>
      <c r="H170" s="118"/>
      <c r="I170" s="119"/>
      <c r="J170" s="118">
        <f t="shared" ref="J170:K170" si="56">$C170*J172</f>
        <v>4789.8280000000004</v>
      </c>
      <c r="K170" s="119">
        <f t="shared" si="56"/>
        <v>7184.7419999999993</v>
      </c>
      <c r="L170" s="111">
        <f>SUM(D170:K170)</f>
        <v>11974.57</v>
      </c>
      <c r="M170" s="111">
        <f t="shared" si="41"/>
        <v>0</v>
      </c>
    </row>
    <row r="171" spans="1:13" ht="3.9" customHeight="1" x14ac:dyDescent="0.3">
      <c r="A171" s="334"/>
      <c r="B171" s="335"/>
      <c r="C171" s="336"/>
      <c r="D171" s="9"/>
      <c r="E171" s="122"/>
      <c r="F171" s="9"/>
      <c r="G171" s="122"/>
      <c r="H171" s="9"/>
      <c r="I171" s="122"/>
      <c r="J171" s="114"/>
      <c r="K171" s="113"/>
      <c r="M171" s="111"/>
    </row>
    <row r="172" spans="1:13" x14ac:dyDescent="0.3">
      <c r="A172" s="334"/>
      <c r="B172" s="335"/>
      <c r="C172" s="336"/>
      <c r="D172" s="125"/>
      <c r="E172" s="126"/>
      <c r="F172" s="125"/>
      <c r="G172" s="126"/>
      <c r="H172" s="125"/>
      <c r="I172" s="126"/>
      <c r="J172" s="120">
        <v>0.4</v>
      </c>
      <c r="K172" s="121">
        <v>0.6</v>
      </c>
      <c r="L172" s="67">
        <f>SUM(D172:K172)</f>
        <v>1</v>
      </c>
      <c r="M172" s="111">
        <f t="shared" si="41"/>
        <v>1</v>
      </c>
    </row>
    <row r="173" spans="1:13" x14ac:dyDescent="0.3">
      <c r="A173" s="334">
        <v>19</v>
      </c>
      <c r="B173" s="335" t="s">
        <v>93</v>
      </c>
      <c r="C173" s="336">
        <v>5117.3100000000004</v>
      </c>
      <c r="D173" s="108"/>
      <c r="E173" s="109"/>
      <c r="F173" s="110"/>
      <c r="G173" s="109"/>
      <c r="H173" s="110"/>
      <c r="I173" s="109"/>
      <c r="J173" s="110">
        <f t="shared" ref="J173:K173" si="57">$C173*J175</f>
        <v>1212.8024700000001</v>
      </c>
      <c r="K173" s="109">
        <f t="shared" si="57"/>
        <v>3904.5075300000003</v>
      </c>
      <c r="L173" s="111">
        <f>SUM(D173:K173)</f>
        <v>5117.3100000000004</v>
      </c>
      <c r="M173" s="111">
        <f t="shared" si="41"/>
        <v>0</v>
      </c>
    </row>
    <row r="174" spans="1:13" ht="3.9" customHeight="1" x14ac:dyDescent="0.3">
      <c r="A174" s="334"/>
      <c r="B174" s="335"/>
      <c r="C174" s="336"/>
      <c r="D174" s="127"/>
      <c r="E174" s="122"/>
      <c r="F174" s="9"/>
      <c r="G174" s="122"/>
      <c r="H174" s="9"/>
      <c r="I174" s="122"/>
      <c r="J174" s="114"/>
      <c r="K174" s="113"/>
      <c r="M174" s="111"/>
    </row>
    <row r="175" spans="1:13" x14ac:dyDescent="0.3">
      <c r="A175" s="334"/>
      <c r="B175" s="335"/>
      <c r="C175" s="336"/>
      <c r="D175" s="128"/>
      <c r="E175" s="124"/>
      <c r="F175" s="123"/>
      <c r="G175" s="124"/>
      <c r="H175" s="123"/>
      <c r="I175" s="124"/>
      <c r="J175" s="117">
        <v>0.23699999999999999</v>
      </c>
      <c r="K175" s="116">
        <v>0.76300000000000001</v>
      </c>
      <c r="L175" s="67">
        <f>SUM(D175:K175)</f>
        <v>1</v>
      </c>
      <c r="M175" s="111">
        <f t="shared" si="41"/>
        <v>1</v>
      </c>
    </row>
    <row r="176" spans="1:13" x14ac:dyDescent="0.3">
      <c r="A176" s="138" t="s">
        <v>6478</v>
      </c>
      <c r="B176" s="139" t="s">
        <v>6094</v>
      </c>
      <c r="C176" s="140"/>
      <c r="D176" s="141"/>
      <c r="E176" s="142"/>
      <c r="F176" s="141"/>
      <c r="G176" s="142"/>
      <c r="H176" s="141"/>
      <c r="I176" s="142"/>
      <c r="J176" s="141"/>
      <c r="K176" s="142"/>
      <c r="M176" s="111"/>
    </row>
    <row r="177" spans="1:13" x14ac:dyDescent="0.3">
      <c r="A177" s="334">
        <v>1</v>
      </c>
      <c r="B177" s="335" t="s">
        <v>25</v>
      </c>
      <c r="C177" s="336">
        <v>13551.05</v>
      </c>
      <c r="D177" s="143"/>
      <c r="E177" s="144"/>
      <c r="F177" s="110">
        <f t="shared" ref="F177" si="58">$C177*F179</f>
        <v>13551.05</v>
      </c>
      <c r="G177" s="109"/>
      <c r="H177" s="145"/>
      <c r="I177" s="144"/>
      <c r="J177" s="145"/>
      <c r="K177" s="144"/>
      <c r="L177" s="111">
        <f>SUM(D177:K177)</f>
        <v>13551.05</v>
      </c>
      <c r="M177" s="111">
        <f t="shared" si="41"/>
        <v>0</v>
      </c>
    </row>
    <row r="178" spans="1:13" ht="3.9" customHeight="1" x14ac:dyDescent="0.3">
      <c r="A178" s="334"/>
      <c r="B178" s="335"/>
      <c r="C178" s="336"/>
      <c r="D178" s="127"/>
      <c r="E178" s="122"/>
      <c r="F178" s="114"/>
      <c r="G178" s="122"/>
      <c r="H178" s="9"/>
      <c r="I178" s="122"/>
      <c r="J178" s="9"/>
      <c r="K178" s="122"/>
      <c r="M178" s="111"/>
    </row>
    <row r="179" spans="1:13" x14ac:dyDescent="0.3">
      <c r="A179" s="334"/>
      <c r="B179" s="335"/>
      <c r="C179" s="336"/>
      <c r="D179" s="146"/>
      <c r="E179" s="147"/>
      <c r="F179" s="117">
        <v>1</v>
      </c>
      <c r="G179" s="124"/>
      <c r="H179" s="148"/>
      <c r="I179" s="147"/>
      <c r="J179" s="148"/>
      <c r="K179" s="147"/>
      <c r="L179" s="67">
        <f>SUM(D179:K179)</f>
        <v>1</v>
      </c>
      <c r="M179" s="111">
        <f t="shared" ref="M179:M212" si="59">L179-C179</f>
        <v>1</v>
      </c>
    </row>
    <row r="180" spans="1:13" x14ac:dyDescent="0.3">
      <c r="A180" s="334">
        <v>2</v>
      </c>
      <c r="B180" s="335" t="s">
        <v>5432</v>
      </c>
      <c r="C180" s="336">
        <v>843367.83</v>
      </c>
      <c r="D180" s="9"/>
      <c r="E180" s="122"/>
      <c r="F180" s="118">
        <f t="shared" ref="F180" si="60">$C180*F182</f>
        <v>843367.83</v>
      </c>
      <c r="G180" s="119"/>
      <c r="H180" s="9"/>
      <c r="I180" s="122"/>
      <c r="J180" s="9"/>
      <c r="K180" s="122"/>
      <c r="L180" s="111">
        <f>SUM(D180:K180)</f>
        <v>843367.83</v>
      </c>
      <c r="M180" s="111">
        <f t="shared" si="59"/>
        <v>0</v>
      </c>
    </row>
    <row r="181" spans="1:13" ht="3.9" customHeight="1" x14ac:dyDescent="0.3">
      <c r="A181" s="334"/>
      <c r="B181" s="335"/>
      <c r="C181" s="336"/>
      <c r="D181" s="9"/>
      <c r="E181" s="122"/>
      <c r="F181" s="114"/>
      <c r="G181" s="122"/>
      <c r="H181" s="9"/>
      <c r="I181" s="122"/>
      <c r="J181" s="9"/>
      <c r="K181" s="122"/>
      <c r="M181" s="111"/>
    </row>
    <row r="182" spans="1:13" x14ac:dyDescent="0.3">
      <c r="A182" s="334"/>
      <c r="B182" s="335"/>
      <c r="C182" s="336"/>
      <c r="D182" s="9"/>
      <c r="E182" s="122"/>
      <c r="F182" s="120">
        <v>1</v>
      </c>
      <c r="G182" s="126"/>
      <c r="H182" s="9"/>
      <c r="I182" s="122"/>
      <c r="J182" s="9"/>
      <c r="K182" s="122"/>
      <c r="L182" s="67">
        <f>SUM(D182:K182)</f>
        <v>1</v>
      </c>
      <c r="M182" s="111">
        <f t="shared" si="59"/>
        <v>1</v>
      </c>
    </row>
    <row r="183" spans="1:13" x14ac:dyDescent="0.3">
      <c r="A183" s="334">
        <v>3</v>
      </c>
      <c r="B183" s="335" t="s">
        <v>28</v>
      </c>
      <c r="C183" s="336">
        <v>874387.77</v>
      </c>
      <c r="D183" s="143"/>
      <c r="E183" s="144"/>
      <c r="F183" s="110">
        <f t="shared" ref="F183:G183" si="61">$C183*F185</f>
        <v>349755.10800000001</v>
      </c>
      <c r="G183" s="109">
        <f t="shared" si="61"/>
        <v>524632.66200000001</v>
      </c>
      <c r="H183" s="145"/>
      <c r="I183" s="144"/>
      <c r="J183" s="145"/>
      <c r="K183" s="144"/>
      <c r="L183" s="111">
        <f>SUM(D183:K183)</f>
        <v>874387.77</v>
      </c>
      <c r="M183" s="111">
        <f t="shared" si="59"/>
        <v>0</v>
      </c>
    </row>
    <row r="184" spans="1:13" ht="3.9" customHeight="1" x14ac:dyDescent="0.3">
      <c r="A184" s="334"/>
      <c r="B184" s="335"/>
      <c r="C184" s="336"/>
      <c r="D184" s="127"/>
      <c r="E184" s="122"/>
      <c r="F184" s="114"/>
      <c r="G184" s="113"/>
      <c r="H184" s="9"/>
      <c r="I184" s="122"/>
      <c r="J184" s="9"/>
      <c r="K184" s="122"/>
      <c r="M184" s="111"/>
    </row>
    <row r="185" spans="1:13" x14ac:dyDescent="0.3">
      <c r="A185" s="334"/>
      <c r="B185" s="335"/>
      <c r="C185" s="336"/>
      <c r="D185" s="146"/>
      <c r="E185" s="147"/>
      <c r="F185" s="117">
        <v>0.4</v>
      </c>
      <c r="G185" s="116">
        <v>0.6</v>
      </c>
      <c r="H185" s="148"/>
      <c r="I185" s="147"/>
      <c r="J185" s="148"/>
      <c r="K185" s="147"/>
      <c r="L185" s="67">
        <f>SUM(D185:K185)</f>
        <v>1</v>
      </c>
      <c r="M185" s="111">
        <f t="shared" si="59"/>
        <v>1</v>
      </c>
    </row>
    <row r="186" spans="1:13" ht="14.4" customHeight="1" x14ac:dyDescent="0.3">
      <c r="A186" s="334">
        <v>4</v>
      </c>
      <c r="B186" s="337" t="s">
        <v>6474</v>
      </c>
      <c r="C186" s="336">
        <v>88289.99</v>
      </c>
      <c r="D186" s="9"/>
      <c r="E186" s="122"/>
      <c r="F186" s="118">
        <f t="shared" ref="F186:K186" si="62">$C186*F188</f>
        <v>3531.5996000000005</v>
      </c>
      <c r="G186" s="119">
        <f t="shared" si="62"/>
        <v>14126.398400000002</v>
      </c>
      <c r="H186" s="118">
        <f t="shared" si="62"/>
        <v>35315.996000000006</v>
      </c>
      <c r="I186" s="119">
        <f t="shared" si="62"/>
        <v>15009.298300000002</v>
      </c>
      <c r="J186" s="118">
        <f t="shared" si="62"/>
        <v>17657.998000000003</v>
      </c>
      <c r="K186" s="119">
        <f t="shared" si="62"/>
        <v>2648.6997000000001</v>
      </c>
      <c r="L186" s="111">
        <f>SUM(D186:K186)</f>
        <v>88289.99</v>
      </c>
      <c r="M186" s="111">
        <f t="shared" si="59"/>
        <v>0</v>
      </c>
    </row>
    <row r="187" spans="1:13" ht="3.9" customHeight="1" x14ac:dyDescent="0.3">
      <c r="A187" s="334"/>
      <c r="B187" s="337"/>
      <c r="C187" s="336"/>
      <c r="D187" s="9"/>
      <c r="E187" s="122"/>
      <c r="F187" s="114"/>
      <c r="G187" s="113"/>
      <c r="H187" s="114"/>
      <c r="I187" s="113"/>
      <c r="J187" s="114"/>
      <c r="K187" s="113"/>
      <c r="M187" s="111"/>
    </row>
    <row r="188" spans="1:13" x14ac:dyDescent="0.3">
      <c r="A188" s="334"/>
      <c r="B188" s="337"/>
      <c r="C188" s="336"/>
      <c r="D188" s="9"/>
      <c r="E188" s="122"/>
      <c r="F188" s="117">
        <v>0.04</v>
      </c>
      <c r="G188" s="116">
        <v>0.16</v>
      </c>
      <c r="H188" s="117">
        <v>0.4</v>
      </c>
      <c r="I188" s="116">
        <v>0.17</v>
      </c>
      <c r="J188" s="117">
        <v>0.2</v>
      </c>
      <c r="K188" s="116">
        <v>0.03</v>
      </c>
      <c r="L188" s="67">
        <f>SUM(D188:K188)</f>
        <v>1.0000000000000002</v>
      </c>
      <c r="M188" s="111">
        <f t="shared" si="59"/>
        <v>1.0000000000000002</v>
      </c>
    </row>
    <row r="189" spans="1:13" ht="14.4" customHeight="1" x14ac:dyDescent="0.3">
      <c r="A189" s="334">
        <v>5</v>
      </c>
      <c r="B189" s="337" t="s">
        <v>31</v>
      </c>
      <c r="C189" s="336">
        <v>2127561.16</v>
      </c>
      <c r="D189" s="143"/>
      <c r="E189" s="144"/>
      <c r="F189" s="110">
        <f t="shared" ref="F189:K189" si="63">$C189*F191</f>
        <v>85102.446400000001</v>
      </c>
      <c r="G189" s="109">
        <f t="shared" si="63"/>
        <v>340409.7856</v>
      </c>
      <c r="H189" s="110">
        <f t="shared" si="63"/>
        <v>851024.46400000015</v>
      </c>
      <c r="I189" s="109">
        <f t="shared" si="63"/>
        <v>361685.39720000006</v>
      </c>
      <c r="J189" s="110">
        <f t="shared" si="63"/>
        <v>425512.23200000008</v>
      </c>
      <c r="K189" s="109">
        <f t="shared" si="63"/>
        <v>63826.834800000004</v>
      </c>
      <c r="L189" s="111">
        <f>SUM(D189:K189)</f>
        <v>2127561.16</v>
      </c>
      <c r="M189" s="111">
        <f t="shared" si="59"/>
        <v>0</v>
      </c>
    </row>
    <row r="190" spans="1:13" ht="3.9" customHeight="1" x14ac:dyDescent="0.3">
      <c r="A190" s="334"/>
      <c r="B190" s="337"/>
      <c r="C190" s="336"/>
      <c r="D190" s="127"/>
      <c r="E190" s="122"/>
      <c r="F190" s="114"/>
      <c r="G190" s="113"/>
      <c r="H190" s="114"/>
      <c r="I190" s="113"/>
      <c r="J190" s="114"/>
      <c r="K190" s="113"/>
      <c r="M190" s="111"/>
    </row>
    <row r="191" spans="1:13" x14ac:dyDescent="0.3">
      <c r="A191" s="334"/>
      <c r="B191" s="337"/>
      <c r="C191" s="336"/>
      <c r="D191" s="146"/>
      <c r="E191" s="147"/>
      <c r="F191" s="117">
        <v>0.04</v>
      </c>
      <c r="G191" s="116">
        <v>0.16</v>
      </c>
      <c r="H191" s="117">
        <v>0.4</v>
      </c>
      <c r="I191" s="116">
        <v>0.17</v>
      </c>
      <c r="J191" s="117">
        <v>0.2</v>
      </c>
      <c r="K191" s="116">
        <v>0.03</v>
      </c>
      <c r="L191" s="67">
        <f>SUM(D191:K191)</f>
        <v>1.0000000000000002</v>
      </c>
      <c r="M191" s="111">
        <f t="shared" si="59"/>
        <v>1.0000000000000002</v>
      </c>
    </row>
    <row r="192" spans="1:13" x14ac:dyDescent="0.3">
      <c r="A192" s="334">
        <v>6</v>
      </c>
      <c r="B192" s="335" t="s">
        <v>159</v>
      </c>
      <c r="C192" s="336">
        <v>72238.64</v>
      </c>
      <c r="D192" s="108"/>
      <c r="E192" s="109"/>
      <c r="F192" s="110"/>
      <c r="G192" s="109">
        <f t="shared" ref="G192:I192" si="64">$C192*G194</f>
        <v>14447.728000000001</v>
      </c>
      <c r="H192" s="110">
        <f t="shared" si="64"/>
        <v>50567.047999999995</v>
      </c>
      <c r="I192" s="109">
        <f t="shared" si="64"/>
        <v>7223.8640000000005</v>
      </c>
      <c r="J192" s="110"/>
      <c r="K192" s="109"/>
      <c r="L192" s="111">
        <f>SUM(D192:K192)</f>
        <v>72238.64</v>
      </c>
      <c r="M192" s="111">
        <f t="shared" si="59"/>
        <v>0</v>
      </c>
    </row>
    <row r="193" spans="1:13" ht="3.9" customHeight="1" x14ac:dyDescent="0.3">
      <c r="A193" s="334"/>
      <c r="B193" s="335"/>
      <c r="C193" s="336"/>
      <c r="D193" s="127"/>
      <c r="E193" s="122"/>
      <c r="F193" s="9"/>
      <c r="G193" s="113"/>
      <c r="H193" s="114"/>
      <c r="I193" s="113"/>
      <c r="J193" s="9"/>
      <c r="K193" s="122"/>
      <c r="M193" s="111"/>
    </row>
    <row r="194" spans="1:13" x14ac:dyDescent="0.3">
      <c r="A194" s="334"/>
      <c r="B194" s="335"/>
      <c r="C194" s="336"/>
      <c r="D194" s="128"/>
      <c r="E194" s="124"/>
      <c r="F194" s="123"/>
      <c r="G194" s="116">
        <v>0.2</v>
      </c>
      <c r="H194" s="117">
        <v>0.7</v>
      </c>
      <c r="I194" s="116">
        <v>0.1</v>
      </c>
      <c r="J194" s="123"/>
      <c r="K194" s="124"/>
      <c r="L194" s="67">
        <f>SUM(D194:K194)</f>
        <v>0.99999999999999989</v>
      </c>
      <c r="M194" s="111">
        <f t="shared" si="59"/>
        <v>0.99999999999999989</v>
      </c>
    </row>
    <row r="195" spans="1:13" x14ac:dyDescent="0.3">
      <c r="A195" s="334">
        <v>7</v>
      </c>
      <c r="B195" s="335" t="s">
        <v>34</v>
      </c>
      <c r="C195" s="336">
        <v>392722.44</v>
      </c>
      <c r="D195" s="108"/>
      <c r="E195" s="109"/>
      <c r="F195" s="110"/>
      <c r="G195" s="109"/>
      <c r="H195" s="110"/>
      <c r="I195" s="109">
        <f t="shared" ref="I195" si="65">$C195*I197</f>
        <v>392722.44</v>
      </c>
      <c r="J195" s="110"/>
      <c r="K195" s="109"/>
      <c r="L195" s="111">
        <f>SUM(D195:K195)</f>
        <v>392722.44</v>
      </c>
      <c r="M195" s="111">
        <f t="shared" si="59"/>
        <v>0</v>
      </c>
    </row>
    <row r="196" spans="1:13" ht="3.9" customHeight="1" x14ac:dyDescent="0.3">
      <c r="A196" s="334"/>
      <c r="B196" s="335"/>
      <c r="C196" s="336"/>
      <c r="D196" s="127"/>
      <c r="E196" s="122"/>
      <c r="F196" s="9"/>
      <c r="G196" s="122"/>
      <c r="H196" s="9"/>
      <c r="I196" s="113"/>
      <c r="J196" s="9"/>
      <c r="K196" s="122"/>
      <c r="M196" s="111"/>
    </row>
    <row r="197" spans="1:13" x14ac:dyDescent="0.3">
      <c r="A197" s="334"/>
      <c r="B197" s="335"/>
      <c r="C197" s="336"/>
      <c r="D197" s="128"/>
      <c r="E197" s="124"/>
      <c r="F197" s="123"/>
      <c r="G197" s="124"/>
      <c r="H197" s="123"/>
      <c r="I197" s="116">
        <v>1</v>
      </c>
      <c r="J197" s="123"/>
      <c r="K197" s="124"/>
      <c r="L197" s="67">
        <f>SUM(D197:K197)</f>
        <v>1</v>
      </c>
      <c r="M197" s="111">
        <f t="shared" si="59"/>
        <v>1</v>
      </c>
    </row>
    <row r="198" spans="1:13" x14ac:dyDescent="0.3">
      <c r="A198" s="334">
        <v>8</v>
      </c>
      <c r="B198" s="335" t="s">
        <v>35</v>
      </c>
      <c r="C198" s="336">
        <v>3945.41</v>
      </c>
      <c r="D198" s="118"/>
      <c r="E198" s="119"/>
      <c r="F198" s="118"/>
      <c r="G198" s="119"/>
      <c r="H198" s="118"/>
      <c r="I198" s="119"/>
      <c r="J198" s="118">
        <f t="shared" ref="J198" si="66">$C198*J200</f>
        <v>3945.41</v>
      </c>
      <c r="K198" s="119"/>
      <c r="L198" s="111">
        <f>SUM(D198:K198)</f>
        <v>3945.41</v>
      </c>
      <c r="M198" s="111">
        <f t="shared" si="59"/>
        <v>0</v>
      </c>
    </row>
    <row r="199" spans="1:13" ht="3.9" customHeight="1" x14ac:dyDescent="0.3">
      <c r="A199" s="334"/>
      <c r="B199" s="335"/>
      <c r="C199" s="336"/>
      <c r="D199" s="9"/>
      <c r="E199" s="122"/>
      <c r="F199" s="9"/>
      <c r="G199" s="122"/>
      <c r="H199" s="9"/>
      <c r="I199" s="122"/>
      <c r="J199" s="114"/>
      <c r="K199" s="122"/>
      <c r="M199" s="111"/>
    </row>
    <row r="200" spans="1:13" x14ac:dyDescent="0.3">
      <c r="A200" s="334"/>
      <c r="B200" s="335"/>
      <c r="C200" s="336"/>
      <c r="D200" s="125"/>
      <c r="E200" s="126"/>
      <c r="F200" s="125"/>
      <c r="G200" s="126"/>
      <c r="H200" s="125"/>
      <c r="I200" s="126"/>
      <c r="J200" s="120">
        <v>1</v>
      </c>
      <c r="K200" s="126"/>
      <c r="L200" s="67">
        <f>SUM(D200:K200)</f>
        <v>1</v>
      </c>
      <c r="M200" s="111">
        <f t="shared" si="59"/>
        <v>1</v>
      </c>
    </row>
    <row r="201" spans="1:13" x14ac:dyDescent="0.3">
      <c r="A201" s="334">
        <v>9</v>
      </c>
      <c r="B201" s="335" t="s">
        <v>33</v>
      </c>
      <c r="C201" s="336">
        <v>79777.63</v>
      </c>
      <c r="D201" s="108"/>
      <c r="E201" s="109"/>
      <c r="F201" s="110"/>
      <c r="G201" s="109"/>
      <c r="H201" s="110">
        <f t="shared" ref="H201:I201" si="67">$C201*H203</f>
        <v>47866.578000000001</v>
      </c>
      <c r="I201" s="109">
        <f t="shared" si="67"/>
        <v>31911.052000000003</v>
      </c>
      <c r="J201" s="110"/>
      <c r="K201" s="109"/>
      <c r="L201" s="111">
        <f>SUM(D201:K201)</f>
        <v>79777.63</v>
      </c>
      <c r="M201" s="111">
        <f t="shared" si="59"/>
        <v>0</v>
      </c>
    </row>
    <row r="202" spans="1:13" ht="3.9" customHeight="1" x14ac:dyDescent="0.3">
      <c r="A202" s="334"/>
      <c r="B202" s="335"/>
      <c r="C202" s="336"/>
      <c r="D202" s="127"/>
      <c r="E202" s="122"/>
      <c r="F202" s="9"/>
      <c r="G202" s="122"/>
      <c r="H202" s="114"/>
      <c r="I202" s="113"/>
      <c r="J202" s="9"/>
      <c r="K202" s="122"/>
      <c r="M202" s="111"/>
    </row>
    <row r="203" spans="1:13" x14ac:dyDescent="0.3">
      <c r="A203" s="334"/>
      <c r="B203" s="335"/>
      <c r="C203" s="336"/>
      <c r="D203" s="128"/>
      <c r="E203" s="124"/>
      <c r="F203" s="123"/>
      <c r="G203" s="124"/>
      <c r="H203" s="117">
        <v>0.6</v>
      </c>
      <c r="I203" s="116">
        <v>0.4</v>
      </c>
      <c r="J203" s="123"/>
      <c r="K203" s="124"/>
      <c r="L203" s="67">
        <f>SUM(D203:K203)</f>
        <v>1</v>
      </c>
      <c r="M203" s="111">
        <f t="shared" si="59"/>
        <v>1</v>
      </c>
    </row>
    <row r="204" spans="1:13" x14ac:dyDescent="0.3">
      <c r="A204" s="334">
        <v>10</v>
      </c>
      <c r="B204" s="335" t="s">
        <v>36</v>
      </c>
      <c r="C204" s="336">
        <v>354316.5</v>
      </c>
      <c r="D204" s="118"/>
      <c r="E204" s="119"/>
      <c r="F204" s="118"/>
      <c r="G204" s="119"/>
      <c r="H204" s="118"/>
      <c r="I204" s="119">
        <f t="shared" ref="I204:J204" si="68">$C204*I206</f>
        <v>106294.95</v>
      </c>
      <c r="J204" s="118">
        <f t="shared" si="68"/>
        <v>248021.55</v>
      </c>
      <c r="K204" s="119"/>
      <c r="L204" s="111">
        <f>SUM(D204:K204)</f>
        <v>354316.5</v>
      </c>
      <c r="M204" s="111">
        <f t="shared" si="59"/>
        <v>0</v>
      </c>
    </row>
    <row r="205" spans="1:13" ht="3.9" customHeight="1" x14ac:dyDescent="0.3">
      <c r="A205" s="334"/>
      <c r="B205" s="335"/>
      <c r="C205" s="336"/>
      <c r="D205" s="9"/>
      <c r="E205" s="122"/>
      <c r="F205" s="9"/>
      <c r="G205" s="122"/>
      <c r="H205" s="9"/>
      <c r="I205" s="113"/>
      <c r="J205" s="114"/>
      <c r="K205" s="122"/>
      <c r="M205" s="111"/>
    </row>
    <row r="206" spans="1:13" x14ac:dyDescent="0.3">
      <c r="A206" s="334"/>
      <c r="B206" s="335"/>
      <c r="C206" s="336"/>
      <c r="D206" s="125"/>
      <c r="E206" s="126"/>
      <c r="F206" s="125"/>
      <c r="G206" s="126"/>
      <c r="H206" s="125"/>
      <c r="I206" s="121">
        <v>0.3</v>
      </c>
      <c r="J206" s="120">
        <v>0.7</v>
      </c>
      <c r="K206" s="126"/>
      <c r="L206" s="67">
        <f>SUM(D206:K206)</f>
        <v>1</v>
      </c>
      <c r="M206" s="111">
        <f t="shared" si="59"/>
        <v>1</v>
      </c>
    </row>
    <row r="207" spans="1:13" x14ac:dyDescent="0.3">
      <c r="A207" s="334">
        <v>11</v>
      </c>
      <c r="B207" s="335" t="s">
        <v>41</v>
      </c>
      <c r="C207" s="336">
        <v>282.22000000000003</v>
      </c>
      <c r="D207" s="108"/>
      <c r="E207" s="109"/>
      <c r="F207" s="110"/>
      <c r="G207" s="109"/>
      <c r="H207" s="110"/>
      <c r="I207" s="109"/>
      <c r="J207" s="110">
        <f t="shared" ref="J207" si="69">$C207*J209</f>
        <v>282.22000000000003</v>
      </c>
      <c r="K207" s="109"/>
      <c r="L207" s="111">
        <f>SUM(D207:K207)</f>
        <v>282.22000000000003</v>
      </c>
      <c r="M207" s="111">
        <f t="shared" si="59"/>
        <v>0</v>
      </c>
    </row>
    <row r="208" spans="1:13" ht="3.9" customHeight="1" x14ac:dyDescent="0.3">
      <c r="A208" s="334"/>
      <c r="B208" s="335"/>
      <c r="C208" s="336"/>
      <c r="D208" s="127"/>
      <c r="E208" s="122"/>
      <c r="F208" s="9"/>
      <c r="G208" s="122"/>
      <c r="H208" s="9"/>
      <c r="I208" s="122"/>
      <c r="J208" s="114"/>
      <c r="K208" s="122"/>
      <c r="M208" s="111"/>
    </row>
    <row r="209" spans="1:13" x14ac:dyDescent="0.3">
      <c r="A209" s="334"/>
      <c r="B209" s="335"/>
      <c r="C209" s="336"/>
      <c r="D209" s="128"/>
      <c r="E209" s="124"/>
      <c r="F209" s="123"/>
      <c r="G209" s="124"/>
      <c r="H209" s="123"/>
      <c r="I209" s="124"/>
      <c r="J209" s="117">
        <v>1</v>
      </c>
      <c r="K209" s="124"/>
      <c r="L209" s="67">
        <f>SUM(D209:K209)</f>
        <v>1</v>
      </c>
      <c r="M209" s="111">
        <f t="shared" si="59"/>
        <v>1</v>
      </c>
    </row>
    <row r="210" spans="1:13" x14ac:dyDescent="0.3">
      <c r="A210" s="334">
        <v>12</v>
      </c>
      <c r="B210" s="335" t="s">
        <v>37</v>
      </c>
      <c r="C210" s="336">
        <v>39784.31</v>
      </c>
      <c r="D210" s="118"/>
      <c r="E210" s="119"/>
      <c r="F210" s="118"/>
      <c r="G210" s="119"/>
      <c r="H210" s="118"/>
      <c r="I210" s="119"/>
      <c r="J210" s="118">
        <f t="shared" ref="J210:K210" si="70">$C210*J212</f>
        <v>15913.724</v>
      </c>
      <c r="K210" s="119">
        <f t="shared" si="70"/>
        <v>23870.585999999999</v>
      </c>
      <c r="L210" s="111">
        <f>SUM(D210:K210)</f>
        <v>39784.31</v>
      </c>
      <c r="M210" s="111">
        <f t="shared" si="59"/>
        <v>0</v>
      </c>
    </row>
    <row r="211" spans="1:13" ht="3.9" customHeight="1" x14ac:dyDescent="0.3">
      <c r="A211" s="334"/>
      <c r="B211" s="335"/>
      <c r="C211" s="336"/>
      <c r="D211" s="9"/>
      <c r="E211" s="122"/>
      <c r="F211" s="9"/>
      <c r="G211" s="122"/>
      <c r="H211" s="9"/>
      <c r="I211" s="122"/>
      <c r="J211" s="114"/>
      <c r="K211" s="113"/>
      <c r="M211" s="111"/>
    </row>
    <row r="212" spans="1:13" x14ac:dyDescent="0.3">
      <c r="A212" s="334"/>
      <c r="B212" s="335"/>
      <c r="C212" s="336"/>
      <c r="D212" s="125"/>
      <c r="E212" s="126"/>
      <c r="F212" s="125"/>
      <c r="G212" s="126"/>
      <c r="H212" s="125"/>
      <c r="I212" s="126"/>
      <c r="J212" s="120">
        <v>0.4</v>
      </c>
      <c r="K212" s="121">
        <v>0.6</v>
      </c>
      <c r="L212" s="67">
        <f>SUM(D212:K212)</f>
        <v>1</v>
      </c>
      <c r="M212" s="111">
        <f t="shared" si="59"/>
        <v>1</v>
      </c>
    </row>
    <row r="213" spans="1:13" x14ac:dyDescent="0.3">
      <c r="A213" s="334">
        <v>13</v>
      </c>
      <c r="B213" s="335" t="s">
        <v>93</v>
      </c>
      <c r="C213" s="336">
        <v>241160.6</v>
      </c>
      <c r="D213" s="108"/>
      <c r="E213" s="109"/>
      <c r="F213" s="110"/>
      <c r="G213" s="109"/>
      <c r="H213" s="110"/>
      <c r="I213" s="109"/>
      <c r="J213" s="110">
        <f t="shared" ref="J213:K213" si="71">$C213*J215</f>
        <v>57155.0622</v>
      </c>
      <c r="K213" s="109">
        <f t="shared" si="71"/>
        <v>184005.53780000002</v>
      </c>
      <c r="L213" s="111">
        <f>SUM(D213:K213)</f>
        <v>241160.60000000003</v>
      </c>
      <c r="M213" s="111">
        <f>L213-C213</f>
        <v>0</v>
      </c>
    </row>
    <row r="214" spans="1:13" ht="3.9" customHeight="1" x14ac:dyDescent="0.3">
      <c r="A214" s="334"/>
      <c r="B214" s="335"/>
      <c r="C214" s="336"/>
      <c r="D214" s="127"/>
      <c r="E214" s="122"/>
      <c r="F214" s="9"/>
      <c r="G214" s="122"/>
      <c r="H214" s="9"/>
      <c r="I214" s="122"/>
      <c r="J214" s="114"/>
      <c r="K214" s="113"/>
      <c r="M214" s="111"/>
    </row>
    <row r="215" spans="1:13" x14ac:dyDescent="0.3">
      <c r="A215" s="334"/>
      <c r="B215" s="335"/>
      <c r="C215" s="336"/>
      <c r="D215" s="128"/>
      <c r="E215" s="124"/>
      <c r="F215" s="123"/>
      <c r="G215" s="124"/>
      <c r="H215" s="123"/>
      <c r="I215" s="124"/>
      <c r="J215" s="117">
        <v>0.23699999999999999</v>
      </c>
      <c r="K215" s="116">
        <v>0.76300000000000001</v>
      </c>
      <c r="L215" s="67">
        <f>SUM(D215:K215)</f>
        <v>1</v>
      </c>
      <c r="M215" s="111">
        <f t="shared" ref="M215" si="72">L215-C215</f>
        <v>1</v>
      </c>
    </row>
    <row r="216" spans="1:13" ht="16.5" customHeight="1" x14ac:dyDescent="0.3">
      <c r="A216" s="228"/>
      <c r="B216" s="229"/>
      <c r="C216" s="226"/>
      <c r="D216" s="230">
        <f>D9+D12+D15+D18+D21+D24+D27+D30+D33+D36+D39+D42+D45+D48+D54+D57+D61+D64+D67+D70+D73+D76+D79+D82+D85+D88+D91+D94+D97+D100+D103+D106+D109+D112+D115+D119+D122+D125+D128+D131+D134+D137+D140+D143+D146+D149+D152+D155+D158+D161+D164+D167+D170+D173+D177+D180+D183+D186+D189+D192+D195+D198+D201+D204+D207+D210+D213</f>
        <v>158354.630439</v>
      </c>
      <c r="E216" s="230">
        <f t="shared" ref="E216:K216" si="73">E9+E12+E15+E18+E21+E24+E27+E30+E33+E36+E39+E42+E45+E48+E54+E57+E61+E64+E67+E70+E73+E76+E79+E82+E85+E88+E91+E94+E97+E100+E103+E106+E109+E112+E115+E119+E122+E125+E128+E131+E134+E137+E140+E143+E146+E149+E152+E155+E158+E161+E164+E167+E170+E173+E177+E180+E183+E186+E189+E192+E195+E198+E201+E204+E207+E210+E213</f>
        <v>133408.06298299998</v>
      </c>
      <c r="F216" s="230">
        <f t="shared" si="73"/>
        <v>1939596.9621830001</v>
      </c>
      <c r="G216" s="230">
        <f t="shared" si="73"/>
        <v>1914955.4449830002</v>
      </c>
      <c r="H216" s="230">
        <f t="shared" si="73"/>
        <v>1884200.7853830005</v>
      </c>
      <c r="I216" s="230">
        <f t="shared" si="73"/>
        <v>1841444.8194829999</v>
      </c>
      <c r="J216" s="230">
        <f t="shared" si="73"/>
        <v>1468643.900263</v>
      </c>
      <c r="K216" s="230">
        <f t="shared" si="73"/>
        <v>895982.42428299994</v>
      </c>
      <c r="L216" s="111">
        <f>SUM(D216:K216)</f>
        <v>10236587.029999999</v>
      </c>
      <c r="M216" s="111"/>
    </row>
    <row r="217" spans="1:13" x14ac:dyDescent="0.3">
      <c r="A217" s="228"/>
      <c r="B217" s="229"/>
      <c r="C217" s="226"/>
      <c r="D217" s="128">
        <f>D216/$L216</f>
        <v>1.5469475321698116E-2</v>
      </c>
      <c r="E217" s="128">
        <f t="shared" ref="E217:K217" si="74">E216/$L216</f>
        <v>1.303247484655049E-2</v>
      </c>
      <c r="F217" s="128">
        <f t="shared" si="74"/>
        <v>0.18947691808790298</v>
      </c>
      <c r="G217" s="128">
        <f t="shared" si="74"/>
        <v>0.18706971760909263</v>
      </c>
      <c r="H217" s="128">
        <f t="shared" si="74"/>
        <v>0.18406533152710378</v>
      </c>
      <c r="I217" s="128">
        <f t="shared" si="74"/>
        <v>0.17988855212057919</v>
      </c>
      <c r="J217" s="128">
        <f t="shared" si="74"/>
        <v>0.14347007415253715</v>
      </c>
      <c r="K217" s="128">
        <f t="shared" si="74"/>
        <v>8.752745633453575E-2</v>
      </c>
      <c r="L217" s="111">
        <f>SUM(D217:K217)</f>
        <v>1.0000000000000002</v>
      </c>
      <c r="M217" s="111"/>
    </row>
    <row r="218" spans="1:13" ht="14.4" hidden="1" customHeight="1" x14ac:dyDescent="0.3">
      <c r="A218" s="343" t="s">
        <v>6479</v>
      </c>
      <c r="B218" s="344"/>
      <c r="C218" s="347">
        <f>SUM(C9:C215)</f>
        <v>10710495.51</v>
      </c>
      <c r="D218" s="149">
        <f t="shared" ref="D218:K218" si="75">D9+D12+D15+D18+D21+D24+D27+D30+D33+D36+D39+D42+D45+D48+D51+D54+D57+D61+D64+D67+D70+D73+D76+D79+D82+D85+D88+D91+D94+D97+D100+D103+D106+D109+D112+D115+D119+D122+D125+D128+D131+D134+D137+D140+D143+D146+D149+D152+D155+D158+D161+D164+D167+D170+D173+D177+D180+D183+D186+D189+D192+D195+D198+D201+D204+D207+D210+D213</f>
        <v>165685.74597510346</v>
      </c>
      <c r="E218" s="149">
        <f t="shared" si="75"/>
        <v>139584.26332816697</v>
      </c>
      <c r="F218" s="149">
        <f t="shared" si="75"/>
        <v>2029391.6804291226</v>
      </c>
      <c r="G218" s="149">
        <f t="shared" si="75"/>
        <v>2003609.3705091546</v>
      </c>
      <c r="H218" s="149">
        <f t="shared" si="75"/>
        <v>1971430.9068677064</v>
      </c>
      <c r="I218" s="149">
        <f t="shared" si="75"/>
        <v>1926695.5297878643</v>
      </c>
      <c r="J218" s="149">
        <f t="shared" si="75"/>
        <v>1536635.5850301161</v>
      </c>
      <c r="K218" s="149">
        <f t="shared" si="75"/>
        <v>937462.42807276617</v>
      </c>
      <c r="L218" s="111">
        <f>SUM(D218:K218)</f>
        <v>10710495.510000002</v>
      </c>
    </row>
    <row r="219" spans="1:13" ht="14.4" hidden="1" customHeight="1" x14ac:dyDescent="0.3">
      <c r="A219" s="345"/>
      <c r="B219" s="346"/>
      <c r="C219" s="347"/>
      <c r="D219" s="151">
        <f>D218/$C218</f>
        <v>1.5469475321698114E-2</v>
      </c>
      <c r="E219" s="151">
        <f t="shared" ref="E219:K219" si="76">E218/$C218</f>
        <v>1.3032474846550492E-2</v>
      </c>
      <c r="F219" s="151">
        <f t="shared" si="76"/>
        <v>0.18947691808790298</v>
      </c>
      <c r="G219" s="151">
        <f t="shared" si="76"/>
        <v>0.18706971760909263</v>
      </c>
      <c r="H219" s="151">
        <f t="shared" si="76"/>
        <v>0.18406533152710378</v>
      </c>
      <c r="I219" s="151">
        <f t="shared" si="76"/>
        <v>0.17988855212057919</v>
      </c>
      <c r="J219" s="151">
        <f t="shared" si="76"/>
        <v>0.14347007415253715</v>
      </c>
      <c r="K219" s="151">
        <f t="shared" si="76"/>
        <v>8.752745633453575E-2</v>
      </c>
      <c r="L219" s="111">
        <f t="shared" ref="L219:L221" si="77">SUM(D219:K219)</f>
        <v>1.0000000000000002</v>
      </c>
    </row>
    <row r="220" spans="1:13" x14ac:dyDescent="0.3">
      <c r="A220" s="150"/>
      <c r="B220" s="3"/>
      <c r="C220" s="347"/>
      <c r="D220" s="152">
        <f t="shared" ref="D220:K220" si="78">D9+D12+D15+D18+D21+D24+D27+D30+D33+D36+D39+D42+D45+D48+D54+D57+D61+D64+D67+D70+D73+D76+D79+D82+D85+D88+D91+D94+D97+D100+D103+D106+D109+D112+D115+D119+D122+D125+D128+D131+D134+D137+D140+D143+D146+D149+D152+D155+D158+D161+D164+D167+D170+D173+D177+D180+D183+D186+D189+D192+D195+D198+D201+D204+D207+D210+D213</f>
        <v>158354.630439</v>
      </c>
      <c r="E220" s="152">
        <f t="shared" si="78"/>
        <v>133408.06298299998</v>
      </c>
      <c r="F220" s="152">
        <f t="shared" si="78"/>
        <v>1939596.9621830001</v>
      </c>
      <c r="G220" s="152">
        <f t="shared" si="78"/>
        <v>1914955.4449830002</v>
      </c>
      <c r="H220" s="152">
        <f t="shared" si="78"/>
        <v>1884200.7853830005</v>
      </c>
      <c r="I220" s="152">
        <f t="shared" si="78"/>
        <v>1841444.8194829999</v>
      </c>
      <c r="J220" s="152">
        <f t="shared" si="78"/>
        <v>1468643.900263</v>
      </c>
      <c r="K220" s="152">
        <f t="shared" si="78"/>
        <v>895982.42428299994</v>
      </c>
      <c r="L220" s="111">
        <f t="shared" si="77"/>
        <v>10236587.029999999</v>
      </c>
      <c r="M220" s="111">
        <f>C51</f>
        <v>473908.47999999998</v>
      </c>
    </row>
    <row r="221" spans="1:13" x14ac:dyDescent="0.3">
      <c r="A221" s="150"/>
      <c r="B221" s="3"/>
      <c r="C221" s="347"/>
      <c r="D221" s="151">
        <f>D220/$L$220</f>
        <v>1.5469475321698116E-2</v>
      </c>
      <c r="E221" s="151">
        <f t="shared" ref="E221:K221" si="79">E220/$L$220</f>
        <v>1.303247484655049E-2</v>
      </c>
      <c r="F221" s="151">
        <f t="shared" si="79"/>
        <v>0.18947691808790298</v>
      </c>
      <c r="G221" s="151">
        <f t="shared" si="79"/>
        <v>0.18706971760909263</v>
      </c>
      <c r="H221" s="151">
        <f t="shared" si="79"/>
        <v>0.18406533152710378</v>
      </c>
      <c r="I221" s="151">
        <f t="shared" si="79"/>
        <v>0.17988855212057919</v>
      </c>
      <c r="J221" s="151">
        <f t="shared" si="79"/>
        <v>0.14347007415253715</v>
      </c>
      <c r="K221" s="151">
        <f t="shared" si="79"/>
        <v>8.752745633453575E-2</v>
      </c>
      <c r="L221" s="111">
        <f t="shared" si="77"/>
        <v>1.0000000000000002</v>
      </c>
    </row>
    <row r="222" spans="1:13" x14ac:dyDescent="0.3">
      <c r="A222" s="343" t="s">
        <v>6480</v>
      </c>
      <c r="B222" s="344"/>
      <c r="C222" s="347"/>
      <c r="D222" s="149">
        <f>D218</f>
        <v>165685.74597510346</v>
      </c>
      <c r="E222" s="149">
        <f>D222+E218</f>
        <v>305270.00930327043</v>
      </c>
      <c r="F222" s="149">
        <f t="shared" ref="F222:K222" si="80">E222+F218</f>
        <v>2334661.6897323932</v>
      </c>
      <c r="G222" s="149">
        <f t="shared" si="80"/>
        <v>4338271.0602415483</v>
      </c>
      <c r="H222" s="149">
        <f t="shared" si="80"/>
        <v>6309701.9671092546</v>
      </c>
      <c r="I222" s="149">
        <f t="shared" si="80"/>
        <v>8236397.4968971191</v>
      </c>
      <c r="J222" s="149">
        <f t="shared" si="80"/>
        <v>9773033.0819272362</v>
      </c>
      <c r="K222" s="149">
        <f t="shared" si="80"/>
        <v>10710495.510000002</v>
      </c>
    </row>
    <row r="223" spans="1:13" x14ac:dyDescent="0.3">
      <c r="A223" s="348"/>
      <c r="B223" s="349"/>
      <c r="C223" s="347"/>
      <c r="D223" s="151">
        <f>D222/$C218</f>
        <v>1.5469475321698114E-2</v>
      </c>
      <c r="E223" s="151">
        <f t="shared" ref="E223:K223" si="81">E222/$C218</f>
        <v>2.8501950168248608E-2</v>
      </c>
      <c r="F223" s="151">
        <f t="shared" si="81"/>
        <v>0.21797886825615159</v>
      </c>
      <c r="G223" s="151">
        <f t="shared" si="81"/>
        <v>0.40504858586524428</v>
      </c>
      <c r="H223" s="151">
        <f t="shared" si="81"/>
        <v>0.58911391739234809</v>
      </c>
      <c r="I223" s="151">
        <f t="shared" si="81"/>
        <v>0.76900246951292728</v>
      </c>
      <c r="J223" s="151">
        <f t="shared" si="81"/>
        <v>0.91247254366546449</v>
      </c>
      <c r="K223" s="151">
        <f t="shared" si="81"/>
        <v>1.0000000000000002</v>
      </c>
    </row>
  </sheetData>
  <mergeCells count="209">
    <mergeCell ref="A210:A212"/>
    <mergeCell ref="B210:B212"/>
    <mergeCell ref="C210:C212"/>
    <mergeCell ref="A213:A215"/>
    <mergeCell ref="B213:B215"/>
    <mergeCell ref="C213:C215"/>
    <mergeCell ref="A218:B219"/>
    <mergeCell ref="C218:C223"/>
    <mergeCell ref="A222:B223"/>
    <mergeCell ref="A192:A194"/>
    <mergeCell ref="B192:B194"/>
    <mergeCell ref="C192:C194"/>
    <mergeCell ref="A195:A197"/>
    <mergeCell ref="B195:B197"/>
    <mergeCell ref="C195:C197"/>
    <mergeCell ref="A198:A200"/>
    <mergeCell ref="B198:B200"/>
    <mergeCell ref="C198:C200"/>
    <mergeCell ref="A201:A203"/>
    <mergeCell ref="B201:B203"/>
    <mergeCell ref="C201:C203"/>
    <mergeCell ref="A204:A206"/>
    <mergeCell ref="B204:B206"/>
    <mergeCell ref="C204:C206"/>
    <mergeCell ref="A207:A209"/>
    <mergeCell ref="B207:B209"/>
    <mergeCell ref="C207:C209"/>
    <mergeCell ref="A173:A175"/>
    <mergeCell ref="B173:B175"/>
    <mergeCell ref="C173:C175"/>
    <mergeCell ref="A177:A179"/>
    <mergeCell ref="B177:B179"/>
    <mergeCell ref="C177:C179"/>
    <mergeCell ref="A180:A182"/>
    <mergeCell ref="B180:B182"/>
    <mergeCell ref="C180:C182"/>
    <mergeCell ref="A183:A185"/>
    <mergeCell ref="B183:B185"/>
    <mergeCell ref="C183:C185"/>
    <mergeCell ref="A186:A188"/>
    <mergeCell ref="B186:B188"/>
    <mergeCell ref="C186:C188"/>
    <mergeCell ref="A189:A191"/>
    <mergeCell ref="B189:B191"/>
    <mergeCell ref="C189:C191"/>
    <mergeCell ref="A155:A157"/>
    <mergeCell ref="B155:B157"/>
    <mergeCell ref="C155:C157"/>
    <mergeCell ref="A158:A160"/>
    <mergeCell ref="B158:B160"/>
    <mergeCell ref="C158:C160"/>
    <mergeCell ref="A161:A163"/>
    <mergeCell ref="B161:B163"/>
    <mergeCell ref="C161:C163"/>
    <mergeCell ref="A164:A166"/>
    <mergeCell ref="B164:B166"/>
    <mergeCell ref="C164:C166"/>
    <mergeCell ref="A167:A169"/>
    <mergeCell ref="B167:B169"/>
    <mergeCell ref="C167:C169"/>
    <mergeCell ref="A170:A172"/>
    <mergeCell ref="B170:B172"/>
    <mergeCell ref="C170:C172"/>
    <mergeCell ref="A137:A139"/>
    <mergeCell ref="B137:B139"/>
    <mergeCell ref="C137:C139"/>
    <mergeCell ref="A140:A142"/>
    <mergeCell ref="B140:B142"/>
    <mergeCell ref="C140:C142"/>
    <mergeCell ref="A143:A145"/>
    <mergeCell ref="B143:B145"/>
    <mergeCell ref="C143:C145"/>
    <mergeCell ref="A146:A148"/>
    <mergeCell ref="B146:B148"/>
    <mergeCell ref="C146:C148"/>
    <mergeCell ref="A149:A151"/>
    <mergeCell ref="B149:B151"/>
    <mergeCell ref="C149:C151"/>
    <mergeCell ref="A152:A154"/>
    <mergeCell ref="B152:B154"/>
    <mergeCell ref="C152:C154"/>
    <mergeCell ref="A119:A121"/>
    <mergeCell ref="B119:B121"/>
    <mergeCell ref="C119:C121"/>
    <mergeCell ref="A122:A124"/>
    <mergeCell ref="B122:B124"/>
    <mergeCell ref="C122:C124"/>
    <mergeCell ref="A125:A127"/>
    <mergeCell ref="B125:B127"/>
    <mergeCell ref="C125:C127"/>
    <mergeCell ref="A128:A130"/>
    <mergeCell ref="B128:B130"/>
    <mergeCell ref="C128:C130"/>
    <mergeCell ref="A131:A133"/>
    <mergeCell ref="B131:B133"/>
    <mergeCell ref="C131:C133"/>
    <mergeCell ref="A134:A136"/>
    <mergeCell ref="B134:B136"/>
    <mergeCell ref="C134:C136"/>
    <mergeCell ref="A97:A99"/>
    <mergeCell ref="B97:B99"/>
    <mergeCell ref="C97:C99"/>
    <mergeCell ref="A100:A102"/>
    <mergeCell ref="B100:B102"/>
    <mergeCell ref="C100:C102"/>
    <mergeCell ref="A103:A105"/>
    <mergeCell ref="B103:B105"/>
    <mergeCell ref="C103:C105"/>
    <mergeCell ref="A106:A108"/>
    <mergeCell ref="B106:B108"/>
    <mergeCell ref="C106:C108"/>
    <mergeCell ref="A112:A114"/>
    <mergeCell ref="B112:B114"/>
    <mergeCell ref="C112:C114"/>
    <mergeCell ref="A115:A117"/>
    <mergeCell ref="B115:B117"/>
    <mergeCell ref="C115:C117"/>
    <mergeCell ref="A109:A111"/>
    <mergeCell ref="B109:B111"/>
    <mergeCell ref="C109:C111"/>
    <mergeCell ref="A91:A93"/>
    <mergeCell ref="B91:B93"/>
    <mergeCell ref="C91:C93"/>
    <mergeCell ref="A94:A96"/>
    <mergeCell ref="B94:B96"/>
    <mergeCell ref="C94:C96"/>
    <mergeCell ref="A79:A81"/>
    <mergeCell ref="B79:B81"/>
    <mergeCell ref="C79:C81"/>
    <mergeCell ref="A82:A84"/>
    <mergeCell ref="B82:B84"/>
    <mergeCell ref="C82:C84"/>
    <mergeCell ref="A85:A87"/>
    <mergeCell ref="B85:B87"/>
    <mergeCell ref="C85:C87"/>
    <mergeCell ref="A30:A32"/>
    <mergeCell ref="B30:B32"/>
    <mergeCell ref="C30:C32"/>
    <mergeCell ref="A70:A72"/>
    <mergeCell ref="B70:B72"/>
    <mergeCell ref="C70:C72"/>
    <mergeCell ref="A73:A75"/>
    <mergeCell ref="B73:B75"/>
    <mergeCell ref="C73:C75"/>
    <mergeCell ref="A61:A63"/>
    <mergeCell ref="B61:B63"/>
    <mergeCell ref="C61:C63"/>
    <mergeCell ref="A64:A66"/>
    <mergeCell ref="B64:B66"/>
    <mergeCell ref="C64:C66"/>
    <mergeCell ref="A67:A69"/>
    <mergeCell ref="B67:B69"/>
    <mergeCell ref="C67:C69"/>
    <mergeCell ref="A48:A50"/>
    <mergeCell ref="B48:B50"/>
    <mergeCell ref="C48:C50"/>
    <mergeCell ref="A42:A44"/>
    <mergeCell ref="B42:B44"/>
    <mergeCell ref="C42:C44"/>
    <mergeCell ref="A6:K6"/>
    <mergeCell ref="A7:B7"/>
    <mergeCell ref="A9:A11"/>
    <mergeCell ref="B9:B11"/>
    <mergeCell ref="C9:C11"/>
    <mergeCell ref="A12:A14"/>
    <mergeCell ref="B12:B14"/>
    <mergeCell ref="C12:C14"/>
    <mergeCell ref="A15:A17"/>
    <mergeCell ref="B15:B17"/>
    <mergeCell ref="C15:C17"/>
    <mergeCell ref="A18:A20"/>
    <mergeCell ref="B18:B20"/>
    <mergeCell ref="C18:C20"/>
    <mergeCell ref="A21:A23"/>
    <mergeCell ref="B21:B23"/>
    <mergeCell ref="C21:C23"/>
    <mergeCell ref="A45:A47"/>
    <mergeCell ref="B45:B47"/>
    <mergeCell ref="C45:C47"/>
    <mergeCell ref="A33:A35"/>
    <mergeCell ref="B33:B35"/>
    <mergeCell ref="C33:C35"/>
    <mergeCell ref="A36:A38"/>
    <mergeCell ref="B36:B38"/>
    <mergeCell ref="C36:C38"/>
    <mergeCell ref="A39:A41"/>
    <mergeCell ref="B39:B41"/>
    <mergeCell ref="C39:C41"/>
    <mergeCell ref="A24:A26"/>
    <mergeCell ref="B24:B26"/>
    <mergeCell ref="C24:C26"/>
    <mergeCell ref="A27:A29"/>
    <mergeCell ref="B27:B29"/>
    <mergeCell ref="C27:C29"/>
    <mergeCell ref="A76:A78"/>
    <mergeCell ref="B76:B78"/>
    <mergeCell ref="C76:C78"/>
    <mergeCell ref="A88:A90"/>
    <mergeCell ref="B88:B90"/>
    <mergeCell ref="C88:C90"/>
    <mergeCell ref="A51:A53"/>
    <mergeCell ref="B51:B53"/>
    <mergeCell ref="C51:C53"/>
    <mergeCell ref="A54:A56"/>
    <mergeCell ref="B54:B56"/>
    <mergeCell ref="C54:C56"/>
    <mergeCell ref="A57:A59"/>
    <mergeCell ref="B57:B59"/>
    <mergeCell ref="C57:C59"/>
  </mergeCells>
  <printOptions horizontalCentered="1"/>
  <pageMargins left="0.39370078740157483" right="0.39370078740157483" top="0.78740157480314965" bottom="0.59055118110236227" header="0.35433070866141736" footer="0.15748031496062992"/>
  <pageSetup paperSize="9" scale="73" firstPageNumber="0" fitToWidth="0" fitToHeight="0" orientation="landscape"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rowBreaks count="3" manualBreakCount="3">
    <brk id="47" max="10" man="1"/>
    <brk id="99" max="10" man="1"/>
    <brk id="148" max="10"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9C0B-72D1-4AA0-B6E4-90212AA174FB}">
  <sheetPr>
    <pageSetUpPr fitToPage="1"/>
  </sheetPr>
  <dimension ref="A2:AJ215"/>
  <sheetViews>
    <sheetView showGridLines="0" view="pageBreakPreview" zoomScale="70" zoomScaleNormal="100" zoomScaleSheetLayoutView="70" workbookViewId="0">
      <selection activeCell="B8" sqref="B8"/>
    </sheetView>
  </sheetViews>
  <sheetFormatPr defaultColWidth="9.109375" defaultRowHeight="14.4" x14ac:dyDescent="0.3"/>
  <cols>
    <col min="2" max="2" width="30.88671875" style="238" customWidth="1"/>
    <col min="3" max="34" width="8.6640625" customWidth="1"/>
    <col min="35" max="35" width="12.109375" customWidth="1"/>
    <col min="36" max="36" width="28.6640625" customWidth="1"/>
  </cols>
  <sheetData>
    <row r="2" spans="1:35" x14ac:dyDescent="0.3">
      <c r="A2" s="101" t="s">
        <v>6458</v>
      </c>
      <c r="B2" s="238" t="str">
        <f>CAPA!B10</f>
        <v>CONTRUÇÃO DO CENTRO AQUÁTICO AUTÓDROMO - REVISÃO DO ORÇAMENTO</v>
      </c>
    </row>
    <row r="3" spans="1:35" x14ac:dyDescent="0.3">
      <c r="A3" s="101" t="s">
        <v>6459</v>
      </c>
      <c r="B3" s="238" t="s">
        <v>6460</v>
      </c>
    </row>
    <row r="4" spans="1:35" ht="15" customHeight="1" x14ac:dyDescent="0.3">
      <c r="A4" t="s">
        <v>6461</v>
      </c>
      <c r="B4" s="238" t="s">
        <v>6462</v>
      </c>
    </row>
    <row r="6" spans="1:35" x14ac:dyDescent="0.3">
      <c r="A6" s="338" t="s">
        <v>6481</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40"/>
    </row>
    <row r="7" spans="1:35" x14ac:dyDescent="0.3">
      <c r="A7" s="355" t="s">
        <v>6464</v>
      </c>
      <c r="B7" s="355"/>
      <c r="C7" s="352" t="s">
        <v>6465</v>
      </c>
      <c r="D7" s="353"/>
      <c r="E7" s="353"/>
      <c r="F7" s="354"/>
      <c r="G7" s="352" t="s">
        <v>6466</v>
      </c>
      <c r="H7" s="353"/>
      <c r="I7" s="353"/>
      <c r="J7" s="354"/>
      <c r="K7" s="352" t="s">
        <v>6467</v>
      </c>
      <c r="L7" s="353"/>
      <c r="M7" s="353"/>
      <c r="N7" s="354"/>
      <c r="O7" s="352" t="s">
        <v>6468</v>
      </c>
      <c r="P7" s="353"/>
      <c r="Q7" s="353"/>
      <c r="R7" s="354"/>
      <c r="S7" s="352" t="s">
        <v>6469</v>
      </c>
      <c r="T7" s="353"/>
      <c r="U7" s="353"/>
      <c r="V7" s="354"/>
      <c r="W7" s="352" t="s">
        <v>6470</v>
      </c>
      <c r="X7" s="353"/>
      <c r="Y7" s="353"/>
      <c r="Z7" s="354"/>
      <c r="AA7" s="352" t="s">
        <v>6471</v>
      </c>
      <c r="AB7" s="353"/>
      <c r="AC7" s="353"/>
      <c r="AD7" s="354"/>
      <c r="AE7" s="352" t="s">
        <v>6472</v>
      </c>
      <c r="AF7" s="353"/>
      <c r="AG7" s="353"/>
      <c r="AH7" s="353"/>
    </row>
    <row r="8" spans="1:35" x14ac:dyDescent="0.3">
      <c r="A8" s="104" t="s">
        <v>6473</v>
      </c>
      <c r="B8" s="105" t="s">
        <v>236</v>
      </c>
      <c r="C8" s="153"/>
      <c r="D8" s="154"/>
      <c r="E8" s="154"/>
      <c r="F8" s="154"/>
      <c r="G8" s="153"/>
      <c r="H8" s="154"/>
      <c r="I8" s="154"/>
      <c r="J8" s="155"/>
      <c r="K8" s="154"/>
      <c r="L8" s="154"/>
      <c r="M8" s="154"/>
      <c r="N8" s="154"/>
      <c r="O8" s="153"/>
      <c r="P8" s="154"/>
      <c r="Q8" s="154"/>
      <c r="R8" s="155"/>
      <c r="S8" s="154"/>
      <c r="T8" s="154"/>
      <c r="U8" s="154"/>
      <c r="V8" s="154"/>
      <c r="W8" s="153"/>
      <c r="X8" s="154"/>
      <c r="Y8" s="154"/>
      <c r="Z8" s="155"/>
      <c r="AA8" s="154"/>
      <c r="AB8" s="154"/>
      <c r="AC8" s="154"/>
      <c r="AD8" s="154"/>
      <c r="AE8" s="153"/>
      <c r="AF8" s="154"/>
      <c r="AG8" s="154"/>
      <c r="AH8" s="155"/>
    </row>
    <row r="9" spans="1:35" x14ac:dyDescent="0.3">
      <c r="A9" s="350">
        <v>1</v>
      </c>
      <c r="B9" s="351" t="s">
        <v>25</v>
      </c>
      <c r="C9" s="156"/>
      <c r="D9" s="157"/>
      <c r="E9" s="111"/>
      <c r="F9" s="157"/>
      <c r="G9" s="157"/>
      <c r="H9" s="111"/>
      <c r="I9" s="157"/>
      <c r="J9" s="111"/>
      <c r="K9" s="157"/>
      <c r="L9" s="111"/>
      <c r="M9" s="157"/>
      <c r="N9" s="111"/>
      <c r="O9" s="157"/>
      <c r="P9" s="111"/>
      <c r="Q9" s="157"/>
      <c r="R9" s="111"/>
      <c r="S9" s="157"/>
      <c r="T9" s="111"/>
      <c r="U9" s="157"/>
      <c r="V9" s="111"/>
      <c r="W9" s="157"/>
      <c r="X9" s="111"/>
      <c r="Y9" s="157"/>
      <c r="Z9" s="111"/>
      <c r="AA9" s="157"/>
      <c r="AB9" s="111"/>
      <c r="AC9" s="157"/>
      <c r="AD9" s="111"/>
      <c r="AE9" s="157"/>
      <c r="AF9" s="157"/>
      <c r="AG9" s="111"/>
      <c r="AH9" s="157"/>
      <c r="AI9" s="111"/>
    </row>
    <row r="10" spans="1:35" ht="3.9" customHeight="1" x14ac:dyDescent="0.3">
      <c r="A10" s="350"/>
      <c r="B10" s="351"/>
      <c r="C10" s="158"/>
      <c r="D10" s="159"/>
      <c r="E10" s="160"/>
      <c r="F10" s="159"/>
      <c r="G10" s="159"/>
      <c r="H10" s="160"/>
      <c r="I10" s="159"/>
      <c r="J10" s="160"/>
      <c r="K10" s="159"/>
      <c r="L10" s="160"/>
      <c r="M10" s="159"/>
      <c r="N10" s="160"/>
      <c r="O10" s="159"/>
      <c r="P10" s="160"/>
      <c r="Q10" s="159"/>
      <c r="R10" s="160"/>
      <c r="S10" s="159"/>
      <c r="T10" s="160"/>
      <c r="U10" s="159"/>
      <c r="V10" s="160"/>
      <c r="W10" s="159"/>
      <c r="X10" s="160"/>
      <c r="Y10" s="159"/>
      <c r="Z10" s="160"/>
      <c r="AA10" s="159"/>
      <c r="AB10" s="160"/>
      <c r="AC10" s="159"/>
      <c r="AD10" s="160"/>
      <c r="AE10" s="159"/>
      <c r="AF10" s="159"/>
      <c r="AG10" s="160"/>
      <c r="AH10" s="159"/>
    </row>
    <row r="11" spans="1:35" x14ac:dyDescent="0.3">
      <c r="A11" s="350"/>
      <c r="B11" s="351"/>
      <c r="C11" s="161">
        <f>'[3]Cronograma físico-financeiro'!D11/4</f>
        <v>6.0475000000000001E-2</v>
      </c>
      <c r="D11" s="162">
        <f>'[3]Cronograma físico-financeiro'!D11/4</f>
        <v>6.0475000000000001E-2</v>
      </c>
      <c r="E11" s="163">
        <f>'[3]Cronograma físico-financeiro'!D11/4</f>
        <v>6.0475000000000001E-2</v>
      </c>
      <c r="F11" s="162">
        <f>'[3]Cronograma físico-financeiro'!D11/4</f>
        <v>6.0475000000000001E-2</v>
      </c>
      <c r="G11" s="162">
        <f>'[3]Cronograma físico-financeiro'!E11/4</f>
        <v>2.7074999999999998E-2</v>
      </c>
      <c r="H11" s="163">
        <f>'[3]Cronograma físico-financeiro'!E11/4</f>
        <v>2.7074999999999998E-2</v>
      </c>
      <c r="I11" s="162">
        <f>'[3]Cronograma físico-financeiro'!E11/4</f>
        <v>2.7074999999999998E-2</v>
      </c>
      <c r="J11" s="163">
        <f>'[3]Cronograma físico-financeiro'!E11/4</f>
        <v>2.7074999999999998E-2</v>
      </c>
      <c r="K11" s="162">
        <f>'[3]Cronograma físico-financeiro'!F11/4</f>
        <v>2.7074999999999998E-2</v>
      </c>
      <c r="L11" s="163">
        <f>'[3]Cronograma físico-financeiro'!F11/4</f>
        <v>2.7074999999999998E-2</v>
      </c>
      <c r="M11" s="162">
        <f>'[3]Cronograma físico-financeiro'!F11/4</f>
        <v>2.7074999999999998E-2</v>
      </c>
      <c r="N11" s="163">
        <f>'[3]Cronograma físico-financeiro'!F11/4</f>
        <v>2.7074999999999998E-2</v>
      </c>
      <c r="O11" s="162">
        <f>'[3]Cronograma físico-financeiro'!G11/4</f>
        <v>2.7074999999999998E-2</v>
      </c>
      <c r="P11" s="163">
        <f>'[3]Cronograma físico-financeiro'!G11/4</f>
        <v>2.7074999999999998E-2</v>
      </c>
      <c r="Q11" s="162">
        <f>'[3]Cronograma físico-financeiro'!G11/4</f>
        <v>2.7074999999999998E-2</v>
      </c>
      <c r="R11" s="163">
        <f>'[3]Cronograma físico-financeiro'!G11/4</f>
        <v>2.7074999999999998E-2</v>
      </c>
      <c r="S11" s="162">
        <f>'[3]Cronograma físico-financeiro'!H11/4</f>
        <v>2.7074999999999998E-2</v>
      </c>
      <c r="T11" s="163">
        <f>'[3]Cronograma físico-financeiro'!H11/4</f>
        <v>2.7074999999999998E-2</v>
      </c>
      <c r="U11" s="162">
        <f>'[3]Cronograma físico-financeiro'!H11/4</f>
        <v>2.7074999999999998E-2</v>
      </c>
      <c r="V11" s="163">
        <f>'[3]Cronograma físico-financeiro'!H11/4</f>
        <v>2.7074999999999998E-2</v>
      </c>
      <c r="W11" s="162">
        <f>'[3]Cronograma físico-financeiro'!I11/4</f>
        <v>2.7074999999999998E-2</v>
      </c>
      <c r="X11" s="163">
        <f>'[3]Cronograma físico-financeiro'!I11/4</f>
        <v>2.7074999999999998E-2</v>
      </c>
      <c r="Y11" s="162">
        <f>'[3]Cronograma físico-financeiro'!I11/4</f>
        <v>2.7074999999999998E-2</v>
      </c>
      <c r="Z11" s="163">
        <f>'[3]Cronograma físico-financeiro'!I11/4</f>
        <v>2.7074999999999998E-2</v>
      </c>
      <c r="AA11" s="162">
        <f>'[3]Cronograma físico-financeiro'!J11/4</f>
        <v>2.7074999999999998E-2</v>
      </c>
      <c r="AB11" s="163">
        <f>'[3]Cronograma físico-financeiro'!J11/4</f>
        <v>2.7074999999999998E-2</v>
      </c>
      <c r="AC11" s="162">
        <f>'[3]Cronograma físico-financeiro'!J11/4</f>
        <v>2.7074999999999998E-2</v>
      </c>
      <c r="AD11" s="163">
        <f>'[3]Cronograma físico-financeiro'!J11/4</f>
        <v>2.7074999999999998E-2</v>
      </c>
      <c r="AE11" s="162">
        <f>'[3]Cronograma físico-financeiro'!K11/4</f>
        <v>2.7074999999999998E-2</v>
      </c>
      <c r="AF11" s="162">
        <f>'[3]Cronograma físico-financeiro'!K11/4</f>
        <v>2.7074999999999998E-2</v>
      </c>
      <c r="AG11" s="163">
        <f>'[3]Cronograma físico-financeiro'!K11/4</f>
        <v>2.7074999999999998E-2</v>
      </c>
      <c r="AH11" s="162">
        <f>'[3]Cronograma físico-financeiro'!K11/4</f>
        <v>2.7074999999999998E-2</v>
      </c>
      <c r="AI11" s="67">
        <f>SUM(C11:AH11)</f>
        <v>0.99999999999999944</v>
      </c>
    </row>
    <row r="12" spans="1:35" x14ac:dyDescent="0.3">
      <c r="A12" s="350">
        <v>2</v>
      </c>
      <c r="B12" s="351" t="s">
        <v>26</v>
      </c>
      <c r="C12" s="111"/>
      <c r="D12" s="157"/>
      <c r="E12" s="111"/>
      <c r="F12" s="157"/>
      <c r="G12" s="157"/>
      <c r="H12" s="111"/>
      <c r="I12" s="157"/>
      <c r="J12" s="111"/>
      <c r="K12" s="157"/>
      <c r="L12" s="111"/>
      <c r="M12" s="157"/>
      <c r="N12" s="111"/>
      <c r="O12" s="157"/>
      <c r="P12" s="111"/>
      <c r="Q12" s="157"/>
      <c r="R12" s="111"/>
      <c r="S12" s="157"/>
      <c r="T12" s="111"/>
      <c r="U12" s="157"/>
      <c r="V12" s="111"/>
      <c r="W12" s="157"/>
      <c r="X12" s="111"/>
      <c r="Y12" s="157"/>
      <c r="Z12" s="111"/>
      <c r="AA12" s="157"/>
      <c r="AB12" s="111"/>
      <c r="AC12" s="157"/>
      <c r="AD12" s="111"/>
      <c r="AE12" s="157"/>
      <c r="AF12" s="157"/>
      <c r="AG12" s="111"/>
      <c r="AH12" s="157"/>
      <c r="AI12" s="111"/>
    </row>
    <row r="13" spans="1:35" ht="3.9" customHeight="1" x14ac:dyDescent="0.3">
      <c r="A13" s="350"/>
      <c r="B13" s="351"/>
      <c r="C13" s="160"/>
      <c r="D13" s="159"/>
      <c r="E13" s="160"/>
      <c r="F13" s="159"/>
      <c r="G13" s="159"/>
      <c r="H13" s="160"/>
      <c r="I13" s="159"/>
      <c r="J13" s="160"/>
      <c r="K13" s="159"/>
      <c r="L13" s="160"/>
      <c r="M13" s="159"/>
      <c r="N13" s="160"/>
      <c r="O13" s="159"/>
      <c r="P13" s="160"/>
      <c r="Q13" s="159"/>
      <c r="R13" s="160"/>
      <c r="S13" s="159"/>
      <c r="T13" s="160"/>
      <c r="U13" s="159"/>
      <c r="V13" s="160"/>
      <c r="W13" s="159"/>
      <c r="X13" s="160"/>
      <c r="Y13" s="159"/>
      <c r="Z13" s="160"/>
      <c r="AA13" s="159"/>
      <c r="AB13" s="160"/>
      <c r="AC13" s="159"/>
      <c r="AD13" s="160"/>
      <c r="AE13" s="159"/>
      <c r="AF13" s="159"/>
      <c r="AG13" s="160"/>
      <c r="AH13" s="159"/>
    </row>
    <row r="14" spans="1:35" x14ac:dyDescent="0.3">
      <c r="A14" s="350"/>
      <c r="B14" s="351"/>
      <c r="C14" s="161">
        <f>'[3]Cronograma físico-financeiro'!D14/4</f>
        <v>0.165825</v>
      </c>
      <c r="D14" s="162">
        <f>'[3]Cronograma físico-financeiro'!D14/4</f>
        <v>0.165825</v>
      </c>
      <c r="E14" s="163">
        <f>'[3]Cronograma físico-financeiro'!D14/4</f>
        <v>0.165825</v>
      </c>
      <c r="F14" s="162">
        <f>'[3]Cronograma físico-financeiro'!D14/4</f>
        <v>0.165825</v>
      </c>
      <c r="G14" s="162">
        <f>'[3]Cronograma físico-financeiro'!E14/4</f>
        <v>1.2024999999999999E-2</v>
      </c>
      <c r="H14" s="163">
        <f>'[3]Cronograma físico-financeiro'!E14/4</f>
        <v>1.2024999999999999E-2</v>
      </c>
      <c r="I14" s="162">
        <f>'[3]Cronograma físico-financeiro'!E14/4</f>
        <v>1.2024999999999999E-2</v>
      </c>
      <c r="J14" s="163">
        <f>'[3]Cronograma físico-financeiro'!E14/4</f>
        <v>1.2024999999999999E-2</v>
      </c>
      <c r="K14" s="162">
        <f>'[3]Cronograma físico-financeiro'!F14/4</f>
        <v>1.2024999999999999E-2</v>
      </c>
      <c r="L14" s="163">
        <f>'[3]Cronograma físico-financeiro'!F14/4</f>
        <v>1.2024999999999999E-2</v>
      </c>
      <c r="M14" s="162">
        <f>'[3]Cronograma físico-financeiro'!F14/4</f>
        <v>1.2024999999999999E-2</v>
      </c>
      <c r="N14" s="163">
        <f>'[3]Cronograma físico-financeiro'!F14/4</f>
        <v>1.2024999999999999E-2</v>
      </c>
      <c r="O14" s="162">
        <f>'[3]Cronograma físico-financeiro'!G14/4</f>
        <v>1.2024999999999999E-2</v>
      </c>
      <c r="P14" s="163">
        <f>'[3]Cronograma físico-financeiro'!G14/4</f>
        <v>1.2024999999999999E-2</v>
      </c>
      <c r="Q14" s="162">
        <f>'[3]Cronograma físico-financeiro'!G14/4</f>
        <v>1.2024999999999999E-2</v>
      </c>
      <c r="R14" s="163">
        <f>'[3]Cronograma físico-financeiro'!G14/4</f>
        <v>1.2024999999999999E-2</v>
      </c>
      <c r="S14" s="162">
        <f>'[3]Cronograma físico-financeiro'!H14/4</f>
        <v>1.2024999999999999E-2</v>
      </c>
      <c r="T14" s="163">
        <f>'[3]Cronograma físico-financeiro'!H14/4</f>
        <v>1.2024999999999999E-2</v>
      </c>
      <c r="U14" s="162">
        <f>'[3]Cronograma físico-financeiro'!H14/4</f>
        <v>1.2024999999999999E-2</v>
      </c>
      <c r="V14" s="163">
        <f>'[3]Cronograma físico-financeiro'!H14/4</f>
        <v>1.2024999999999999E-2</v>
      </c>
      <c r="W14" s="162">
        <f>'[3]Cronograma físico-financeiro'!I14/4</f>
        <v>1.2024999999999999E-2</v>
      </c>
      <c r="X14" s="163">
        <f>'[3]Cronograma físico-financeiro'!I14/4</f>
        <v>1.2024999999999999E-2</v>
      </c>
      <c r="Y14" s="162">
        <f>'[3]Cronograma físico-financeiro'!I14/4</f>
        <v>1.2024999999999999E-2</v>
      </c>
      <c r="Z14" s="163">
        <f>'[3]Cronograma físico-financeiro'!I14/4</f>
        <v>1.2024999999999999E-2</v>
      </c>
      <c r="AA14" s="162">
        <f>'[3]Cronograma físico-financeiro'!J14/4</f>
        <v>1.2024999999999999E-2</v>
      </c>
      <c r="AB14" s="163">
        <f>'[3]Cronograma físico-financeiro'!J14/4</f>
        <v>1.2024999999999999E-2</v>
      </c>
      <c r="AC14" s="162">
        <f>'[3]Cronograma físico-financeiro'!J14/4</f>
        <v>1.2024999999999999E-2</v>
      </c>
      <c r="AD14" s="163">
        <f>'[3]Cronograma físico-financeiro'!J14/4</f>
        <v>1.2024999999999999E-2</v>
      </c>
      <c r="AE14" s="162">
        <f>'[3]Cronograma físico-financeiro'!K14/4</f>
        <v>1.2024999999999999E-2</v>
      </c>
      <c r="AF14" s="162">
        <f>'[3]Cronograma físico-financeiro'!K14/4</f>
        <v>1.2024999999999999E-2</v>
      </c>
      <c r="AG14" s="163">
        <f>'[3]Cronograma físico-financeiro'!K14/4</f>
        <v>1.2024999999999999E-2</v>
      </c>
      <c r="AH14" s="162">
        <f>'[3]Cronograma físico-financeiro'!K14/4</f>
        <v>1.2024999999999999E-2</v>
      </c>
      <c r="AI14" s="67">
        <f>SUM(C14:AH14)</f>
        <v>0.99999999999999867</v>
      </c>
    </row>
    <row r="15" spans="1:35" x14ac:dyDescent="0.3">
      <c r="A15" s="350">
        <v>3</v>
      </c>
      <c r="B15" s="351" t="s">
        <v>27</v>
      </c>
      <c r="C15" s="164"/>
      <c r="D15" s="165"/>
      <c r="E15" s="166"/>
      <c r="F15" s="165"/>
      <c r="G15" s="165"/>
      <c r="H15" s="166"/>
      <c r="I15" s="165"/>
      <c r="J15" s="166"/>
      <c r="K15" s="165"/>
      <c r="L15" s="166"/>
      <c r="M15" s="165"/>
      <c r="N15" s="166"/>
      <c r="O15" s="165"/>
      <c r="P15" s="166"/>
      <c r="Q15" s="165"/>
      <c r="R15" s="166"/>
      <c r="S15" s="165"/>
      <c r="T15" s="166"/>
      <c r="U15" s="165"/>
      <c r="V15" s="166"/>
      <c r="W15" s="165"/>
      <c r="X15" s="166"/>
      <c r="Y15" s="165"/>
      <c r="Z15" s="166"/>
      <c r="AA15" s="165"/>
      <c r="AB15" s="166"/>
      <c r="AC15" s="165"/>
      <c r="AD15" s="166"/>
      <c r="AE15" s="165"/>
      <c r="AF15" s="165"/>
      <c r="AG15" s="166"/>
      <c r="AH15" s="165"/>
      <c r="AI15" s="111"/>
    </row>
    <row r="16" spans="1:35" ht="3.9" customHeight="1" x14ac:dyDescent="0.3">
      <c r="A16" s="350"/>
      <c r="B16" s="351"/>
      <c r="C16" s="158"/>
      <c r="D16" s="159"/>
      <c r="E16" s="160"/>
      <c r="F16" s="159"/>
      <c r="G16" s="159"/>
      <c r="H16" s="160"/>
      <c r="I16" s="159"/>
      <c r="J16" s="160"/>
      <c r="K16" s="167"/>
      <c r="M16" s="167"/>
      <c r="O16" s="167"/>
      <c r="Q16" s="167"/>
      <c r="S16" s="167"/>
      <c r="U16" s="167"/>
      <c r="W16" s="167"/>
      <c r="Y16" s="167"/>
      <c r="AA16" s="167"/>
      <c r="AC16" s="167"/>
      <c r="AE16" s="167"/>
      <c r="AF16" s="167"/>
      <c r="AH16" s="167"/>
    </row>
    <row r="17" spans="1:35" x14ac:dyDescent="0.3">
      <c r="A17" s="350"/>
      <c r="B17" s="351"/>
      <c r="C17" s="161">
        <f>'[3]Cronograma físico-financeiro'!D17/4</f>
        <v>0.1</v>
      </c>
      <c r="D17" s="162">
        <f>'[3]Cronograma físico-financeiro'!D17/4</f>
        <v>0.1</v>
      </c>
      <c r="E17" s="163">
        <f>'[3]Cronograma físico-financeiro'!D17/4</f>
        <v>0.1</v>
      </c>
      <c r="F17" s="162">
        <f>'[3]Cronograma físico-financeiro'!D17/4</f>
        <v>0.1</v>
      </c>
      <c r="G17" s="162">
        <f>'[3]Cronograma físico-financeiro'!E17/4</f>
        <v>0.15</v>
      </c>
      <c r="H17" s="163">
        <f>'[3]Cronograma físico-financeiro'!E17/4</f>
        <v>0.15</v>
      </c>
      <c r="I17" s="162">
        <f>'[3]Cronograma físico-financeiro'!E17/4</f>
        <v>0.15</v>
      </c>
      <c r="J17" s="163">
        <f>'[3]Cronograma físico-financeiro'!E17/4</f>
        <v>0.15</v>
      </c>
      <c r="K17" s="162"/>
      <c r="L17" s="163"/>
      <c r="M17" s="162"/>
      <c r="N17" s="163"/>
      <c r="O17" s="162"/>
      <c r="P17" s="163"/>
      <c r="Q17" s="162"/>
      <c r="R17" s="163"/>
      <c r="S17" s="162"/>
      <c r="T17" s="163"/>
      <c r="U17" s="162"/>
      <c r="V17" s="163"/>
      <c r="W17" s="162"/>
      <c r="X17" s="163"/>
      <c r="Y17" s="162"/>
      <c r="Z17" s="163"/>
      <c r="AA17" s="162"/>
      <c r="AB17" s="163"/>
      <c r="AC17" s="162"/>
      <c r="AD17" s="163"/>
      <c r="AE17" s="162"/>
      <c r="AF17" s="162"/>
      <c r="AG17" s="163"/>
      <c r="AH17" s="162"/>
      <c r="AI17" s="67">
        <f>SUM(C17:AH17)</f>
        <v>1</v>
      </c>
    </row>
    <row r="18" spans="1:35" x14ac:dyDescent="0.3">
      <c r="A18" s="350">
        <v>4</v>
      </c>
      <c r="B18" s="351" t="s">
        <v>5432</v>
      </c>
      <c r="C18" s="111"/>
      <c r="D18" s="157"/>
      <c r="E18" s="111"/>
      <c r="F18" s="157"/>
      <c r="G18" s="157"/>
      <c r="H18" s="111"/>
      <c r="I18" s="157"/>
      <c r="J18" s="111"/>
      <c r="K18" s="157"/>
      <c r="L18" s="111"/>
      <c r="M18" s="157"/>
      <c r="N18" s="111"/>
      <c r="O18" s="157"/>
      <c r="P18" s="111"/>
      <c r="Q18" s="157"/>
      <c r="R18" s="111"/>
      <c r="S18" s="157"/>
      <c r="T18" s="111"/>
      <c r="U18" s="157"/>
      <c r="V18" s="111"/>
      <c r="W18" s="157"/>
      <c r="X18" s="111"/>
      <c r="Y18" s="157"/>
      <c r="Z18" s="111"/>
      <c r="AA18" s="157"/>
      <c r="AB18" s="111"/>
      <c r="AC18" s="157"/>
      <c r="AD18" s="111"/>
      <c r="AE18" s="157"/>
      <c r="AF18" s="157"/>
      <c r="AG18" s="111"/>
      <c r="AH18" s="157"/>
      <c r="AI18" s="111"/>
    </row>
    <row r="19" spans="1:35" ht="3.9" customHeight="1" x14ac:dyDescent="0.3">
      <c r="A19" s="350"/>
      <c r="B19" s="351"/>
      <c r="D19" s="167"/>
      <c r="F19" s="167"/>
      <c r="G19" s="167"/>
      <c r="I19" s="167"/>
      <c r="K19" s="159"/>
      <c r="L19" s="160"/>
      <c r="M19" s="159"/>
      <c r="N19" s="160"/>
      <c r="O19" s="159"/>
      <c r="P19" s="160"/>
      <c r="Q19" s="159"/>
      <c r="R19" s="160"/>
      <c r="S19" s="167"/>
      <c r="U19" s="167"/>
      <c r="W19" s="167"/>
      <c r="Y19" s="167"/>
      <c r="AA19" s="167"/>
      <c r="AC19" s="167"/>
      <c r="AE19" s="167"/>
      <c r="AF19" s="167"/>
      <c r="AH19" s="167"/>
    </row>
    <row r="20" spans="1:35" x14ac:dyDescent="0.3">
      <c r="A20" s="350"/>
      <c r="B20" s="351"/>
      <c r="C20" s="161"/>
      <c r="D20" s="162"/>
      <c r="E20" s="163"/>
      <c r="F20" s="162"/>
      <c r="G20" s="162"/>
      <c r="H20" s="163"/>
      <c r="I20" s="162"/>
      <c r="J20" s="163"/>
      <c r="K20" s="162">
        <f>'[3]Cronograma físico-financeiro'!F20/4</f>
        <v>0.15</v>
      </c>
      <c r="L20" s="163">
        <f>'[3]Cronograma físico-financeiro'!F20/4</f>
        <v>0.15</v>
      </c>
      <c r="M20" s="162">
        <f>'[3]Cronograma físico-financeiro'!F20/4</f>
        <v>0.15</v>
      </c>
      <c r="N20" s="163">
        <f>'[3]Cronograma físico-financeiro'!F20/4</f>
        <v>0.15</v>
      </c>
      <c r="O20" s="162">
        <f>'[3]Cronograma físico-financeiro'!G20/4</f>
        <v>0.1</v>
      </c>
      <c r="P20" s="163">
        <f>'[3]Cronograma físico-financeiro'!G20/4</f>
        <v>0.1</v>
      </c>
      <c r="Q20" s="162">
        <f>'[3]Cronograma físico-financeiro'!G20/4</f>
        <v>0.1</v>
      </c>
      <c r="R20" s="163">
        <f>'[3]Cronograma físico-financeiro'!G20/4</f>
        <v>0.1</v>
      </c>
      <c r="S20" s="162"/>
      <c r="T20" s="163"/>
      <c r="U20" s="162"/>
      <c r="V20" s="163"/>
      <c r="W20" s="162"/>
      <c r="X20" s="163"/>
      <c r="Y20" s="162"/>
      <c r="Z20" s="163"/>
      <c r="AA20" s="162"/>
      <c r="AB20" s="163"/>
      <c r="AC20" s="162"/>
      <c r="AD20" s="163"/>
      <c r="AE20" s="162"/>
      <c r="AF20" s="162"/>
      <c r="AG20" s="163"/>
      <c r="AH20" s="162"/>
      <c r="AI20" s="67">
        <f>SUM(C20:AH20)</f>
        <v>0.99999999999999989</v>
      </c>
    </row>
    <row r="21" spans="1:35" x14ac:dyDescent="0.3">
      <c r="A21" s="350">
        <v>5</v>
      </c>
      <c r="B21" s="351" t="s">
        <v>28</v>
      </c>
      <c r="C21" s="164"/>
      <c r="D21" s="165"/>
      <c r="E21" s="166"/>
      <c r="F21" s="165"/>
      <c r="G21" s="165"/>
      <c r="H21" s="166"/>
      <c r="I21" s="165"/>
      <c r="J21" s="166"/>
      <c r="K21" s="165"/>
      <c r="L21" s="166"/>
      <c r="M21" s="165"/>
      <c r="N21" s="166"/>
      <c r="O21" s="165"/>
      <c r="P21" s="166"/>
      <c r="Q21" s="165"/>
      <c r="R21" s="166"/>
      <c r="S21" s="165"/>
      <c r="T21" s="166"/>
      <c r="U21" s="165"/>
      <c r="V21" s="166"/>
      <c r="W21" s="165"/>
      <c r="X21" s="166"/>
      <c r="Y21" s="165"/>
      <c r="Z21" s="166"/>
      <c r="AA21" s="165"/>
      <c r="AB21" s="166"/>
      <c r="AC21" s="165"/>
      <c r="AD21" s="166"/>
      <c r="AE21" s="165"/>
      <c r="AF21" s="165"/>
      <c r="AG21" s="166"/>
      <c r="AH21" s="165"/>
      <c r="AI21" s="111"/>
    </row>
    <row r="22" spans="1:35" ht="3.9" customHeight="1" x14ac:dyDescent="0.3">
      <c r="A22" s="350"/>
      <c r="B22" s="351"/>
      <c r="C22" s="168"/>
      <c r="D22" s="167"/>
      <c r="F22" s="167"/>
      <c r="G22" s="167"/>
      <c r="I22" s="167"/>
      <c r="K22" s="159"/>
      <c r="L22" s="160"/>
      <c r="M22" s="159"/>
      <c r="N22" s="160"/>
      <c r="O22" s="159"/>
      <c r="P22" s="160"/>
      <c r="Q22" s="159"/>
      <c r="R22" s="160"/>
      <c r="S22" s="167"/>
      <c r="U22" s="167"/>
      <c r="W22" s="167"/>
      <c r="Y22" s="167"/>
      <c r="AA22" s="167"/>
      <c r="AC22" s="167"/>
      <c r="AE22" s="167"/>
      <c r="AF22" s="167"/>
      <c r="AH22" s="167"/>
    </row>
    <row r="23" spans="1:35" x14ac:dyDescent="0.3">
      <c r="A23" s="350"/>
      <c r="B23" s="351"/>
      <c r="C23" s="161"/>
      <c r="D23" s="162"/>
      <c r="E23" s="163"/>
      <c r="F23" s="162"/>
      <c r="G23" s="162"/>
      <c r="H23" s="163"/>
      <c r="I23" s="162"/>
      <c r="J23" s="163"/>
      <c r="K23" s="162">
        <f>'[3]Cronograma físico-financeiro'!F23/4</f>
        <v>0.1</v>
      </c>
      <c r="L23" s="163">
        <f>'[3]Cronograma físico-financeiro'!F23/4</f>
        <v>0.1</v>
      </c>
      <c r="M23" s="162">
        <f>'[3]Cronograma físico-financeiro'!F23/4</f>
        <v>0.1</v>
      </c>
      <c r="N23" s="163">
        <f>'[3]Cronograma físico-financeiro'!F23/4</f>
        <v>0.1</v>
      </c>
      <c r="O23" s="162">
        <f>'[3]Cronograma físico-financeiro'!G23/4</f>
        <v>0.15</v>
      </c>
      <c r="P23" s="163">
        <f>'[3]Cronograma físico-financeiro'!G23/4</f>
        <v>0.15</v>
      </c>
      <c r="Q23" s="162">
        <f>'[3]Cronograma físico-financeiro'!G23/4</f>
        <v>0.15</v>
      </c>
      <c r="R23" s="163">
        <f>'[3]Cronograma físico-financeiro'!G23/4</f>
        <v>0.15</v>
      </c>
      <c r="S23" s="162"/>
      <c r="T23" s="163"/>
      <c r="U23" s="162"/>
      <c r="V23" s="163"/>
      <c r="W23" s="162"/>
      <c r="X23" s="163"/>
      <c r="Y23" s="162"/>
      <c r="Z23" s="163"/>
      <c r="AA23" s="162"/>
      <c r="AB23" s="163"/>
      <c r="AC23" s="162"/>
      <c r="AD23" s="163"/>
      <c r="AE23" s="162"/>
      <c r="AF23" s="162"/>
      <c r="AG23" s="163"/>
      <c r="AH23" s="162"/>
      <c r="AI23" s="67">
        <f>SUM(C23:AH23)</f>
        <v>1</v>
      </c>
    </row>
    <row r="24" spans="1:35" x14ac:dyDescent="0.3">
      <c r="A24" s="350">
        <v>6</v>
      </c>
      <c r="B24" s="351" t="s">
        <v>30</v>
      </c>
      <c r="C24" s="111"/>
      <c r="D24" s="157"/>
      <c r="E24" s="111"/>
      <c r="F24" s="157"/>
      <c r="G24" s="157"/>
      <c r="H24" s="111"/>
      <c r="I24" s="157"/>
      <c r="J24" s="111"/>
      <c r="K24" s="157"/>
      <c r="L24" s="111"/>
      <c r="M24" s="157"/>
      <c r="N24" s="111"/>
      <c r="O24" s="157"/>
      <c r="P24" s="111"/>
      <c r="Q24" s="157"/>
      <c r="R24" s="111"/>
      <c r="S24" s="157"/>
      <c r="T24" s="111"/>
      <c r="U24" s="157"/>
      <c r="V24" s="111"/>
      <c r="W24" s="157"/>
      <c r="X24" s="111"/>
      <c r="Y24" s="157"/>
      <c r="Z24" s="111"/>
      <c r="AA24" s="157"/>
      <c r="AB24" s="111"/>
      <c r="AC24" s="157"/>
      <c r="AD24" s="111"/>
      <c r="AE24" s="157"/>
      <c r="AF24" s="157"/>
      <c r="AG24" s="111"/>
      <c r="AH24" s="157"/>
      <c r="AI24" s="111"/>
    </row>
    <row r="25" spans="1:35" ht="3.9" customHeight="1" x14ac:dyDescent="0.3">
      <c r="A25" s="350"/>
      <c r="B25" s="351"/>
      <c r="D25" s="167"/>
      <c r="F25" s="167"/>
      <c r="G25" s="167"/>
      <c r="I25" s="167"/>
      <c r="K25" s="159"/>
      <c r="L25" s="160"/>
      <c r="M25" s="159"/>
      <c r="N25" s="160"/>
      <c r="O25" s="159"/>
      <c r="P25" s="160"/>
      <c r="Q25" s="159"/>
      <c r="R25" s="160"/>
      <c r="S25" s="159"/>
      <c r="T25" s="160"/>
      <c r="U25" s="159"/>
      <c r="V25" s="160"/>
      <c r="W25" s="159"/>
      <c r="X25" s="160"/>
      <c r="Y25" s="159"/>
      <c r="Z25" s="160"/>
      <c r="AA25" s="159"/>
      <c r="AB25" s="160"/>
      <c r="AC25" s="159"/>
      <c r="AD25" s="160"/>
      <c r="AE25" s="159"/>
      <c r="AF25" s="159"/>
      <c r="AG25" s="160"/>
      <c r="AH25" s="159"/>
    </row>
    <row r="26" spans="1:35" x14ac:dyDescent="0.3">
      <c r="A26" s="350"/>
      <c r="B26" s="351"/>
      <c r="C26" s="161"/>
      <c r="D26" s="162"/>
      <c r="E26" s="163"/>
      <c r="F26" s="162"/>
      <c r="G26" s="162"/>
      <c r="H26" s="163"/>
      <c r="I26" s="162"/>
      <c r="J26" s="163"/>
      <c r="K26" s="162">
        <f>'[3]Cronograma físico-financeiro'!F26/4</f>
        <v>3.7499999999999999E-2</v>
      </c>
      <c r="L26" s="163">
        <f>'[3]Cronograma físico-financeiro'!F26/4</f>
        <v>3.7499999999999999E-2</v>
      </c>
      <c r="M26" s="162">
        <f>'[3]Cronograma físico-financeiro'!F26/4</f>
        <v>3.7499999999999999E-2</v>
      </c>
      <c r="N26" s="163">
        <f>'[3]Cronograma físico-financeiro'!F26/4</f>
        <v>3.7499999999999999E-2</v>
      </c>
      <c r="O26" s="162">
        <f>'[3]Cronograma físico-financeiro'!G26/4</f>
        <v>3.7499999999999999E-2</v>
      </c>
      <c r="P26" s="163">
        <f>'[3]Cronograma físico-financeiro'!G26/4</f>
        <v>3.7499999999999999E-2</v>
      </c>
      <c r="Q26" s="162">
        <f>'[3]Cronograma físico-financeiro'!G26/4</f>
        <v>3.7499999999999999E-2</v>
      </c>
      <c r="R26" s="163">
        <f>'[3]Cronograma físico-financeiro'!G26/4</f>
        <v>3.7499999999999999E-2</v>
      </c>
      <c r="S26" s="162">
        <f>'[3]Cronograma físico-financeiro'!H26/4</f>
        <v>3.7499999999999999E-2</v>
      </c>
      <c r="T26" s="163">
        <f>'[3]Cronograma físico-financeiro'!H26/4</f>
        <v>3.7499999999999999E-2</v>
      </c>
      <c r="U26" s="162">
        <f>'[3]Cronograma físico-financeiro'!H26/4</f>
        <v>3.7499999999999999E-2</v>
      </c>
      <c r="V26" s="163">
        <f>'[3]Cronograma físico-financeiro'!H26/4</f>
        <v>3.7499999999999999E-2</v>
      </c>
      <c r="W26" s="162">
        <f>'[3]Cronograma físico-financeiro'!I26/4</f>
        <v>3.7499999999999999E-2</v>
      </c>
      <c r="X26" s="163">
        <f>'[3]Cronograma físico-financeiro'!I26/4</f>
        <v>3.7499999999999999E-2</v>
      </c>
      <c r="Y26" s="162">
        <f>'[3]Cronograma físico-financeiro'!I26/4</f>
        <v>3.7499999999999999E-2</v>
      </c>
      <c r="Z26" s="163">
        <f>'[3]Cronograma físico-financeiro'!I26/4</f>
        <v>3.7499999999999999E-2</v>
      </c>
      <c r="AA26" s="162">
        <f>'[3]Cronograma físico-financeiro'!J26/4</f>
        <v>3.7499999999999999E-2</v>
      </c>
      <c r="AB26" s="163">
        <f>'[3]Cronograma físico-financeiro'!J26/4</f>
        <v>3.7499999999999999E-2</v>
      </c>
      <c r="AC26" s="162">
        <f>'[3]Cronograma físico-financeiro'!J26/4</f>
        <v>3.7499999999999999E-2</v>
      </c>
      <c r="AD26" s="163">
        <f>'[3]Cronograma físico-financeiro'!J26/4</f>
        <v>3.7499999999999999E-2</v>
      </c>
      <c r="AE26" s="162">
        <f>'[3]Cronograma físico-financeiro'!K26/4</f>
        <v>6.25E-2</v>
      </c>
      <c r="AF26" s="162">
        <f>'[3]Cronograma físico-financeiro'!K26/4</f>
        <v>6.25E-2</v>
      </c>
      <c r="AG26" s="163">
        <f>'[3]Cronograma físico-financeiro'!K26/4</f>
        <v>6.25E-2</v>
      </c>
      <c r="AH26" s="162">
        <f>'[3]Cronograma físico-financeiro'!K26/4</f>
        <v>6.25E-2</v>
      </c>
      <c r="AI26" s="67">
        <f>SUM(C26:AH26)</f>
        <v>0.99999999999999978</v>
      </c>
    </row>
    <row r="27" spans="1:35" x14ac:dyDescent="0.3">
      <c r="A27" s="350">
        <v>7</v>
      </c>
      <c r="B27" s="351" t="s">
        <v>31</v>
      </c>
      <c r="C27" s="164"/>
      <c r="D27" s="165"/>
      <c r="E27" s="166"/>
      <c r="F27" s="165"/>
      <c r="G27" s="165"/>
      <c r="H27" s="166"/>
      <c r="I27" s="165"/>
      <c r="J27" s="166"/>
      <c r="K27" s="165"/>
      <c r="L27" s="166"/>
      <c r="M27" s="165"/>
      <c r="N27" s="166"/>
      <c r="O27" s="165"/>
      <c r="P27" s="166"/>
      <c r="Q27" s="165"/>
      <c r="R27" s="166"/>
      <c r="S27" s="165"/>
      <c r="T27" s="166"/>
      <c r="U27" s="165"/>
      <c r="V27" s="166"/>
      <c r="W27" s="165"/>
      <c r="X27" s="166"/>
      <c r="Y27" s="165"/>
      <c r="Z27" s="166"/>
      <c r="AA27" s="165"/>
      <c r="AB27" s="166"/>
      <c r="AC27" s="165"/>
      <c r="AD27" s="166"/>
      <c r="AE27" s="165"/>
      <c r="AF27" s="165"/>
      <c r="AG27" s="166"/>
      <c r="AH27" s="165"/>
      <c r="AI27" s="111"/>
    </row>
    <row r="28" spans="1:35" ht="3.9" customHeight="1" x14ac:dyDescent="0.3">
      <c r="A28" s="350"/>
      <c r="B28" s="351"/>
      <c r="C28" s="168"/>
      <c r="D28" s="167"/>
      <c r="F28" s="167"/>
      <c r="G28" s="167"/>
      <c r="I28" s="167"/>
      <c r="K28" s="167"/>
      <c r="M28" s="167"/>
      <c r="O28" s="159"/>
      <c r="P28" s="160"/>
      <c r="Q28" s="159"/>
      <c r="R28" s="160"/>
      <c r="S28" s="159"/>
      <c r="T28" s="160"/>
      <c r="U28" s="159"/>
      <c r="V28" s="160"/>
      <c r="W28" s="159"/>
      <c r="X28" s="160"/>
      <c r="Y28" s="159"/>
      <c r="Z28" s="160"/>
      <c r="AA28" s="167"/>
      <c r="AC28" s="167"/>
      <c r="AE28" s="167"/>
      <c r="AF28" s="167"/>
      <c r="AH28" s="167"/>
    </row>
    <row r="29" spans="1:35" x14ac:dyDescent="0.3">
      <c r="A29" s="350"/>
      <c r="B29" s="351"/>
      <c r="C29" s="161"/>
      <c r="D29" s="162"/>
      <c r="E29" s="163"/>
      <c r="F29" s="162"/>
      <c r="G29" s="162"/>
      <c r="H29" s="163"/>
      <c r="I29" s="162"/>
      <c r="J29" s="163"/>
      <c r="K29" s="162"/>
      <c r="L29" s="163"/>
      <c r="M29" s="162"/>
      <c r="N29" s="163"/>
      <c r="O29" s="162">
        <f>'[3]Cronograma físico-financeiro'!G29/4</f>
        <v>8.5000000000000006E-2</v>
      </c>
      <c r="P29" s="163">
        <f>'[3]Cronograma físico-financeiro'!G29/4</f>
        <v>8.5000000000000006E-2</v>
      </c>
      <c r="Q29" s="162">
        <f>'[3]Cronograma físico-financeiro'!G29/4</f>
        <v>8.5000000000000006E-2</v>
      </c>
      <c r="R29" s="163">
        <f>'[3]Cronograma físico-financeiro'!G29/4</f>
        <v>8.5000000000000006E-2</v>
      </c>
      <c r="S29" s="162">
        <f>'[3]Cronograma físico-financeiro'!H29/4</f>
        <v>8.2500000000000004E-2</v>
      </c>
      <c r="T29" s="163">
        <f>'[3]Cronograma físico-financeiro'!H29/4</f>
        <v>8.2500000000000004E-2</v>
      </c>
      <c r="U29" s="162">
        <f>'[3]Cronograma físico-financeiro'!H29/4</f>
        <v>8.2500000000000004E-2</v>
      </c>
      <c r="V29" s="163">
        <f>'[3]Cronograma físico-financeiro'!H29/4</f>
        <v>8.2500000000000004E-2</v>
      </c>
      <c r="W29" s="162">
        <f>'[3]Cronograma físico-financeiro'!I29/4</f>
        <v>8.2500000000000004E-2</v>
      </c>
      <c r="X29" s="163">
        <f>'[3]Cronograma físico-financeiro'!I29/4</f>
        <v>8.2500000000000004E-2</v>
      </c>
      <c r="Y29" s="162">
        <f>'[3]Cronograma físico-financeiro'!I29/4</f>
        <v>8.2500000000000004E-2</v>
      </c>
      <c r="Z29" s="163">
        <f>'[3]Cronograma físico-financeiro'!I29/4</f>
        <v>8.2500000000000004E-2</v>
      </c>
      <c r="AA29" s="162"/>
      <c r="AB29" s="163"/>
      <c r="AC29" s="162"/>
      <c r="AD29" s="163"/>
      <c r="AE29" s="162"/>
      <c r="AF29" s="162"/>
      <c r="AG29" s="163"/>
      <c r="AH29" s="162"/>
      <c r="AI29" s="67">
        <f>SUM(C29:AH29)</f>
        <v>1</v>
      </c>
    </row>
    <row r="30" spans="1:35" x14ac:dyDescent="0.3">
      <c r="A30" s="350">
        <v>8</v>
      </c>
      <c r="B30" s="351" t="s">
        <v>159</v>
      </c>
      <c r="C30" s="111"/>
      <c r="D30" s="157"/>
      <c r="E30" s="111"/>
      <c r="F30" s="157"/>
      <c r="G30" s="157"/>
      <c r="H30" s="111"/>
      <c r="I30" s="157"/>
      <c r="J30" s="111"/>
      <c r="K30" s="157"/>
      <c r="L30" s="111"/>
      <c r="M30" s="157"/>
      <c r="N30" s="111"/>
      <c r="O30" s="157"/>
      <c r="P30" s="111"/>
      <c r="Q30" s="157"/>
      <c r="R30" s="111"/>
      <c r="S30" s="157"/>
      <c r="T30" s="111"/>
      <c r="U30" s="157"/>
      <c r="V30" s="111"/>
      <c r="W30" s="157"/>
      <c r="X30" s="111"/>
      <c r="Y30" s="157"/>
      <c r="Z30" s="111"/>
      <c r="AA30" s="157"/>
      <c r="AB30" s="111"/>
      <c r="AC30" s="157"/>
      <c r="AD30" s="111"/>
      <c r="AE30" s="157"/>
      <c r="AF30" s="157"/>
      <c r="AG30" s="111"/>
      <c r="AH30" s="157"/>
      <c r="AI30" s="111"/>
    </row>
    <row r="31" spans="1:35" ht="3.9" customHeight="1" x14ac:dyDescent="0.3">
      <c r="A31" s="350"/>
      <c r="B31" s="351"/>
      <c r="D31" s="167"/>
      <c r="F31" s="167"/>
      <c r="G31" s="167"/>
      <c r="I31" s="167"/>
      <c r="K31" s="159"/>
      <c r="L31" s="160"/>
      <c r="M31" s="159"/>
      <c r="N31" s="160"/>
      <c r="O31" s="159"/>
      <c r="P31" s="160"/>
      <c r="Q31" s="159"/>
      <c r="R31" s="160"/>
      <c r="S31" s="159"/>
      <c r="T31" s="160"/>
      <c r="U31" s="159"/>
      <c r="V31" s="160"/>
      <c r="W31" s="167"/>
      <c r="Y31" s="167"/>
      <c r="AA31" s="167"/>
      <c r="AC31" s="167"/>
      <c r="AE31" s="167"/>
      <c r="AF31" s="167"/>
      <c r="AH31" s="167"/>
    </row>
    <row r="32" spans="1:35" x14ac:dyDescent="0.3">
      <c r="A32" s="350"/>
      <c r="B32" s="351"/>
      <c r="C32" s="161"/>
      <c r="D32" s="162"/>
      <c r="E32" s="163"/>
      <c r="F32" s="162"/>
      <c r="G32" s="162"/>
      <c r="H32" s="163"/>
      <c r="I32" s="162"/>
      <c r="J32" s="163"/>
      <c r="K32" s="162">
        <f>'[3]Cronograma físico-financeiro'!F32/4</f>
        <v>0.05</v>
      </c>
      <c r="L32" s="163">
        <f>'[3]Cronograma físico-financeiro'!F32/4</f>
        <v>0.05</v>
      </c>
      <c r="M32" s="162">
        <f>'[3]Cronograma físico-financeiro'!F32/4</f>
        <v>0.05</v>
      </c>
      <c r="N32" s="163">
        <f>'[3]Cronograma físico-financeiro'!F32/4</f>
        <v>0.05</v>
      </c>
      <c r="O32" s="162">
        <f>'[3]Cronograma físico-financeiro'!G32/4</f>
        <v>7.4999999999999997E-2</v>
      </c>
      <c r="P32" s="163">
        <f>'[3]Cronograma físico-financeiro'!G32/4</f>
        <v>7.4999999999999997E-2</v>
      </c>
      <c r="Q32" s="162">
        <f>'[3]Cronograma físico-financeiro'!G32/4</f>
        <v>7.4999999999999997E-2</v>
      </c>
      <c r="R32" s="163">
        <f>'[3]Cronograma físico-financeiro'!G32/4</f>
        <v>7.4999999999999997E-2</v>
      </c>
      <c r="S32" s="162">
        <f>'[3]Cronograma físico-financeiro'!H32/4</f>
        <v>0.125</v>
      </c>
      <c r="T32" s="163">
        <f>'[3]Cronograma físico-financeiro'!H32/4</f>
        <v>0.125</v>
      </c>
      <c r="U32" s="162">
        <f>'[3]Cronograma físico-financeiro'!H32/4</f>
        <v>0.125</v>
      </c>
      <c r="V32" s="163">
        <f>'[3]Cronograma físico-financeiro'!H32/4</f>
        <v>0.125</v>
      </c>
      <c r="W32" s="162"/>
      <c r="X32" s="163"/>
      <c r="Y32" s="162"/>
      <c r="Z32" s="163"/>
      <c r="AA32" s="162"/>
      <c r="AB32" s="163"/>
      <c r="AC32" s="162"/>
      <c r="AD32" s="163"/>
      <c r="AE32" s="162"/>
      <c r="AF32" s="162"/>
      <c r="AG32" s="163"/>
      <c r="AH32" s="162"/>
      <c r="AI32" s="67">
        <f>SUM(C32:AH32)</f>
        <v>1</v>
      </c>
    </row>
    <row r="33" spans="1:35" x14ac:dyDescent="0.3">
      <c r="A33" s="350">
        <v>9</v>
      </c>
      <c r="B33" s="351" t="s">
        <v>34</v>
      </c>
      <c r="C33" s="164"/>
      <c r="D33" s="165"/>
      <c r="E33" s="166"/>
      <c r="F33" s="165"/>
      <c r="G33" s="165"/>
      <c r="H33" s="166"/>
      <c r="I33" s="165"/>
      <c r="J33" s="166"/>
      <c r="K33" s="165"/>
      <c r="L33" s="166"/>
      <c r="M33" s="165"/>
      <c r="N33" s="166"/>
      <c r="O33" s="165"/>
      <c r="P33" s="166"/>
      <c r="Q33" s="165"/>
      <c r="R33" s="166"/>
      <c r="S33" s="165"/>
      <c r="T33" s="166"/>
      <c r="U33" s="165"/>
      <c r="V33" s="166"/>
      <c r="W33" s="165"/>
      <c r="X33" s="166"/>
      <c r="Y33" s="165"/>
      <c r="Z33" s="166"/>
      <c r="AA33" s="165"/>
      <c r="AB33" s="166"/>
      <c r="AC33" s="165"/>
      <c r="AD33" s="166"/>
      <c r="AE33" s="165"/>
      <c r="AF33" s="165"/>
      <c r="AG33" s="166"/>
      <c r="AH33" s="165"/>
      <c r="AI33" s="111"/>
    </row>
    <row r="34" spans="1:35" ht="3.9" customHeight="1" x14ac:dyDescent="0.3">
      <c r="A34" s="350"/>
      <c r="B34" s="351"/>
      <c r="C34" s="168"/>
      <c r="D34" s="167"/>
      <c r="F34" s="167"/>
      <c r="G34" s="167"/>
      <c r="I34" s="167"/>
      <c r="K34" s="159"/>
      <c r="L34" s="160"/>
      <c r="M34" s="159"/>
      <c r="N34" s="160"/>
      <c r="O34" s="159"/>
      <c r="P34" s="160"/>
      <c r="Q34" s="159"/>
      <c r="R34" s="160"/>
      <c r="S34" s="167"/>
      <c r="U34" s="167"/>
      <c r="W34" s="167"/>
      <c r="Y34" s="167"/>
      <c r="AA34" s="167"/>
      <c r="AC34" s="167"/>
      <c r="AE34" s="167"/>
      <c r="AF34" s="167"/>
      <c r="AH34" s="167"/>
    </row>
    <row r="35" spans="1:35" x14ac:dyDescent="0.3">
      <c r="A35" s="350"/>
      <c r="B35" s="351"/>
      <c r="C35" s="161"/>
      <c r="D35" s="162"/>
      <c r="E35" s="163"/>
      <c r="F35" s="162"/>
      <c r="G35" s="162"/>
      <c r="H35" s="163"/>
      <c r="I35" s="162"/>
      <c r="J35" s="163"/>
      <c r="K35" s="162">
        <f>'[3]Cronograma físico-financeiro'!F35/4</f>
        <v>0.05</v>
      </c>
      <c r="L35" s="163">
        <f>'[3]Cronograma físico-financeiro'!F35/4</f>
        <v>0.05</v>
      </c>
      <c r="M35" s="162">
        <f>'[3]Cronograma físico-financeiro'!F35/4</f>
        <v>0.05</v>
      </c>
      <c r="N35" s="163">
        <f>'[3]Cronograma físico-financeiro'!F35/4</f>
        <v>0.05</v>
      </c>
      <c r="O35" s="162">
        <f>'[3]Cronograma físico-financeiro'!G35/4</f>
        <v>0.2</v>
      </c>
      <c r="P35" s="163">
        <f>'[3]Cronograma físico-financeiro'!G35/4</f>
        <v>0.2</v>
      </c>
      <c r="Q35" s="162">
        <f>'[3]Cronograma físico-financeiro'!G35/4</f>
        <v>0.2</v>
      </c>
      <c r="R35" s="163">
        <f>'[3]Cronograma físico-financeiro'!G35/4</f>
        <v>0.2</v>
      </c>
      <c r="S35" s="162"/>
      <c r="T35" s="163"/>
      <c r="U35" s="162"/>
      <c r="V35" s="163"/>
      <c r="W35" s="162"/>
      <c r="X35" s="163"/>
      <c r="Y35" s="162"/>
      <c r="Z35" s="163"/>
      <c r="AA35" s="162"/>
      <c r="AB35" s="163"/>
      <c r="AC35" s="162"/>
      <c r="AD35" s="163"/>
      <c r="AE35" s="162"/>
      <c r="AF35" s="162"/>
      <c r="AG35" s="163"/>
      <c r="AH35" s="162"/>
      <c r="AI35" s="67">
        <f>SUM(C35:AH35)</f>
        <v>1</v>
      </c>
    </row>
    <row r="36" spans="1:35" x14ac:dyDescent="0.3">
      <c r="A36" s="350">
        <v>10</v>
      </c>
      <c r="B36" s="351" t="s">
        <v>29</v>
      </c>
      <c r="C36" s="169"/>
      <c r="D36" s="170"/>
      <c r="E36" s="169"/>
      <c r="F36" s="170"/>
      <c r="G36" s="170"/>
      <c r="H36" s="169"/>
      <c r="I36" s="170"/>
      <c r="J36" s="169"/>
      <c r="K36" s="170"/>
      <c r="L36" s="169"/>
      <c r="M36" s="170"/>
      <c r="N36" s="169"/>
      <c r="O36" s="157"/>
      <c r="P36" s="111"/>
      <c r="Q36" s="157"/>
      <c r="R36" s="111"/>
      <c r="S36" s="157"/>
      <c r="T36" s="111"/>
      <c r="U36" s="157"/>
      <c r="V36" s="111"/>
      <c r="W36" s="170"/>
      <c r="X36" s="169"/>
      <c r="Y36" s="170"/>
      <c r="Z36" s="169"/>
      <c r="AA36" s="170"/>
      <c r="AB36" s="169"/>
      <c r="AC36" s="170"/>
      <c r="AD36" s="169"/>
      <c r="AE36" s="170"/>
      <c r="AF36" s="170"/>
      <c r="AG36" s="169"/>
      <c r="AH36" s="170"/>
      <c r="AI36" s="67"/>
    </row>
    <row r="37" spans="1:35" ht="3.9" customHeight="1" x14ac:dyDescent="0.3">
      <c r="A37" s="350"/>
      <c r="B37" s="351"/>
      <c r="C37" s="169"/>
      <c r="D37" s="170"/>
      <c r="E37" s="169"/>
      <c r="F37" s="170"/>
      <c r="G37" s="170"/>
      <c r="H37" s="169"/>
      <c r="I37" s="170"/>
      <c r="J37" s="169"/>
      <c r="K37" s="170"/>
      <c r="L37" s="169"/>
      <c r="M37" s="170"/>
      <c r="N37" s="169"/>
      <c r="O37" s="159"/>
      <c r="P37" s="160"/>
      <c r="Q37" s="159"/>
      <c r="R37" s="160"/>
      <c r="S37" s="159"/>
      <c r="T37" s="160"/>
      <c r="U37" s="159"/>
      <c r="V37" s="160"/>
      <c r="W37" s="170"/>
      <c r="X37" s="169"/>
      <c r="Y37" s="170"/>
      <c r="Z37" s="169"/>
      <c r="AA37" s="170"/>
      <c r="AB37" s="169"/>
      <c r="AC37" s="170"/>
      <c r="AD37" s="169"/>
      <c r="AE37" s="170"/>
      <c r="AF37" s="170"/>
      <c r="AG37" s="169"/>
      <c r="AH37" s="170"/>
      <c r="AI37" s="67"/>
    </row>
    <row r="38" spans="1:35" x14ac:dyDescent="0.3">
      <c r="A38" s="350"/>
      <c r="B38" s="351"/>
      <c r="C38" s="169"/>
      <c r="D38" s="170"/>
      <c r="E38" s="169"/>
      <c r="F38" s="170"/>
      <c r="G38" s="170"/>
      <c r="H38" s="169"/>
      <c r="I38" s="170"/>
      <c r="J38" s="169"/>
      <c r="K38" s="170"/>
      <c r="L38" s="169"/>
      <c r="M38" s="170"/>
      <c r="N38" s="169"/>
      <c r="O38" s="162">
        <f>'[3]Cronograma físico-financeiro'!G38/4</f>
        <v>0.1</v>
      </c>
      <c r="P38" s="163">
        <f>'[3]Cronograma físico-financeiro'!G38/4</f>
        <v>0.1</v>
      </c>
      <c r="Q38" s="162">
        <f>'[3]Cronograma físico-financeiro'!G38/4</f>
        <v>0.1</v>
      </c>
      <c r="R38" s="163">
        <f>'[3]Cronograma físico-financeiro'!G38/4</f>
        <v>0.1</v>
      </c>
      <c r="S38" s="162">
        <f>'[3]Cronograma físico-financeiro'!H38/4</f>
        <v>0.15</v>
      </c>
      <c r="T38" s="163">
        <f>'[3]Cronograma físico-financeiro'!H38/4</f>
        <v>0.15</v>
      </c>
      <c r="U38" s="162">
        <f>'[3]Cronograma físico-financeiro'!H38/4</f>
        <v>0.15</v>
      </c>
      <c r="V38" s="163">
        <f>'[3]Cronograma físico-financeiro'!H38/4</f>
        <v>0.15</v>
      </c>
      <c r="W38" s="170"/>
      <c r="X38" s="169"/>
      <c r="Y38" s="170"/>
      <c r="Z38" s="169"/>
      <c r="AA38" s="170"/>
      <c r="AB38" s="169"/>
      <c r="AC38" s="170"/>
      <c r="AD38" s="169"/>
      <c r="AE38" s="170"/>
      <c r="AF38" s="170"/>
      <c r="AG38" s="169"/>
      <c r="AH38" s="170"/>
      <c r="AI38" s="67">
        <f>SUM(C38:AH38)</f>
        <v>1</v>
      </c>
    </row>
    <row r="39" spans="1:35" x14ac:dyDescent="0.3">
      <c r="A39" s="350">
        <v>11</v>
      </c>
      <c r="B39" s="351" t="s">
        <v>160</v>
      </c>
      <c r="C39" s="171"/>
      <c r="D39" s="172"/>
      <c r="E39" s="173"/>
      <c r="F39" s="172"/>
      <c r="G39" s="172"/>
      <c r="H39" s="173"/>
      <c r="I39" s="172"/>
      <c r="J39" s="173"/>
      <c r="K39" s="172"/>
      <c r="L39" s="173"/>
      <c r="M39" s="172"/>
      <c r="N39" s="173"/>
      <c r="O39" s="172"/>
      <c r="P39" s="173"/>
      <c r="Q39" s="172"/>
      <c r="R39" s="173"/>
      <c r="S39" s="165"/>
      <c r="T39" s="166"/>
      <c r="U39" s="165"/>
      <c r="V39" s="166"/>
      <c r="W39" s="165"/>
      <c r="X39" s="166"/>
      <c r="Y39" s="165"/>
      <c r="Z39" s="166"/>
      <c r="AA39" s="172"/>
      <c r="AB39" s="173"/>
      <c r="AC39" s="172"/>
      <c r="AD39" s="173"/>
      <c r="AE39" s="172"/>
      <c r="AF39" s="172"/>
      <c r="AG39" s="173"/>
      <c r="AH39" s="172"/>
      <c r="AI39" s="67"/>
    </row>
    <row r="40" spans="1:35" ht="3.9" customHeight="1" x14ac:dyDescent="0.3">
      <c r="A40" s="350"/>
      <c r="B40" s="351"/>
      <c r="C40" s="174"/>
      <c r="D40" s="170"/>
      <c r="E40" s="169"/>
      <c r="F40" s="170"/>
      <c r="G40" s="170"/>
      <c r="H40" s="169"/>
      <c r="I40" s="170"/>
      <c r="J40" s="169"/>
      <c r="K40" s="170"/>
      <c r="L40" s="169"/>
      <c r="M40" s="170"/>
      <c r="N40" s="169"/>
      <c r="O40" s="170"/>
      <c r="P40" s="169"/>
      <c r="Q40" s="170"/>
      <c r="R40" s="169"/>
      <c r="S40" s="159"/>
      <c r="T40" s="160"/>
      <c r="U40" s="159"/>
      <c r="V40" s="160"/>
      <c r="W40" s="159"/>
      <c r="X40" s="160"/>
      <c r="Y40" s="159"/>
      <c r="Z40" s="160"/>
      <c r="AA40" s="170"/>
      <c r="AB40" s="169"/>
      <c r="AC40" s="170"/>
      <c r="AD40" s="169"/>
      <c r="AE40" s="170"/>
      <c r="AF40" s="170"/>
      <c r="AG40" s="169"/>
      <c r="AH40" s="170"/>
      <c r="AI40" s="67"/>
    </row>
    <row r="41" spans="1:35" x14ac:dyDescent="0.3">
      <c r="A41" s="350"/>
      <c r="B41" s="351"/>
      <c r="C41" s="161"/>
      <c r="D41" s="162"/>
      <c r="E41" s="163"/>
      <c r="F41" s="162"/>
      <c r="G41" s="162"/>
      <c r="H41" s="163"/>
      <c r="I41" s="162"/>
      <c r="J41" s="163"/>
      <c r="K41" s="162"/>
      <c r="L41" s="163"/>
      <c r="M41" s="162"/>
      <c r="N41" s="163"/>
      <c r="O41" s="162"/>
      <c r="P41" s="163"/>
      <c r="Q41" s="162"/>
      <c r="R41" s="163"/>
      <c r="S41" s="162">
        <f>'[3]Cronograma físico-financeiro'!H41/4</f>
        <v>0.05</v>
      </c>
      <c r="T41" s="162">
        <f>'[3]Cronograma físico-financeiro'!H41/4</f>
        <v>0.05</v>
      </c>
      <c r="U41" s="162">
        <f>'[3]Cronograma físico-financeiro'!H41/4</f>
        <v>0.05</v>
      </c>
      <c r="V41" s="163">
        <f>'[3]Cronograma físico-financeiro'!H41/4</f>
        <v>0.05</v>
      </c>
      <c r="W41" s="162">
        <f>'[3]Cronograma físico-financeiro'!I41/4</f>
        <v>0.2</v>
      </c>
      <c r="X41" s="163">
        <f>'[3]Cronograma físico-financeiro'!I41/4</f>
        <v>0.2</v>
      </c>
      <c r="Y41" s="162">
        <f>'[3]Cronograma físico-financeiro'!I41/4</f>
        <v>0.2</v>
      </c>
      <c r="Z41" s="163">
        <f>'[3]Cronograma físico-financeiro'!I41/4</f>
        <v>0.2</v>
      </c>
      <c r="AA41" s="162"/>
      <c r="AB41" s="163"/>
      <c r="AC41" s="162"/>
      <c r="AD41" s="163"/>
      <c r="AE41" s="162"/>
      <c r="AF41" s="162"/>
      <c r="AG41" s="163"/>
      <c r="AH41" s="162"/>
      <c r="AI41" s="67">
        <f>SUM(C41:AH41)</f>
        <v>1</v>
      </c>
    </row>
    <row r="42" spans="1:35" x14ac:dyDescent="0.3">
      <c r="A42" s="350">
        <v>12</v>
      </c>
      <c r="B42" s="351" t="s">
        <v>35</v>
      </c>
      <c r="C42" s="111"/>
      <c r="D42" s="157"/>
      <c r="E42" s="111"/>
      <c r="F42" s="157"/>
      <c r="G42" s="157"/>
      <c r="H42" s="111"/>
      <c r="I42" s="157"/>
      <c r="J42" s="111"/>
      <c r="K42" s="157"/>
      <c r="L42" s="111"/>
      <c r="M42" s="157"/>
      <c r="N42" s="111"/>
      <c r="O42" s="157"/>
      <c r="P42" s="111"/>
      <c r="Q42" s="157"/>
      <c r="R42" s="111"/>
      <c r="S42" s="157"/>
      <c r="T42" s="111"/>
      <c r="U42" s="157"/>
      <c r="V42" s="111"/>
      <c r="W42" s="157"/>
      <c r="X42" s="111"/>
      <c r="Y42" s="157"/>
      <c r="Z42" s="111"/>
      <c r="AA42" s="157"/>
      <c r="AB42" s="111"/>
      <c r="AC42" s="157"/>
      <c r="AD42" s="111"/>
      <c r="AE42" s="157"/>
      <c r="AF42" s="157"/>
      <c r="AG42" s="111"/>
      <c r="AH42" s="157"/>
      <c r="AI42" s="111"/>
    </row>
    <row r="43" spans="1:35" ht="3.9" customHeight="1" x14ac:dyDescent="0.3">
      <c r="A43" s="350"/>
      <c r="B43" s="351"/>
      <c r="D43" s="167"/>
      <c r="F43" s="167"/>
      <c r="G43" s="167"/>
      <c r="I43" s="167"/>
      <c r="K43" s="167"/>
      <c r="M43" s="167"/>
      <c r="O43" s="167"/>
      <c r="Q43" s="167"/>
      <c r="S43" s="167"/>
      <c r="U43" s="167"/>
      <c r="W43" s="159"/>
      <c r="X43" s="160"/>
      <c r="Y43" s="159"/>
      <c r="Z43" s="160"/>
      <c r="AA43" s="159"/>
      <c r="AB43" s="160"/>
      <c r="AC43" s="159"/>
      <c r="AD43" s="160"/>
      <c r="AE43" s="167"/>
      <c r="AF43" s="167"/>
      <c r="AH43" s="167"/>
    </row>
    <row r="44" spans="1:35" x14ac:dyDescent="0.3">
      <c r="A44" s="350"/>
      <c r="B44" s="351"/>
      <c r="C44" s="161"/>
      <c r="D44" s="162"/>
      <c r="E44" s="163"/>
      <c r="F44" s="162"/>
      <c r="G44" s="162"/>
      <c r="H44" s="163"/>
      <c r="I44" s="162"/>
      <c r="J44" s="163"/>
      <c r="K44" s="162"/>
      <c r="L44" s="163"/>
      <c r="M44" s="162"/>
      <c r="N44" s="163"/>
      <c r="O44" s="162"/>
      <c r="P44" s="163"/>
      <c r="Q44" s="162"/>
      <c r="R44" s="163"/>
      <c r="S44" s="162"/>
      <c r="T44" s="163"/>
      <c r="U44" s="162"/>
      <c r="V44" s="163"/>
      <c r="W44" s="162">
        <f>'[3]Cronograma físico-financeiro'!I44/4</f>
        <v>0.1</v>
      </c>
      <c r="X44" s="163">
        <f>'[3]Cronograma físico-financeiro'!I44/4</f>
        <v>0.1</v>
      </c>
      <c r="Y44" s="162">
        <f>'[3]Cronograma físico-financeiro'!I44/4</f>
        <v>0.1</v>
      </c>
      <c r="Z44" s="163">
        <f>'[3]Cronograma físico-financeiro'!I44/4</f>
        <v>0.1</v>
      </c>
      <c r="AA44" s="162">
        <f>'[3]Cronograma físico-financeiro'!J44/4</f>
        <v>0.15</v>
      </c>
      <c r="AB44" s="163">
        <f>'[3]Cronograma físico-financeiro'!J44/4</f>
        <v>0.15</v>
      </c>
      <c r="AC44" s="162">
        <f>'[3]Cronograma físico-financeiro'!J44/4</f>
        <v>0.15</v>
      </c>
      <c r="AD44" s="163">
        <f>'[3]Cronograma físico-financeiro'!J44/4</f>
        <v>0.15</v>
      </c>
      <c r="AE44" s="162"/>
      <c r="AF44" s="162"/>
      <c r="AG44" s="163"/>
      <c r="AH44" s="162"/>
      <c r="AI44" s="67">
        <f>SUM(C44:AH44)</f>
        <v>1</v>
      </c>
    </row>
    <row r="45" spans="1:35" x14ac:dyDescent="0.3">
      <c r="A45" s="350">
        <v>13</v>
      </c>
      <c r="B45" s="351" t="s">
        <v>33</v>
      </c>
      <c r="C45" s="164"/>
      <c r="D45" s="165"/>
      <c r="E45" s="166"/>
      <c r="F45" s="165"/>
      <c r="G45" s="165"/>
      <c r="H45" s="166"/>
      <c r="I45" s="165"/>
      <c r="J45" s="166"/>
      <c r="K45" s="165"/>
      <c r="L45" s="166"/>
      <c r="M45" s="165"/>
      <c r="N45" s="166"/>
      <c r="O45" s="165"/>
      <c r="P45" s="166"/>
      <c r="Q45" s="165"/>
      <c r="R45" s="166"/>
      <c r="S45" s="165"/>
      <c r="T45" s="166"/>
      <c r="U45" s="165"/>
      <c r="V45" s="166"/>
      <c r="W45" s="165"/>
      <c r="X45" s="166"/>
      <c r="Y45" s="165"/>
      <c r="Z45" s="166"/>
      <c r="AA45" s="165"/>
      <c r="AB45" s="166"/>
      <c r="AC45" s="165"/>
      <c r="AD45" s="166"/>
      <c r="AE45" s="165"/>
      <c r="AF45" s="165"/>
      <c r="AG45" s="166"/>
      <c r="AH45" s="165"/>
      <c r="AI45" s="111"/>
    </row>
    <row r="46" spans="1:35" ht="3.9" customHeight="1" x14ac:dyDescent="0.3">
      <c r="A46" s="350"/>
      <c r="B46" s="351"/>
      <c r="C46" s="168"/>
      <c r="D46" s="167"/>
      <c r="F46" s="167"/>
      <c r="G46" s="167"/>
      <c r="I46" s="167"/>
      <c r="K46" s="167"/>
      <c r="M46" s="167"/>
      <c r="O46" s="167"/>
      <c r="Q46" s="167"/>
      <c r="S46" s="159"/>
      <c r="T46" s="160"/>
      <c r="U46" s="159"/>
      <c r="V46" s="160"/>
      <c r="W46" s="159"/>
      <c r="X46" s="160"/>
      <c r="Y46" s="159"/>
      <c r="Z46" s="160"/>
      <c r="AA46" s="167"/>
      <c r="AC46" s="167"/>
      <c r="AE46" s="167"/>
      <c r="AF46" s="167"/>
      <c r="AH46" s="167"/>
    </row>
    <row r="47" spans="1:35" x14ac:dyDescent="0.3">
      <c r="A47" s="350"/>
      <c r="B47" s="351"/>
      <c r="C47" s="161"/>
      <c r="D47" s="162"/>
      <c r="E47" s="163"/>
      <c r="F47" s="162"/>
      <c r="G47" s="162"/>
      <c r="H47" s="163"/>
      <c r="I47" s="162"/>
      <c r="J47" s="163"/>
      <c r="K47" s="162"/>
      <c r="L47" s="163"/>
      <c r="M47" s="162"/>
      <c r="N47" s="163"/>
      <c r="O47" s="162"/>
      <c r="P47" s="163"/>
      <c r="Q47" s="162"/>
      <c r="R47" s="163"/>
      <c r="S47" s="162">
        <f>'[3]Cronograma físico-financeiro'!H47/4</f>
        <v>0.1</v>
      </c>
      <c r="T47" s="162">
        <f>'[3]Cronograma físico-financeiro'!H47/4</f>
        <v>0.1</v>
      </c>
      <c r="U47" s="162">
        <f>'[3]Cronograma físico-financeiro'!H47/4</f>
        <v>0.1</v>
      </c>
      <c r="V47" s="163">
        <f>'[3]Cronograma físico-financeiro'!H47/4</f>
        <v>0.1</v>
      </c>
      <c r="W47" s="162">
        <f>'[3]Cronograma físico-financeiro'!I47/4</f>
        <v>0.15</v>
      </c>
      <c r="X47" s="163">
        <f>'[3]Cronograma físico-financeiro'!I47/4</f>
        <v>0.15</v>
      </c>
      <c r="Y47" s="162">
        <f>'[3]Cronograma físico-financeiro'!I47/4</f>
        <v>0.15</v>
      </c>
      <c r="Z47" s="163">
        <f>'[3]Cronograma físico-financeiro'!I47/4</f>
        <v>0.15</v>
      </c>
      <c r="AA47" s="162"/>
      <c r="AB47" s="163"/>
      <c r="AC47" s="162"/>
      <c r="AD47" s="163"/>
      <c r="AE47" s="162"/>
      <c r="AF47" s="162"/>
      <c r="AG47" s="163"/>
      <c r="AH47" s="162"/>
      <c r="AI47" s="67">
        <f>SUM(C47:AH47)</f>
        <v>1</v>
      </c>
    </row>
    <row r="48" spans="1:35" x14ac:dyDescent="0.3">
      <c r="A48" s="350">
        <v>14</v>
      </c>
      <c r="B48" s="351" t="s">
        <v>36</v>
      </c>
      <c r="C48" s="111"/>
      <c r="D48" s="157"/>
      <c r="E48" s="111"/>
      <c r="F48" s="157"/>
      <c r="G48" s="157"/>
      <c r="H48" s="111"/>
      <c r="I48" s="157"/>
      <c r="J48" s="111"/>
      <c r="K48" s="157"/>
      <c r="L48" s="111"/>
      <c r="M48" s="157"/>
      <c r="N48" s="111"/>
      <c r="O48" s="157"/>
      <c r="P48" s="111"/>
      <c r="Q48" s="157"/>
      <c r="R48" s="111"/>
      <c r="S48" s="157"/>
      <c r="T48" s="111"/>
      <c r="U48" s="157"/>
      <c r="V48" s="111"/>
      <c r="W48" s="157"/>
      <c r="X48" s="111"/>
      <c r="Y48" s="157"/>
      <c r="Z48" s="111"/>
      <c r="AA48" s="157"/>
      <c r="AB48" s="111"/>
      <c r="AC48" s="157"/>
      <c r="AD48" s="111"/>
      <c r="AE48" s="157"/>
      <c r="AF48" s="157"/>
      <c r="AG48" s="111"/>
      <c r="AH48" s="157"/>
      <c r="AI48" s="111"/>
    </row>
    <row r="49" spans="1:36" ht="3.9" customHeight="1" x14ac:dyDescent="0.3">
      <c r="A49" s="350"/>
      <c r="B49" s="351"/>
      <c r="D49" s="167"/>
      <c r="F49" s="167"/>
      <c r="G49" s="167"/>
      <c r="I49" s="167"/>
      <c r="K49" s="167"/>
      <c r="M49" s="167"/>
      <c r="O49" s="159"/>
      <c r="P49" s="160"/>
      <c r="Q49" s="159"/>
      <c r="R49" s="160"/>
      <c r="S49" s="159"/>
      <c r="T49" s="160"/>
      <c r="U49" s="159"/>
      <c r="V49" s="160"/>
      <c r="W49" s="159"/>
      <c r="X49" s="160"/>
      <c r="Y49" s="159"/>
      <c r="Z49" s="160"/>
      <c r="AA49" s="159"/>
      <c r="AB49" s="160"/>
      <c r="AC49" s="159"/>
      <c r="AD49" s="160"/>
      <c r="AE49" s="167"/>
      <c r="AF49" s="167"/>
      <c r="AH49" s="167"/>
    </row>
    <row r="50" spans="1:36" x14ac:dyDescent="0.3">
      <c r="A50" s="350"/>
      <c r="B50" s="351"/>
      <c r="C50" s="161"/>
      <c r="D50" s="162"/>
      <c r="E50" s="163"/>
      <c r="F50" s="162"/>
      <c r="G50" s="162"/>
      <c r="H50" s="163"/>
      <c r="I50" s="162"/>
      <c r="J50" s="163"/>
      <c r="K50" s="162"/>
      <c r="L50" s="163"/>
      <c r="M50" s="162"/>
      <c r="N50" s="163"/>
      <c r="O50" s="162">
        <f>'[3]Cronograma físico-financeiro'!G50/4</f>
        <v>3.7499999999999999E-2</v>
      </c>
      <c r="P50" s="163">
        <f>'[3]Cronograma físico-financeiro'!G50/4</f>
        <v>3.7499999999999999E-2</v>
      </c>
      <c r="Q50" s="162">
        <f>'[3]Cronograma físico-financeiro'!G50/4</f>
        <v>3.7499999999999999E-2</v>
      </c>
      <c r="R50" s="163">
        <f>'[3]Cronograma físico-financeiro'!G50/4</f>
        <v>3.7499999999999999E-2</v>
      </c>
      <c r="S50" s="162">
        <f>'[3]Cronograma físico-financeiro'!H50/4</f>
        <v>3.7499999999999999E-2</v>
      </c>
      <c r="T50" s="163">
        <f>'[3]Cronograma físico-financeiro'!H50/4</f>
        <v>3.7499999999999999E-2</v>
      </c>
      <c r="U50" s="162">
        <f>'[3]Cronograma físico-financeiro'!H50/4</f>
        <v>3.7499999999999999E-2</v>
      </c>
      <c r="V50" s="163">
        <f>'[3]Cronograma físico-financeiro'!H50/4</f>
        <v>3.7499999999999999E-2</v>
      </c>
      <c r="W50" s="162">
        <f>'[3]Cronograma físico-financeiro'!I50/4</f>
        <v>8.7499999999999994E-2</v>
      </c>
      <c r="X50" s="163">
        <f>'[3]Cronograma físico-financeiro'!I50/4</f>
        <v>8.7499999999999994E-2</v>
      </c>
      <c r="Y50" s="162">
        <f>'[3]Cronograma físico-financeiro'!I50/4</f>
        <v>8.7499999999999994E-2</v>
      </c>
      <c r="Z50" s="163">
        <f>'[3]Cronograma físico-financeiro'!I50/4</f>
        <v>8.7499999999999994E-2</v>
      </c>
      <c r="AA50" s="162">
        <f>'[3]Cronograma físico-financeiro'!J50/4</f>
        <v>8.7499999999999994E-2</v>
      </c>
      <c r="AB50" s="163">
        <f>'[3]Cronograma físico-financeiro'!J50/4</f>
        <v>8.7499999999999994E-2</v>
      </c>
      <c r="AC50" s="162">
        <f>'[3]Cronograma físico-financeiro'!J50/4</f>
        <v>8.7499999999999994E-2</v>
      </c>
      <c r="AD50" s="163">
        <f>'[3]Cronograma físico-financeiro'!J50/4</f>
        <v>8.7499999999999994E-2</v>
      </c>
      <c r="AE50" s="162"/>
      <c r="AF50" s="162"/>
      <c r="AG50" s="163"/>
      <c r="AH50" s="162"/>
      <c r="AI50" s="67">
        <f>SUM(C50:AH50)</f>
        <v>1</v>
      </c>
    </row>
    <row r="51" spans="1:36" x14ac:dyDescent="0.3">
      <c r="A51" s="350">
        <v>15</v>
      </c>
      <c r="B51" s="351" t="s">
        <v>38</v>
      </c>
      <c r="C51" s="164"/>
      <c r="D51" s="165"/>
      <c r="E51" s="166"/>
      <c r="F51" s="165"/>
      <c r="G51" s="165"/>
      <c r="H51" s="166"/>
      <c r="I51" s="165"/>
      <c r="J51" s="166"/>
      <c r="K51" s="165"/>
      <c r="L51" s="166"/>
      <c r="M51" s="165"/>
      <c r="N51" s="166"/>
      <c r="O51" s="165"/>
      <c r="P51" s="166"/>
      <c r="Q51" s="165"/>
      <c r="R51" s="166"/>
      <c r="S51" s="165"/>
      <c r="T51" s="166"/>
      <c r="U51" s="165"/>
      <c r="V51" s="166"/>
      <c r="W51" s="165"/>
      <c r="X51" s="166"/>
      <c r="Y51" s="165"/>
      <c r="Z51" s="166"/>
      <c r="AA51" s="165"/>
      <c r="AB51" s="166"/>
      <c r="AC51" s="165"/>
      <c r="AD51" s="166"/>
      <c r="AE51" s="165"/>
      <c r="AF51" s="165"/>
      <c r="AG51" s="166"/>
      <c r="AH51" s="165"/>
      <c r="AI51" s="111"/>
    </row>
    <row r="52" spans="1:36" ht="3.9" customHeight="1" x14ac:dyDescent="0.3">
      <c r="A52" s="350"/>
      <c r="B52" s="351"/>
      <c r="C52" s="158"/>
      <c r="D52" s="159"/>
      <c r="E52" s="160"/>
      <c r="F52" s="159"/>
      <c r="G52" s="159"/>
      <c r="H52" s="160"/>
      <c r="I52" s="159"/>
      <c r="J52" s="160"/>
      <c r="K52" s="159"/>
      <c r="L52" s="160"/>
      <c r="M52" s="159"/>
      <c r="N52" s="160"/>
      <c r="O52" s="159"/>
      <c r="P52" s="160"/>
      <c r="Q52" s="159"/>
      <c r="R52" s="160"/>
      <c r="S52" s="159"/>
      <c r="T52" s="160"/>
      <c r="U52" s="159"/>
      <c r="V52" s="160"/>
      <c r="W52" s="159"/>
      <c r="X52" s="160"/>
      <c r="Y52" s="159"/>
      <c r="Z52" s="160"/>
      <c r="AA52" s="159"/>
      <c r="AB52" s="160"/>
      <c r="AC52" s="159"/>
      <c r="AD52" s="160"/>
      <c r="AE52" s="159"/>
      <c r="AF52" s="159"/>
      <c r="AG52" s="160"/>
      <c r="AH52" s="159"/>
    </row>
    <row r="53" spans="1:36" x14ac:dyDescent="0.3">
      <c r="A53" s="350"/>
      <c r="B53" s="351"/>
      <c r="C53" s="161">
        <f>'[3]Cronograma físico-financeiro'!D53/4</f>
        <v>3.867368830424529E-3</v>
      </c>
      <c r="D53" s="162">
        <f>'[3]Cronograma físico-financeiro'!D53/4</f>
        <v>3.867368830424529E-3</v>
      </c>
      <c r="E53" s="163">
        <f>'[3]Cronograma físico-financeiro'!D53/4</f>
        <v>3.867368830424529E-3</v>
      </c>
      <c r="F53" s="162">
        <f>'[3]Cronograma físico-financeiro'!D53/4</f>
        <v>3.867368830424529E-3</v>
      </c>
      <c r="G53" s="162">
        <f>'[3]Cronograma físico-financeiro'!E53/4</f>
        <v>3.2581187116376225E-3</v>
      </c>
      <c r="H53" s="163">
        <f>'[3]Cronograma físico-financeiro'!E53/4</f>
        <v>3.2581187116376225E-3</v>
      </c>
      <c r="I53" s="162">
        <f>'[3]Cronograma físico-financeiro'!E53/4</f>
        <v>3.2581187116376225E-3</v>
      </c>
      <c r="J53" s="163">
        <f>'[3]Cronograma físico-financeiro'!E53/4</f>
        <v>3.2581187116376225E-3</v>
      </c>
      <c r="K53" s="162">
        <f>'[3]Cronograma físico-financeiro'!F53/4</f>
        <v>4.7369229521975746E-2</v>
      </c>
      <c r="L53" s="163">
        <f>'[3]Cronograma físico-financeiro'!F53/4</f>
        <v>4.7369229521975746E-2</v>
      </c>
      <c r="M53" s="162">
        <f>'[3]Cronograma físico-financeiro'!F53/4</f>
        <v>4.7369229521975746E-2</v>
      </c>
      <c r="N53" s="163">
        <f>'[3]Cronograma físico-financeiro'!F53/4</f>
        <v>4.7369229521975746E-2</v>
      </c>
      <c r="O53" s="162">
        <f>'[3]Cronograma físico-financeiro'!G53/4</f>
        <v>4.6767429402273158E-2</v>
      </c>
      <c r="P53" s="163">
        <f>'[3]Cronograma físico-financeiro'!G53/4</f>
        <v>4.6767429402273158E-2</v>
      </c>
      <c r="Q53" s="162">
        <f>'[3]Cronograma físico-financeiro'!G53/4</f>
        <v>4.6767429402273158E-2</v>
      </c>
      <c r="R53" s="163">
        <f>'[3]Cronograma físico-financeiro'!G53/4</f>
        <v>4.6767429402273158E-2</v>
      </c>
      <c r="S53" s="162">
        <f>'[3]Cronograma físico-financeiro'!H53/4</f>
        <v>4.6016332881775944E-2</v>
      </c>
      <c r="T53" s="163">
        <f>'[3]Cronograma físico-financeiro'!H53/4</f>
        <v>4.6016332881775944E-2</v>
      </c>
      <c r="U53" s="162">
        <f>'[3]Cronograma físico-financeiro'!H53/4</f>
        <v>4.6016332881775944E-2</v>
      </c>
      <c r="V53" s="163">
        <f>'[3]Cronograma físico-financeiro'!H53/4</f>
        <v>4.6016332881775944E-2</v>
      </c>
      <c r="W53" s="162">
        <f>'[3]Cronograma físico-financeiro'!I53/4</f>
        <v>4.4972138030144798E-2</v>
      </c>
      <c r="X53" s="163">
        <f>'[3]Cronograma físico-financeiro'!I53/4</f>
        <v>4.4972138030144798E-2</v>
      </c>
      <c r="Y53" s="162">
        <f>'[3]Cronograma físico-financeiro'!I53/4</f>
        <v>4.4972138030144798E-2</v>
      </c>
      <c r="Z53" s="163">
        <f>'[3]Cronograma físico-financeiro'!I53/4</f>
        <v>4.4972138030144798E-2</v>
      </c>
      <c r="AA53" s="162">
        <f>'[3]Cronograma físico-financeiro'!J53/4</f>
        <v>3.5867518538134288E-2</v>
      </c>
      <c r="AB53" s="163">
        <f>'[3]Cronograma físico-financeiro'!J53/4</f>
        <v>3.5867518538134288E-2</v>
      </c>
      <c r="AC53" s="162">
        <f>'[3]Cronograma físico-financeiro'!J53/4</f>
        <v>3.5867518538134288E-2</v>
      </c>
      <c r="AD53" s="163">
        <f>'[3]Cronograma físico-financeiro'!J53/4</f>
        <v>3.5867518538134288E-2</v>
      </c>
      <c r="AE53" s="162">
        <f>'[3]Cronograma físico-financeiro'!K53/4</f>
        <v>2.1881864083633937E-2</v>
      </c>
      <c r="AF53" s="162">
        <f>'[3]Cronograma físico-financeiro'!K53/4</f>
        <v>2.1881864083633937E-2</v>
      </c>
      <c r="AG53" s="163">
        <f>'[3]Cronograma físico-financeiro'!K53/4</f>
        <v>2.1881864083633937E-2</v>
      </c>
      <c r="AH53" s="162">
        <f>'[3]Cronograma físico-financeiro'!K53/4</f>
        <v>2.1881864083633937E-2</v>
      </c>
      <c r="AI53" s="67">
        <f>SUM(C53:AH53)</f>
        <v>1</v>
      </c>
    </row>
    <row r="54" spans="1:36" x14ac:dyDescent="0.3">
      <c r="A54" s="350">
        <v>16</v>
      </c>
      <c r="B54" s="351" t="s">
        <v>37</v>
      </c>
      <c r="C54" s="111"/>
      <c r="D54" s="157"/>
      <c r="E54" s="111"/>
      <c r="F54" s="157"/>
      <c r="G54" s="157"/>
      <c r="H54" s="111"/>
      <c r="I54" s="157"/>
      <c r="J54" s="111"/>
      <c r="K54" s="157"/>
      <c r="L54" s="111"/>
      <c r="M54" s="157"/>
      <c r="N54" s="111"/>
      <c r="O54" s="157"/>
      <c r="P54" s="111"/>
      <c r="Q54" s="157"/>
      <c r="R54" s="111"/>
      <c r="S54" s="157"/>
      <c r="T54" s="111"/>
      <c r="U54" s="157"/>
      <c r="V54" s="111"/>
      <c r="W54" s="157"/>
      <c r="X54" s="111"/>
      <c r="Y54" s="157"/>
      <c r="Z54" s="111"/>
      <c r="AA54" s="157"/>
      <c r="AB54" s="111"/>
      <c r="AC54" s="157"/>
      <c r="AD54" s="111"/>
      <c r="AE54" s="157"/>
      <c r="AF54" s="157"/>
      <c r="AG54" s="111"/>
      <c r="AH54" s="157"/>
      <c r="AI54" s="111"/>
    </row>
    <row r="55" spans="1:36" ht="3.9" customHeight="1" x14ac:dyDescent="0.3">
      <c r="A55" s="350"/>
      <c r="B55" s="351"/>
      <c r="D55" s="167"/>
      <c r="F55" s="167"/>
      <c r="G55" s="167"/>
      <c r="I55" s="167"/>
      <c r="K55" s="167"/>
      <c r="M55" s="167"/>
      <c r="O55" s="167"/>
      <c r="Q55" s="167"/>
      <c r="S55" s="167"/>
      <c r="U55" s="167"/>
      <c r="W55" s="159"/>
      <c r="X55" s="160"/>
      <c r="Y55" s="159"/>
      <c r="Z55" s="160"/>
      <c r="AA55" s="159"/>
      <c r="AB55" s="160"/>
      <c r="AC55" s="159"/>
      <c r="AD55" s="160"/>
      <c r="AE55" s="159"/>
      <c r="AF55" s="159"/>
      <c r="AG55" s="160"/>
      <c r="AH55" s="159"/>
    </row>
    <row r="56" spans="1:36" x14ac:dyDescent="0.3">
      <c r="A56" s="350"/>
      <c r="B56" s="351"/>
      <c r="C56" s="161"/>
      <c r="D56" s="162"/>
      <c r="E56" s="163"/>
      <c r="F56" s="162"/>
      <c r="G56" s="162"/>
      <c r="H56" s="163"/>
      <c r="I56" s="162"/>
      <c r="J56" s="163"/>
      <c r="K56" s="162"/>
      <c r="L56" s="163"/>
      <c r="M56" s="162"/>
      <c r="N56" s="163"/>
      <c r="O56" s="162"/>
      <c r="P56" s="163"/>
      <c r="Q56" s="162"/>
      <c r="R56" s="163"/>
      <c r="S56" s="162"/>
      <c r="T56" s="163"/>
      <c r="U56" s="162"/>
      <c r="V56" s="163"/>
      <c r="W56" s="162">
        <f>'[3]Cronograma físico-financeiro'!I56/4</f>
        <v>0.05</v>
      </c>
      <c r="X56" s="163">
        <f>'[3]Cronograma físico-financeiro'!I56/4</f>
        <v>0.05</v>
      </c>
      <c r="Y56" s="162">
        <f>'[3]Cronograma físico-financeiro'!I56/4</f>
        <v>0.05</v>
      </c>
      <c r="Z56" s="163">
        <f>'[3]Cronograma físico-financeiro'!I56/4</f>
        <v>0.05</v>
      </c>
      <c r="AA56" s="162">
        <f>'[3]Cronograma físico-financeiro'!J56/4</f>
        <v>0.1</v>
      </c>
      <c r="AB56" s="163">
        <f>'[3]Cronograma físico-financeiro'!J56/4</f>
        <v>0.1</v>
      </c>
      <c r="AC56" s="162">
        <f>'[3]Cronograma físico-financeiro'!J56/4</f>
        <v>0.1</v>
      </c>
      <c r="AD56" s="163">
        <f>'[3]Cronograma físico-financeiro'!J56/4</f>
        <v>0.1</v>
      </c>
      <c r="AE56" s="162">
        <f>'[3]Cronograma físico-financeiro'!K56/4</f>
        <v>0.1</v>
      </c>
      <c r="AF56" s="162">
        <f>'[3]Cronograma físico-financeiro'!K56/4</f>
        <v>0.1</v>
      </c>
      <c r="AG56" s="163">
        <f>'[3]Cronograma físico-financeiro'!K56/4</f>
        <v>0.1</v>
      </c>
      <c r="AH56" s="162">
        <f>'[3]Cronograma físico-financeiro'!K56/4</f>
        <v>0.1</v>
      </c>
      <c r="AI56" s="67">
        <f>SUM(C56:AH56)</f>
        <v>0.99999999999999989</v>
      </c>
    </row>
    <row r="57" spans="1:36" x14ac:dyDescent="0.3">
      <c r="A57" s="350">
        <v>17</v>
      </c>
      <c r="B57" s="351" t="s">
        <v>93</v>
      </c>
      <c r="C57" s="164"/>
      <c r="D57" s="165"/>
      <c r="E57" s="166"/>
      <c r="F57" s="165"/>
      <c r="G57" s="165"/>
      <c r="H57" s="166"/>
      <c r="I57" s="165"/>
      <c r="J57" s="166"/>
      <c r="K57" s="165"/>
      <c r="L57" s="166"/>
      <c r="M57" s="165"/>
      <c r="N57" s="166"/>
      <c r="O57" s="165"/>
      <c r="P57" s="166"/>
      <c r="Q57" s="165"/>
      <c r="R57" s="166"/>
      <c r="S57" s="165"/>
      <c r="T57" s="166"/>
      <c r="U57" s="165"/>
      <c r="V57" s="166"/>
      <c r="W57" s="165"/>
      <c r="X57" s="166"/>
      <c r="Y57" s="165"/>
      <c r="Z57" s="166"/>
      <c r="AA57" s="165"/>
      <c r="AB57" s="166"/>
      <c r="AC57" s="165"/>
      <c r="AD57" s="166"/>
      <c r="AE57" s="165"/>
      <c r="AF57" s="165"/>
      <c r="AG57" s="166"/>
      <c r="AH57" s="165"/>
      <c r="AI57" s="111"/>
    </row>
    <row r="58" spans="1:36" ht="3.9" customHeight="1" x14ac:dyDescent="0.3">
      <c r="A58" s="350"/>
      <c r="B58" s="351"/>
      <c r="C58" s="158"/>
      <c r="D58" s="159"/>
      <c r="E58" s="160"/>
      <c r="F58" s="159"/>
      <c r="G58" s="159"/>
      <c r="H58" s="160"/>
      <c r="I58" s="159"/>
      <c r="J58" s="160"/>
      <c r="K58" s="159"/>
      <c r="L58" s="160"/>
      <c r="M58" s="159"/>
      <c r="N58" s="160"/>
      <c r="O58" s="159"/>
      <c r="P58" s="160"/>
      <c r="Q58" s="159"/>
      <c r="R58" s="160"/>
      <c r="S58" s="159"/>
      <c r="T58" s="160"/>
      <c r="U58" s="159"/>
      <c r="V58" s="160"/>
      <c r="W58" s="159"/>
      <c r="X58" s="160"/>
      <c r="Y58" s="159"/>
      <c r="Z58" s="160"/>
      <c r="AA58" s="159"/>
      <c r="AB58" s="160"/>
      <c r="AC58" s="159"/>
      <c r="AD58" s="160"/>
      <c r="AE58" s="159"/>
      <c r="AF58" s="159"/>
      <c r="AG58" s="160"/>
      <c r="AH58" s="159"/>
    </row>
    <row r="59" spans="1:36" x14ac:dyDescent="0.3">
      <c r="A59" s="350"/>
      <c r="B59" s="351"/>
      <c r="C59" s="174">
        <f>'[3]Cronograma físico-financeiro'!D59/4</f>
        <v>7.3749999999999996E-3</v>
      </c>
      <c r="D59" s="170">
        <f>'[3]Cronograma físico-financeiro'!D59/4</f>
        <v>7.3749999999999996E-3</v>
      </c>
      <c r="E59" s="169">
        <f>'[3]Cronograma físico-financeiro'!D59/4</f>
        <v>7.3749999999999996E-3</v>
      </c>
      <c r="F59" s="170">
        <f>'[3]Cronograma físico-financeiro'!D59/4</f>
        <v>7.3749999999999996E-3</v>
      </c>
      <c r="G59" s="170">
        <f>'[3]Cronograma físico-financeiro'!E59/4</f>
        <v>7.3749999999999996E-3</v>
      </c>
      <c r="H59" s="169">
        <f>'[3]Cronograma físico-financeiro'!E59/4</f>
        <v>7.3749999999999996E-3</v>
      </c>
      <c r="I59" s="170">
        <f>'[3]Cronograma físico-financeiro'!E59/4</f>
        <v>7.3749999999999996E-3</v>
      </c>
      <c r="J59" s="169">
        <f>'[3]Cronograma físico-financeiro'!E59/4</f>
        <v>7.3749999999999996E-3</v>
      </c>
      <c r="K59" s="170">
        <f>'[3]Cronograma físico-financeiro'!F59/4</f>
        <v>7.3749999999999996E-3</v>
      </c>
      <c r="L59" s="169">
        <f>'[3]Cronograma físico-financeiro'!F59/4</f>
        <v>7.3749999999999996E-3</v>
      </c>
      <c r="M59" s="170">
        <f>'[3]Cronograma físico-financeiro'!F59/4</f>
        <v>7.3749999999999996E-3</v>
      </c>
      <c r="N59" s="169">
        <f>'[3]Cronograma físico-financeiro'!F59/4</f>
        <v>7.3749999999999996E-3</v>
      </c>
      <c r="O59" s="170">
        <f>'[3]Cronograma físico-financeiro'!G59/4</f>
        <v>7.3749999999999996E-3</v>
      </c>
      <c r="P59" s="169">
        <f>'[3]Cronograma físico-financeiro'!G59/4</f>
        <v>7.3749999999999996E-3</v>
      </c>
      <c r="Q59" s="170">
        <f>'[3]Cronograma físico-financeiro'!G59/4</f>
        <v>7.3749999999999996E-3</v>
      </c>
      <c r="R59" s="169">
        <f>'[3]Cronograma físico-financeiro'!G59/4</f>
        <v>7.3749999999999996E-3</v>
      </c>
      <c r="S59" s="170">
        <f>'[3]Cronograma físico-financeiro'!H59/4</f>
        <v>7.3749999999999996E-3</v>
      </c>
      <c r="T59" s="169">
        <f>'[3]Cronograma físico-financeiro'!H59/4</f>
        <v>7.3749999999999996E-3</v>
      </c>
      <c r="U59" s="170">
        <f>'[3]Cronograma físico-financeiro'!H59/4</f>
        <v>7.3749999999999996E-3</v>
      </c>
      <c r="V59" s="169">
        <f>'[3]Cronograma físico-financeiro'!H59/4</f>
        <v>7.3749999999999996E-3</v>
      </c>
      <c r="W59" s="170">
        <f>'[3]Cronograma físico-financeiro'!I59/4</f>
        <v>7.3749999999999996E-3</v>
      </c>
      <c r="X59" s="169">
        <f>'[3]Cronograma físico-financeiro'!I59/4</f>
        <v>7.3749999999999996E-3</v>
      </c>
      <c r="Y59" s="170">
        <f>'[3]Cronograma físico-financeiro'!I59/4</f>
        <v>7.3749999999999996E-3</v>
      </c>
      <c r="Z59" s="169">
        <f>'[3]Cronograma físico-financeiro'!I59/4</f>
        <v>7.3749999999999996E-3</v>
      </c>
      <c r="AA59" s="170">
        <f>'[3]Cronograma físico-financeiro'!J59/4</f>
        <v>7.3749999999999996E-3</v>
      </c>
      <c r="AB59" s="169">
        <f>'[3]Cronograma físico-financeiro'!J59/4</f>
        <v>7.3749999999999996E-3</v>
      </c>
      <c r="AC59" s="170">
        <f>'[3]Cronograma físico-financeiro'!J59/4</f>
        <v>7.3749999999999996E-3</v>
      </c>
      <c r="AD59" s="169">
        <f>'[3]Cronograma físico-financeiro'!J59/4</f>
        <v>7.3749999999999996E-3</v>
      </c>
      <c r="AE59" s="170">
        <f>'[3]Cronograma físico-financeiro'!K59/4</f>
        <v>0.198375</v>
      </c>
      <c r="AF59" s="170">
        <f>'[3]Cronograma físico-financeiro'!K59/4</f>
        <v>0.198375</v>
      </c>
      <c r="AG59" s="169">
        <f>'[3]Cronograma físico-financeiro'!K59/4</f>
        <v>0.198375</v>
      </c>
      <c r="AH59" s="170">
        <f>'[3]Cronograma físico-financeiro'!K59/4</f>
        <v>0.198375</v>
      </c>
      <c r="AI59" s="67">
        <f>SUM(C59:AH59)</f>
        <v>0.99999999999999978</v>
      </c>
      <c r="AJ59" s="175"/>
    </row>
    <row r="60" spans="1:36" x14ac:dyDescent="0.3">
      <c r="A60" s="107" t="s">
        <v>6475</v>
      </c>
      <c r="B60" s="561" t="s">
        <v>6476</v>
      </c>
      <c r="C60" s="176"/>
      <c r="D60" s="177"/>
      <c r="E60" s="177"/>
      <c r="F60" s="178"/>
      <c r="G60" s="177"/>
      <c r="H60" s="177"/>
      <c r="I60" s="177"/>
      <c r="J60" s="177"/>
      <c r="K60" s="176"/>
      <c r="L60" s="177"/>
      <c r="M60" s="177"/>
      <c r="N60" s="178"/>
      <c r="O60" s="177"/>
      <c r="P60" s="177"/>
      <c r="Q60" s="177"/>
      <c r="R60" s="177"/>
      <c r="S60" s="176"/>
      <c r="T60" s="177"/>
      <c r="U60" s="177"/>
      <c r="V60" s="178"/>
      <c r="W60" s="177"/>
      <c r="X60" s="177"/>
      <c r="Y60" s="177"/>
      <c r="Z60" s="177"/>
      <c r="AA60" s="176"/>
      <c r="AB60" s="177"/>
      <c r="AC60" s="177"/>
      <c r="AD60" s="178"/>
      <c r="AE60" s="177"/>
      <c r="AF60" s="177"/>
      <c r="AG60" s="177"/>
      <c r="AH60" s="178"/>
    </row>
    <row r="61" spans="1:36" x14ac:dyDescent="0.3">
      <c r="A61" s="350">
        <v>1</v>
      </c>
      <c r="B61" s="351" t="s">
        <v>25</v>
      </c>
      <c r="C61" s="168"/>
      <c r="D61" s="167"/>
      <c r="F61" s="167"/>
      <c r="G61" s="167"/>
      <c r="I61" s="167"/>
      <c r="K61" s="157"/>
      <c r="L61" s="111"/>
      <c r="M61" s="157"/>
      <c r="N61" s="111"/>
      <c r="O61" s="157"/>
      <c r="P61" s="111"/>
      <c r="Q61" s="157"/>
      <c r="R61" s="111"/>
      <c r="S61" s="167"/>
      <c r="U61" s="167"/>
      <c r="W61" s="167"/>
      <c r="Y61" s="167"/>
      <c r="AA61" s="167"/>
      <c r="AC61" s="167"/>
      <c r="AE61" s="167"/>
      <c r="AF61" s="167"/>
      <c r="AH61" s="167"/>
      <c r="AI61" s="111"/>
    </row>
    <row r="62" spans="1:36" ht="3.9" customHeight="1" x14ac:dyDescent="0.3">
      <c r="A62" s="350"/>
      <c r="B62" s="351"/>
      <c r="C62" s="168"/>
      <c r="D62" s="167"/>
      <c r="F62" s="167"/>
      <c r="G62" s="167"/>
      <c r="I62" s="167"/>
      <c r="K62" s="159"/>
      <c r="L62" s="160"/>
      <c r="M62" s="159"/>
      <c r="N62" s="160"/>
      <c r="O62" s="167"/>
      <c r="Q62" s="167"/>
      <c r="S62" s="167"/>
      <c r="U62" s="167"/>
      <c r="W62" s="167"/>
      <c r="Y62" s="167"/>
      <c r="AA62" s="167"/>
      <c r="AC62" s="167"/>
      <c r="AE62" s="167"/>
      <c r="AF62" s="167"/>
      <c r="AH62" s="167"/>
    </row>
    <row r="63" spans="1:36" x14ac:dyDescent="0.3">
      <c r="A63" s="350"/>
      <c r="B63" s="351"/>
      <c r="C63" s="161"/>
      <c r="D63" s="162"/>
      <c r="E63" s="163"/>
      <c r="F63" s="162"/>
      <c r="G63" s="162"/>
      <c r="H63" s="163"/>
      <c r="I63" s="162"/>
      <c r="J63" s="163"/>
      <c r="K63" s="162">
        <f>'[3]Cronograma físico-financeiro'!F63/4</f>
        <v>0.25</v>
      </c>
      <c r="L63" s="163">
        <f>'[3]Cronograma físico-financeiro'!F63/4</f>
        <v>0.25</v>
      </c>
      <c r="M63" s="162">
        <f>'[3]Cronograma físico-financeiro'!F63/4</f>
        <v>0.25</v>
      </c>
      <c r="N63" s="163">
        <f>'[3]Cronograma físico-financeiro'!F63/4</f>
        <v>0.25</v>
      </c>
      <c r="O63" s="162"/>
      <c r="P63" s="163"/>
      <c r="Q63" s="162"/>
      <c r="R63" s="163"/>
      <c r="S63" s="162"/>
      <c r="T63" s="163"/>
      <c r="U63" s="162"/>
      <c r="V63" s="163"/>
      <c r="W63" s="162"/>
      <c r="X63" s="163"/>
      <c r="Y63" s="162"/>
      <c r="Z63" s="163"/>
      <c r="AA63" s="162"/>
      <c r="AB63" s="163"/>
      <c r="AC63" s="162"/>
      <c r="AD63" s="163"/>
      <c r="AE63" s="162"/>
      <c r="AF63" s="162"/>
      <c r="AG63" s="163"/>
      <c r="AH63" s="162"/>
      <c r="AI63" s="67">
        <f>SUM(C63:AH63)</f>
        <v>1</v>
      </c>
    </row>
    <row r="64" spans="1:36" x14ac:dyDescent="0.3">
      <c r="A64" s="350">
        <v>2</v>
      </c>
      <c r="B64" s="351" t="s">
        <v>5432</v>
      </c>
      <c r="D64" s="167"/>
      <c r="F64" s="167"/>
      <c r="G64" s="167"/>
      <c r="I64" s="167"/>
      <c r="K64" s="157"/>
      <c r="L64" s="111"/>
      <c r="M64" s="157"/>
      <c r="N64" s="111"/>
      <c r="O64" s="157"/>
      <c r="P64" s="111"/>
      <c r="Q64" s="157"/>
      <c r="R64" s="111"/>
      <c r="S64" s="167"/>
      <c r="U64" s="167"/>
      <c r="W64" s="167"/>
      <c r="Y64" s="167"/>
      <c r="AA64" s="167"/>
      <c r="AC64" s="167"/>
      <c r="AE64" s="167"/>
      <c r="AF64" s="167"/>
      <c r="AH64" s="167"/>
      <c r="AI64" s="111"/>
    </row>
    <row r="65" spans="1:35" ht="3.9" customHeight="1" x14ac:dyDescent="0.3">
      <c r="A65" s="350"/>
      <c r="B65" s="351"/>
      <c r="D65" s="167"/>
      <c r="F65" s="167"/>
      <c r="G65" s="167"/>
      <c r="I65" s="167"/>
      <c r="K65" s="159"/>
      <c r="L65" s="160"/>
      <c r="M65" s="159"/>
      <c r="N65" s="160"/>
      <c r="O65" s="167"/>
      <c r="Q65" s="167"/>
      <c r="S65" s="167"/>
      <c r="U65" s="167"/>
      <c r="W65" s="167"/>
      <c r="Y65" s="167"/>
      <c r="AA65" s="167"/>
      <c r="AC65" s="167"/>
      <c r="AE65" s="167"/>
      <c r="AF65" s="167"/>
      <c r="AH65" s="167"/>
    </row>
    <row r="66" spans="1:35" x14ac:dyDescent="0.3">
      <c r="A66" s="350"/>
      <c r="B66" s="351"/>
      <c r="C66" s="161"/>
      <c r="D66" s="162"/>
      <c r="E66" s="163"/>
      <c r="F66" s="162"/>
      <c r="G66" s="162"/>
      <c r="H66" s="163"/>
      <c r="I66" s="162"/>
      <c r="J66" s="163"/>
      <c r="K66" s="162">
        <f>'[3]Cronograma físico-financeiro'!F66/4</f>
        <v>0.25</v>
      </c>
      <c r="L66" s="163">
        <f>'[3]Cronograma físico-financeiro'!F66/4</f>
        <v>0.25</v>
      </c>
      <c r="M66" s="162">
        <f>'[3]Cronograma físico-financeiro'!F66/4</f>
        <v>0.25</v>
      </c>
      <c r="N66" s="163">
        <f>'[3]Cronograma físico-financeiro'!F66/4</f>
        <v>0.25</v>
      </c>
      <c r="O66" s="162"/>
      <c r="P66" s="163"/>
      <c r="Q66" s="162"/>
      <c r="R66" s="163"/>
      <c r="S66" s="162"/>
      <c r="T66" s="163"/>
      <c r="U66" s="162"/>
      <c r="V66" s="163"/>
      <c r="W66" s="162"/>
      <c r="X66" s="163"/>
      <c r="Y66" s="162"/>
      <c r="Z66" s="163"/>
      <c r="AA66" s="162"/>
      <c r="AB66" s="163"/>
      <c r="AC66" s="162"/>
      <c r="AD66" s="163"/>
      <c r="AE66" s="162"/>
      <c r="AF66" s="162"/>
      <c r="AG66" s="163"/>
      <c r="AH66" s="162"/>
      <c r="AI66" s="67">
        <f>SUM(C66:AH66)</f>
        <v>1</v>
      </c>
    </row>
    <row r="67" spans="1:35" x14ac:dyDescent="0.3">
      <c r="A67" s="350">
        <v>3</v>
      </c>
      <c r="B67" s="351" t="s">
        <v>28</v>
      </c>
      <c r="C67" s="179"/>
      <c r="D67" s="180"/>
      <c r="E67" s="181"/>
      <c r="F67" s="180"/>
      <c r="G67" s="180"/>
      <c r="H67" s="181"/>
      <c r="I67" s="180"/>
      <c r="J67" s="181"/>
      <c r="K67" s="165"/>
      <c r="L67" s="166"/>
      <c r="M67" s="165"/>
      <c r="N67" s="166"/>
      <c r="O67" s="165"/>
      <c r="P67" s="166"/>
      <c r="Q67" s="165"/>
      <c r="R67" s="166"/>
      <c r="S67" s="180"/>
      <c r="T67" s="181"/>
      <c r="U67" s="180"/>
      <c r="V67" s="181"/>
      <c r="W67" s="180"/>
      <c r="X67" s="181"/>
      <c r="Y67" s="180"/>
      <c r="Z67" s="181"/>
      <c r="AA67" s="180"/>
      <c r="AB67" s="181"/>
      <c r="AC67" s="180"/>
      <c r="AD67" s="181"/>
      <c r="AE67" s="180"/>
      <c r="AF67" s="180"/>
      <c r="AG67" s="181"/>
      <c r="AH67" s="180"/>
      <c r="AI67" s="111"/>
    </row>
    <row r="68" spans="1:35" ht="3.9" customHeight="1" x14ac:dyDescent="0.3">
      <c r="A68" s="350"/>
      <c r="B68" s="351"/>
      <c r="C68" s="168"/>
      <c r="D68" s="167"/>
      <c r="F68" s="167"/>
      <c r="G68" s="167"/>
      <c r="I68" s="167"/>
      <c r="K68" s="159"/>
      <c r="L68" s="160"/>
      <c r="M68" s="159"/>
      <c r="N68" s="160"/>
      <c r="O68" s="159"/>
      <c r="P68" s="160"/>
      <c r="Q68" s="159"/>
      <c r="R68" s="160"/>
      <c r="S68" s="167"/>
      <c r="U68" s="167"/>
      <c r="W68" s="167"/>
      <c r="Y68" s="167"/>
      <c r="AA68" s="167"/>
      <c r="AC68" s="167"/>
      <c r="AE68" s="167"/>
      <c r="AF68" s="167"/>
      <c r="AH68" s="167"/>
    </row>
    <row r="69" spans="1:35" x14ac:dyDescent="0.3">
      <c r="A69" s="350"/>
      <c r="B69" s="351"/>
      <c r="C69" s="161"/>
      <c r="D69" s="162"/>
      <c r="E69" s="163"/>
      <c r="F69" s="162"/>
      <c r="G69" s="162"/>
      <c r="H69" s="163"/>
      <c r="I69" s="162"/>
      <c r="J69" s="163"/>
      <c r="K69" s="162">
        <f>'[3]Cronograma físico-financeiro'!F69/4</f>
        <v>0.1</v>
      </c>
      <c r="L69" s="163">
        <f>'[3]Cronograma físico-financeiro'!F69/4</f>
        <v>0.1</v>
      </c>
      <c r="M69" s="162">
        <f>'[3]Cronograma físico-financeiro'!F69/4</f>
        <v>0.1</v>
      </c>
      <c r="N69" s="163">
        <f>'[3]Cronograma físico-financeiro'!F69/4</f>
        <v>0.1</v>
      </c>
      <c r="O69" s="162">
        <f>'[3]Cronograma físico-financeiro'!G69/4</f>
        <v>0.15</v>
      </c>
      <c r="P69" s="163">
        <f>'[3]Cronograma físico-financeiro'!G69/4</f>
        <v>0.15</v>
      </c>
      <c r="Q69" s="162">
        <f>'[3]Cronograma físico-financeiro'!G69/4</f>
        <v>0.15</v>
      </c>
      <c r="R69" s="163">
        <f>'[3]Cronograma físico-financeiro'!G69/4</f>
        <v>0.15</v>
      </c>
      <c r="S69" s="162"/>
      <c r="T69" s="163"/>
      <c r="U69" s="162"/>
      <c r="V69" s="163"/>
      <c r="W69" s="162"/>
      <c r="X69" s="163"/>
      <c r="Y69" s="162"/>
      <c r="Z69" s="163"/>
      <c r="AA69" s="162"/>
      <c r="AB69" s="163"/>
      <c r="AC69" s="162"/>
      <c r="AD69" s="163"/>
      <c r="AE69" s="162"/>
      <c r="AF69" s="162"/>
      <c r="AG69" s="163"/>
      <c r="AH69" s="162"/>
      <c r="AI69" s="67">
        <f>SUM(C69:AH69)</f>
        <v>1</v>
      </c>
    </row>
    <row r="70" spans="1:35" x14ac:dyDescent="0.3">
      <c r="A70" s="350">
        <v>4</v>
      </c>
      <c r="B70" s="351" t="s">
        <v>30</v>
      </c>
      <c r="D70" s="167"/>
      <c r="F70" s="167"/>
      <c r="G70" s="167"/>
      <c r="I70" s="167"/>
      <c r="K70" s="157"/>
      <c r="L70" s="111"/>
      <c r="M70" s="157"/>
      <c r="N70" s="111"/>
      <c r="O70" s="157"/>
      <c r="P70" s="111"/>
      <c r="Q70" s="157"/>
      <c r="R70" s="111"/>
      <c r="S70" s="157"/>
      <c r="T70" s="111"/>
      <c r="U70" s="157"/>
      <c r="V70" s="111"/>
      <c r="W70" s="157"/>
      <c r="X70" s="111"/>
      <c r="Y70" s="157"/>
      <c r="Z70" s="111"/>
      <c r="AA70" s="157"/>
      <c r="AB70" s="111"/>
      <c r="AC70" s="157"/>
      <c r="AD70" s="111"/>
      <c r="AE70" s="157"/>
      <c r="AF70" s="157"/>
      <c r="AG70" s="111"/>
      <c r="AH70" s="157"/>
      <c r="AI70" s="111"/>
    </row>
    <row r="71" spans="1:35" ht="3.9" customHeight="1" x14ac:dyDescent="0.3">
      <c r="A71" s="350"/>
      <c r="B71" s="351"/>
      <c r="D71" s="167"/>
      <c r="F71" s="167"/>
      <c r="G71" s="167"/>
      <c r="I71" s="167"/>
      <c r="K71" s="159"/>
      <c r="L71" s="160"/>
      <c r="M71" s="159"/>
      <c r="N71" s="160"/>
      <c r="O71" s="159"/>
      <c r="P71" s="160"/>
      <c r="Q71" s="159"/>
      <c r="R71" s="160"/>
      <c r="S71" s="159"/>
      <c r="T71" s="160"/>
      <c r="U71" s="159"/>
      <c r="V71" s="160"/>
      <c r="W71" s="159"/>
      <c r="X71" s="160"/>
      <c r="Y71" s="159"/>
      <c r="Z71" s="160"/>
      <c r="AA71" s="159"/>
      <c r="AB71" s="160"/>
      <c r="AC71" s="159"/>
      <c r="AD71" s="160"/>
      <c r="AE71" s="159"/>
      <c r="AF71" s="159"/>
      <c r="AG71" s="160"/>
      <c r="AH71" s="159"/>
    </row>
    <row r="72" spans="1:35" x14ac:dyDescent="0.3">
      <c r="A72" s="350"/>
      <c r="B72" s="351"/>
      <c r="C72" s="161"/>
      <c r="D72" s="162"/>
      <c r="E72" s="163"/>
      <c r="F72" s="162"/>
      <c r="G72" s="162"/>
      <c r="H72" s="163"/>
      <c r="I72" s="162"/>
      <c r="J72" s="163"/>
      <c r="K72" s="162">
        <f>'[3]Cronograma físico-financeiro'!F72/4</f>
        <v>0.01</v>
      </c>
      <c r="L72" s="163">
        <f>'[3]Cronograma físico-financeiro'!F72/4</f>
        <v>0.01</v>
      </c>
      <c r="M72" s="162">
        <f>'[3]Cronograma físico-financeiro'!F72/4</f>
        <v>0.01</v>
      </c>
      <c r="N72" s="163">
        <f>'[3]Cronograma físico-financeiro'!F72/4</f>
        <v>0.01</v>
      </c>
      <c r="O72" s="162">
        <f>'[3]Cronograma físico-financeiro'!G72/4</f>
        <v>0.04</v>
      </c>
      <c r="P72" s="163">
        <f>'[3]Cronograma físico-financeiro'!G72/4</f>
        <v>0.04</v>
      </c>
      <c r="Q72" s="162">
        <f>'[3]Cronograma físico-financeiro'!G72/4</f>
        <v>0.04</v>
      </c>
      <c r="R72" s="163">
        <f>'[3]Cronograma físico-financeiro'!G72/4</f>
        <v>0.04</v>
      </c>
      <c r="S72" s="162">
        <f>'[3]Cronograma físico-financeiro'!H72/4</f>
        <v>0.1</v>
      </c>
      <c r="T72" s="163">
        <f>'[3]Cronograma físico-financeiro'!H72/4</f>
        <v>0.1</v>
      </c>
      <c r="U72" s="162">
        <f>'[3]Cronograma físico-financeiro'!H72/4</f>
        <v>0.1</v>
      </c>
      <c r="V72" s="163">
        <f>'[3]Cronograma físico-financeiro'!H72/4</f>
        <v>0.1</v>
      </c>
      <c r="W72" s="162">
        <f>'[3]Cronograma físico-financeiro'!I72/4</f>
        <v>4.2500000000000003E-2</v>
      </c>
      <c r="X72" s="163">
        <f>'[3]Cronograma físico-financeiro'!I72/4</f>
        <v>4.2500000000000003E-2</v>
      </c>
      <c r="Y72" s="162">
        <f>'[3]Cronograma físico-financeiro'!I72/4</f>
        <v>4.2500000000000003E-2</v>
      </c>
      <c r="Z72" s="163">
        <f>'[3]Cronograma físico-financeiro'!I72/4</f>
        <v>4.2500000000000003E-2</v>
      </c>
      <c r="AA72" s="162">
        <f>'[3]Cronograma físico-financeiro'!J72/4</f>
        <v>0.05</v>
      </c>
      <c r="AB72" s="163">
        <f>'[3]Cronograma físico-financeiro'!J72/4</f>
        <v>0.05</v>
      </c>
      <c r="AC72" s="162">
        <f>'[3]Cronograma físico-financeiro'!J72/4</f>
        <v>0.05</v>
      </c>
      <c r="AD72" s="163">
        <f>'[3]Cronograma físico-financeiro'!J72/4</f>
        <v>0.05</v>
      </c>
      <c r="AE72" s="162">
        <f>'[3]Cronograma físico-financeiro'!K72/4</f>
        <v>7.4999999999999997E-3</v>
      </c>
      <c r="AF72" s="162">
        <f>'[3]Cronograma físico-financeiro'!K72/4</f>
        <v>7.4999999999999997E-3</v>
      </c>
      <c r="AG72" s="163">
        <f>'[3]Cronograma físico-financeiro'!K72/4</f>
        <v>7.4999999999999997E-3</v>
      </c>
      <c r="AH72" s="162">
        <f>'[3]Cronograma físico-financeiro'!K72/4</f>
        <v>7.4999999999999997E-3</v>
      </c>
      <c r="AI72" s="67">
        <f>SUM(C72:AH72)</f>
        <v>0.99999999999999989</v>
      </c>
    </row>
    <row r="73" spans="1:35" x14ac:dyDescent="0.3">
      <c r="A73" s="350">
        <v>5</v>
      </c>
      <c r="B73" s="351" t="s">
        <v>31</v>
      </c>
      <c r="C73" s="179"/>
      <c r="D73" s="180"/>
      <c r="E73" s="181"/>
      <c r="F73" s="180"/>
      <c r="G73" s="180"/>
      <c r="H73" s="181"/>
      <c r="I73" s="180"/>
      <c r="J73" s="181"/>
      <c r="K73" s="165"/>
      <c r="L73" s="166"/>
      <c r="M73" s="165"/>
      <c r="N73" s="166"/>
      <c r="O73" s="165"/>
      <c r="P73" s="166"/>
      <c r="Q73" s="165"/>
      <c r="R73" s="166"/>
      <c r="S73" s="165"/>
      <c r="T73" s="166"/>
      <c r="U73" s="165"/>
      <c r="V73" s="166"/>
      <c r="W73" s="165"/>
      <c r="X73" s="166"/>
      <c r="Y73" s="165"/>
      <c r="Z73" s="166"/>
      <c r="AA73" s="165"/>
      <c r="AB73" s="166"/>
      <c r="AC73" s="165"/>
      <c r="AD73" s="166"/>
      <c r="AE73" s="165"/>
      <c r="AF73" s="165"/>
      <c r="AG73" s="166"/>
      <c r="AH73" s="165"/>
      <c r="AI73" s="111"/>
    </row>
    <row r="74" spans="1:35" ht="3.9" customHeight="1" x14ac:dyDescent="0.3">
      <c r="A74" s="350"/>
      <c r="B74" s="351"/>
      <c r="C74" s="168"/>
      <c r="D74" s="167"/>
      <c r="F74" s="167"/>
      <c r="G74" s="167"/>
      <c r="I74" s="167"/>
      <c r="K74" s="159"/>
      <c r="L74" s="160"/>
      <c r="M74" s="159"/>
      <c r="N74" s="160"/>
      <c r="O74" s="159"/>
      <c r="P74" s="160"/>
      <c r="Q74" s="159"/>
      <c r="R74" s="160"/>
      <c r="S74" s="159"/>
      <c r="T74" s="160"/>
      <c r="U74" s="159"/>
      <c r="V74" s="160"/>
      <c r="W74" s="159"/>
      <c r="X74" s="160"/>
      <c r="Y74" s="159"/>
      <c r="Z74" s="160"/>
      <c r="AA74" s="159"/>
      <c r="AB74" s="160"/>
      <c r="AC74" s="159"/>
      <c r="AD74" s="160"/>
      <c r="AE74" s="159"/>
      <c r="AF74" s="159"/>
      <c r="AG74" s="160"/>
      <c r="AH74" s="159"/>
    </row>
    <row r="75" spans="1:35" x14ac:dyDescent="0.3">
      <c r="A75" s="350"/>
      <c r="B75" s="351"/>
      <c r="C75" s="161"/>
      <c r="D75" s="162"/>
      <c r="E75" s="163"/>
      <c r="F75" s="162"/>
      <c r="G75" s="162"/>
      <c r="H75" s="163"/>
      <c r="I75" s="162"/>
      <c r="J75" s="163"/>
      <c r="K75" s="162">
        <f>'[3]Cronograma físico-financeiro'!F75/4</f>
        <v>0.01</v>
      </c>
      <c r="L75" s="163">
        <f>'[3]Cronograma físico-financeiro'!F75/4</f>
        <v>0.01</v>
      </c>
      <c r="M75" s="162">
        <f>'[3]Cronograma físico-financeiro'!F75/4</f>
        <v>0.01</v>
      </c>
      <c r="N75" s="163">
        <f>'[3]Cronograma físico-financeiro'!F75/4</f>
        <v>0.01</v>
      </c>
      <c r="O75" s="162">
        <f>'[3]Cronograma físico-financeiro'!G75/4</f>
        <v>0.04</v>
      </c>
      <c r="P75" s="163">
        <f>'[3]Cronograma físico-financeiro'!G75/4</f>
        <v>0.04</v>
      </c>
      <c r="Q75" s="162">
        <f>'[3]Cronograma físico-financeiro'!G75/4</f>
        <v>0.04</v>
      </c>
      <c r="R75" s="163">
        <f>'[3]Cronograma físico-financeiro'!G75/4</f>
        <v>0.04</v>
      </c>
      <c r="S75" s="162">
        <f>'[3]Cronograma físico-financeiro'!H75/4</f>
        <v>0.1</v>
      </c>
      <c r="T75" s="163">
        <f>'[3]Cronograma físico-financeiro'!H75/4</f>
        <v>0.1</v>
      </c>
      <c r="U75" s="162">
        <f>'[3]Cronograma físico-financeiro'!H75/4</f>
        <v>0.1</v>
      </c>
      <c r="V75" s="163">
        <f>'[3]Cronograma físico-financeiro'!H75/4</f>
        <v>0.1</v>
      </c>
      <c r="W75" s="162">
        <f>'[3]Cronograma físico-financeiro'!I75/4</f>
        <v>4.2500000000000003E-2</v>
      </c>
      <c r="X75" s="163">
        <f>'[3]Cronograma físico-financeiro'!I75/4</f>
        <v>4.2500000000000003E-2</v>
      </c>
      <c r="Y75" s="162">
        <f>'[3]Cronograma físico-financeiro'!I75/4</f>
        <v>4.2500000000000003E-2</v>
      </c>
      <c r="Z75" s="163">
        <f>'[3]Cronograma físico-financeiro'!I75/4</f>
        <v>4.2500000000000003E-2</v>
      </c>
      <c r="AA75" s="162">
        <f>'[3]Cronograma físico-financeiro'!J75/4</f>
        <v>0.05</v>
      </c>
      <c r="AB75" s="163">
        <f>'[3]Cronograma físico-financeiro'!J75/4</f>
        <v>0.05</v>
      </c>
      <c r="AC75" s="162">
        <f>'[3]Cronograma físico-financeiro'!J75/4</f>
        <v>0.05</v>
      </c>
      <c r="AD75" s="163">
        <f>'[3]Cronograma físico-financeiro'!J75/4</f>
        <v>0.05</v>
      </c>
      <c r="AE75" s="162">
        <f>'[3]Cronograma físico-financeiro'!K75/4</f>
        <v>7.4999999999999997E-3</v>
      </c>
      <c r="AF75" s="162">
        <f>'[3]Cronograma físico-financeiro'!K75/4</f>
        <v>7.4999999999999997E-3</v>
      </c>
      <c r="AG75" s="163">
        <f>'[3]Cronograma físico-financeiro'!K75/4</f>
        <v>7.4999999999999997E-3</v>
      </c>
      <c r="AH75" s="162">
        <f>'[3]Cronograma físico-financeiro'!K75/4</f>
        <v>7.4999999999999997E-3</v>
      </c>
      <c r="AI75" s="67">
        <f>SUM(C75:AH75)</f>
        <v>0.99999999999999989</v>
      </c>
    </row>
    <row r="76" spans="1:35" x14ac:dyDescent="0.3">
      <c r="A76" s="350">
        <v>6</v>
      </c>
      <c r="B76" s="351" t="s">
        <v>5758</v>
      </c>
      <c r="D76" s="167"/>
      <c r="F76" s="167"/>
      <c r="G76" s="167"/>
      <c r="I76" s="167"/>
      <c r="K76" s="157"/>
      <c r="L76" s="111"/>
      <c r="M76" s="157"/>
      <c r="N76" s="111"/>
      <c r="O76" s="157"/>
      <c r="P76" s="111"/>
      <c r="Q76" s="157"/>
      <c r="R76" s="111"/>
      <c r="S76" s="157"/>
      <c r="T76" s="111"/>
      <c r="U76" s="157"/>
      <c r="V76" s="111"/>
      <c r="W76" s="157"/>
      <c r="X76" s="111"/>
      <c r="Y76" s="157"/>
      <c r="Z76" s="111"/>
      <c r="AA76" s="157"/>
      <c r="AB76" s="111"/>
      <c r="AC76" s="157"/>
      <c r="AD76" s="111"/>
      <c r="AE76" s="157"/>
      <c r="AF76" s="157"/>
      <c r="AG76" s="111"/>
      <c r="AH76" s="157"/>
      <c r="AI76" s="111"/>
    </row>
    <row r="77" spans="1:35" ht="3.9" customHeight="1" x14ac:dyDescent="0.3">
      <c r="A77" s="350"/>
      <c r="B77" s="351"/>
      <c r="D77" s="167"/>
      <c r="F77" s="167"/>
      <c r="G77" s="167"/>
      <c r="I77" s="167"/>
      <c r="K77" s="167"/>
      <c r="M77" s="167"/>
      <c r="O77" s="167"/>
      <c r="Q77" s="167"/>
      <c r="S77" s="159"/>
      <c r="T77" s="160"/>
      <c r="U77" s="159"/>
      <c r="V77" s="160"/>
      <c r="W77" s="159"/>
      <c r="X77" s="160"/>
      <c r="Y77" s="159"/>
      <c r="Z77" s="160"/>
      <c r="AA77" s="159"/>
      <c r="AB77" s="160"/>
      <c r="AC77" s="159"/>
      <c r="AD77" s="160"/>
      <c r="AE77" s="159"/>
      <c r="AF77" s="159"/>
      <c r="AG77" s="160"/>
      <c r="AH77" s="159"/>
    </row>
    <row r="78" spans="1:35" x14ac:dyDescent="0.3">
      <c r="A78" s="350"/>
      <c r="B78" s="351"/>
      <c r="C78" s="161"/>
      <c r="D78" s="162"/>
      <c r="E78" s="163"/>
      <c r="F78" s="162"/>
      <c r="G78" s="162"/>
      <c r="H78" s="163"/>
      <c r="I78" s="162"/>
      <c r="J78" s="163"/>
      <c r="K78" s="162"/>
      <c r="L78" s="163"/>
      <c r="M78" s="162"/>
      <c r="N78" s="163"/>
      <c r="O78" s="162"/>
      <c r="P78" s="163"/>
      <c r="Q78" s="162"/>
      <c r="R78" s="163"/>
      <c r="S78" s="162">
        <f>'[3]Cronograma físico-financeiro'!H78/4</f>
        <v>1.2500000000000001E-2</v>
      </c>
      <c r="T78" s="163">
        <f>'[3]Cronograma físico-financeiro'!H78/4</f>
        <v>1.2500000000000001E-2</v>
      </c>
      <c r="U78" s="162">
        <f>'[3]Cronograma físico-financeiro'!H78/4</f>
        <v>1.2500000000000001E-2</v>
      </c>
      <c r="V78" s="163">
        <f>'[3]Cronograma físico-financeiro'!H78/4</f>
        <v>1.2500000000000001E-2</v>
      </c>
      <c r="W78" s="162">
        <f>'[3]Cronograma físico-financeiro'!I78/4</f>
        <v>1.2500000000000001E-2</v>
      </c>
      <c r="X78" s="163">
        <f>'[3]Cronograma físico-financeiro'!I78/4</f>
        <v>1.2500000000000001E-2</v>
      </c>
      <c r="Y78" s="162">
        <f>'[3]Cronograma físico-financeiro'!I78/4</f>
        <v>1.2500000000000001E-2</v>
      </c>
      <c r="Z78" s="163">
        <f>'[3]Cronograma físico-financeiro'!I78/4</f>
        <v>1.2500000000000001E-2</v>
      </c>
      <c r="AA78" s="162">
        <f>'[3]Cronograma físico-financeiro'!J78/4</f>
        <v>1.2500000000000001E-2</v>
      </c>
      <c r="AB78" s="163">
        <f>'[3]Cronograma físico-financeiro'!J78/4</f>
        <v>1.2500000000000001E-2</v>
      </c>
      <c r="AC78" s="162">
        <f>'[3]Cronograma físico-financeiro'!J78/4</f>
        <v>1.2500000000000001E-2</v>
      </c>
      <c r="AD78" s="163">
        <f>'[3]Cronograma físico-financeiro'!J78/4</f>
        <v>1.2500000000000001E-2</v>
      </c>
      <c r="AE78" s="162">
        <f>'[3]Cronograma físico-financeiro'!K78/4</f>
        <v>0.21249999999999999</v>
      </c>
      <c r="AF78" s="162">
        <f>'[3]Cronograma físico-financeiro'!K78/4</f>
        <v>0.21249999999999999</v>
      </c>
      <c r="AG78" s="163">
        <f>'[3]Cronograma físico-financeiro'!K78/4</f>
        <v>0.21249999999999999</v>
      </c>
      <c r="AH78" s="162">
        <f>'[3]Cronograma físico-financeiro'!K78/4</f>
        <v>0.21249999999999999</v>
      </c>
      <c r="AI78" s="67">
        <f>SUM(C78:AH78)</f>
        <v>1</v>
      </c>
    </row>
    <row r="79" spans="1:35" x14ac:dyDescent="0.3">
      <c r="A79" s="350">
        <v>7</v>
      </c>
      <c r="B79" s="351" t="s">
        <v>159</v>
      </c>
      <c r="C79" s="164"/>
      <c r="D79" s="165"/>
      <c r="E79" s="166"/>
      <c r="F79" s="165"/>
      <c r="G79" s="165"/>
      <c r="H79" s="166"/>
      <c r="I79" s="165"/>
      <c r="J79" s="166"/>
      <c r="K79" s="165"/>
      <c r="L79" s="166"/>
      <c r="M79" s="165"/>
      <c r="N79" s="166"/>
      <c r="O79" s="165"/>
      <c r="P79" s="166"/>
      <c r="Q79" s="165"/>
      <c r="R79" s="166"/>
      <c r="S79" s="165"/>
      <c r="T79" s="166"/>
      <c r="U79" s="165"/>
      <c r="V79" s="166"/>
      <c r="W79" s="165"/>
      <c r="X79" s="166"/>
      <c r="Y79" s="165"/>
      <c r="Z79" s="166"/>
      <c r="AA79" s="165"/>
      <c r="AB79" s="166"/>
      <c r="AC79" s="165"/>
      <c r="AD79" s="166"/>
      <c r="AE79" s="165"/>
      <c r="AF79" s="165"/>
      <c r="AG79" s="166"/>
      <c r="AH79" s="165"/>
      <c r="AI79" s="111"/>
    </row>
    <row r="80" spans="1:35" ht="3.9" customHeight="1" x14ac:dyDescent="0.3">
      <c r="A80" s="350"/>
      <c r="B80" s="351"/>
      <c r="C80" s="168"/>
      <c r="D80" s="167"/>
      <c r="F80" s="167"/>
      <c r="G80" s="167"/>
      <c r="I80" s="167"/>
      <c r="K80" s="167"/>
      <c r="M80" s="167"/>
      <c r="O80" s="159"/>
      <c r="P80" s="160"/>
      <c r="Q80" s="159"/>
      <c r="R80" s="160"/>
      <c r="S80" s="159"/>
      <c r="T80" s="160"/>
      <c r="U80" s="159"/>
      <c r="V80" s="160"/>
      <c r="W80" s="159"/>
      <c r="X80" s="160"/>
      <c r="Y80" s="159"/>
      <c r="Z80" s="160"/>
      <c r="AA80" s="167"/>
      <c r="AC80" s="167"/>
      <c r="AE80" s="167"/>
      <c r="AF80" s="167"/>
      <c r="AH80" s="167"/>
    </row>
    <row r="81" spans="1:35" x14ac:dyDescent="0.3">
      <c r="A81" s="350"/>
      <c r="B81" s="351"/>
      <c r="C81" s="161"/>
      <c r="D81" s="162"/>
      <c r="E81" s="163"/>
      <c r="F81" s="162"/>
      <c r="G81" s="162"/>
      <c r="H81" s="163"/>
      <c r="I81" s="162"/>
      <c r="J81" s="163"/>
      <c r="K81" s="162"/>
      <c r="L81" s="163"/>
      <c r="M81" s="162"/>
      <c r="N81" s="163"/>
      <c r="O81" s="162">
        <f>'[3]Cronograma físico-financeiro'!G81/4</f>
        <v>0.05</v>
      </c>
      <c r="P81" s="163">
        <f>'[3]Cronograma físico-financeiro'!G81/4</f>
        <v>0.05</v>
      </c>
      <c r="Q81" s="162">
        <f>'[3]Cronograma físico-financeiro'!G81/4</f>
        <v>0.05</v>
      </c>
      <c r="R81" s="163">
        <f>'[3]Cronograma físico-financeiro'!G81/4</f>
        <v>0.05</v>
      </c>
      <c r="S81" s="162">
        <f>'[3]Cronograma físico-financeiro'!H81/4</f>
        <v>0.17499999999999999</v>
      </c>
      <c r="T81" s="163">
        <f>'[3]Cronograma físico-financeiro'!H81/4</f>
        <v>0.17499999999999999</v>
      </c>
      <c r="U81" s="162">
        <f>'[3]Cronograma físico-financeiro'!H81/4</f>
        <v>0.17499999999999999</v>
      </c>
      <c r="V81" s="163">
        <f>'[3]Cronograma físico-financeiro'!H81/4</f>
        <v>0.17499999999999999</v>
      </c>
      <c r="W81" s="162">
        <f>'[3]Cronograma físico-financeiro'!I81/4</f>
        <v>2.5000000000000001E-2</v>
      </c>
      <c r="X81" s="163">
        <f>'[3]Cronograma físico-financeiro'!I81/4</f>
        <v>2.5000000000000001E-2</v>
      </c>
      <c r="Y81" s="162">
        <f>'[3]Cronograma físico-financeiro'!I81/4</f>
        <v>2.5000000000000001E-2</v>
      </c>
      <c r="Z81" s="163">
        <f>'[3]Cronograma físico-financeiro'!I81/4</f>
        <v>2.5000000000000001E-2</v>
      </c>
      <c r="AA81" s="162"/>
      <c r="AB81" s="163"/>
      <c r="AC81" s="162"/>
      <c r="AD81" s="163"/>
      <c r="AE81" s="162"/>
      <c r="AF81" s="162"/>
      <c r="AG81" s="163"/>
      <c r="AH81" s="162"/>
      <c r="AI81" s="67">
        <f>SUM(C81:AH81)</f>
        <v>1.0000000000000002</v>
      </c>
    </row>
    <row r="82" spans="1:35" x14ac:dyDescent="0.3">
      <c r="A82" s="350">
        <v>8</v>
      </c>
      <c r="B82" s="351" t="s">
        <v>34</v>
      </c>
      <c r="C82" s="111"/>
      <c r="D82" s="157"/>
      <c r="E82" s="111"/>
      <c r="F82" s="157"/>
      <c r="G82" s="157"/>
      <c r="H82" s="111"/>
      <c r="I82" s="157"/>
      <c r="J82" s="111"/>
      <c r="K82" s="157"/>
      <c r="L82" s="111"/>
      <c r="M82" s="157"/>
      <c r="N82" s="111"/>
      <c r="O82" s="157"/>
      <c r="P82" s="111"/>
      <c r="Q82" s="157"/>
      <c r="R82" s="111"/>
      <c r="S82" s="157"/>
      <c r="T82" s="111"/>
      <c r="U82" s="157"/>
      <c r="V82" s="111"/>
      <c r="W82" s="157"/>
      <c r="X82" s="111"/>
      <c r="Y82" s="157"/>
      <c r="Z82" s="111"/>
      <c r="AA82" s="157"/>
      <c r="AB82" s="111"/>
      <c r="AC82" s="157"/>
      <c r="AD82" s="111"/>
      <c r="AE82" s="157"/>
      <c r="AF82" s="157"/>
      <c r="AG82" s="111"/>
      <c r="AH82" s="157"/>
      <c r="AI82" s="111"/>
    </row>
    <row r="83" spans="1:35" ht="3.9" customHeight="1" x14ac:dyDescent="0.3">
      <c r="A83" s="350"/>
      <c r="B83" s="351"/>
      <c r="D83" s="167"/>
      <c r="F83" s="167"/>
      <c r="G83" s="167"/>
      <c r="I83" s="167"/>
      <c r="K83" s="167"/>
      <c r="M83" s="167"/>
      <c r="O83" s="167"/>
      <c r="Q83" s="167"/>
      <c r="S83" s="167"/>
      <c r="U83" s="167"/>
      <c r="W83" s="159"/>
      <c r="X83" s="160"/>
      <c r="Y83" s="159"/>
      <c r="Z83" s="160"/>
      <c r="AA83" s="167"/>
      <c r="AC83" s="167"/>
      <c r="AE83" s="167"/>
      <c r="AF83" s="167"/>
      <c r="AH83" s="167"/>
    </row>
    <row r="84" spans="1:35" x14ac:dyDescent="0.3">
      <c r="A84" s="350"/>
      <c r="B84" s="351"/>
      <c r="C84" s="161"/>
      <c r="D84" s="162"/>
      <c r="E84" s="163"/>
      <c r="F84" s="162"/>
      <c r="G84" s="162"/>
      <c r="H84" s="163"/>
      <c r="I84" s="162"/>
      <c r="J84" s="163"/>
      <c r="K84" s="162"/>
      <c r="L84" s="163"/>
      <c r="M84" s="162"/>
      <c r="N84" s="163"/>
      <c r="O84" s="162"/>
      <c r="P84" s="163"/>
      <c r="Q84" s="162"/>
      <c r="R84" s="163"/>
      <c r="S84" s="162"/>
      <c r="T84" s="163"/>
      <c r="U84" s="162"/>
      <c r="V84" s="163"/>
      <c r="W84" s="162">
        <f>'[3]Cronograma físico-financeiro'!I84/4</f>
        <v>0.25</v>
      </c>
      <c r="X84" s="163">
        <f>'[3]Cronograma físico-financeiro'!I84/4</f>
        <v>0.25</v>
      </c>
      <c r="Y84" s="162">
        <f>'[3]Cronograma físico-financeiro'!I84/4</f>
        <v>0.25</v>
      </c>
      <c r="Z84" s="163">
        <f>'[3]Cronograma físico-financeiro'!I84/4</f>
        <v>0.25</v>
      </c>
      <c r="AA84" s="162"/>
      <c r="AB84" s="163"/>
      <c r="AC84" s="162"/>
      <c r="AD84" s="163"/>
      <c r="AE84" s="162"/>
      <c r="AF84" s="162"/>
      <c r="AG84" s="163"/>
      <c r="AH84" s="162"/>
      <c r="AI84" s="67">
        <f>SUM(C84:AH84)</f>
        <v>1</v>
      </c>
    </row>
    <row r="85" spans="1:35" x14ac:dyDescent="0.3">
      <c r="A85" s="350">
        <v>9</v>
      </c>
      <c r="B85" s="351" t="s">
        <v>29</v>
      </c>
      <c r="C85" s="164"/>
      <c r="D85" s="165"/>
      <c r="E85" s="166"/>
      <c r="F85" s="165"/>
      <c r="G85" s="165"/>
      <c r="H85" s="166"/>
      <c r="I85" s="165"/>
      <c r="J85" s="166"/>
      <c r="K85" s="165"/>
      <c r="L85" s="166"/>
      <c r="M85" s="165"/>
      <c r="N85" s="166"/>
      <c r="O85" s="165"/>
      <c r="P85" s="166"/>
      <c r="Q85" s="165"/>
      <c r="R85" s="166"/>
      <c r="S85" s="165"/>
      <c r="T85" s="166"/>
      <c r="U85" s="165"/>
      <c r="V85" s="166"/>
      <c r="W85" s="165"/>
      <c r="X85" s="166"/>
      <c r="Y85" s="165"/>
      <c r="Z85" s="166"/>
      <c r="AA85" s="165"/>
      <c r="AB85" s="166"/>
      <c r="AC85" s="165"/>
      <c r="AD85" s="166"/>
      <c r="AE85" s="165"/>
      <c r="AF85" s="165"/>
      <c r="AG85" s="166"/>
      <c r="AH85" s="165"/>
      <c r="AI85" s="111"/>
    </row>
    <row r="86" spans="1:35" ht="3.9" customHeight="1" x14ac:dyDescent="0.3">
      <c r="A86" s="350"/>
      <c r="B86" s="351"/>
      <c r="C86" s="168"/>
      <c r="D86" s="167"/>
      <c r="F86" s="167"/>
      <c r="G86" s="167"/>
      <c r="I86" s="167"/>
      <c r="K86" s="167"/>
      <c r="M86" s="167"/>
      <c r="O86" s="167"/>
      <c r="Q86" s="167"/>
      <c r="S86" s="159"/>
      <c r="T86" s="160"/>
      <c r="U86" s="159"/>
      <c r="V86" s="160"/>
      <c r="W86" s="167"/>
      <c r="Y86" s="167"/>
      <c r="AA86" s="167"/>
      <c r="AC86" s="167"/>
      <c r="AE86" s="167"/>
      <c r="AF86" s="167"/>
      <c r="AH86" s="167"/>
    </row>
    <row r="87" spans="1:35" x14ac:dyDescent="0.3">
      <c r="A87" s="350"/>
      <c r="B87" s="351"/>
      <c r="C87" s="161"/>
      <c r="D87" s="162"/>
      <c r="E87" s="163"/>
      <c r="F87" s="162"/>
      <c r="G87" s="162"/>
      <c r="H87" s="163"/>
      <c r="I87" s="162"/>
      <c r="J87" s="163"/>
      <c r="K87" s="162"/>
      <c r="L87" s="163"/>
      <c r="M87" s="162"/>
      <c r="N87" s="163"/>
      <c r="O87" s="162"/>
      <c r="P87" s="163"/>
      <c r="Q87" s="162"/>
      <c r="R87" s="163"/>
      <c r="S87" s="162">
        <f>'[3]Cronograma físico-financeiro'!H87/4</f>
        <v>0.25</v>
      </c>
      <c r="T87" s="163">
        <f>'[3]Cronograma físico-financeiro'!H87/4</f>
        <v>0.25</v>
      </c>
      <c r="U87" s="162">
        <f>'[3]Cronograma físico-financeiro'!H87/4</f>
        <v>0.25</v>
      </c>
      <c r="V87" s="163">
        <f>'[3]Cronograma físico-financeiro'!H87/4</f>
        <v>0.25</v>
      </c>
      <c r="W87" s="162"/>
      <c r="X87" s="163"/>
      <c r="Y87" s="162"/>
      <c r="Z87" s="163"/>
      <c r="AA87" s="162"/>
      <c r="AB87" s="163"/>
      <c r="AC87" s="162"/>
      <c r="AD87" s="163"/>
      <c r="AE87" s="162"/>
      <c r="AF87" s="162"/>
      <c r="AG87" s="163"/>
      <c r="AH87" s="162"/>
      <c r="AI87" s="67">
        <f>SUM(C87:AH87)</f>
        <v>1</v>
      </c>
    </row>
    <row r="88" spans="1:35" x14ac:dyDescent="0.3">
      <c r="A88" s="350">
        <v>10</v>
      </c>
      <c r="B88" s="351" t="s">
        <v>160</v>
      </c>
      <c r="C88" s="111"/>
      <c r="D88" s="157"/>
      <c r="E88" s="111"/>
      <c r="F88" s="157"/>
      <c r="G88" s="157"/>
      <c r="H88" s="111"/>
      <c r="I88" s="157"/>
      <c r="J88" s="111"/>
      <c r="K88" s="157"/>
      <c r="L88" s="111"/>
      <c r="M88" s="157"/>
      <c r="N88" s="111"/>
      <c r="O88" s="157"/>
      <c r="P88" s="111"/>
      <c r="Q88" s="157"/>
      <c r="R88" s="111"/>
      <c r="S88" s="157"/>
      <c r="T88" s="111"/>
      <c r="U88" s="157"/>
      <c r="V88" s="111"/>
      <c r="W88" s="157"/>
      <c r="X88" s="111"/>
      <c r="Y88" s="157"/>
      <c r="Z88" s="111"/>
      <c r="AA88" s="157"/>
      <c r="AB88" s="111"/>
      <c r="AC88" s="157"/>
      <c r="AD88" s="111"/>
      <c r="AE88" s="157"/>
      <c r="AF88" s="157"/>
      <c r="AG88" s="111"/>
      <c r="AH88" s="157"/>
      <c r="AI88" s="111"/>
    </row>
    <row r="89" spans="1:35" ht="3.9" customHeight="1" x14ac:dyDescent="0.3">
      <c r="A89" s="350"/>
      <c r="B89" s="351"/>
      <c r="D89" s="167"/>
      <c r="F89" s="167"/>
      <c r="G89" s="167"/>
      <c r="I89" s="167"/>
      <c r="K89" s="167"/>
      <c r="M89" s="167"/>
      <c r="O89" s="167"/>
      <c r="Q89" s="167"/>
      <c r="S89" s="167"/>
      <c r="U89" s="167"/>
      <c r="W89" s="159"/>
      <c r="X89" s="160"/>
      <c r="Y89" s="159"/>
      <c r="Z89" s="160"/>
      <c r="AA89" s="167"/>
      <c r="AC89" s="167"/>
      <c r="AE89" s="167"/>
      <c r="AF89" s="167"/>
      <c r="AH89" s="167"/>
    </row>
    <row r="90" spans="1:35" x14ac:dyDescent="0.3">
      <c r="A90" s="350"/>
      <c r="B90" s="351"/>
      <c r="C90" s="161"/>
      <c r="D90" s="162"/>
      <c r="E90" s="163"/>
      <c r="F90" s="162"/>
      <c r="G90" s="162"/>
      <c r="H90" s="163"/>
      <c r="I90" s="162"/>
      <c r="J90" s="163"/>
      <c r="K90" s="162"/>
      <c r="L90" s="163"/>
      <c r="M90" s="162"/>
      <c r="N90" s="163"/>
      <c r="O90" s="162"/>
      <c r="P90" s="163"/>
      <c r="Q90" s="162"/>
      <c r="R90" s="163"/>
      <c r="S90" s="162"/>
      <c r="T90" s="163"/>
      <c r="U90" s="162"/>
      <c r="V90" s="163"/>
      <c r="W90" s="162">
        <f>'[3]Cronograma físico-financeiro'!I90/4</f>
        <v>0.25</v>
      </c>
      <c r="X90" s="163">
        <f>'[3]Cronograma físico-financeiro'!I90/4</f>
        <v>0.25</v>
      </c>
      <c r="Y90" s="162">
        <f>'[3]Cronograma físico-financeiro'!I90/4</f>
        <v>0.25</v>
      </c>
      <c r="Z90" s="163">
        <f>'[3]Cronograma físico-financeiro'!I90/4</f>
        <v>0.25</v>
      </c>
      <c r="AA90" s="162"/>
      <c r="AB90" s="163"/>
      <c r="AC90" s="162"/>
      <c r="AD90" s="163"/>
      <c r="AE90" s="162"/>
      <c r="AF90" s="162"/>
      <c r="AG90" s="163"/>
      <c r="AH90" s="162"/>
      <c r="AI90" s="67">
        <f>SUM(C90:AH90)</f>
        <v>1</v>
      </c>
    </row>
    <row r="91" spans="1:35" x14ac:dyDescent="0.3">
      <c r="A91" s="350">
        <v>11</v>
      </c>
      <c r="B91" s="351" t="s">
        <v>5487</v>
      </c>
      <c r="C91" s="164"/>
      <c r="D91" s="165"/>
      <c r="E91" s="166"/>
      <c r="F91" s="165"/>
      <c r="G91" s="165"/>
      <c r="H91" s="166"/>
      <c r="I91" s="165"/>
      <c r="J91" s="166"/>
      <c r="K91" s="165"/>
      <c r="L91" s="166"/>
      <c r="M91" s="165"/>
      <c r="N91" s="166"/>
      <c r="O91" s="165"/>
      <c r="P91" s="166"/>
      <c r="Q91" s="165"/>
      <c r="R91" s="166"/>
      <c r="S91" s="165"/>
      <c r="T91" s="166"/>
      <c r="U91" s="165"/>
      <c r="V91" s="166"/>
      <c r="W91" s="165"/>
      <c r="X91" s="166"/>
      <c r="Y91" s="165"/>
      <c r="Z91" s="166"/>
      <c r="AA91" s="165"/>
      <c r="AB91" s="166"/>
      <c r="AC91" s="165"/>
      <c r="AD91" s="166"/>
      <c r="AE91" s="165"/>
      <c r="AF91" s="165"/>
      <c r="AG91" s="166"/>
      <c r="AH91" s="165"/>
      <c r="AI91" s="111"/>
    </row>
    <row r="92" spans="1:35" ht="3.9" customHeight="1" x14ac:dyDescent="0.3">
      <c r="A92" s="350"/>
      <c r="B92" s="351"/>
      <c r="C92" s="168"/>
      <c r="D92" s="167"/>
      <c r="F92" s="167"/>
      <c r="G92" s="167"/>
      <c r="I92" s="167"/>
      <c r="K92" s="167"/>
      <c r="M92" s="167"/>
      <c r="O92" s="167"/>
      <c r="Q92" s="167"/>
      <c r="S92" s="167"/>
      <c r="U92" s="167"/>
      <c r="W92" s="167"/>
      <c r="Y92" s="167"/>
      <c r="AA92" s="159"/>
      <c r="AB92" s="160"/>
      <c r="AC92" s="159"/>
      <c r="AD92" s="160"/>
      <c r="AE92" s="167"/>
      <c r="AF92" s="167"/>
      <c r="AH92" s="167"/>
    </row>
    <row r="93" spans="1:35" x14ac:dyDescent="0.3">
      <c r="A93" s="350"/>
      <c r="B93" s="351"/>
      <c r="C93" s="161"/>
      <c r="D93" s="162"/>
      <c r="E93" s="163"/>
      <c r="F93" s="162"/>
      <c r="G93" s="162"/>
      <c r="H93" s="163"/>
      <c r="I93" s="162"/>
      <c r="J93" s="163"/>
      <c r="K93" s="162"/>
      <c r="L93" s="163"/>
      <c r="M93" s="162"/>
      <c r="N93" s="163"/>
      <c r="O93" s="162"/>
      <c r="P93" s="163"/>
      <c r="Q93" s="162"/>
      <c r="R93" s="163"/>
      <c r="S93" s="162"/>
      <c r="T93" s="163"/>
      <c r="U93" s="162"/>
      <c r="V93" s="163"/>
      <c r="W93" s="162"/>
      <c r="X93" s="163"/>
      <c r="Y93" s="162"/>
      <c r="Z93" s="163"/>
      <c r="AA93" s="162">
        <f>'[3]Cronograma físico-financeiro'!J93/4</f>
        <v>0.25</v>
      </c>
      <c r="AB93" s="163">
        <f>'[3]Cronograma físico-financeiro'!J93/4</f>
        <v>0.25</v>
      </c>
      <c r="AC93" s="162">
        <f>'[3]Cronograma físico-financeiro'!J93/4</f>
        <v>0.25</v>
      </c>
      <c r="AD93" s="163">
        <f>'[3]Cronograma físico-financeiro'!J93/4</f>
        <v>0.25</v>
      </c>
      <c r="AE93" s="162"/>
      <c r="AF93" s="162"/>
      <c r="AG93" s="163"/>
      <c r="AH93" s="162"/>
      <c r="AI93" s="67">
        <f>SUM(C93:AH93)</f>
        <v>1</v>
      </c>
    </row>
    <row r="94" spans="1:35" x14ac:dyDescent="0.3">
      <c r="A94" s="350">
        <v>12</v>
      </c>
      <c r="B94" s="351" t="s">
        <v>35</v>
      </c>
      <c r="C94" s="111"/>
      <c r="D94" s="157"/>
      <c r="E94" s="111"/>
      <c r="F94" s="157"/>
      <c r="G94" s="157"/>
      <c r="H94" s="111"/>
      <c r="I94" s="157"/>
      <c r="J94" s="111"/>
      <c r="K94" s="157"/>
      <c r="L94" s="111"/>
      <c r="M94" s="157"/>
      <c r="N94" s="111"/>
      <c r="O94" s="157"/>
      <c r="P94" s="111"/>
      <c r="Q94" s="157"/>
      <c r="R94" s="111"/>
      <c r="S94" s="157"/>
      <c r="T94" s="111"/>
      <c r="U94" s="157"/>
      <c r="V94" s="111"/>
      <c r="W94" s="157"/>
      <c r="X94" s="111"/>
      <c r="Y94" s="157"/>
      <c r="Z94" s="111"/>
      <c r="AA94" s="157"/>
      <c r="AB94" s="111"/>
      <c r="AC94" s="157"/>
      <c r="AD94" s="111"/>
      <c r="AE94" s="157"/>
      <c r="AF94" s="157"/>
      <c r="AG94" s="111"/>
      <c r="AH94" s="157"/>
      <c r="AI94" s="111"/>
    </row>
    <row r="95" spans="1:35" ht="3.9" customHeight="1" x14ac:dyDescent="0.3">
      <c r="A95" s="350"/>
      <c r="B95" s="351"/>
      <c r="D95" s="167"/>
      <c r="F95" s="167"/>
      <c r="G95" s="167"/>
      <c r="I95" s="167"/>
      <c r="K95" s="167"/>
      <c r="M95" s="167"/>
      <c r="O95" s="167"/>
      <c r="Q95" s="167"/>
      <c r="S95" s="167"/>
      <c r="U95" s="167"/>
      <c r="W95" s="167"/>
      <c r="Y95" s="167"/>
      <c r="AA95" s="159"/>
      <c r="AB95" s="160"/>
      <c r="AC95" s="159"/>
      <c r="AD95" s="160"/>
      <c r="AE95" s="167"/>
      <c r="AF95" s="167"/>
      <c r="AH95" s="167"/>
    </row>
    <row r="96" spans="1:35" x14ac:dyDescent="0.3">
      <c r="A96" s="350"/>
      <c r="B96" s="351"/>
      <c r="C96" s="161"/>
      <c r="D96" s="162"/>
      <c r="E96" s="163"/>
      <c r="F96" s="162"/>
      <c r="G96" s="162"/>
      <c r="H96" s="163"/>
      <c r="I96" s="162"/>
      <c r="J96" s="163"/>
      <c r="K96" s="162"/>
      <c r="L96" s="163"/>
      <c r="M96" s="162"/>
      <c r="N96" s="163"/>
      <c r="O96" s="162"/>
      <c r="P96" s="163"/>
      <c r="Q96" s="162"/>
      <c r="R96" s="163"/>
      <c r="S96" s="162"/>
      <c r="T96" s="163"/>
      <c r="U96" s="162"/>
      <c r="V96" s="163"/>
      <c r="W96" s="162"/>
      <c r="X96" s="163"/>
      <c r="Y96" s="162"/>
      <c r="Z96" s="163"/>
      <c r="AA96" s="162">
        <f>'[3]Cronograma físico-financeiro'!J96/4</f>
        <v>0.25</v>
      </c>
      <c r="AB96" s="163">
        <f>'[3]Cronograma físico-financeiro'!J96/4</f>
        <v>0.25</v>
      </c>
      <c r="AC96" s="162">
        <f>'[3]Cronograma físico-financeiro'!J96/4</f>
        <v>0.25</v>
      </c>
      <c r="AD96" s="163">
        <f>'[3]Cronograma físico-financeiro'!J96/4</f>
        <v>0.25</v>
      </c>
      <c r="AE96" s="162"/>
      <c r="AF96" s="162"/>
      <c r="AG96" s="163"/>
      <c r="AH96" s="162"/>
      <c r="AI96" s="67">
        <f>SUM(C96:AH96)</f>
        <v>1</v>
      </c>
    </row>
    <row r="97" spans="1:35" x14ac:dyDescent="0.3">
      <c r="A97" s="350">
        <v>13</v>
      </c>
      <c r="B97" s="351" t="s">
        <v>40</v>
      </c>
      <c r="C97" s="164"/>
      <c r="D97" s="165"/>
      <c r="E97" s="166"/>
      <c r="F97" s="165"/>
      <c r="G97" s="165"/>
      <c r="H97" s="166"/>
      <c r="I97" s="165"/>
      <c r="J97" s="166"/>
      <c r="K97" s="165"/>
      <c r="L97" s="166"/>
      <c r="M97" s="165"/>
      <c r="N97" s="166"/>
      <c r="O97" s="165"/>
      <c r="P97" s="166"/>
      <c r="Q97" s="165"/>
      <c r="R97" s="166"/>
      <c r="S97" s="165"/>
      <c r="T97" s="166"/>
      <c r="U97" s="165"/>
      <c r="V97" s="166"/>
      <c r="W97" s="165"/>
      <c r="X97" s="166"/>
      <c r="Y97" s="165"/>
      <c r="Z97" s="166"/>
      <c r="AA97" s="165"/>
      <c r="AB97" s="166"/>
      <c r="AC97" s="165"/>
      <c r="AD97" s="166"/>
      <c r="AE97" s="165"/>
      <c r="AF97" s="165"/>
      <c r="AG97" s="166"/>
      <c r="AH97" s="165"/>
      <c r="AI97" s="111"/>
    </row>
    <row r="98" spans="1:35" ht="3.9" customHeight="1" x14ac:dyDescent="0.3">
      <c r="A98" s="350"/>
      <c r="B98" s="351"/>
      <c r="C98" s="168"/>
      <c r="D98" s="167"/>
      <c r="F98" s="167"/>
      <c r="G98" s="167"/>
      <c r="I98" s="167"/>
      <c r="K98" s="167"/>
      <c r="M98" s="167"/>
      <c r="O98" s="167"/>
      <c r="Q98" s="167"/>
      <c r="S98" s="167"/>
      <c r="U98" s="167"/>
      <c r="W98" s="167"/>
      <c r="Y98" s="167"/>
      <c r="AA98" s="159"/>
      <c r="AB98" s="160"/>
      <c r="AC98" s="159"/>
      <c r="AD98" s="160"/>
      <c r="AE98" s="167"/>
      <c r="AF98" s="167"/>
      <c r="AH98" s="167"/>
    </row>
    <row r="99" spans="1:35" x14ac:dyDescent="0.3">
      <c r="A99" s="350"/>
      <c r="B99" s="351"/>
      <c r="C99" s="161"/>
      <c r="D99" s="162"/>
      <c r="E99" s="163"/>
      <c r="F99" s="162"/>
      <c r="G99" s="162"/>
      <c r="H99" s="163"/>
      <c r="I99" s="162"/>
      <c r="J99" s="163"/>
      <c r="K99" s="162"/>
      <c r="L99" s="163"/>
      <c r="M99" s="162"/>
      <c r="N99" s="163"/>
      <c r="O99" s="162"/>
      <c r="P99" s="163"/>
      <c r="Q99" s="162"/>
      <c r="R99" s="163"/>
      <c r="S99" s="162"/>
      <c r="T99" s="163"/>
      <c r="U99" s="162"/>
      <c r="V99" s="163"/>
      <c r="W99" s="162"/>
      <c r="X99" s="163"/>
      <c r="Y99" s="162"/>
      <c r="Z99" s="163"/>
      <c r="AA99" s="162">
        <f>'[3]Cronograma físico-financeiro'!J99/4</f>
        <v>0.25</v>
      </c>
      <c r="AB99" s="163">
        <f>'[3]Cronograma físico-financeiro'!J99/4</f>
        <v>0.25</v>
      </c>
      <c r="AC99" s="162">
        <f>'[3]Cronograma físico-financeiro'!J99/4</f>
        <v>0.25</v>
      </c>
      <c r="AD99" s="163">
        <f>'[3]Cronograma físico-financeiro'!J99/4</f>
        <v>0.25</v>
      </c>
      <c r="AE99" s="162"/>
      <c r="AF99" s="162"/>
      <c r="AG99" s="163"/>
      <c r="AH99" s="162"/>
      <c r="AI99" s="67">
        <f>SUM(C99:AH99)</f>
        <v>1</v>
      </c>
    </row>
    <row r="100" spans="1:35" x14ac:dyDescent="0.3">
      <c r="A100" s="350">
        <v>14</v>
      </c>
      <c r="B100" s="351" t="s">
        <v>33</v>
      </c>
      <c r="C100" s="111"/>
      <c r="D100" s="157"/>
      <c r="E100" s="111"/>
      <c r="F100" s="157"/>
      <c r="G100" s="157"/>
      <c r="H100" s="111"/>
      <c r="I100" s="157"/>
      <c r="J100" s="111"/>
      <c r="K100" s="157"/>
      <c r="L100" s="111"/>
      <c r="M100" s="157"/>
      <c r="N100" s="111"/>
      <c r="O100" s="157"/>
      <c r="P100" s="111"/>
      <c r="Q100" s="157"/>
      <c r="R100" s="111"/>
      <c r="S100" s="157"/>
      <c r="T100" s="111"/>
      <c r="U100" s="157"/>
      <c r="V100" s="111"/>
      <c r="W100" s="157"/>
      <c r="X100" s="111"/>
      <c r="Y100" s="157"/>
      <c r="Z100" s="111"/>
      <c r="AA100" s="157"/>
      <c r="AB100" s="111"/>
      <c r="AC100" s="157"/>
      <c r="AD100" s="111"/>
      <c r="AE100" s="157"/>
      <c r="AF100" s="157"/>
      <c r="AG100" s="111"/>
      <c r="AH100" s="157"/>
      <c r="AI100" s="111"/>
    </row>
    <row r="101" spans="1:35" ht="3.9" customHeight="1" x14ac:dyDescent="0.3">
      <c r="A101" s="350"/>
      <c r="B101" s="351"/>
      <c r="D101" s="167"/>
      <c r="F101" s="167"/>
      <c r="G101" s="167"/>
      <c r="I101" s="167"/>
      <c r="K101" s="167"/>
      <c r="M101" s="167"/>
      <c r="O101" s="167"/>
      <c r="Q101" s="167"/>
      <c r="S101" s="159"/>
      <c r="T101" s="160"/>
      <c r="U101" s="159"/>
      <c r="V101" s="160"/>
      <c r="W101" s="159"/>
      <c r="X101" s="160"/>
      <c r="Y101" s="159"/>
      <c r="Z101" s="160"/>
      <c r="AA101" s="167"/>
      <c r="AC101" s="167"/>
      <c r="AE101" s="167"/>
      <c r="AF101" s="167"/>
      <c r="AH101" s="167"/>
    </row>
    <row r="102" spans="1:35" x14ac:dyDescent="0.3">
      <c r="A102" s="350"/>
      <c r="B102" s="351"/>
      <c r="C102" s="161"/>
      <c r="D102" s="162"/>
      <c r="E102" s="163"/>
      <c r="F102" s="162"/>
      <c r="G102" s="162"/>
      <c r="H102" s="163"/>
      <c r="I102" s="162"/>
      <c r="J102" s="163"/>
      <c r="K102" s="162"/>
      <c r="L102" s="163"/>
      <c r="M102" s="162"/>
      <c r="N102" s="163"/>
      <c r="O102" s="162"/>
      <c r="P102" s="163"/>
      <c r="Q102" s="162"/>
      <c r="R102" s="163"/>
      <c r="S102" s="162">
        <f>'[3]Cronograma físico-financeiro'!H102/4</f>
        <v>0.15</v>
      </c>
      <c r="T102" s="163">
        <f>'[3]Cronograma físico-financeiro'!H102/4</f>
        <v>0.15</v>
      </c>
      <c r="U102" s="162">
        <f>'[3]Cronograma físico-financeiro'!H102/4</f>
        <v>0.15</v>
      </c>
      <c r="V102" s="163">
        <f>'[3]Cronograma físico-financeiro'!H102/4</f>
        <v>0.15</v>
      </c>
      <c r="W102" s="162">
        <f>'[3]Cronograma físico-financeiro'!I102/4</f>
        <v>0.1</v>
      </c>
      <c r="X102" s="163">
        <f>'[3]Cronograma físico-financeiro'!I102/4</f>
        <v>0.1</v>
      </c>
      <c r="Y102" s="162">
        <f>'[3]Cronograma físico-financeiro'!I102/4</f>
        <v>0.1</v>
      </c>
      <c r="Z102" s="163">
        <f>'[3]Cronograma físico-financeiro'!I102/4</f>
        <v>0.1</v>
      </c>
      <c r="AA102" s="162"/>
      <c r="AB102" s="163"/>
      <c r="AC102" s="162"/>
      <c r="AD102" s="163"/>
      <c r="AE102" s="162"/>
      <c r="AF102" s="162"/>
      <c r="AG102" s="163"/>
      <c r="AH102" s="162"/>
      <c r="AI102" s="67">
        <f>SUM(C102:AH102)</f>
        <v>0.99999999999999989</v>
      </c>
    </row>
    <row r="103" spans="1:35" x14ac:dyDescent="0.3">
      <c r="A103" s="350">
        <v>15</v>
      </c>
      <c r="B103" s="351" t="s">
        <v>5491</v>
      </c>
      <c r="C103" s="164"/>
      <c r="D103" s="165"/>
      <c r="E103" s="166"/>
      <c r="F103" s="165"/>
      <c r="G103" s="165"/>
      <c r="H103" s="166"/>
      <c r="I103" s="165"/>
      <c r="J103" s="166"/>
      <c r="K103" s="165"/>
      <c r="L103" s="166"/>
      <c r="M103" s="165"/>
      <c r="N103" s="166"/>
      <c r="O103" s="165"/>
      <c r="P103" s="166"/>
      <c r="Q103" s="165"/>
      <c r="R103" s="166"/>
      <c r="S103" s="165"/>
      <c r="T103" s="166"/>
      <c r="U103" s="165"/>
      <c r="V103" s="166"/>
      <c r="W103" s="165"/>
      <c r="X103" s="166"/>
      <c r="Y103" s="165"/>
      <c r="Z103" s="166"/>
      <c r="AA103" s="165"/>
      <c r="AB103" s="166"/>
      <c r="AC103" s="165"/>
      <c r="AD103" s="166"/>
      <c r="AE103" s="165"/>
      <c r="AF103" s="165"/>
      <c r="AG103" s="166"/>
      <c r="AH103" s="165"/>
      <c r="AI103" s="111"/>
    </row>
    <row r="104" spans="1:35" ht="3.9" customHeight="1" x14ac:dyDescent="0.3">
      <c r="A104" s="350"/>
      <c r="B104" s="351"/>
      <c r="C104" s="168"/>
      <c r="D104" s="167"/>
      <c r="F104" s="167"/>
      <c r="G104" s="167"/>
      <c r="I104" s="167"/>
      <c r="K104" s="167"/>
      <c r="M104" s="167"/>
      <c r="O104" s="167"/>
      <c r="Q104" s="167"/>
      <c r="S104" s="167"/>
      <c r="U104" s="167"/>
      <c r="W104" s="159"/>
      <c r="X104" s="160"/>
      <c r="Y104" s="159"/>
      <c r="Z104" s="160"/>
      <c r="AA104" s="159"/>
      <c r="AB104" s="160"/>
      <c r="AC104" s="159"/>
      <c r="AD104" s="160"/>
      <c r="AE104" s="167"/>
      <c r="AF104" s="167"/>
      <c r="AH104" s="167"/>
    </row>
    <row r="105" spans="1:35" x14ac:dyDescent="0.3">
      <c r="A105" s="350"/>
      <c r="B105" s="351"/>
      <c r="C105" s="161"/>
      <c r="D105" s="162"/>
      <c r="E105" s="163"/>
      <c r="F105" s="162"/>
      <c r="G105" s="162"/>
      <c r="H105" s="163"/>
      <c r="I105" s="162"/>
      <c r="J105" s="163"/>
      <c r="K105" s="162"/>
      <c r="L105" s="163"/>
      <c r="M105" s="162"/>
      <c r="N105" s="163"/>
      <c r="O105" s="162"/>
      <c r="P105" s="163"/>
      <c r="Q105" s="162"/>
      <c r="R105" s="163"/>
      <c r="S105" s="162"/>
      <c r="T105" s="163"/>
      <c r="U105" s="162"/>
      <c r="V105" s="163"/>
      <c r="W105" s="162">
        <f>'[3]Cronograma físico-financeiro'!I105/4</f>
        <v>0.125</v>
      </c>
      <c r="X105" s="163">
        <f>'[3]Cronograma físico-financeiro'!I105/4</f>
        <v>0.125</v>
      </c>
      <c r="Y105" s="162">
        <f>'[3]Cronograma físico-financeiro'!I105/4</f>
        <v>0.125</v>
      </c>
      <c r="Z105" s="163">
        <f>'[3]Cronograma físico-financeiro'!I105/4</f>
        <v>0.125</v>
      </c>
      <c r="AA105" s="162">
        <f>'[3]Cronograma físico-financeiro'!J105/4</f>
        <v>0.125</v>
      </c>
      <c r="AB105" s="163">
        <f>'[3]Cronograma físico-financeiro'!J105/4</f>
        <v>0.125</v>
      </c>
      <c r="AC105" s="162">
        <f>'[3]Cronograma físico-financeiro'!J105/4</f>
        <v>0.125</v>
      </c>
      <c r="AD105" s="163">
        <f>'[3]Cronograma físico-financeiro'!J105/4</f>
        <v>0.125</v>
      </c>
      <c r="AE105" s="162"/>
      <c r="AF105" s="162"/>
      <c r="AG105" s="163"/>
      <c r="AH105" s="162"/>
      <c r="AI105" s="67">
        <f>SUM(C105:AH105)</f>
        <v>1</v>
      </c>
    </row>
    <row r="106" spans="1:35" x14ac:dyDescent="0.3">
      <c r="A106" s="350">
        <v>16</v>
      </c>
      <c r="B106" s="351" t="s">
        <v>36</v>
      </c>
      <c r="C106" s="111"/>
      <c r="D106" s="157"/>
      <c r="E106" s="111"/>
      <c r="F106" s="157"/>
      <c r="G106" s="157"/>
      <c r="H106" s="111"/>
      <c r="I106" s="157"/>
      <c r="J106" s="111"/>
      <c r="K106" s="157"/>
      <c r="L106" s="111"/>
      <c r="M106" s="157"/>
      <c r="N106" s="111"/>
      <c r="O106" s="157"/>
      <c r="P106" s="111"/>
      <c r="Q106" s="157"/>
      <c r="R106" s="111"/>
      <c r="S106" s="157"/>
      <c r="T106" s="111"/>
      <c r="U106" s="157"/>
      <c r="V106" s="111"/>
      <c r="W106" s="157"/>
      <c r="X106" s="111"/>
      <c r="Y106" s="157"/>
      <c r="Z106" s="111"/>
      <c r="AA106" s="157"/>
      <c r="AB106" s="111"/>
      <c r="AC106" s="157"/>
      <c r="AD106" s="111"/>
      <c r="AE106" s="157"/>
      <c r="AF106" s="157"/>
      <c r="AG106" s="111"/>
      <c r="AH106" s="157"/>
      <c r="AI106" s="111"/>
    </row>
    <row r="107" spans="1:35" ht="3.9" customHeight="1" x14ac:dyDescent="0.3">
      <c r="A107" s="350"/>
      <c r="B107" s="351"/>
      <c r="D107" s="167"/>
      <c r="F107" s="167"/>
      <c r="G107" s="167"/>
      <c r="I107" s="167"/>
      <c r="K107" s="167"/>
      <c r="M107" s="167"/>
      <c r="O107" s="167"/>
      <c r="Q107" s="167"/>
      <c r="S107" s="167"/>
      <c r="U107" s="167"/>
      <c r="W107" s="159"/>
      <c r="X107" s="160"/>
      <c r="Y107" s="159"/>
      <c r="Z107" s="160"/>
      <c r="AA107" s="159"/>
      <c r="AB107" s="160"/>
      <c r="AC107" s="159"/>
      <c r="AD107" s="160"/>
      <c r="AE107" s="167"/>
      <c r="AF107" s="167"/>
      <c r="AH107" s="167"/>
    </row>
    <row r="108" spans="1:35" x14ac:dyDescent="0.3">
      <c r="A108" s="350"/>
      <c r="B108" s="351"/>
      <c r="C108" s="161"/>
      <c r="D108" s="162"/>
      <c r="E108" s="163"/>
      <c r="F108" s="162"/>
      <c r="G108" s="162"/>
      <c r="H108" s="163"/>
      <c r="I108" s="162"/>
      <c r="J108" s="163"/>
      <c r="K108" s="162"/>
      <c r="L108" s="163"/>
      <c r="M108" s="162"/>
      <c r="N108" s="163"/>
      <c r="O108" s="162"/>
      <c r="P108" s="163"/>
      <c r="Q108" s="162"/>
      <c r="R108" s="163"/>
      <c r="S108" s="162"/>
      <c r="T108" s="163"/>
      <c r="U108" s="162"/>
      <c r="V108" s="163"/>
      <c r="W108" s="162">
        <f>'[3]Cronograma físico-financeiro'!I108/4</f>
        <v>7.4999999999999997E-2</v>
      </c>
      <c r="X108" s="163">
        <f>'[3]Cronograma físico-financeiro'!I108/4</f>
        <v>7.4999999999999997E-2</v>
      </c>
      <c r="Y108" s="162">
        <f>'[3]Cronograma físico-financeiro'!I108/4</f>
        <v>7.4999999999999997E-2</v>
      </c>
      <c r="Z108" s="163">
        <f>'[3]Cronograma físico-financeiro'!I108/4</f>
        <v>7.4999999999999997E-2</v>
      </c>
      <c r="AA108" s="162">
        <f>'[3]Cronograma físico-financeiro'!J108/4</f>
        <v>0.17499999999999999</v>
      </c>
      <c r="AB108" s="163">
        <f>'[3]Cronograma físico-financeiro'!J108/4</f>
        <v>0.17499999999999999</v>
      </c>
      <c r="AC108" s="162">
        <f>'[3]Cronograma físico-financeiro'!J108/4</f>
        <v>0.17499999999999999</v>
      </c>
      <c r="AD108" s="163">
        <f>'[3]Cronograma físico-financeiro'!J108/4</f>
        <v>0.17499999999999999</v>
      </c>
      <c r="AE108" s="162"/>
      <c r="AF108" s="162"/>
      <c r="AG108" s="163"/>
      <c r="AH108" s="162"/>
      <c r="AI108" s="67">
        <f>SUM(C108:AH108)</f>
        <v>1</v>
      </c>
    </row>
    <row r="109" spans="1:35" x14ac:dyDescent="0.3">
      <c r="A109" s="350">
        <v>17</v>
      </c>
      <c r="B109" s="351" t="s">
        <v>41</v>
      </c>
      <c r="C109" s="164"/>
      <c r="D109" s="165"/>
      <c r="E109" s="166"/>
      <c r="F109" s="165"/>
      <c r="G109" s="165"/>
      <c r="H109" s="166"/>
      <c r="I109" s="165"/>
      <c r="J109" s="166"/>
      <c r="K109" s="165"/>
      <c r="L109" s="166"/>
      <c r="M109" s="165"/>
      <c r="N109" s="166"/>
      <c r="O109" s="165"/>
      <c r="P109" s="166"/>
      <c r="Q109" s="165"/>
      <c r="R109" s="166"/>
      <c r="S109" s="165"/>
      <c r="T109" s="166"/>
      <c r="U109" s="165"/>
      <c r="V109" s="166"/>
      <c r="W109" s="165"/>
      <c r="X109" s="166"/>
      <c r="Y109" s="165"/>
      <c r="Z109" s="166"/>
      <c r="AA109" s="165"/>
      <c r="AB109" s="166"/>
      <c r="AC109" s="165"/>
      <c r="AD109" s="166"/>
      <c r="AE109" s="165"/>
      <c r="AF109" s="165"/>
      <c r="AG109" s="166"/>
      <c r="AH109" s="165"/>
      <c r="AI109" s="111"/>
    </row>
    <row r="110" spans="1:35" ht="3.9" customHeight="1" x14ac:dyDescent="0.3">
      <c r="A110" s="350"/>
      <c r="B110" s="351"/>
      <c r="C110" s="168"/>
      <c r="D110" s="167"/>
      <c r="F110" s="167"/>
      <c r="G110" s="167"/>
      <c r="I110" s="167"/>
      <c r="K110" s="167"/>
      <c r="M110" s="167"/>
      <c r="O110" s="167"/>
      <c r="Q110" s="167"/>
      <c r="S110" s="167"/>
      <c r="U110" s="167"/>
      <c r="W110" s="167"/>
      <c r="Y110" s="167"/>
      <c r="AA110" s="159"/>
      <c r="AB110" s="160"/>
      <c r="AC110" s="159"/>
      <c r="AD110" s="160"/>
      <c r="AE110" s="167"/>
      <c r="AF110" s="167"/>
      <c r="AH110" s="167"/>
    </row>
    <row r="111" spans="1:35" x14ac:dyDescent="0.3">
      <c r="A111" s="350"/>
      <c r="B111" s="351"/>
      <c r="C111" s="161"/>
      <c r="D111" s="162"/>
      <c r="E111" s="163"/>
      <c r="F111" s="162"/>
      <c r="G111" s="162"/>
      <c r="H111" s="163"/>
      <c r="I111" s="162"/>
      <c r="J111" s="163"/>
      <c r="K111" s="162"/>
      <c r="L111" s="163"/>
      <c r="M111" s="162"/>
      <c r="N111" s="163"/>
      <c r="O111" s="162"/>
      <c r="P111" s="163"/>
      <c r="Q111" s="162"/>
      <c r="R111" s="163"/>
      <c r="S111" s="162"/>
      <c r="T111" s="163"/>
      <c r="U111" s="162"/>
      <c r="V111" s="163"/>
      <c r="W111" s="162"/>
      <c r="X111" s="163"/>
      <c r="Y111" s="162"/>
      <c r="Z111" s="163"/>
      <c r="AA111" s="162">
        <f>'[3]Cronograma físico-financeiro'!J111/4</f>
        <v>0.25</v>
      </c>
      <c r="AB111" s="163">
        <f>'[3]Cronograma físico-financeiro'!J111/4</f>
        <v>0.25</v>
      </c>
      <c r="AC111" s="162">
        <f>'[3]Cronograma físico-financeiro'!J111/4</f>
        <v>0.25</v>
      </c>
      <c r="AD111" s="163">
        <f>'[3]Cronograma físico-financeiro'!J111/4</f>
        <v>0.25</v>
      </c>
      <c r="AE111" s="162"/>
      <c r="AF111" s="162"/>
      <c r="AG111" s="163"/>
      <c r="AH111" s="162"/>
      <c r="AI111" s="67">
        <f>SUM(C111:AH111)</f>
        <v>1</v>
      </c>
    </row>
    <row r="112" spans="1:35" x14ac:dyDescent="0.3">
      <c r="A112" s="350">
        <v>18</v>
      </c>
      <c r="B112" s="351" t="s">
        <v>37</v>
      </c>
      <c r="C112" s="111"/>
      <c r="D112" s="157"/>
      <c r="E112" s="111"/>
      <c r="F112" s="157"/>
      <c r="G112" s="157"/>
      <c r="H112" s="111"/>
      <c r="I112" s="157"/>
      <c r="J112" s="111"/>
      <c r="K112" s="157"/>
      <c r="L112" s="111"/>
      <c r="M112" s="157"/>
      <c r="N112" s="111"/>
      <c r="O112" s="157"/>
      <c r="P112" s="111"/>
      <c r="Q112" s="157"/>
      <c r="R112" s="111"/>
      <c r="S112" s="157"/>
      <c r="T112" s="111"/>
      <c r="U112" s="157"/>
      <c r="V112" s="111"/>
      <c r="W112" s="157"/>
      <c r="X112" s="111"/>
      <c r="Y112" s="157"/>
      <c r="Z112" s="111"/>
      <c r="AA112" s="157"/>
      <c r="AB112" s="111"/>
      <c r="AC112" s="157"/>
      <c r="AD112" s="111"/>
      <c r="AE112" s="157"/>
      <c r="AF112" s="157"/>
      <c r="AG112" s="111"/>
      <c r="AH112" s="157"/>
      <c r="AI112" s="111"/>
    </row>
    <row r="113" spans="1:35" ht="3.9" customHeight="1" x14ac:dyDescent="0.3">
      <c r="A113" s="350"/>
      <c r="B113" s="351"/>
      <c r="D113" s="167"/>
      <c r="F113" s="167"/>
      <c r="G113" s="167"/>
      <c r="I113" s="167"/>
      <c r="K113" s="167"/>
      <c r="M113" s="167"/>
      <c r="O113" s="167"/>
      <c r="Q113" s="167"/>
      <c r="S113" s="167"/>
      <c r="U113" s="167"/>
      <c r="W113" s="167"/>
      <c r="Y113" s="167"/>
      <c r="AA113" s="159"/>
      <c r="AB113" s="160"/>
      <c r="AC113" s="159"/>
      <c r="AD113" s="160"/>
      <c r="AE113" s="159"/>
      <c r="AF113" s="159"/>
      <c r="AG113" s="160"/>
      <c r="AH113" s="159"/>
    </row>
    <row r="114" spans="1:35" x14ac:dyDescent="0.3">
      <c r="A114" s="350"/>
      <c r="B114" s="351"/>
      <c r="C114" s="161"/>
      <c r="D114" s="162"/>
      <c r="E114" s="163"/>
      <c r="F114" s="162"/>
      <c r="G114" s="162"/>
      <c r="H114" s="163"/>
      <c r="I114" s="162"/>
      <c r="J114" s="163"/>
      <c r="K114" s="162"/>
      <c r="L114" s="163"/>
      <c r="M114" s="162"/>
      <c r="N114" s="163"/>
      <c r="O114" s="162"/>
      <c r="P114" s="163"/>
      <c r="Q114" s="162"/>
      <c r="R114" s="163"/>
      <c r="S114" s="162"/>
      <c r="T114" s="163"/>
      <c r="U114" s="162"/>
      <c r="V114" s="163"/>
      <c r="W114" s="162"/>
      <c r="X114" s="163"/>
      <c r="Y114" s="162"/>
      <c r="Z114" s="163"/>
      <c r="AA114" s="162">
        <f>'[3]Cronograma físico-financeiro'!J114/4</f>
        <v>0.1</v>
      </c>
      <c r="AB114" s="163">
        <f>'[3]Cronograma físico-financeiro'!J114/4</f>
        <v>0.1</v>
      </c>
      <c r="AC114" s="162">
        <f>'[3]Cronograma físico-financeiro'!J114/4</f>
        <v>0.1</v>
      </c>
      <c r="AD114" s="163">
        <f>'[3]Cronograma físico-financeiro'!J114/4</f>
        <v>0.1</v>
      </c>
      <c r="AE114" s="162">
        <f>'[3]Cronograma físico-financeiro'!K114/4</f>
        <v>0.15</v>
      </c>
      <c r="AF114" s="162">
        <f>'[3]Cronograma físico-financeiro'!K114/4</f>
        <v>0.15</v>
      </c>
      <c r="AG114" s="163">
        <f>'[3]Cronograma físico-financeiro'!K114/4</f>
        <v>0.15</v>
      </c>
      <c r="AH114" s="162">
        <f>'[3]Cronograma físico-financeiro'!K114/4</f>
        <v>0.15</v>
      </c>
      <c r="AI114" s="67">
        <f>SUM(C114:AH114)</f>
        <v>1</v>
      </c>
    </row>
    <row r="115" spans="1:35" x14ac:dyDescent="0.3">
      <c r="A115" s="350">
        <v>19</v>
      </c>
      <c r="B115" s="351" t="s">
        <v>93</v>
      </c>
      <c r="C115" s="164"/>
      <c r="D115" s="165"/>
      <c r="E115" s="166"/>
      <c r="F115" s="165"/>
      <c r="G115" s="165"/>
      <c r="H115" s="166"/>
      <c r="I115" s="165"/>
      <c r="J115" s="166"/>
      <c r="K115" s="165"/>
      <c r="L115" s="166"/>
      <c r="M115" s="165"/>
      <c r="N115" s="166"/>
      <c r="O115" s="165"/>
      <c r="P115" s="166"/>
      <c r="Q115" s="165"/>
      <c r="R115" s="166"/>
      <c r="S115" s="165"/>
      <c r="T115" s="166"/>
      <c r="U115" s="165"/>
      <c r="V115" s="166"/>
      <c r="W115" s="165"/>
      <c r="X115" s="166"/>
      <c r="Y115" s="165"/>
      <c r="Z115" s="166"/>
      <c r="AA115" s="165"/>
      <c r="AB115" s="166"/>
      <c r="AC115" s="165"/>
      <c r="AD115" s="166"/>
      <c r="AE115" s="165"/>
      <c r="AF115" s="165"/>
      <c r="AG115" s="166"/>
      <c r="AH115" s="165"/>
      <c r="AI115" s="111"/>
    </row>
    <row r="116" spans="1:35" ht="3.9" customHeight="1" x14ac:dyDescent="0.3">
      <c r="A116" s="350"/>
      <c r="B116" s="351"/>
      <c r="C116" s="168"/>
      <c r="D116" s="167"/>
      <c r="F116" s="167"/>
      <c r="G116" s="167"/>
      <c r="I116" s="167"/>
      <c r="K116" s="167"/>
      <c r="M116" s="167"/>
      <c r="O116" s="167"/>
      <c r="Q116" s="167"/>
      <c r="S116" s="167"/>
      <c r="U116" s="167"/>
      <c r="W116" s="167"/>
      <c r="Y116" s="167"/>
      <c r="AA116" s="159"/>
      <c r="AB116" s="160"/>
      <c r="AC116" s="159"/>
      <c r="AD116" s="160"/>
      <c r="AE116" s="159"/>
      <c r="AF116" s="159"/>
      <c r="AG116" s="160"/>
      <c r="AH116" s="159"/>
    </row>
    <row r="117" spans="1:35" x14ac:dyDescent="0.3">
      <c r="A117" s="350"/>
      <c r="B117" s="351"/>
      <c r="C117" s="174"/>
      <c r="D117" s="170"/>
      <c r="E117" s="169"/>
      <c r="F117" s="170"/>
      <c r="G117" s="170"/>
      <c r="H117" s="169"/>
      <c r="I117" s="170"/>
      <c r="J117" s="169"/>
      <c r="K117" s="170"/>
      <c r="L117" s="169"/>
      <c r="M117" s="170"/>
      <c r="N117" s="169"/>
      <c r="O117" s="170"/>
      <c r="P117" s="169"/>
      <c r="Q117" s="170"/>
      <c r="R117" s="169"/>
      <c r="S117" s="170"/>
      <c r="T117" s="169"/>
      <c r="U117" s="170"/>
      <c r="V117" s="169"/>
      <c r="W117" s="170"/>
      <c r="X117" s="169"/>
      <c r="Y117" s="170"/>
      <c r="Z117" s="169"/>
      <c r="AA117" s="170">
        <f>'[3]Cronograma físico-financeiro'!J117/4</f>
        <v>5.9249999999999997E-2</v>
      </c>
      <c r="AB117" s="169">
        <f>'[3]Cronograma físico-financeiro'!J117/4</f>
        <v>5.9249999999999997E-2</v>
      </c>
      <c r="AC117" s="170">
        <f>'[3]Cronograma físico-financeiro'!J117/4</f>
        <v>5.9249999999999997E-2</v>
      </c>
      <c r="AD117" s="169">
        <f>'[3]Cronograma físico-financeiro'!J117/4</f>
        <v>5.9249999999999997E-2</v>
      </c>
      <c r="AE117" s="170">
        <f>'[3]Cronograma físico-financeiro'!K117/4</f>
        <v>0.19075</v>
      </c>
      <c r="AF117" s="170">
        <f>'[3]Cronograma físico-financeiro'!K117/4</f>
        <v>0.19075</v>
      </c>
      <c r="AG117" s="169">
        <f>'[3]Cronograma físico-financeiro'!K117/4</f>
        <v>0.19075</v>
      </c>
      <c r="AH117" s="170">
        <f>'[3]Cronograma físico-financeiro'!K117/4</f>
        <v>0.19075</v>
      </c>
      <c r="AI117" s="67">
        <f>SUM(C117:AH117)</f>
        <v>0.99999999999999989</v>
      </c>
    </row>
    <row r="118" spans="1:35" x14ac:dyDescent="0.3">
      <c r="A118" s="107" t="s">
        <v>6477</v>
      </c>
      <c r="B118" s="561" t="s">
        <v>5543</v>
      </c>
      <c r="C118" s="176"/>
      <c r="D118" s="177"/>
      <c r="E118" s="177"/>
      <c r="F118" s="178"/>
      <c r="G118" s="177"/>
      <c r="H118" s="177"/>
      <c r="I118" s="177"/>
      <c r="J118" s="177"/>
      <c r="K118" s="176"/>
      <c r="L118" s="177"/>
      <c r="M118" s="177"/>
      <c r="N118" s="178"/>
      <c r="O118" s="177"/>
      <c r="P118" s="177"/>
      <c r="Q118" s="177"/>
      <c r="R118" s="177"/>
      <c r="S118" s="176"/>
      <c r="T118" s="177"/>
      <c r="U118" s="177"/>
      <c r="V118" s="178"/>
      <c r="W118" s="177"/>
      <c r="X118" s="177"/>
      <c r="Y118" s="177"/>
      <c r="Z118" s="177"/>
      <c r="AA118" s="176"/>
      <c r="AB118" s="177"/>
      <c r="AC118" s="177"/>
      <c r="AD118" s="178"/>
      <c r="AE118" s="177"/>
      <c r="AF118" s="177"/>
      <c r="AG118" s="177"/>
      <c r="AH118" s="178"/>
    </row>
    <row r="119" spans="1:35" x14ac:dyDescent="0.3">
      <c r="A119" s="350">
        <v>1</v>
      </c>
      <c r="B119" s="351" t="s">
        <v>25</v>
      </c>
      <c r="C119" s="168"/>
      <c r="D119" s="167"/>
      <c r="F119" s="167"/>
      <c r="G119" s="167"/>
      <c r="I119" s="167"/>
      <c r="K119" s="157"/>
      <c r="L119" s="111"/>
      <c r="M119" s="157"/>
      <c r="N119" s="111"/>
      <c r="O119" s="157"/>
      <c r="P119" s="111"/>
      <c r="Q119" s="157"/>
      <c r="R119" s="111"/>
      <c r="S119" s="167"/>
      <c r="U119" s="167"/>
      <c r="W119" s="167"/>
      <c r="Y119" s="167"/>
      <c r="AA119" s="167"/>
      <c r="AC119" s="167"/>
      <c r="AE119" s="167"/>
      <c r="AF119" s="167"/>
      <c r="AH119" s="167"/>
      <c r="AI119" s="111"/>
    </row>
    <row r="120" spans="1:35" ht="3.9" customHeight="1" x14ac:dyDescent="0.3">
      <c r="A120" s="350"/>
      <c r="B120" s="351"/>
      <c r="C120" s="168"/>
      <c r="D120" s="167"/>
      <c r="F120" s="167"/>
      <c r="G120" s="167"/>
      <c r="I120" s="167"/>
      <c r="K120" s="159"/>
      <c r="L120" s="160"/>
      <c r="M120" s="159"/>
      <c r="N120" s="160"/>
      <c r="O120" s="167"/>
      <c r="Q120" s="167"/>
      <c r="S120" s="167"/>
      <c r="U120" s="167"/>
      <c r="W120" s="167"/>
      <c r="Y120" s="167"/>
      <c r="AA120" s="167"/>
      <c r="AC120" s="167"/>
      <c r="AE120" s="167"/>
      <c r="AF120" s="167"/>
      <c r="AH120" s="167"/>
    </row>
    <row r="121" spans="1:35" x14ac:dyDescent="0.3">
      <c r="A121" s="350"/>
      <c r="B121" s="351"/>
      <c r="C121" s="161"/>
      <c r="D121" s="162"/>
      <c r="E121" s="163"/>
      <c r="F121" s="162"/>
      <c r="G121" s="162"/>
      <c r="H121" s="163"/>
      <c r="I121" s="162"/>
      <c r="J121" s="163"/>
      <c r="K121" s="162">
        <f>'[3]Cronograma físico-financeiro'!F121/4</f>
        <v>0.25</v>
      </c>
      <c r="L121" s="163">
        <f>'[3]Cronograma físico-financeiro'!F121/4</f>
        <v>0.25</v>
      </c>
      <c r="M121" s="162">
        <f>'[3]Cronograma físico-financeiro'!F121/4</f>
        <v>0.25</v>
      </c>
      <c r="N121" s="163">
        <f>'[3]Cronograma físico-financeiro'!F121/4</f>
        <v>0.25</v>
      </c>
      <c r="O121" s="162"/>
      <c r="P121" s="163"/>
      <c r="Q121" s="162"/>
      <c r="R121" s="163"/>
      <c r="S121" s="162"/>
      <c r="T121" s="163"/>
      <c r="U121" s="162"/>
      <c r="V121" s="163"/>
      <c r="W121" s="162"/>
      <c r="X121" s="163"/>
      <c r="Y121" s="162"/>
      <c r="Z121" s="163"/>
      <c r="AA121" s="162"/>
      <c r="AB121" s="163"/>
      <c r="AC121" s="162"/>
      <c r="AD121" s="163"/>
      <c r="AE121" s="162"/>
      <c r="AF121" s="162"/>
      <c r="AG121" s="163"/>
      <c r="AH121" s="162"/>
      <c r="AI121" s="67">
        <f>SUM(C121:AH121)</f>
        <v>1</v>
      </c>
    </row>
    <row r="122" spans="1:35" x14ac:dyDescent="0.3">
      <c r="A122" s="350">
        <v>2</v>
      </c>
      <c r="B122" s="351" t="s">
        <v>5432</v>
      </c>
      <c r="D122" s="167"/>
      <c r="F122" s="167"/>
      <c r="G122" s="167"/>
      <c r="I122" s="167"/>
      <c r="K122" s="157"/>
      <c r="L122" s="111"/>
      <c r="M122" s="157"/>
      <c r="N122" s="111"/>
      <c r="O122" s="157"/>
      <c r="P122" s="111"/>
      <c r="Q122" s="157"/>
      <c r="R122" s="111"/>
      <c r="S122" s="167"/>
      <c r="U122" s="167"/>
      <c r="W122" s="167"/>
      <c r="Y122" s="167"/>
      <c r="AA122" s="167"/>
      <c r="AC122" s="167"/>
      <c r="AE122" s="167"/>
      <c r="AF122" s="167"/>
      <c r="AH122" s="167"/>
      <c r="AI122" s="111"/>
    </row>
    <row r="123" spans="1:35" ht="3.9" customHeight="1" x14ac:dyDescent="0.3">
      <c r="A123" s="350"/>
      <c r="B123" s="351"/>
      <c r="D123" s="167"/>
      <c r="F123" s="167"/>
      <c r="G123" s="167"/>
      <c r="I123" s="167"/>
      <c r="K123" s="159"/>
      <c r="L123" s="160"/>
      <c r="M123" s="159"/>
      <c r="N123" s="160"/>
      <c r="O123" s="167"/>
      <c r="Q123" s="167"/>
      <c r="S123" s="167"/>
      <c r="U123" s="167"/>
      <c r="W123" s="167"/>
      <c r="Y123" s="167"/>
      <c r="AA123" s="167"/>
      <c r="AC123" s="167"/>
      <c r="AE123" s="167"/>
      <c r="AF123" s="167"/>
      <c r="AH123" s="167"/>
    </row>
    <row r="124" spans="1:35" x14ac:dyDescent="0.3">
      <c r="A124" s="350"/>
      <c r="B124" s="351"/>
      <c r="C124" s="161"/>
      <c r="D124" s="162"/>
      <c r="E124" s="163"/>
      <c r="F124" s="162"/>
      <c r="G124" s="162"/>
      <c r="H124" s="163"/>
      <c r="I124" s="162"/>
      <c r="J124" s="163"/>
      <c r="K124" s="162">
        <f>'[3]Cronograma físico-financeiro'!F124/4</f>
        <v>0.25</v>
      </c>
      <c r="L124" s="163">
        <f>'[3]Cronograma físico-financeiro'!F124/4</f>
        <v>0.25</v>
      </c>
      <c r="M124" s="162">
        <f>'[3]Cronograma físico-financeiro'!F124/4</f>
        <v>0.25</v>
      </c>
      <c r="N124" s="163">
        <f>'[3]Cronograma físico-financeiro'!F124/4</f>
        <v>0.25</v>
      </c>
      <c r="O124" s="162"/>
      <c r="P124" s="163"/>
      <c r="Q124" s="162"/>
      <c r="R124" s="163"/>
      <c r="S124" s="162"/>
      <c r="T124" s="163"/>
      <c r="U124" s="162"/>
      <c r="V124" s="163"/>
      <c r="W124" s="162"/>
      <c r="X124" s="163"/>
      <c r="Y124" s="162"/>
      <c r="Z124" s="163"/>
      <c r="AA124" s="162"/>
      <c r="AB124" s="163"/>
      <c r="AC124" s="162"/>
      <c r="AD124" s="163"/>
      <c r="AE124" s="162"/>
      <c r="AF124" s="162"/>
      <c r="AG124" s="163"/>
      <c r="AH124" s="162"/>
      <c r="AI124" s="67">
        <f>SUM(C124:AH124)</f>
        <v>1</v>
      </c>
    </row>
    <row r="125" spans="1:35" x14ac:dyDescent="0.3">
      <c r="A125" s="350">
        <v>3</v>
      </c>
      <c r="B125" s="351" t="s">
        <v>28</v>
      </c>
      <c r="C125" s="179"/>
      <c r="D125" s="180"/>
      <c r="E125" s="181"/>
      <c r="F125" s="180"/>
      <c r="G125" s="180"/>
      <c r="H125" s="181"/>
      <c r="I125" s="180"/>
      <c r="J125" s="181"/>
      <c r="K125" s="165"/>
      <c r="L125" s="166"/>
      <c r="M125" s="165"/>
      <c r="N125" s="166"/>
      <c r="O125" s="165"/>
      <c r="P125" s="166"/>
      <c r="Q125" s="165"/>
      <c r="R125" s="166"/>
      <c r="S125" s="180"/>
      <c r="T125" s="181"/>
      <c r="U125" s="180"/>
      <c r="V125" s="181"/>
      <c r="W125" s="180"/>
      <c r="X125" s="181"/>
      <c r="Y125" s="180"/>
      <c r="Z125" s="181"/>
      <c r="AA125" s="180"/>
      <c r="AB125" s="181"/>
      <c r="AC125" s="180"/>
      <c r="AD125" s="181"/>
      <c r="AE125" s="180"/>
      <c r="AF125" s="180"/>
      <c r="AG125" s="181"/>
      <c r="AH125" s="180"/>
      <c r="AI125" s="111"/>
    </row>
    <row r="126" spans="1:35" ht="3.9" customHeight="1" x14ac:dyDescent="0.3">
      <c r="A126" s="350"/>
      <c r="B126" s="351"/>
      <c r="C126" s="168"/>
      <c r="D126" s="167"/>
      <c r="F126" s="167"/>
      <c r="G126" s="167"/>
      <c r="I126" s="167"/>
      <c r="K126" s="159"/>
      <c r="L126" s="160"/>
      <c r="M126" s="159"/>
      <c r="N126" s="160"/>
      <c r="O126" s="159"/>
      <c r="P126" s="160"/>
      <c r="Q126" s="159"/>
      <c r="R126" s="160"/>
      <c r="S126" s="167"/>
      <c r="U126" s="167"/>
      <c r="W126" s="167"/>
      <c r="Y126" s="167"/>
      <c r="AA126" s="167"/>
      <c r="AC126" s="167"/>
      <c r="AE126" s="167"/>
      <c r="AF126" s="167"/>
      <c r="AH126" s="167"/>
    </row>
    <row r="127" spans="1:35" x14ac:dyDescent="0.3">
      <c r="A127" s="350"/>
      <c r="B127" s="351"/>
      <c r="C127" s="161"/>
      <c r="D127" s="162"/>
      <c r="E127" s="163"/>
      <c r="F127" s="162"/>
      <c r="G127" s="162"/>
      <c r="H127" s="163"/>
      <c r="I127" s="162"/>
      <c r="J127" s="163"/>
      <c r="K127" s="162">
        <f>'[3]Cronograma físico-financeiro'!F127/4</f>
        <v>0.1</v>
      </c>
      <c r="L127" s="163">
        <f>'[3]Cronograma físico-financeiro'!F127/4</f>
        <v>0.1</v>
      </c>
      <c r="M127" s="162">
        <f>'[3]Cronograma físico-financeiro'!F127/4</f>
        <v>0.1</v>
      </c>
      <c r="N127" s="163">
        <f>'[3]Cronograma físico-financeiro'!F127/4</f>
        <v>0.1</v>
      </c>
      <c r="O127" s="162">
        <f>'[3]Cronograma físico-financeiro'!G127/4</f>
        <v>0.15</v>
      </c>
      <c r="P127" s="163">
        <f>'[3]Cronograma físico-financeiro'!G127/4</f>
        <v>0.15</v>
      </c>
      <c r="Q127" s="162">
        <f>'[3]Cronograma físico-financeiro'!G127/4</f>
        <v>0.15</v>
      </c>
      <c r="R127" s="163">
        <f>'[3]Cronograma físico-financeiro'!G127/4</f>
        <v>0.15</v>
      </c>
      <c r="S127" s="162"/>
      <c r="T127" s="163"/>
      <c r="U127" s="162"/>
      <c r="V127" s="163"/>
      <c r="W127" s="162"/>
      <c r="X127" s="163"/>
      <c r="Y127" s="162"/>
      <c r="Z127" s="163"/>
      <c r="AA127" s="162"/>
      <c r="AB127" s="163"/>
      <c r="AC127" s="162"/>
      <c r="AD127" s="163"/>
      <c r="AE127" s="162"/>
      <c r="AF127" s="162"/>
      <c r="AG127" s="163"/>
      <c r="AH127" s="162"/>
      <c r="AI127" s="67">
        <f>SUM(C127:AH127)</f>
        <v>1</v>
      </c>
    </row>
    <row r="128" spans="1:35" x14ac:dyDescent="0.3">
      <c r="A128" s="350">
        <v>4</v>
      </c>
      <c r="B128" s="351" t="s">
        <v>30</v>
      </c>
      <c r="D128" s="167"/>
      <c r="F128" s="167"/>
      <c r="G128" s="167"/>
      <c r="I128" s="167"/>
      <c r="K128" s="157"/>
      <c r="L128" s="111"/>
      <c r="M128" s="157"/>
      <c r="N128" s="111"/>
      <c r="O128" s="157"/>
      <c r="P128" s="111"/>
      <c r="Q128" s="157"/>
      <c r="R128" s="111"/>
      <c r="S128" s="157"/>
      <c r="T128" s="111"/>
      <c r="U128" s="157"/>
      <c r="V128" s="111"/>
      <c r="W128" s="157"/>
      <c r="X128" s="111"/>
      <c r="Y128" s="157"/>
      <c r="Z128" s="111"/>
      <c r="AA128" s="157"/>
      <c r="AB128" s="111"/>
      <c r="AC128" s="157"/>
      <c r="AD128" s="111"/>
      <c r="AE128" s="157"/>
      <c r="AF128" s="157"/>
      <c r="AG128" s="111"/>
      <c r="AH128" s="157"/>
      <c r="AI128" s="111"/>
    </row>
    <row r="129" spans="1:35" ht="3.9" customHeight="1" x14ac:dyDescent="0.3">
      <c r="A129" s="350"/>
      <c r="B129" s="351"/>
      <c r="D129" s="167"/>
      <c r="F129" s="167"/>
      <c r="G129" s="167"/>
      <c r="I129" s="167"/>
      <c r="K129" s="159"/>
      <c r="L129" s="160"/>
      <c r="M129" s="159"/>
      <c r="N129" s="160"/>
      <c r="O129" s="159"/>
      <c r="P129" s="160"/>
      <c r="Q129" s="159"/>
      <c r="R129" s="160"/>
      <c r="S129" s="159"/>
      <c r="T129" s="160"/>
      <c r="U129" s="159"/>
      <c r="V129" s="160"/>
      <c r="W129" s="159"/>
      <c r="X129" s="160"/>
      <c r="Y129" s="159"/>
      <c r="Z129" s="160"/>
      <c r="AA129" s="159"/>
      <c r="AB129" s="160"/>
      <c r="AC129" s="159"/>
      <c r="AD129" s="160"/>
      <c r="AE129" s="159"/>
      <c r="AF129" s="159"/>
      <c r="AG129" s="160"/>
      <c r="AH129" s="159"/>
    </row>
    <row r="130" spans="1:35" x14ac:dyDescent="0.3">
      <c r="A130" s="350"/>
      <c r="B130" s="351"/>
      <c r="C130" s="161"/>
      <c r="D130" s="162"/>
      <c r="E130" s="163"/>
      <c r="F130" s="162"/>
      <c r="G130" s="162"/>
      <c r="H130" s="163"/>
      <c r="I130" s="162"/>
      <c r="J130" s="163"/>
      <c r="K130" s="162">
        <f>'[3]Cronograma físico-financeiro'!F130/4</f>
        <v>0.01</v>
      </c>
      <c r="L130" s="163">
        <f>'[3]Cronograma físico-financeiro'!F130/4</f>
        <v>0.01</v>
      </c>
      <c r="M130" s="162">
        <f>'[3]Cronograma físico-financeiro'!F130/4</f>
        <v>0.01</v>
      </c>
      <c r="N130" s="163">
        <f>'[3]Cronograma físico-financeiro'!F130/4</f>
        <v>0.01</v>
      </c>
      <c r="O130" s="162">
        <f>'[3]Cronograma físico-financeiro'!G130/4</f>
        <v>0.04</v>
      </c>
      <c r="P130" s="163">
        <f>'[3]Cronograma físico-financeiro'!G130/4</f>
        <v>0.04</v>
      </c>
      <c r="Q130" s="162">
        <f>'[3]Cronograma físico-financeiro'!G130/4</f>
        <v>0.04</v>
      </c>
      <c r="R130" s="163">
        <f>'[3]Cronograma físico-financeiro'!G130/4</f>
        <v>0.04</v>
      </c>
      <c r="S130" s="162">
        <f>'[3]Cronograma físico-financeiro'!H130/4</f>
        <v>0.1</v>
      </c>
      <c r="T130" s="163">
        <f>'[3]Cronograma físico-financeiro'!H130/4</f>
        <v>0.1</v>
      </c>
      <c r="U130" s="162">
        <f>'[3]Cronograma físico-financeiro'!H130/4</f>
        <v>0.1</v>
      </c>
      <c r="V130" s="163">
        <f>'[3]Cronograma físico-financeiro'!H130/4</f>
        <v>0.1</v>
      </c>
      <c r="W130" s="162">
        <f>'[3]Cronograma físico-financeiro'!I130/4</f>
        <v>4.2500000000000003E-2</v>
      </c>
      <c r="X130" s="163">
        <f>'[3]Cronograma físico-financeiro'!I130/4</f>
        <v>4.2500000000000003E-2</v>
      </c>
      <c r="Y130" s="162">
        <f>'[3]Cronograma físico-financeiro'!I130/4</f>
        <v>4.2500000000000003E-2</v>
      </c>
      <c r="Z130" s="163">
        <f>'[3]Cronograma físico-financeiro'!I130/4</f>
        <v>4.2500000000000003E-2</v>
      </c>
      <c r="AA130" s="162">
        <f>'[3]Cronograma físico-financeiro'!J130/4</f>
        <v>0.05</v>
      </c>
      <c r="AB130" s="163">
        <f>'[3]Cronograma físico-financeiro'!J130/4</f>
        <v>0.05</v>
      </c>
      <c r="AC130" s="162">
        <f>'[3]Cronograma físico-financeiro'!J130/4</f>
        <v>0.05</v>
      </c>
      <c r="AD130" s="163">
        <f>'[3]Cronograma físico-financeiro'!J130/4</f>
        <v>0.05</v>
      </c>
      <c r="AE130" s="162">
        <f>'[3]Cronograma físico-financeiro'!K130/4</f>
        <v>7.4999999999999997E-3</v>
      </c>
      <c r="AF130" s="162">
        <f>'[3]Cronograma físico-financeiro'!K130/4</f>
        <v>7.4999999999999997E-3</v>
      </c>
      <c r="AG130" s="163">
        <f>'[3]Cronograma físico-financeiro'!K130/4</f>
        <v>7.4999999999999997E-3</v>
      </c>
      <c r="AH130" s="162">
        <f>'[3]Cronograma físico-financeiro'!K130/4</f>
        <v>7.4999999999999997E-3</v>
      </c>
      <c r="AI130" s="67">
        <f>SUM(C130:AH130)</f>
        <v>0.99999999999999989</v>
      </c>
    </row>
    <row r="131" spans="1:35" x14ac:dyDescent="0.3">
      <c r="A131" s="350">
        <v>5</v>
      </c>
      <c r="B131" s="351" t="s">
        <v>31</v>
      </c>
      <c r="C131" s="179"/>
      <c r="D131" s="180"/>
      <c r="E131" s="181"/>
      <c r="F131" s="180"/>
      <c r="G131" s="180"/>
      <c r="H131" s="181"/>
      <c r="I131" s="180"/>
      <c r="J131" s="181"/>
      <c r="K131" s="165"/>
      <c r="L131" s="166"/>
      <c r="M131" s="165"/>
      <c r="N131" s="166"/>
      <c r="O131" s="165"/>
      <c r="P131" s="166"/>
      <c r="Q131" s="165"/>
      <c r="R131" s="166"/>
      <c r="S131" s="165"/>
      <c r="T131" s="166"/>
      <c r="U131" s="165"/>
      <c r="V131" s="166"/>
      <c r="W131" s="165"/>
      <c r="X131" s="166"/>
      <c r="Y131" s="165"/>
      <c r="Z131" s="166"/>
      <c r="AA131" s="165"/>
      <c r="AB131" s="166"/>
      <c r="AC131" s="165"/>
      <c r="AD131" s="166"/>
      <c r="AE131" s="165"/>
      <c r="AF131" s="165"/>
      <c r="AG131" s="166"/>
      <c r="AH131" s="165"/>
      <c r="AI131" s="111"/>
    </row>
    <row r="132" spans="1:35" ht="3.9" customHeight="1" x14ac:dyDescent="0.3">
      <c r="A132" s="350"/>
      <c r="B132" s="351"/>
      <c r="C132" s="168"/>
      <c r="D132" s="167"/>
      <c r="F132" s="167"/>
      <c r="G132" s="167"/>
      <c r="I132" s="167"/>
      <c r="K132" s="159"/>
      <c r="L132" s="160"/>
      <c r="M132" s="159"/>
      <c r="N132" s="160"/>
      <c r="O132" s="159"/>
      <c r="P132" s="160"/>
      <c r="Q132" s="159"/>
      <c r="R132" s="160"/>
      <c r="S132" s="159"/>
      <c r="T132" s="160"/>
      <c r="U132" s="159"/>
      <c r="V132" s="160"/>
      <c r="W132" s="159"/>
      <c r="X132" s="160"/>
      <c r="Y132" s="159"/>
      <c r="Z132" s="160"/>
      <c r="AA132" s="159"/>
      <c r="AB132" s="160"/>
      <c r="AC132" s="159"/>
      <c r="AD132" s="160"/>
      <c r="AE132" s="159"/>
      <c r="AF132" s="159"/>
      <c r="AG132" s="160"/>
      <c r="AH132" s="159"/>
    </row>
    <row r="133" spans="1:35" x14ac:dyDescent="0.3">
      <c r="A133" s="350"/>
      <c r="B133" s="351"/>
      <c r="C133" s="161"/>
      <c r="D133" s="162"/>
      <c r="E133" s="163"/>
      <c r="F133" s="162"/>
      <c r="G133" s="162"/>
      <c r="H133" s="163"/>
      <c r="I133" s="162"/>
      <c r="J133" s="163"/>
      <c r="K133" s="162">
        <f>'[3]Cronograma físico-financeiro'!F133/4</f>
        <v>0.01</v>
      </c>
      <c r="L133" s="163">
        <f>'[3]Cronograma físico-financeiro'!F133/4</f>
        <v>0.01</v>
      </c>
      <c r="M133" s="162">
        <f>'[3]Cronograma físico-financeiro'!F133/4</f>
        <v>0.01</v>
      </c>
      <c r="N133" s="163">
        <f>'[3]Cronograma físico-financeiro'!F133/4</f>
        <v>0.01</v>
      </c>
      <c r="O133" s="162">
        <f>'[3]Cronograma físico-financeiro'!G133/4</f>
        <v>0.04</v>
      </c>
      <c r="P133" s="163">
        <f>'[3]Cronograma físico-financeiro'!G133/4</f>
        <v>0.04</v>
      </c>
      <c r="Q133" s="162">
        <f>'[3]Cronograma físico-financeiro'!G133/4</f>
        <v>0.04</v>
      </c>
      <c r="R133" s="163">
        <f>'[3]Cronograma físico-financeiro'!G133/4</f>
        <v>0.04</v>
      </c>
      <c r="S133" s="162">
        <f>'[3]Cronograma físico-financeiro'!H133/4</f>
        <v>0.1</v>
      </c>
      <c r="T133" s="163">
        <f>'[3]Cronograma físico-financeiro'!H133/4</f>
        <v>0.1</v>
      </c>
      <c r="U133" s="162">
        <f>'[3]Cronograma físico-financeiro'!H133/4</f>
        <v>0.1</v>
      </c>
      <c r="V133" s="163">
        <f>'[3]Cronograma físico-financeiro'!H133/4</f>
        <v>0.1</v>
      </c>
      <c r="W133" s="162">
        <f>'[3]Cronograma físico-financeiro'!I133/4</f>
        <v>4.2500000000000003E-2</v>
      </c>
      <c r="X133" s="163">
        <f>'[3]Cronograma físico-financeiro'!I133/4</f>
        <v>4.2500000000000003E-2</v>
      </c>
      <c r="Y133" s="162">
        <f>'[3]Cronograma físico-financeiro'!I133/4</f>
        <v>4.2500000000000003E-2</v>
      </c>
      <c r="Z133" s="163">
        <f>'[3]Cronograma físico-financeiro'!I133/4</f>
        <v>4.2500000000000003E-2</v>
      </c>
      <c r="AA133" s="162">
        <f>'[3]Cronograma físico-financeiro'!J133/4</f>
        <v>0.05</v>
      </c>
      <c r="AB133" s="163">
        <f>'[3]Cronograma físico-financeiro'!J133/4</f>
        <v>0.05</v>
      </c>
      <c r="AC133" s="162">
        <f>'[3]Cronograma físico-financeiro'!J133/4</f>
        <v>0.05</v>
      </c>
      <c r="AD133" s="163">
        <f>'[3]Cronograma físico-financeiro'!J133/4</f>
        <v>0.05</v>
      </c>
      <c r="AE133" s="162">
        <f>'[3]Cronograma físico-financeiro'!K133/4</f>
        <v>7.4999999999999997E-3</v>
      </c>
      <c r="AF133" s="162">
        <f>'[3]Cronograma físico-financeiro'!K133/4</f>
        <v>7.4999999999999997E-3</v>
      </c>
      <c r="AG133" s="163">
        <f>'[3]Cronograma físico-financeiro'!K133/4</f>
        <v>7.4999999999999997E-3</v>
      </c>
      <c r="AH133" s="162">
        <f>'[3]Cronograma físico-financeiro'!K133/4</f>
        <v>7.4999999999999997E-3</v>
      </c>
      <c r="AI133" s="67">
        <f>SUM(C133:AH133)</f>
        <v>0.99999999999999989</v>
      </c>
    </row>
    <row r="134" spans="1:35" x14ac:dyDescent="0.3">
      <c r="A134" s="350">
        <v>6</v>
      </c>
      <c r="B134" s="351" t="s">
        <v>159</v>
      </c>
      <c r="C134" s="164"/>
      <c r="D134" s="165"/>
      <c r="E134" s="166"/>
      <c r="F134" s="165"/>
      <c r="G134" s="165"/>
      <c r="H134" s="166"/>
      <c r="I134" s="165"/>
      <c r="J134" s="166"/>
      <c r="K134" s="165"/>
      <c r="L134" s="166"/>
      <c r="M134" s="165"/>
      <c r="N134" s="166"/>
      <c r="O134" s="165"/>
      <c r="P134" s="166"/>
      <c r="Q134" s="165"/>
      <c r="R134" s="166"/>
      <c r="S134" s="165"/>
      <c r="T134" s="166"/>
      <c r="U134" s="165"/>
      <c r="V134" s="166"/>
      <c r="W134" s="165"/>
      <c r="X134" s="166"/>
      <c r="Y134" s="165"/>
      <c r="Z134" s="166"/>
      <c r="AA134" s="165"/>
      <c r="AB134" s="166"/>
      <c r="AC134" s="165"/>
      <c r="AD134" s="166"/>
      <c r="AE134" s="165"/>
      <c r="AF134" s="157"/>
      <c r="AG134" s="111"/>
      <c r="AH134" s="157"/>
      <c r="AI134" s="111"/>
    </row>
    <row r="135" spans="1:35" ht="3.9" customHeight="1" x14ac:dyDescent="0.3">
      <c r="A135" s="350"/>
      <c r="B135" s="351"/>
      <c r="C135" s="168"/>
      <c r="D135" s="167"/>
      <c r="F135" s="167"/>
      <c r="G135" s="167"/>
      <c r="I135" s="167"/>
      <c r="K135" s="167"/>
      <c r="M135" s="167"/>
      <c r="O135" s="159"/>
      <c r="P135" s="160"/>
      <c r="Q135" s="159"/>
      <c r="R135" s="160"/>
      <c r="S135" s="159"/>
      <c r="T135" s="160"/>
      <c r="U135" s="159"/>
      <c r="V135" s="160"/>
      <c r="W135" s="159"/>
      <c r="X135" s="160"/>
      <c r="Y135" s="159"/>
      <c r="Z135" s="160"/>
      <c r="AA135" s="167"/>
      <c r="AC135" s="167"/>
      <c r="AE135" s="167"/>
      <c r="AF135" s="167"/>
      <c r="AH135" s="167"/>
    </row>
    <row r="136" spans="1:35" x14ac:dyDescent="0.3">
      <c r="A136" s="350"/>
      <c r="B136" s="351"/>
      <c r="C136" s="161"/>
      <c r="D136" s="162"/>
      <c r="E136" s="163"/>
      <c r="F136" s="162"/>
      <c r="G136" s="162"/>
      <c r="H136" s="163"/>
      <c r="I136" s="162"/>
      <c r="J136" s="163"/>
      <c r="K136" s="162"/>
      <c r="L136" s="163"/>
      <c r="M136" s="162"/>
      <c r="N136" s="163"/>
      <c r="O136" s="162">
        <f>'[3]Cronograma físico-financeiro'!G136/4</f>
        <v>0.05</v>
      </c>
      <c r="P136" s="163">
        <f>'[3]Cronograma físico-financeiro'!G136/4</f>
        <v>0.05</v>
      </c>
      <c r="Q136" s="162">
        <f>'[3]Cronograma físico-financeiro'!G136/4</f>
        <v>0.05</v>
      </c>
      <c r="R136" s="163">
        <f>'[3]Cronograma físico-financeiro'!G136/4</f>
        <v>0.05</v>
      </c>
      <c r="S136" s="162">
        <f>'[3]Cronograma físico-financeiro'!H136/4</f>
        <v>0.17499999999999999</v>
      </c>
      <c r="T136" s="163">
        <f>'[3]Cronograma físico-financeiro'!H136/4</f>
        <v>0.17499999999999999</v>
      </c>
      <c r="U136" s="162">
        <f>'[3]Cronograma físico-financeiro'!H136/4</f>
        <v>0.17499999999999999</v>
      </c>
      <c r="V136" s="163">
        <f>'[3]Cronograma físico-financeiro'!H136/4</f>
        <v>0.17499999999999999</v>
      </c>
      <c r="W136" s="162">
        <f>'[3]Cronograma físico-financeiro'!I136/4</f>
        <v>2.5000000000000001E-2</v>
      </c>
      <c r="X136" s="163">
        <f>'[3]Cronograma físico-financeiro'!I136/4</f>
        <v>2.5000000000000001E-2</v>
      </c>
      <c r="Y136" s="162">
        <f>'[3]Cronograma físico-financeiro'!I136/4</f>
        <v>2.5000000000000001E-2</v>
      </c>
      <c r="Z136" s="163">
        <f>'[3]Cronograma físico-financeiro'!I136/4</f>
        <v>2.5000000000000001E-2</v>
      </c>
      <c r="AA136" s="162"/>
      <c r="AB136" s="163"/>
      <c r="AC136" s="162"/>
      <c r="AD136" s="163"/>
      <c r="AE136" s="162"/>
      <c r="AF136" s="162"/>
      <c r="AG136" s="163"/>
      <c r="AH136" s="162"/>
      <c r="AI136" s="67">
        <f>SUM(C136:AH136)</f>
        <v>1.0000000000000002</v>
      </c>
    </row>
    <row r="137" spans="1:35" x14ac:dyDescent="0.3">
      <c r="A137" s="350">
        <v>7</v>
      </c>
      <c r="B137" s="351" t="s">
        <v>34</v>
      </c>
      <c r="C137" s="111"/>
      <c r="D137" s="157"/>
      <c r="E137" s="111"/>
      <c r="F137" s="157"/>
      <c r="G137" s="157"/>
      <c r="H137" s="111"/>
      <c r="I137" s="157"/>
      <c r="J137" s="111"/>
      <c r="K137" s="157"/>
      <c r="L137" s="111"/>
      <c r="M137" s="157"/>
      <c r="N137" s="111"/>
      <c r="O137" s="157"/>
      <c r="P137" s="111"/>
      <c r="Q137" s="157"/>
      <c r="R137" s="111"/>
      <c r="S137" s="157"/>
      <c r="T137" s="111"/>
      <c r="U137" s="157"/>
      <c r="V137" s="111"/>
      <c r="W137" s="157"/>
      <c r="X137" s="111"/>
      <c r="Y137" s="157"/>
      <c r="Z137" s="111"/>
      <c r="AA137" s="157"/>
      <c r="AB137" s="111"/>
      <c r="AC137" s="157"/>
      <c r="AD137" s="111"/>
      <c r="AE137" s="157"/>
      <c r="AF137" s="165"/>
      <c r="AG137" s="166"/>
      <c r="AH137" s="165"/>
      <c r="AI137" s="111"/>
    </row>
    <row r="138" spans="1:35" ht="3.9" customHeight="1" x14ac:dyDescent="0.3">
      <c r="A138" s="350"/>
      <c r="B138" s="351"/>
      <c r="D138" s="167"/>
      <c r="F138" s="167"/>
      <c r="G138" s="167"/>
      <c r="I138" s="167"/>
      <c r="K138" s="167"/>
      <c r="M138" s="167"/>
      <c r="O138" s="167"/>
      <c r="Q138" s="167"/>
      <c r="S138" s="167"/>
      <c r="U138" s="167"/>
      <c r="W138" s="159"/>
      <c r="X138" s="160"/>
      <c r="Y138" s="159"/>
      <c r="Z138" s="160"/>
      <c r="AA138" s="167"/>
      <c r="AC138" s="167"/>
      <c r="AE138" s="167"/>
      <c r="AF138" s="167"/>
      <c r="AH138" s="167"/>
    </row>
    <row r="139" spans="1:35" x14ac:dyDescent="0.3">
      <c r="A139" s="350"/>
      <c r="B139" s="351"/>
      <c r="C139" s="161"/>
      <c r="D139" s="162"/>
      <c r="E139" s="163"/>
      <c r="F139" s="162"/>
      <c r="G139" s="162"/>
      <c r="H139" s="163"/>
      <c r="I139" s="162"/>
      <c r="J139" s="163"/>
      <c r="K139" s="162"/>
      <c r="L139" s="163"/>
      <c r="M139" s="162"/>
      <c r="N139" s="163"/>
      <c r="O139" s="162"/>
      <c r="P139" s="163"/>
      <c r="Q139" s="162"/>
      <c r="R139" s="163"/>
      <c r="S139" s="162"/>
      <c r="T139" s="163"/>
      <c r="U139" s="162"/>
      <c r="V139" s="163"/>
      <c r="W139" s="162">
        <f>'[3]Cronograma físico-financeiro'!I139/4</f>
        <v>0.25</v>
      </c>
      <c r="X139" s="163">
        <f>'[3]Cronograma físico-financeiro'!I139/4</f>
        <v>0.25</v>
      </c>
      <c r="Y139" s="162">
        <f>'[3]Cronograma físico-financeiro'!I139/4</f>
        <v>0.25</v>
      </c>
      <c r="Z139" s="163">
        <f>'[3]Cronograma físico-financeiro'!I139/4</f>
        <v>0.25</v>
      </c>
      <c r="AA139" s="162"/>
      <c r="AB139" s="163"/>
      <c r="AC139" s="162"/>
      <c r="AD139" s="163"/>
      <c r="AE139" s="162"/>
      <c r="AF139" s="162"/>
      <c r="AG139" s="163"/>
      <c r="AH139" s="162"/>
      <c r="AI139" s="67">
        <f>SUM(C139:AH139)</f>
        <v>1</v>
      </c>
    </row>
    <row r="140" spans="1:35" x14ac:dyDescent="0.3">
      <c r="A140" s="350">
        <v>8</v>
      </c>
      <c r="B140" s="351" t="s">
        <v>29</v>
      </c>
      <c r="C140" s="164"/>
      <c r="D140" s="165"/>
      <c r="E140" s="166"/>
      <c r="F140" s="165"/>
      <c r="G140" s="165"/>
      <c r="H140" s="166"/>
      <c r="I140" s="165"/>
      <c r="J140" s="166"/>
      <c r="K140" s="165"/>
      <c r="L140" s="166"/>
      <c r="M140" s="165"/>
      <c r="N140" s="166"/>
      <c r="O140" s="165"/>
      <c r="P140" s="166"/>
      <c r="Q140" s="165"/>
      <c r="R140" s="166"/>
      <c r="S140" s="165"/>
      <c r="T140" s="166"/>
      <c r="U140" s="165"/>
      <c r="V140" s="166"/>
      <c r="W140" s="165"/>
      <c r="X140" s="166"/>
      <c r="Y140" s="165"/>
      <c r="Z140" s="166"/>
      <c r="AA140" s="165"/>
      <c r="AB140" s="166"/>
      <c r="AC140" s="165"/>
      <c r="AD140" s="166"/>
      <c r="AE140" s="165"/>
      <c r="AF140" s="157"/>
      <c r="AG140" s="111"/>
      <c r="AH140" s="157"/>
      <c r="AI140" s="111"/>
    </row>
    <row r="141" spans="1:35" ht="3.9" customHeight="1" x14ac:dyDescent="0.3">
      <c r="A141" s="350"/>
      <c r="B141" s="351"/>
      <c r="C141" s="168"/>
      <c r="D141" s="167"/>
      <c r="F141" s="167"/>
      <c r="G141" s="167"/>
      <c r="I141" s="167"/>
      <c r="K141" s="167"/>
      <c r="M141" s="167"/>
      <c r="O141" s="167"/>
      <c r="Q141" s="167"/>
      <c r="S141" s="159"/>
      <c r="T141" s="160"/>
      <c r="U141" s="159"/>
      <c r="V141" s="160"/>
      <c r="W141" s="167"/>
      <c r="Y141" s="167"/>
      <c r="AA141" s="167"/>
      <c r="AC141" s="167"/>
      <c r="AE141" s="167"/>
      <c r="AF141" s="167"/>
      <c r="AH141" s="167"/>
    </row>
    <row r="142" spans="1:35" x14ac:dyDescent="0.3">
      <c r="A142" s="350"/>
      <c r="B142" s="351"/>
      <c r="C142" s="161"/>
      <c r="D142" s="162"/>
      <c r="E142" s="163"/>
      <c r="F142" s="162"/>
      <c r="G142" s="162"/>
      <c r="H142" s="163"/>
      <c r="I142" s="162"/>
      <c r="J142" s="163"/>
      <c r="K142" s="162"/>
      <c r="L142" s="163"/>
      <c r="M142" s="162"/>
      <c r="N142" s="163"/>
      <c r="O142" s="162"/>
      <c r="P142" s="163"/>
      <c r="Q142" s="162"/>
      <c r="R142" s="163"/>
      <c r="S142" s="162">
        <f>'[3]Cronograma físico-financeiro'!H142/4</f>
        <v>0.25</v>
      </c>
      <c r="T142" s="163">
        <f>'[3]Cronograma físico-financeiro'!H142/4</f>
        <v>0.25</v>
      </c>
      <c r="U142" s="162">
        <f>'[3]Cronograma físico-financeiro'!H142/4</f>
        <v>0.25</v>
      </c>
      <c r="V142" s="163">
        <f>'[3]Cronograma físico-financeiro'!H142/4</f>
        <v>0.25</v>
      </c>
      <c r="W142" s="162"/>
      <c r="X142" s="163"/>
      <c r="Y142" s="162"/>
      <c r="Z142" s="163"/>
      <c r="AA142" s="162"/>
      <c r="AB142" s="163"/>
      <c r="AC142" s="162"/>
      <c r="AD142" s="163"/>
      <c r="AE142" s="162"/>
      <c r="AF142" s="162"/>
      <c r="AG142" s="163"/>
      <c r="AH142" s="162"/>
      <c r="AI142" s="67">
        <f>SUM(C142:AH142)</f>
        <v>1</v>
      </c>
    </row>
    <row r="143" spans="1:35" x14ac:dyDescent="0.3">
      <c r="A143" s="350">
        <v>9</v>
      </c>
      <c r="B143" s="351" t="s">
        <v>160</v>
      </c>
      <c r="C143" s="111"/>
      <c r="D143" s="157"/>
      <c r="E143" s="111"/>
      <c r="F143" s="157"/>
      <c r="G143" s="157"/>
      <c r="H143" s="111"/>
      <c r="I143" s="157"/>
      <c r="J143" s="111"/>
      <c r="K143" s="157"/>
      <c r="L143" s="111"/>
      <c r="M143" s="157"/>
      <c r="N143" s="111"/>
      <c r="O143" s="157"/>
      <c r="P143" s="111"/>
      <c r="Q143" s="157"/>
      <c r="R143" s="111"/>
      <c r="S143" s="157"/>
      <c r="T143" s="111"/>
      <c r="U143" s="157"/>
      <c r="V143" s="111"/>
      <c r="W143" s="157"/>
      <c r="X143" s="111"/>
      <c r="Y143" s="157"/>
      <c r="Z143" s="111"/>
      <c r="AA143" s="157"/>
      <c r="AB143" s="111"/>
      <c r="AC143" s="157"/>
      <c r="AD143" s="111"/>
      <c r="AE143" s="157"/>
      <c r="AF143" s="165"/>
      <c r="AG143" s="166"/>
      <c r="AH143" s="165"/>
      <c r="AI143" s="111"/>
    </row>
    <row r="144" spans="1:35" ht="3.9" customHeight="1" x14ac:dyDescent="0.3">
      <c r="A144" s="350"/>
      <c r="B144" s="351"/>
      <c r="D144" s="167"/>
      <c r="F144" s="167"/>
      <c r="G144" s="167"/>
      <c r="I144" s="167"/>
      <c r="K144" s="167"/>
      <c r="M144" s="167"/>
      <c r="O144" s="167"/>
      <c r="Q144" s="167"/>
      <c r="S144" s="167"/>
      <c r="U144" s="167"/>
      <c r="W144" s="159"/>
      <c r="X144" s="160"/>
      <c r="Y144" s="159"/>
      <c r="Z144" s="160"/>
      <c r="AA144" s="167"/>
      <c r="AC144" s="167"/>
      <c r="AE144" s="167"/>
      <c r="AF144" s="167"/>
      <c r="AH144" s="167"/>
    </row>
    <row r="145" spans="1:35" x14ac:dyDescent="0.3">
      <c r="A145" s="350"/>
      <c r="B145" s="351"/>
      <c r="C145" s="161"/>
      <c r="D145" s="162"/>
      <c r="E145" s="163"/>
      <c r="F145" s="162"/>
      <c r="G145" s="162"/>
      <c r="H145" s="163"/>
      <c r="I145" s="162"/>
      <c r="J145" s="163"/>
      <c r="K145" s="162"/>
      <c r="L145" s="163"/>
      <c r="M145" s="162"/>
      <c r="N145" s="163"/>
      <c r="O145" s="162"/>
      <c r="P145" s="163"/>
      <c r="Q145" s="162"/>
      <c r="R145" s="163"/>
      <c r="S145" s="162"/>
      <c r="T145" s="163"/>
      <c r="U145" s="162"/>
      <c r="V145" s="163"/>
      <c r="W145" s="162">
        <f>'[3]Cronograma físico-financeiro'!I145/4</f>
        <v>0.25</v>
      </c>
      <c r="X145" s="163">
        <f>'[3]Cronograma físico-financeiro'!I145/4</f>
        <v>0.25</v>
      </c>
      <c r="Y145" s="162">
        <f>'[3]Cronograma físico-financeiro'!I145/4</f>
        <v>0.25</v>
      </c>
      <c r="Z145" s="163">
        <f>'[3]Cronograma físico-financeiro'!I145/4</f>
        <v>0.25</v>
      </c>
      <c r="AA145" s="162"/>
      <c r="AB145" s="163"/>
      <c r="AC145" s="162"/>
      <c r="AD145" s="163"/>
      <c r="AE145" s="162"/>
      <c r="AF145" s="162"/>
      <c r="AG145" s="163"/>
      <c r="AH145" s="162"/>
      <c r="AI145" s="67">
        <f>SUM(C145:AH145)</f>
        <v>1</v>
      </c>
    </row>
    <row r="146" spans="1:35" x14ac:dyDescent="0.3">
      <c r="A146" s="350">
        <v>10</v>
      </c>
      <c r="B146" s="351" t="s">
        <v>5487</v>
      </c>
      <c r="C146" s="164"/>
      <c r="D146" s="165"/>
      <c r="E146" s="166"/>
      <c r="F146" s="165"/>
      <c r="G146" s="165"/>
      <c r="H146" s="166"/>
      <c r="I146" s="165"/>
      <c r="J146" s="166"/>
      <c r="K146" s="165"/>
      <c r="L146" s="166"/>
      <c r="M146" s="165"/>
      <c r="N146" s="166"/>
      <c r="O146" s="165"/>
      <c r="P146" s="166"/>
      <c r="Q146" s="165"/>
      <c r="R146" s="166"/>
      <c r="S146" s="165"/>
      <c r="T146" s="166"/>
      <c r="U146" s="165"/>
      <c r="V146" s="166"/>
      <c r="W146" s="165"/>
      <c r="X146" s="166"/>
      <c r="Y146" s="165"/>
      <c r="Z146" s="166"/>
      <c r="AA146" s="165"/>
      <c r="AB146" s="166"/>
      <c r="AC146" s="165"/>
      <c r="AD146" s="166"/>
      <c r="AE146" s="165"/>
      <c r="AF146" s="157"/>
      <c r="AG146" s="111"/>
      <c r="AH146" s="157"/>
      <c r="AI146" s="111"/>
    </row>
    <row r="147" spans="1:35" ht="3.9" customHeight="1" x14ac:dyDescent="0.3">
      <c r="A147" s="350"/>
      <c r="B147" s="351"/>
      <c r="C147" s="168"/>
      <c r="D147" s="167"/>
      <c r="F147" s="167"/>
      <c r="G147" s="167"/>
      <c r="I147" s="167"/>
      <c r="K147" s="167"/>
      <c r="M147" s="167"/>
      <c r="O147" s="167"/>
      <c r="Q147" s="167"/>
      <c r="S147" s="167"/>
      <c r="U147" s="167"/>
      <c r="W147" s="167"/>
      <c r="Y147" s="167"/>
      <c r="AA147" s="159"/>
      <c r="AB147" s="160"/>
      <c r="AC147" s="159"/>
      <c r="AD147" s="160"/>
      <c r="AE147" s="167"/>
      <c r="AF147" s="167"/>
      <c r="AH147" s="167"/>
    </row>
    <row r="148" spans="1:35" x14ac:dyDescent="0.3">
      <c r="A148" s="350"/>
      <c r="B148" s="351"/>
      <c r="C148" s="161"/>
      <c r="D148" s="162"/>
      <c r="E148" s="163"/>
      <c r="F148" s="162"/>
      <c r="G148" s="162"/>
      <c r="H148" s="163"/>
      <c r="I148" s="162"/>
      <c r="J148" s="163"/>
      <c r="K148" s="162"/>
      <c r="L148" s="163"/>
      <c r="M148" s="162"/>
      <c r="N148" s="163"/>
      <c r="O148" s="162"/>
      <c r="P148" s="163"/>
      <c r="Q148" s="162"/>
      <c r="R148" s="163"/>
      <c r="S148" s="162"/>
      <c r="T148" s="163"/>
      <c r="U148" s="162"/>
      <c r="V148" s="163"/>
      <c r="W148" s="162"/>
      <c r="X148" s="163"/>
      <c r="Y148" s="162"/>
      <c r="Z148" s="163"/>
      <c r="AA148" s="162">
        <f>'[3]Cronograma físico-financeiro'!J148/4</f>
        <v>0.25</v>
      </c>
      <c r="AB148" s="163">
        <f>'[3]Cronograma físico-financeiro'!J148/4</f>
        <v>0.25</v>
      </c>
      <c r="AC148" s="162">
        <f>'[3]Cronograma físico-financeiro'!J148/4</f>
        <v>0.25</v>
      </c>
      <c r="AD148" s="163">
        <f>'[3]Cronograma físico-financeiro'!J148/4</f>
        <v>0.25</v>
      </c>
      <c r="AE148" s="162"/>
      <c r="AF148" s="162"/>
      <c r="AG148" s="163"/>
      <c r="AH148" s="162"/>
      <c r="AI148" s="67">
        <f>SUM(C148:AH148)</f>
        <v>1</v>
      </c>
    </row>
    <row r="149" spans="1:35" x14ac:dyDescent="0.3">
      <c r="A149" s="350">
        <v>11</v>
      </c>
      <c r="B149" s="351" t="s">
        <v>35</v>
      </c>
      <c r="C149" s="111"/>
      <c r="D149" s="157"/>
      <c r="E149" s="111"/>
      <c r="F149" s="157"/>
      <c r="G149" s="157"/>
      <c r="H149" s="111"/>
      <c r="I149" s="157"/>
      <c r="J149" s="111"/>
      <c r="K149" s="157"/>
      <c r="L149" s="111"/>
      <c r="M149" s="157"/>
      <c r="N149" s="111"/>
      <c r="O149" s="157"/>
      <c r="P149" s="111"/>
      <c r="Q149" s="157"/>
      <c r="R149" s="111"/>
      <c r="S149" s="157"/>
      <c r="T149" s="111"/>
      <c r="U149" s="157"/>
      <c r="V149" s="111"/>
      <c r="W149" s="157"/>
      <c r="X149" s="111"/>
      <c r="Y149" s="157"/>
      <c r="Z149" s="111"/>
      <c r="AA149" s="157"/>
      <c r="AB149" s="111"/>
      <c r="AC149" s="157"/>
      <c r="AD149" s="111"/>
      <c r="AE149" s="157"/>
      <c r="AF149" s="165"/>
      <c r="AG149" s="166"/>
      <c r="AH149" s="165"/>
      <c r="AI149" s="111"/>
    </row>
    <row r="150" spans="1:35" ht="3.9" customHeight="1" x14ac:dyDescent="0.3">
      <c r="A150" s="350"/>
      <c r="B150" s="351"/>
      <c r="D150" s="167"/>
      <c r="F150" s="167"/>
      <c r="G150" s="167"/>
      <c r="I150" s="167"/>
      <c r="K150" s="167"/>
      <c r="M150" s="167"/>
      <c r="O150" s="167"/>
      <c r="Q150" s="167"/>
      <c r="S150" s="167"/>
      <c r="U150" s="167"/>
      <c r="W150" s="167"/>
      <c r="Y150" s="167"/>
      <c r="AA150" s="159"/>
      <c r="AB150" s="160"/>
      <c r="AC150" s="159"/>
      <c r="AD150" s="160"/>
      <c r="AE150" s="167"/>
      <c r="AF150" s="167"/>
      <c r="AH150" s="167"/>
    </row>
    <row r="151" spans="1:35" x14ac:dyDescent="0.3">
      <c r="A151" s="350"/>
      <c r="B151" s="351"/>
      <c r="C151" s="161"/>
      <c r="D151" s="162"/>
      <c r="E151" s="163"/>
      <c r="F151" s="162"/>
      <c r="G151" s="162"/>
      <c r="H151" s="163"/>
      <c r="I151" s="162"/>
      <c r="J151" s="163"/>
      <c r="K151" s="162"/>
      <c r="L151" s="163"/>
      <c r="M151" s="162"/>
      <c r="N151" s="163"/>
      <c r="O151" s="162"/>
      <c r="P151" s="163"/>
      <c r="Q151" s="162"/>
      <c r="R151" s="163"/>
      <c r="S151" s="162"/>
      <c r="T151" s="163"/>
      <c r="U151" s="162"/>
      <c r="V151" s="163"/>
      <c r="W151" s="162"/>
      <c r="X151" s="163"/>
      <c r="Y151" s="162"/>
      <c r="Z151" s="163"/>
      <c r="AA151" s="162">
        <f>'[3]Cronograma físico-financeiro'!J151/4</f>
        <v>0.25</v>
      </c>
      <c r="AB151" s="163">
        <f>'[3]Cronograma físico-financeiro'!J151/4</f>
        <v>0.25</v>
      </c>
      <c r="AC151" s="162">
        <f>'[3]Cronograma físico-financeiro'!J151/4</f>
        <v>0.25</v>
      </c>
      <c r="AD151" s="163">
        <f>'[3]Cronograma físico-financeiro'!J151/4</f>
        <v>0.25</v>
      </c>
      <c r="AE151" s="162"/>
      <c r="AF151" s="162"/>
      <c r="AG151" s="163"/>
      <c r="AH151" s="162"/>
      <c r="AI151" s="67">
        <f>SUM(C151:AH151)</f>
        <v>1</v>
      </c>
    </row>
    <row r="152" spans="1:35" x14ac:dyDescent="0.3">
      <c r="A152" s="350">
        <v>12</v>
      </c>
      <c r="B152" s="351" t="s">
        <v>40</v>
      </c>
      <c r="C152" s="164"/>
      <c r="D152" s="165"/>
      <c r="E152" s="166"/>
      <c r="F152" s="165"/>
      <c r="G152" s="165"/>
      <c r="H152" s="166"/>
      <c r="I152" s="165"/>
      <c r="J152" s="166"/>
      <c r="K152" s="165"/>
      <c r="L152" s="166"/>
      <c r="M152" s="165"/>
      <c r="N152" s="166"/>
      <c r="O152" s="165"/>
      <c r="P152" s="166"/>
      <c r="Q152" s="165"/>
      <c r="R152" s="166"/>
      <c r="S152" s="165"/>
      <c r="T152" s="166"/>
      <c r="U152" s="165"/>
      <c r="V152" s="166"/>
      <c r="W152" s="165"/>
      <c r="X152" s="166"/>
      <c r="Y152" s="165"/>
      <c r="Z152" s="166"/>
      <c r="AA152" s="165"/>
      <c r="AB152" s="166"/>
      <c r="AC152" s="165"/>
      <c r="AD152" s="166"/>
      <c r="AE152" s="165"/>
      <c r="AF152" s="157"/>
      <c r="AG152" s="111"/>
      <c r="AH152" s="157"/>
      <c r="AI152" s="111"/>
    </row>
    <row r="153" spans="1:35" ht="3.9" customHeight="1" x14ac:dyDescent="0.3">
      <c r="A153" s="350"/>
      <c r="B153" s="351"/>
      <c r="C153" s="168"/>
      <c r="D153" s="167"/>
      <c r="F153" s="167"/>
      <c r="G153" s="167"/>
      <c r="I153" s="167"/>
      <c r="K153" s="167"/>
      <c r="M153" s="167"/>
      <c r="O153" s="167"/>
      <c r="Q153" s="167"/>
      <c r="S153" s="167"/>
      <c r="U153" s="167"/>
      <c r="W153" s="167"/>
      <c r="Y153" s="167"/>
      <c r="AA153" s="159"/>
      <c r="AB153" s="160"/>
      <c r="AC153" s="159"/>
      <c r="AD153" s="160"/>
      <c r="AE153" s="167"/>
      <c r="AF153" s="167"/>
      <c r="AH153" s="167"/>
    </row>
    <row r="154" spans="1:35" x14ac:dyDescent="0.3">
      <c r="A154" s="350"/>
      <c r="B154" s="351"/>
      <c r="C154" s="161"/>
      <c r="D154" s="162"/>
      <c r="E154" s="163"/>
      <c r="F154" s="162"/>
      <c r="G154" s="162"/>
      <c r="H154" s="163"/>
      <c r="I154" s="162"/>
      <c r="J154" s="163"/>
      <c r="K154" s="162"/>
      <c r="L154" s="163"/>
      <c r="M154" s="162"/>
      <c r="N154" s="163"/>
      <c r="O154" s="162"/>
      <c r="P154" s="163"/>
      <c r="Q154" s="162"/>
      <c r="R154" s="163"/>
      <c r="S154" s="162"/>
      <c r="T154" s="163"/>
      <c r="U154" s="162"/>
      <c r="V154" s="163"/>
      <c r="W154" s="162"/>
      <c r="X154" s="163"/>
      <c r="Y154" s="162"/>
      <c r="Z154" s="163"/>
      <c r="AA154" s="162">
        <f>'[3]Cronograma físico-financeiro'!J154/4</f>
        <v>0.25</v>
      </c>
      <c r="AB154" s="163">
        <f>'[3]Cronograma físico-financeiro'!J154/4</f>
        <v>0.25</v>
      </c>
      <c r="AC154" s="162">
        <f>'[3]Cronograma físico-financeiro'!J154/4</f>
        <v>0.25</v>
      </c>
      <c r="AD154" s="163">
        <f>'[3]Cronograma físico-financeiro'!J154/4</f>
        <v>0.25</v>
      </c>
      <c r="AE154" s="162"/>
      <c r="AF154" s="162"/>
      <c r="AG154" s="163"/>
      <c r="AH154" s="162"/>
      <c r="AI154" s="67">
        <f>SUM(C154:AH154)</f>
        <v>1</v>
      </c>
    </row>
    <row r="155" spans="1:35" x14ac:dyDescent="0.3">
      <c r="A155" s="350">
        <v>13</v>
      </c>
      <c r="B155" s="351" t="s">
        <v>33</v>
      </c>
      <c r="C155" s="111"/>
      <c r="D155" s="157"/>
      <c r="E155" s="111"/>
      <c r="F155" s="157"/>
      <c r="G155" s="157"/>
      <c r="H155" s="111"/>
      <c r="I155" s="157"/>
      <c r="J155" s="111"/>
      <c r="K155" s="157"/>
      <c r="L155" s="111"/>
      <c r="M155" s="157"/>
      <c r="N155" s="111"/>
      <c r="O155" s="157"/>
      <c r="P155" s="111"/>
      <c r="Q155" s="157"/>
      <c r="R155" s="111"/>
      <c r="S155" s="157"/>
      <c r="T155" s="111"/>
      <c r="U155" s="157"/>
      <c r="V155" s="111"/>
      <c r="W155" s="157"/>
      <c r="X155" s="111"/>
      <c r="Y155" s="157"/>
      <c r="Z155" s="111"/>
      <c r="AA155" s="157"/>
      <c r="AB155" s="111"/>
      <c r="AC155" s="157"/>
      <c r="AD155" s="111"/>
      <c r="AE155" s="157"/>
      <c r="AF155" s="165"/>
      <c r="AG155" s="166"/>
      <c r="AH155" s="165"/>
      <c r="AI155" s="111"/>
    </row>
    <row r="156" spans="1:35" ht="3.9" customHeight="1" x14ac:dyDescent="0.3">
      <c r="A156" s="350"/>
      <c r="B156" s="351"/>
      <c r="D156" s="167"/>
      <c r="F156" s="167"/>
      <c r="G156" s="167"/>
      <c r="I156" s="167"/>
      <c r="K156" s="167"/>
      <c r="M156" s="167"/>
      <c r="O156" s="167"/>
      <c r="Q156" s="167"/>
      <c r="S156" s="159"/>
      <c r="T156" s="160"/>
      <c r="U156" s="159"/>
      <c r="V156" s="160"/>
      <c r="W156" s="159"/>
      <c r="X156" s="160"/>
      <c r="Y156" s="159"/>
      <c r="Z156" s="160"/>
      <c r="AA156" s="167"/>
      <c r="AC156" s="167"/>
      <c r="AE156" s="167"/>
      <c r="AF156" s="167"/>
      <c r="AH156" s="167"/>
    </row>
    <row r="157" spans="1:35" x14ac:dyDescent="0.3">
      <c r="A157" s="350"/>
      <c r="B157" s="351"/>
      <c r="C157" s="161"/>
      <c r="D157" s="162"/>
      <c r="E157" s="163"/>
      <c r="F157" s="162"/>
      <c r="G157" s="162"/>
      <c r="H157" s="163"/>
      <c r="I157" s="162"/>
      <c r="J157" s="163"/>
      <c r="K157" s="162"/>
      <c r="L157" s="163"/>
      <c r="M157" s="162"/>
      <c r="N157" s="163"/>
      <c r="O157" s="162"/>
      <c r="P157" s="163"/>
      <c r="Q157" s="162"/>
      <c r="R157" s="163"/>
      <c r="S157" s="162">
        <f>'[3]Cronograma físico-financeiro'!H157/4</f>
        <v>0.15</v>
      </c>
      <c r="T157" s="163">
        <f>'[3]Cronograma físico-financeiro'!H157/4</f>
        <v>0.15</v>
      </c>
      <c r="U157" s="162">
        <f>'[3]Cronograma físico-financeiro'!H157/4</f>
        <v>0.15</v>
      </c>
      <c r="V157" s="163">
        <f>'[3]Cronograma físico-financeiro'!H157/4</f>
        <v>0.15</v>
      </c>
      <c r="W157" s="162">
        <f>'[3]Cronograma físico-financeiro'!I157/4</f>
        <v>0.1</v>
      </c>
      <c r="X157" s="163">
        <f>'[3]Cronograma físico-financeiro'!I157/4</f>
        <v>0.1</v>
      </c>
      <c r="Y157" s="162">
        <f>'[3]Cronograma físico-financeiro'!I157/4</f>
        <v>0.1</v>
      </c>
      <c r="Z157" s="163">
        <f>'[3]Cronograma físico-financeiro'!I157/4</f>
        <v>0.1</v>
      </c>
      <c r="AA157" s="162"/>
      <c r="AB157" s="163"/>
      <c r="AC157" s="162"/>
      <c r="AD157" s="163"/>
      <c r="AE157" s="162"/>
      <c r="AF157" s="162"/>
      <c r="AG157" s="163"/>
      <c r="AH157" s="162"/>
      <c r="AI157" s="67">
        <f>SUM(C157:AH157)</f>
        <v>0.99999999999999989</v>
      </c>
    </row>
    <row r="158" spans="1:35" x14ac:dyDescent="0.3">
      <c r="A158" s="350">
        <v>14</v>
      </c>
      <c r="B158" s="351" t="s">
        <v>5491</v>
      </c>
      <c r="C158" s="164"/>
      <c r="D158" s="165"/>
      <c r="E158" s="166"/>
      <c r="F158" s="165"/>
      <c r="G158" s="165"/>
      <c r="H158" s="166"/>
      <c r="I158" s="165"/>
      <c r="J158" s="166"/>
      <c r="K158" s="165"/>
      <c r="L158" s="166"/>
      <c r="M158" s="165"/>
      <c r="N158" s="166"/>
      <c r="O158" s="165"/>
      <c r="P158" s="166"/>
      <c r="Q158" s="165"/>
      <c r="R158" s="166"/>
      <c r="S158" s="165"/>
      <c r="T158" s="166"/>
      <c r="U158" s="165"/>
      <c r="V158" s="166"/>
      <c r="W158" s="165"/>
      <c r="X158" s="166"/>
      <c r="Y158" s="165"/>
      <c r="Z158" s="166"/>
      <c r="AA158" s="165"/>
      <c r="AB158" s="166"/>
      <c r="AC158" s="165"/>
      <c r="AD158" s="166"/>
      <c r="AE158" s="165"/>
      <c r="AF158" s="157"/>
      <c r="AG158" s="111"/>
      <c r="AH158" s="157"/>
      <c r="AI158" s="111"/>
    </row>
    <row r="159" spans="1:35" ht="3.9" customHeight="1" x14ac:dyDescent="0.3">
      <c r="A159" s="350"/>
      <c r="B159" s="351"/>
      <c r="C159" s="168"/>
      <c r="D159" s="167"/>
      <c r="F159" s="167"/>
      <c r="G159" s="167"/>
      <c r="I159" s="167"/>
      <c r="K159" s="167"/>
      <c r="M159" s="167"/>
      <c r="O159" s="167"/>
      <c r="Q159" s="167"/>
      <c r="S159" s="167"/>
      <c r="U159" s="167"/>
      <c r="W159" s="159"/>
      <c r="X159" s="160"/>
      <c r="Y159" s="159"/>
      <c r="Z159" s="160"/>
      <c r="AA159" s="159"/>
      <c r="AB159" s="160"/>
      <c r="AC159" s="159"/>
      <c r="AD159" s="160"/>
      <c r="AE159" s="167"/>
      <c r="AF159" s="167"/>
      <c r="AH159" s="167"/>
    </row>
    <row r="160" spans="1:35" x14ac:dyDescent="0.3">
      <c r="A160" s="350"/>
      <c r="B160" s="351"/>
      <c r="C160" s="161"/>
      <c r="D160" s="162"/>
      <c r="E160" s="163"/>
      <c r="F160" s="162"/>
      <c r="G160" s="162"/>
      <c r="H160" s="163"/>
      <c r="I160" s="162"/>
      <c r="J160" s="163"/>
      <c r="K160" s="162"/>
      <c r="L160" s="163"/>
      <c r="M160" s="162"/>
      <c r="N160" s="163"/>
      <c r="O160" s="162"/>
      <c r="P160" s="163"/>
      <c r="Q160" s="162"/>
      <c r="R160" s="163"/>
      <c r="S160" s="162"/>
      <c r="T160" s="163"/>
      <c r="U160" s="162"/>
      <c r="V160" s="163"/>
      <c r="W160" s="162">
        <f>'[3]Cronograma físico-financeiro'!I160/4</f>
        <v>0.125</v>
      </c>
      <c r="X160" s="163">
        <f>'[3]Cronograma físico-financeiro'!I160/4</f>
        <v>0.125</v>
      </c>
      <c r="Y160" s="162">
        <f>'[3]Cronograma físico-financeiro'!I160/4</f>
        <v>0.125</v>
      </c>
      <c r="Z160" s="163">
        <f>'[3]Cronograma físico-financeiro'!I160/4</f>
        <v>0.125</v>
      </c>
      <c r="AA160" s="162">
        <f>'[3]Cronograma físico-financeiro'!J160/4</f>
        <v>0.125</v>
      </c>
      <c r="AB160" s="163">
        <f>'[3]Cronograma físico-financeiro'!J160/4</f>
        <v>0.125</v>
      </c>
      <c r="AC160" s="162">
        <f>'[3]Cronograma físico-financeiro'!J160/4</f>
        <v>0.125</v>
      </c>
      <c r="AD160" s="163">
        <f>'[3]Cronograma físico-financeiro'!J160/4</f>
        <v>0.125</v>
      </c>
      <c r="AE160" s="162"/>
      <c r="AF160" s="162"/>
      <c r="AG160" s="163"/>
      <c r="AH160" s="162"/>
      <c r="AI160" s="67">
        <f>SUM(C160:AH160)</f>
        <v>1</v>
      </c>
    </row>
    <row r="161" spans="1:35" x14ac:dyDescent="0.3">
      <c r="A161" s="350">
        <v>15</v>
      </c>
      <c r="B161" s="351" t="s">
        <v>36</v>
      </c>
      <c r="C161" s="111"/>
      <c r="D161" s="157"/>
      <c r="E161" s="111"/>
      <c r="F161" s="157"/>
      <c r="G161" s="157"/>
      <c r="H161" s="111"/>
      <c r="I161" s="157"/>
      <c r="J161" s="111"/>
      <c r="K161" s="157"/>
      <c r="L161" s="111"/>
      <c r="M161" s="157"/>
      <c r="N161" s="111"/>
      <c r="O161" s="157"/>
      <c r="P161" s="111"/>
      <c r="Q161" s="157"/>
      <c r="R161" s="111"/>
      <c r="S161" s="157"/>
      <c r="T161" s="111"/>
      <c r="U161" s="157"/>
      <c r="V161" s="111"/>
      <c r="W161" s="157"/>
      <c r="X161" s="111"/>
      <c r="Y161" s="157"/>
      <c r="Z161" s="111"/>
      <c r="AA161" s="157"/>
      <c r="AB161" s="111"/>
      <c r="AC161" s="157"/>
      <c r="AD161" s="111"/>
      <c r="AE161" s="157"/>
      <c r="AF161" s="165"/>
      <c r="AG161" s="166"/>
      <c r="AH161" s="165"/>
      <c r="AI161" s="111"/>
    </row>
    <row r="162" spans="1:35" ht="3.9" customHeight="1" x14ac:dyDescent="0.3">
      <c r="A162" s="350"/>
      <c r="B162" s="351"/>
      <c r="D162" s="167"/>
      <c r="F162" s="167"/>
      <c r="G162" s="167"/>
      <c r="I162" s="167"/>
      <c r="K162" s="167"/>
      <c r="M162" s="167"/>
      <c r="O162" s="167"/>
      <c r="Q162" s="167"/>
      <c r="S162" s="167"/>
      <c r="U162" s="167"/>
      <c r="W162" s="159"/>
      <c r="X162" s="160"/>
      <c r="Y162" s="159"/>
      <c r="Z162" s="160"/>
      <c r="AA162" s="159"/>
      <c r="AB162" s="160"/>
      <c r="AC162" s="159"/>
      <c r="AD162" s="160"/>
      <c r="AE162" s="167"/>
      <c r="AF162" s="167"/>
      <c r="AH162" s="167"/>
    </row>
    <row r="163" spans="1:35" x14ac:dyDescent="0.3">
      <c r="A163" s="350"/>
      <c r="B163" s="351"/>
      <c r="C163" s="161"/>
      <c r="D163" s="162"/>
      <c r="E163" s="163"/>
      <c r="F163" s="162"/>
      <c r="G163" s="162"/>
      <c r="H163" s="163"/>
      <c r="I163" s="162"/>
      <c r="J163" s="163"/>
      <c r="K163" s="162"/>
      <c r="L163" s="163"/>
      <c r="M163" s="162"/>
      <c r="N163" s="163"/>
      <c r="O163" s="162"/>
      <c r="P163" s="163"/>
      <c r="Q163" s="162"/>
      <c r="R163" s="163"/>
      <c r="S163" s="162"/>
      <c r="T163" s="163"/>
      <c r="U163" s="162"/>
      <c r="V163" s="163"/>
      <c r="W163" s="162">
        <f>'[3]Cronograma físico-financeiro'!I163/4</f>
        <v>7.4999999999999997E-2</v>
      </c>
      <c r="X163" s="163">
        <f>'[3]Cronograma físico-financeiro'!I163/4</f>
        <v>7.4999999999999997E-2</v>
      </c>
      <c r="Y163" s="162">
        <f>'[3]Cronograma físico-financeiro'!I163/4</f>
        <v>7.4999999999999997E-2</v>
      </c>
      <c r="Z163" s="163">
        <f>'[3]Cronograma físico-financeiro'!I163/4</f>
        <v>7.4999999999999997E-2</v>
      </c>
      <c r="AA163" s="162">
        <f>'[3]Cronograma físico-financeiro'!J163/4</f>
        <v>0.17499999999999999</v>
      </c>
      <c r="AB163" s="163">
        <f>'[3]Cronograma físico-financeiro'!J163/4</f>
        <v>0.17499999999999999</v>
      </c>
      <c r="AC163" s="162">
        <f>'[3]Cronograma físico-financeiro'!J163/4</f>
        <v>0.17499999999999999</v>
      </c>
      <c r="AD163" s="163">
        <f>'[3]Cronograma físico-financeiro'!J163/4</f>
        <v>0.17499999999999999</v>
      </c>
      <c r="AE163" s="162"/>
      <c r="AF163" s="162"/>
      <c r="AG163" s="163"/>
      <c r="AH163" s="162"/>
      <c r="AI163" s="67">
        <f>SUM(C163:AH163)</f>
        <v>1</v>
      </c>
    </row>
    <row r="164" spans="1:35" x14ac:dyDescent="0.3">
      <c r="A164" s="350">
        <v>16</v>
      </c>
      <c r="B164" s="351" t="s">
        <v>41</v>
      </c>
      <c r="C164" s="164"/>
      <c r="D164" s="165"/>
      <c r="E164" s="166"/>
      <c r="F164" s="165"/>
      <c r="G164" s="165"/>
      <c r="H164" s="166"/>
      <c r="I164" s="165"/>
      <c r="J164" s="166"/>
      <c r="K164" s="165"/>
      <c r="L164" s="166"/>
      <c r="M164" s="165"/>
      <c r="N164" s="166"/>
      <c r="O164" s="165"/>
      <c r="P164" s="166"/>
      <c r="Q164" s="165"/>
      <c r="R164" s="166"/>
      <c r="S164" s="165"/>
      <c r="T164" s="166"/>
      <c r="U164" s="165"/>
      <c r="V164" s="166"/>
      <c r="W164" s="165"/>
      <c r="X164" s="166"/>
      <c r="Y164" s="165"/>
      <c r="Z164" s="166"/>
      <c r="AA164" s="165"/>
      <c r="AB164" s="166"/>
      <c r="AC164" s="165"/>
      <c r="AD164" s="166"/>
      <c r="AE164" s="165"/>
      <c r="AF164" s="157"/>
      <c r="AG164" s="111"/>
      <c r="AH164" s="157"/>
      <c r="AI164" s="111"/>
    </row>
    <row r="165" spans="1:35" ht="3.9" customHeight="1" x14ac:dyDescent="0.3">
      <c r="A165" s="350"/>
      <c r="B165" s="351"/>
      <c r="C165" s="168"/>
      <c r="D165" s="167"/>
      <c r="F165" s="167"/>
      <c r="G165" s="167"/>
      <c r="I165" s="167"/>
      <c r="K165" s="167"/>
      <c r="M165" s="167"/>
      <c r="O165" s="167"/>
      <c r="Q165" s="167"/>
      <c r="S165" s="167"/>
      <c r="U165" s="167"/>
      <c r="W165" s="167"/>
      <c r="Y165" s="167"/>
      <c r="AA165" s="159"/>
      <c r="AB165" s="160"/>
      <c r="AC165" s="159"/>
      <c r="AD165" s="160"/>
      <c r="AE165" s="167"/>
      <c r="AF165" s="167"/>
      <c r="AH165" s="167"/>
    </row>
    <row r="166" spans="1:35" x14ac:dyDescent="0.3">
      <c r="A166" s="350"/>
      <c r="B166" s="351"/>
      <c r="C166" s="161"/>
      <c r="D166" s="162"/>
      <c r="E166" s="163"/>
      <c r="F166" s="162"/>
      <c r="G166" s="162"/>
      <c r="H166" s="163"/>
      <c r="I166" s="162"/>
      <c r="J166" s="163"/>
      <c r="K166" s="162"/>
      <c r="L166" s="163"/>
      <c r="M166" s="162"/>
      <c r="N166" s="163"/>
      <c r="O166" s="162"/>
      <c r="P166" s="163"/>
      <c r="Q166" s="162"/>
      <c r="R166" s="163"/>
      <c r="S166" s="162"/>
      <c r="T166" s="163"/>
      <c r="U166" s="162"/>
      <c r="V166" s="163"/>
      <c r="W166" s="162"/>
      <c r="X166" s="163"/>
      <c r="Y166" s="162"/>
      <c r="Z166" s="163"/>
      <c r="AA166" s="162">
        <f>'[3]Cronograma físico-financeiro'!J166/4</f>
        <v>0.25</v>
      </c>
      <c r="AB166" s="163">
        <f>'[3]Cronograma físico-financeiro'!J166/4</f>
        <v>0.25</v>
      </c>
      <c r="AC166" s="162">
        <f>'[3]Cronograma físico-financeiro'!J166/4</f>
        <v>0.25</v>
      </c>
      <c r="AD166" s="163">
        <f>'[3]Cronograma físico-financeiro'!J166/4</f>
        <v>0.25</v>
      </c>
      <c r="AE166" s="162"/>
      <c r="AF166" s="162"/>
      <c r="AG166" s="163"/>
      <c r="AH166" s="162"/>
      <c r="AI166" s="67">
        <f>SUM(C166:AH166)</f>
        <v>1</v>
      </c>
    </row>
    <row r="167" spans="1:35" x14ac:dyDescent="0.3">
      <c r="A167" s="350">
        <v>17</v>
      </c>
      <c r="B167" s="351" t="s">
        <v>5763</v>
      </c>
      <c r="C167" s="164"/>
      <c r="D167" s="165"/>
      <c r="E167" s="166"/>
      <c r="F167" s="165"/>
      <c r="G167" s="165"/>
      <c r="H167" s="166"/>
      <c r="I167" s="165"/>
      <c r="J167" s="166"/>
      <c r="K167" s="165"/>
      <c r="L167" s="166"/>
      <c r="M167" s="165"/>
      <c r="N167" s="166"/>
      <c r="O167" s="165"/>
      <c r="P167" s="166"/>
      <c r="Q167" s="165"/>
      <c r="R167" s="166"/>
      <c r="S167" s="165"/>
      <c r="T167" s="166"/>
      <c r="U167" s="165"/>
      <c r="V167" s="166"/>
      <c r="W167" s="165"/>
      <c r="X167" s="166"/>
      <c r="Y167" s="165"/>
      <c r="Z167" s="166"/>
      <c r="AA167" s="165"/>
      <c r="AB167" s="166"/>
      <c r="AC167" s="165"/>
      <c r="AD167" s="166"/>
      <c r="AE167" s="165"/>
      <c r="AF167" s="165"/>
      <c r="AG167" s="166"/>
      <c r="AH167" s="165"/>
      <c r="AI167" s="111"/>
    </row>
    <row r="168" spans="1:35" ht="3.9" customHeight="1" x14ac:dyDescent="0.3">
      <c r="A168" s="350"/>
      <c r="B168" s="351"/>
      <c r="C168" s="168"/>
      <c r="D168" s="167"/>
      <c r="F168" s="167"/>
      <c r="G168" s="167"/>
      <c r="I168" s="167"/>
      <c r="K168" s="167"/>
      <c r="M168" s="167"/>
      <c r="O168" s="167"/>
      <c r="Q168" s="167"/>
      <c r="S168" s="159"/>
      <c r="T168" s="160"/>
      <c r="U168" s="159"/>
      <c r="V168" s="160"/>
      <c r="W168" s="167"/>
      <c r="Y168" s="167"/>
      <c r="AA168" s="167"/>
      <c r="AC168" s="167"/>
      <c r="AE168" s="167"/>
      <c r="AF168" s="167"/>
      <c r="AH168" s="167"/>
    </row>
    <row r="169" spans="1:35" x14ac:dyDescent="0.3">
      <c r="A169" s="350"/>
      <c r="B169" s="351"/>
      <c r="C169" s="161"/>
      <c r="D169" s="162"/>
      <c r="E169" s="163"/>
      <c r="F169" s="162"/>
      <c r="G169" s="162"/>
      <c r="H169" s="163"/>
      <c r="I169" s="162"/>
      <c r="J169" s="163"/>
      <c r="K169" s="162"/>
      <c r="L169" s="163"/>
      <c r="M169" s="162"/>
      <c r="N169" s="163"/>
      <c r="O169" s="162"/>
      <c r="P169" s="163"/>
      <c r="Q169" s="162"/>
      <c r="R169" s="163"/>
      <c r="S169" s="162">
        <f>'[3]Cronograma físico-financeiro'!H169/4</f>
        <v>0.25</v>
      </c>
      <c r="T169" s="163">
        <f>'[3]Cronograma físico-financeiro'!H169/4</f>
        <v>0.25</v>
      </c>
      <c r="U169" s="162">
        <f>'[3]Cronograma físico-financeiro'!H169/4</f>
        <v>0.25</v>
      </c>
      <c r="V169" s="163">
        <f>'[3]Cronograma físico-financeiro'!H169/4</f>
        <v>0.25</v>
      </c>
      <c r="W169" s="162"/>
      <c r="X169" s="163"/>
      <c r="Y169" s="162"/>
      <c r="Z169" s="163"/>
      <c r="AA169" s="162"/>
      <c r="AB169" s="163"/>
      <c r="AC169" s="162"/>
      <c r="AD169" s="163"/>
      <c r="AE169" s="162"/>
      <c r="AF169" s="162"/>
      <c r="AG169" s="163"/>
      <c r="AH169" s="162"/>
      <c r="AI169" s="67">
        <f>SUM(C169:AH169)</f>
        <v>1</v>
      </c>
    </row>
    <row r="170" spans="1:35" x14ac:dyDescent="0.3">
      <c r="A170" s="350">
        <v>18</v>
      </c>
      <c r="B170" s="351" t="s">
        <v>37</v>
      </c>
      <c r="C170" s="111"/>
      <c r="D170" s="157"/>
      <c r="E170" s="111"/>
      <c r="F170" s="157"/>
      <c r="G170" s="157"/>
      <c r="H170" s="111"/>
      <c r="I170" s="157"/>
      <c r="J170" s="111"/>
      <c r="K170" s="157"/>
      <c r="L170" s="111"/>
      <c r="M170" s="157"/>
      <c r="N170" s="111"/>
      <c r="O170" s="157"/>
      <c r="P170" s="111"/>
      <c r="Q170" s="157"/>
      <c r="R170" s="111"/>
      <c r="S170" s="157"/>
      <c r="T170" s="111"/>
      <c r="U170" s="157"/>
      <c r="V170" s="111"/>
      <c r="W170" s="157"/>
      <c r="X170" s="111"/>
      <c r="Y170" s="157"/>
      <c r="Z170" s="111"/>
      <c r="AA170" s="157"/>
      <c r="AB170" s="111"/>
      <c r="AC170" s="157"/>
      <c r="AD170" s="111"/>
      <c r="AE170" s="157"/>
      <c r="AF170" s="157"/>
      <c r="AG170" s="111"/>
      <c r="AH170" s="157"/>
      <c r="AI170" s="111"/>
    </row>
    <row r="171" spans="1:35" ht="3.9" customHeight="1" x14ac:dyDescent="0.3">
      <c r="A171" s="350"/>
      <c r="B171" s="351"/>
      <c r="D171" s="167"/>
      <c r="F171" s="167"/>
      <c r="G171" s="167"/>
      <c r="I171" s="167"/>
      <c r="K171" s="167"/>
      <c r="M171" s="167"/>
      <c r="O171" s="167"/>
      <c r="Q171" s="167"/>
      <c r="S171" s="167"/>
      <c r="U171" s="167"/>
      <c r="W171" s="167"/>
      <c r="Y171" s="167"/>
      <c r="AA171" s="159"/>
      <c r="AB171" s="160"/>
      <c r="AC171" s="159"/>
      <c r="AD171" s="160"/>
      <c r="AE171" s="159"/>
      <c r="AF171" s="159"/>
      <c r="AG171" s="160"/>
      <c r="AH171" s="159"/>
    </row>
    <row r="172" spans="1:35" x14ac:dyDescent="0.3">
      <c r="A172" s="350"/>
      <c r="B172" s="351"/>
      <c r="C172" s="161"/>
      <c r="D172" s="162"/>
      <c r="E172" s="163"/>
      <c r="F172" s="162"/>
      <c r="G172" s="162"/>
      <c r="H172" s="163"/>
      <c r="I172" s="162"/>
      <c r="J172" s="163"/>
      <c r="K172" s="162"/>
      <c r="L172" s="163"/>
      <c r="M172" s="162"/>
      <c r="N172" s="163"/>
      <c r="O172" s="162"/>
      <c r="P172" s="163"/>
      <c r="Q172" s="162"/>
      <c r="R172" s="163"/>
      <c r="S172" s="162"/>
      <c r="T172" s="163"/>
      <c r="U172" s="162"/>
      <c r="V172" s="163"/>
      <c r="W172" s="162"/>
      <c r="X172" s="163"/>
      <c r="Y172" s="162"/>
      <c r="Z172" s="163"/>
      <c r="AA172" s="162">
        <f>'[3]Cronograma físico-financeiro'!J172/4</f>
        <v>0.1</v>
      </c>
      <c r="AB172" s="163">
        <f>'[3]Cronograma físico-financeiro'!J172/4</f>
        <v>0.1</v>
      </c>
      <c r="AC172" s="162">
        <f>'[3]Cronograma físico-financeiro'!J172/4</f>
        <v>0.1</v>
      </c>
      <c r="AD172" s="163">
        <f>'[3]Cronograma físico-financeiro'!J172/4</f>
        <v>0.1</v>
      </c>
      <c r="AE172" s="162">
        <f>'[3]Cronograma físico-financeiro'!K172/4</f>
        <v>0.15</v>
      </c>
      <c r="AF172" s="162">
        <f>'[3]Cronograma físico-financeiro'!K172/4</f>
        <v>0.15</v>
      </c>
      <c r="AG172" s="163">
        <f>'[3]Cronograma físico-financeiro'!K172/4</f>
        <v>0.15</v>
      </c>
      <c r="AH172" s="162">
        <f>'[3]Cronograma físico-financeiro'!K172/4</f>
        <v>0.15</v>
      </c>
      <c r="AI172" s="67">
        <f>SUM(C172:AH172)</f>
        <v>1</v>
      </c>
    </row>
    <row r="173" spans="1:35" x14ac:dyDescent="0.3">
      <c r="A173" s="350">
        <v>19</v>
      </c>
      <c r="B173" s="351" t="s">
        <v>93</v>
      </c>
      <c r="C173" s="164"/>
      <c r="D173" s="165"/>
      <c r="E173" s="166"/>
      <c r="F173" s="165"/>
      <c r="G173" s="165"/>
      <c r="H173" s="166"/>
      <c r="I173" s="165"/>
      <c r="J173" s="166"/>
      <c r="K173" s="165"/>
      <c r="L173" s="166"/>
      <c r="M173" s="165"/>
      <c r="N173" s="166"/>
      <c r="O173" s="165"/>
      <c r="P173" s="166"/>
      <c r="Q173" s="165"/>
      <c r="R173" s="166"/>
      <c r="S173" s="165"/>
      <c r="T173" s="166"/>
      <c r="U173" s="165"/>
      <c r="V173" s="166"/>
      <c r="W173" s="165"/>
      <c r="X173" s="166"/>
      <c r="Y173" s="165"/>
      <c r="Z173" s="166"/>
      <c r="AA173" s="165"/>
      <c r="AB173" s="166"/>
      <c r="AC173" s="165"/>
      <c r="AD173" s="166"/>
      <c r="AE173" s="165"/>
      <c r="AF173" s="165"/>
      <c r="AG173" s="166"/>
      <c r="AH173" s="165"/>
      <c r="AI173" s="111"/>
    </row>
    <row r="174" spans="1:35" ht="3.9" customHeight="1" x14ac:dyDescent="0.3">
      <c r="A174" s="350"/>
      <c r="B174" s="351"/>
      <c r="C174" s="168"/>
      <c r="D174" s="167"/>
      <c r="F174" s="167"/>
      <c r="G174" s="167"/>
      <c r="I174" s="167"/>
      <c r="K174" s="167"/>
      <c r="M174" s="167"/>
      <c r="O174" s="167"/>
      <c r="Q174" s="167"/>
      <c r="S174" s="167"/>
      <c r="U174" s="167"/>
      <c r="W174" s="167"/>
      <c r="Y174" s="167"/>
      <c r="AA174" s="159"/>
      <c r="AB174" s="160"/>
      <c r="AC174" s="159"/>
      <c r="AD174" s="160"/>
      <c r="AE174" s="159"/>
      <c r="AF174" s="159"/>
      <c r="AG174" s="160"/>
      <c r="AH174" s="159"/>
    </row>
    <row r="175" spans="1:35" x14ac:dyDescent="0.3">
      <c r="A175" s="350"/>
      <c r="B175" s="351"/>
      <c r="C175" s="174"/>
      <c r="D175" s="170"/>
      <c r="E175" s="169"/>
      <c r="F175" s="170"/>
      <c r="G175" s="170"/>
      <c r="H175" s="169"/>
      <c r="I175" s="170"/>
      <c r="J175" s="169"/>
      <c r="K175" s="170"/>
      <c r="L175" s="169"/>
      <c r="M175" s="170"/>
      <c r="N175" s="169"/>
      <c r="O175" s="170"/>
      <c r="P175" s="169"/>
      <c r="Q175" s="170"/>
      <c r="R175" s="169"/>
      <c r="S175" s="170"/>
      <c r="T175" s="169"/>
      <c r="U175" s="170"/>
      <c r="V175" s="169"/>
      <c r="W175" s="170"/>
      <c r="X175" s="169"/>
      <c r="Y175" s="170"/>
      <c r="Z175" s="169"/>
      <c r="AA175" s="170">
        <f>'[3]Cronograma físico-financeiro'!J175/4</f>
        <v>5.9249999999999997E-2</v>
      </c>
      <c r="AB175" s="169">
        <f>'[3]Cronograma físico-financeiro'!J175/4</f>
        <v>5.9249999999999997E-2</v>
      </c>
      <c r="AC175" s="170">
        <f>'[3]Cronograma físico-financeiro'!J175/4</f>
        <v>5.9249999999999997E-2</v>
      </c>
      <c r="AD175" s="169">
        <f>'[3]Cronograma físico-financeiro'!J175/4</f>
        <v>5.9249999999999997E-2</v>
      </c>
      <c r="AE175" s="170">
        <f>'[3]Cronograma físico-financeiro'!K175/4</f>
        <v>0.19075</v>
      </c>
      <c r="AF175" s="170">
        <f>'[3]Cronograma físico-financeiro'!K175/4</f>
        <v>0.19075</v>
      </c>
      <c r="AG175" s="169">
        <f>'[3]Cronograma físico-financeiro'!K175/4</f>
        <v>0.19075</v>
      </c>
      <c r="AH175" s="170">
        <f>'[3]Cronograma físico-financeiro'!K175/4</f>
        <v>0.19075</v>
      </c>
      <c r="AI175" s="67">
        <f>SUM(C175:AH175)</f>
        <v>0.99999999999999989</v>
      </c>
    </row>
    <row r="176" spans="1:35" x14ac:dyDescent="0.3">
      <c r="A176" s="107" t="s">
        <v>6478</v>
      </c>
      <c r="B176" s="561" t="s">
        <v>6094</v>
      </c>
      <c r="C176" s="176"/>
      <c r="D176" s="177"/>
      <c r="E176" s="177"/>
      <c r="F176" s="178"/>
      <c r="G176" s="177"/>
      <c r="H176" s="177"/>
      <c r="I176" s="177"/>
      <c r="J176" s="177"/>
      <c r="K176" s="176"/>
      <c r="L176" s="177"/>
      <c r="M176" s="177"/>
      <c r="N176" s="178"/>
      <c r="O176" s="177"/>
      <c r="P176" s="177"/>
      <c r="Q176" s="177"/>
      <c r="R176" s="177"/>
      <c r="S176" s="176"/>
      <c r="T176" s="177"/>
      <c r="U176" s="177"/>
      <c r="V176" s="178"/>
      <c r="W176" s="177"/>
      <c r="X176" s="177"/>
      <c r="Y176" s="177"/>
      <c r="Z176" s="177"/>
      <c r="AA176" s="176"/>
      <c r="AB176" s="177"/>
      <c r="AC176" s="177"/>
      <c r="AD176" s="178"/>
      <c r="AE176" s="177"/>
      <c r="AF176" s="177"/>
      <c r="AG176" s="177"/>
      <c r="AH176" s="178"/>
    </row>
    <row r="177" spans="1:35" x14ac:dyDescent="0.3">
      <c r="A177" s="350">
        <v>1</v>
      </c>
      <c r="B177" s="351" t="s">
        <v>25</v>
      </c>
      <c r="C177" s="168"/>
      <c r="D177" s="167"/>
      <c r="F177" s="167"/>
      <c r="G177" s="167"/>
      <c r="I177" s="167"/>
      <c r="K177" s="157"/>
      <c r="L177" s="111"/>
      <c r="M177" s="157"/>
      <c r="N177" s="111"/>
      <c r="O177" s="157"/>
      <c r="P177" s="111"/>
      <c r="Q177" s="157"/>
      <c r="R177" s="111"/>
      <c r="S177" s="167"/>
      <c r="U177" s="167"/>
      <c r="W177" s="167"/>
      <c r="Y177" s="167"/>
      <c r="AA177" s="167"/>
      <c r="AC177" s="167"/>
      <c r="AE177" s="167"/>
      <c r="AF177" s="167"/>
      <c r="AH177" s="167"/>
      <c r="AI177" s="111"/>
    </row>
    <row r="178" spans="1:35" ht="3.9" customHeight="1" x14ac:dyDescent="0.3">
      <c r="A178" s="350"/>
      <c r="B178" s="351"/>
      <c r="C178" s="168"/>
      <c r="D178" s="167"/>
      <c r="F178" s="167"/>
      <c r="G178" s="167"/>
      <c r="I178" s="167"/>
      <c r="K178" s="159"/>
      <c r="L178" s="160"/>
      <c r="M178" s="159"/>
      <c r="N178" s="160"/>
      <c r="O178" s="167"/>
      <c r="Q178" s="167"/>
      <c r="S178" s="167"/>
      <c r="U178" s="167"/>
      <c r="W178" s="167"/>
      <c r="Y178" s="167"/>
      <c r="AA178" s="167"/>
      <c r="AC178" s="167"/>
      <c r="AE178" s="167"/>
      <c r="AF178" s="167"/>
      <c r="AH178" s="167"/>
    </row>
    <row r="179" spans="1:35" x14ac:dyDescent="0.3">
      <c r="A179" s="350"/>
      <c r="B179" s="351"/>
      <c r="C179" s="161"/>
      <c r="D179" s="162"/>
      <c r="E179" s="163"/>
      <c r="F179" s="162"/>
      <c r="G179" s="162"/>
      <c r="H179" s="163"/>
      <c r="I179" s="162"/>
      <c r="J179" s="163"/>
      <c r="K179" s="162">
        <f>'[3]Cronograma físico-financeiro'!F179/4</f>
        <v>0.25</v>
      </c>
      <c r="L179" s="163">
        <f>'[3]Cronograma físico-financeiro'!F179/4</f>
        <v>0.25</v>
      </c>
      <c r="M179" s="162">
        <f>'[3]Cronograma físico-financeiro'!F179/4</f>
        <v>0.25</v>
      </c>
      <c r="N179" s="163">
        <f>'[3]Cronograma físico-financeiro'!F179/4</f>
        <v>0.25</v>
      </c>
      <c r="O179" s="162"/>
      <c r="P179" s="163"/>
      <c r="Q179" s="162"/>
      <c r="R179" s="163"/>
      <c r="S179" s="162"/>
      <c r="T179" s="163"/>
      <c r="U179" s="162"/>
      <c r="V179" s="163"/>
      <c r="W179" s="162"/>
      <c r="X179" s="163"/>
      <c r="Y179" s="162"/>
      <c r="Z179" s="163"/>
      <c r="AA179" s="162"/>
      <c r="AB179" s="163"/>
      <c r="AC179" s="162"/>
      <c r="AD179" s="163"/>
      <c r="AE179" s="162"/>
      <c r="AF179" s="162"/>
      <c r="AG179" s="163"/>
      <c r="AH179" s="162"/>
      <c r="AI179" s="67">
        <f>SUM(C179:AH179)</f>
        <v>1</v>
      </c>
    </row>
    <row r="180" spans="1:35" x14ac:dyDescent="0.3">
      <c r="A180" s="350">
        <v>2</v>
      </c>
      <c r="B180" s="351" t="s">
        <v>5432</v>
      </c>
      <c r="D180" s="167"/>
      <c r="F180" s="167"/>
      <c r="G180" s="167"/>
      <c r="I180" s="167"/>
      <c r="K180" s="157"/>
      <c r="L180" s="111"/>
      <c r="M180" s="157"/>
      <c r="N180" s="111"/>
      <c r="O180" s="157"/>
      <c r="P180" s="111"/>
      <c r="Q180" s="157"/>
      <c r="R180" s="111"/>
      <c r="S180" s="167"/>
      <c r="U180" s="167"/>
      <c r="W180" s="167"/>
      <c r="Y180" s="167"/>
      <c r="AA180" s="167"/>
      <c r="AC180" s="167"/>
      <c r="AE180" s="167"/>
      <c r="AF180" s="167"/>
      <c r="AH180" s="167"/>
      <c r="AI180" s="111"/>
    </row>
    <row r="181" spans="1:35" ht="3.9" customHeight="1" x14ac:dyDescent="0.3">
      <c r="A181" s="350"/>
      <c r="B181" s="351"/>
      <c r="D181" s="167"/>
      <c r="F181" s="167"/>
      <c r="G181" s="167"/>
      <c r="I181" s="167"/>
      <c r="K181" s="159"/>
      <c r="L181" s="160"/>
      <c r="M181" s="159"/>
      <c r="N181" s="160"/>
      <c r="O181" s="167"/>
      <c r="Q181" s="167"/>
      <c r="S181" s="167"/>
      <c r="U181" s="167"/>
      <c r="W181" s="167"/>
      <c r="Y181" s="167"/>
      <c r="AA181" s="167"/>
      <c r="AC181" s="167"/>
      <c r="AE181" s="167"/>
      <c r="AF181" s="167"/>
      <c r="AH181" s="167"/>
    </row>
    <row r="182" spans="1:35" x14ac:dyDescent="0.3">
      <c r="A182" s="350"/>
      <c r="B182" s="351"/>
      <c r="C182" s="161"/>
      <c r="D182" s="162"/>
      <c r="E182" s="163"/>
      <c r="F182" s="162"/>
      <c r="G182" s="162"/>
      <c r="H182" s="163"/>
      <c r="I182" s="162"/>
      <c r="J182" s="163"/>
      <c r="K182" s="162">
        <f>'[3]Cronograma físico-financeiro'!F182/4</f>
        <v>0.25</v>
      </c>
      <c r="L182" s="163">
        <f>'[3]Cronograma físico-financeiro'!F182/4</f>
        <v>0.25</v>
      </c>
      <c r="M182" s="162">
        <f>'[3]Cronograma físico-financeiro'!F182/4</f>
        <v>0.25</v>
      </c>
      <c r="N182" s="163">
        <f>'[3]Cronograma físico-financeiro'!F182/4</f>
        <v>0.25</v>
      </c>
      <c r="O182" s="162"/>
      <c r="P182" s="163"/>
      <c r="Q182" s="162"/>
      <c r="R182" s="163"/>
      <c r="S182" s="162"/>
      <c r="T182" s="163"/>
      <c r="U182" s="162"/>
      <c r="V182" s="163"/>
      <c r="W182" s="162"/>
      <c r="X182" s="163"/>
      <c r="Y182" s="162"/>
      <c r="Z182" s="163"/>
      <c r="AA182" s="162"/>
      <c r="AB182" s="163"/>
      <c r="AC182" s="162"/>
      <c r="AD182" s="163"/>
      <c r="AE182" s="162"/>
      <c r="AF182" s="162"/>
      <c r="AG182" s="163"/>
      <c r="AH182" s="162"/>
      <c r="AI182" s="67">
        <f>SUM(C182:AH182)</f>
        <v>1</v>
      </c>
    </row>
    <row r="183" spans="1:35" x14ac:dyDescent="0.3">
      <c r="A183" s="350">
        <v>3</v>
      </c>
      <c r="B183" s="351" t="s">
        <v>28</v>
      </c>
      <c r="C183" s="179"/>
      <c r="D183" s="180"/>
      <c r="E183" s="181"/>
      <c r="F183" s="180"/>
      <c r="G183" s="180"/>
      <c r="H183" s="181"/>
      <c r="I183" s="180"/>
      <c r="J183" s="181"/>
      <c r="K183" s="165"/>
      <c r="L183" s="166"/>
      <c r="M183" s="165"/>
      <c r="N183" s="166"/>
      <c r="O183" s="165"/>
      <c r="P183" s="166"/>
      <c r="Q183" s="165"/>
      <c r="R183" s="166"/>
      <c r="S183" s="180"/>
      <c r="T183" s="181"/>
      <c r="U183" s="180"/>
      <c r="V183" s="181"/>
      <c r="W183" s="180"/>
      <c r="X183" s="181"/>
      <c r="Y183" s="180"/>
      <c r="Z183" s="181"/>
      <c r="AA183" s="180"/>
      <c r="AB183" s="181"/>
      <c r="AC183" s="180"/>
      <c r="AD183" s="181"/>
      <c r="AE183" s="180"/>
      <c r="AF183" s="180"/>
      <c r="AG183" s="181"/>
      <c r="AH183" s="180"/>
      <c r="AI183" s="111"/>
    </row>
    <row r="184" spans="1:35" ht="3.9" customHeight="1" x14ac:dyDescent="0.3">
      <c r="A184" s="350"/>
      <c r="B184" s="351"/>
      <c r="C184" s="168"/>
      <c r="D184" s="167"/>
      <c r="F184" s="167"/>
      <c r="G184" s="167"/>
      <c r="I184" s="167"/>
      <c r="K184" s="159"/>
      <c r="L184" s="160"/>
      <c r="M184" s="159"/>
      <c r="N184" s="160"/>
      <c r="O184" s="159"/>
      <c r="P184" s="160"/>
      <c r="Q184" s="159"/>
      <c r="R184" s="160"/>
      <c r="S184" s="167"/>
      <c r="U184" s="167"/>
      <c r="W184" s="167"/>
      <c r="Y184" s="167"/>
      <c r="AA184" s="167"/>
      <c r="AC184" s="167"/>
      <c r="AE184" s="167"/>
      <c r="AF184" s="167"/>
      <c r="AH184" s="167"/>
    </row>
    <row r="185" spans="1:35" x14ac:dyDescent="0.3">
      <c r="A185" s="350"/>
      <c r="B185" s="351"/>
      <c r="C185" s="161"/>
      <c r="D185" s="162"/>
      <c r="E185" s="163"/>
      <c r="F185" s="162"/>
      <c r="G185" s="162"/>
      <c r="H185" s="163"/>
      <c r="I185" s="162"/>
      <c r="J185" s="163"/>
      <c r="K185" s="162">
        <f>'[3]Cronograma físico-financeiro'!F185/4</f>
        <v>0.1</v>
      </c>
      <c r="L185" s="163">
        <f>'[3]Cronograma físico-financeiro'!F185/4</f>
        <v>0.1</v>
      </c>
      <c r="M185" s="162">
        <f>'[3]Cronograma físico-financeiro'!F185/4</f>
        <v>0.1</v>
      </c>
      <c r="N185" s="163">
        <f>'[3]Cronograma físico-financeiro'!F185/4</f>
        <v>0.1</v>
      </c>
      <c r="O185" s="162">
        <f>'[3]Cronograma físico-financeiro'!G185/4</f>
        <v>0.15</v>
      </c>
      <c r="P185" s="163">
        <f>'[3]Cronograma físico-financeiro'!G185/4</f>
        <v>0.15</v>
      </c>
      <c r="Q185" s="162">
        <f>'[3]Cronograma físico-financeiro'!G185/4</f>
        <v>0.15</v>
      </c>
      <c r="R185" s="163">
        <f>'[3]Cronograma físico-financeiro'!G185/4</f>
        <v>0.15</v>
      </c>
      <c r="S185" s="162"/>
      <c r="T185" s="163"/>
      <c r="U185" s="162"/>
      <c r="V185" s="163"/>
      <c r="W185" s="162"/>
      <c r="X185" s="163"/>
      <c r="Y185" s="162"/>
      <c r="Z185" s="163"/>
      <c r="AA185" s="162"/>
      <c r="AB185" s="163"/>
      <c r="AC185" s="162"/>
      <c r="AD185" s="163"/>
      <c r="AE185" s="162"/>
      <c r="AF185" s="162"/>
      <c r="AG185" s="163"/>
      <c r="AH185" s="162"/>
      <c r="AI185" s="67">
        <f>SUM(C185:AH185)</f>
        <v>1</v>
      </c>
    </row>
    <row r="186" spans="1:35" x14ac:dyDescent="0.3">
      <c r="A186" s="350">
        <v>4</v>
      </c>
      <c r="B186" s="351" t="s">
        <v>30</v>
      </c>
      <c r="D186" s="167"/>
      <c r="F186" s="167"/>
      <c r="G186" s="167"/>
      <c r="I186" s="167"/>
      <c r="K186" s="157"/>
      <c r="L186" s="111"/>
      <c r="M186" s="157"/>
      <c r="N186" s="111"/>
      <c r="O186" s="157"/>
      <c r="P186" s="111"/>
      <c r="Q186" s="157"/>
      <c r="R186" s="111"/>
      <c r="S186" s="157"/>
      <c r="T186" s="111"/>
      <c r="U186" s="157"/>
      <c r="V186" s="111"/>
      <c r="W186" s="157"/>
      <c r="X186" s="111"/>
      <c r="Y186" s="157"/>
      <c r="Z186" s="111"/>
      <c r="AA186" s="157"/>
      <c r="AB186" s="111"/>
      <c r="AC186" s="157"/>
      <c r="AD186" s="111"/>
      <c r="AE186" s="157"/>
      <c r="AF186" s="157"/>
      <c r="AG186" s="111"/>
      <c r="AH186" s="157"/>
      <c r="AI186" s="111"/>
    </row>
    <row r="187" spans="1:35" ht="3.9" customHeight="1" x14ac:dyDescent="0.3">
      <c r="A187" s="350"/>
      <c r="B187" s="351"/>
      <c r="D187" s="167"/>
      <c r="F187" s="167"/>
      <c r="G187" s="167"/>
      <c r="I187" s="167"/>
      <c r="K187" s="159"/>
      <c r="L187" s="160"/>
      <c r="M187" s="159"/>
      <c r="N187" s="160"/>
      <c r="O187" s="159"/>
      <c r="P187" s="160"/>
      <c r="Q187" s="159"/>
      <c r="R187" s="160"/>
      <c r="S187" s="159"/>
      <c r="T187" s="160"/>
      <c r="U187" s="159"/>
      <c r="V187" s="160"/>
      <c r="W187" s="159"/>
      <c r="X187" s="160"/>
      <c r="Y187" s="159"/>
      <c r="Z187" s="160"/>
      <c r="AA187" s="159"/>
      <c r="AB187" s="160"/>
      <c r="AC187" s="159"/>
      <c r="AD187" s="160"/>
      <c r="AE187" s="159"/>
      <c r="AF187" s="159"/>
      <c r="AG187" s="160"/>
      <c r="AH187" s="159"/>
    </row>
    <row r="188" spans="1:35" x14ac:dyDescent="0.3">
      <c r="A188" s="350"/>
      <c r="B188" s="351"/>
      <c r="C188" s="161"/>
      <c r="D188" s="162"/>
      <c r="E188" s="163"/>
      <c r="F188" s="162"/>
      <c r="G188" s="162"/>
      <c r="H188" s="163"/>
      <c r="I188" s="162"/>
      <c r="J188" s="163"/>
      <c r="K188" s="162">
        <f>'[3]Cronograma físico-financeiro'!F188/4</f>
        <v>0.01</v>
      </c>
      <c r="L188" s="163">
        <f>'[3]Cronograma físico-financeiro'!F188/4</f>
        <v>0.01</v>
      </c>
      <c r="M188" s="162">
        <f>'[3]Cronograma físico-financeiro'!F188/4</f>
        <v>0.01</v>
      </c>
      <c r="N188" s="163">
        <f>'[3]Cronograma físico-financeiro'!F188/4</f>
        <v>0.01</v>
      </c>
      <c r="O188" s="162">
        <f>'[3]Cronograma físico-financeiro'!G188/4</f>
        <v>0.04</v>
      </c>
      <c r="P188" s="163">
        <f>'[3]Cronograma físico-financeiro'!G188/4</f>
        <v>0.04</v>
      </c>
      <c r="Q188" s="162">
        <f>'[3]Cronograma físico-financeiro'!G188/4</f>
        <v>0.04</v>
      </c>
      <c r="R188" s="163">
        <f>'[3]Cronograma físico-financeiro'!G188/4</f>
        <v>0.04</v>
      </c>
      <c r="S188" s="162">
        <f>'[3]Cronograma físico-financeiro'!H188/4</f>
        <v>0.1</v>
      </c>
      <c r="T188" s="163">
        <f>'[3]Cronograma físico-financeiro'!H188/4</f>
        <v>0.1</v>
      </c>
      <c r="U188" s="162">
        <f>'[3]Cronograma físico-financeiro'!H188/4</f>
        <v>0.1</v>
      </c>
      <c r="V188" s="163">
        <f>'[3]Cronograma físico-financeiro'!H188/4</f>
        <v>0.1</v>
      </c>
      <c r="W188" s="162">
        <f>'[3]Cronograma físico-financeiro'!I188/4</f>
        <v>4.2500000000000003E-2</v>
      </c>
      <c r="X188" s="163">
        <f>'[3]Cronograma físico-financeiro'!I188/4</f>
        <v>4.2500000000000003E-2</v>
      </c>
      <c r="Y188" s="162">
        <f>'[3]Cronograma físico-financeiro'!I188/4</f>
        <v>4.2500000000000003E-2</v>
      </c>
      <c r="Z188" s="163">
        <f>'[3]Cronograma físico-financeiro'!I188/4</f>
        <v>4.2500000000000003E-2</v>
      </c>
      <c r="AA188" s="162">
        <f>'[3]Cronograma físico-financeiro'!J188/4</f>
        <v>0.05</v>
      </c>
      <c r="AB188" s="163">
        <f>'[3]Cronograma físico-financeiro'!J188/4</f>
        <v>0.05</v>
      </c>
      <c r="AC188" s="162">
        <f>'[3]Cronograma físico-financeiro'!J188/4</f>
        <v>0.05</v>
      </c>
      <c r="AD188" s="163">
        <f>'[3]Cronograma físico-financeiro'!J188/4</f>
        <v>0.05</v>
      </c>
      <c r="AE188" s="162">
        <f>'[3]Cronograma físico-financeiro'!K188/4</f>
        <v>7.4999999999999997E-3</v>
      </c>
      <c r="AF188" s="162">
        <f>'[3]Cronograma físico-financeiro'!K188/4</f>
        <v>7.4999999999999997E-3</v>
      </c>
      <c r="AG188" s="163">
        <f>'[3]Cronograma físico-financeiro'!K188/4</f>
        <v>7.4999999999999997E-3</v>
      </c>
      <c r="AH188" s="162">
        <f>'[3]Cronograma físico-financeiro'!K188/4</f>
        <v>7.4999999999999997E-3</v>
      </c>
      <c r="AI188" s="67">
        <f>SUM(C188:AH188)</f>
        <v>0.99999999999999989</v>
      </c>
    </row>
    <row r="189" spans="1:35" x14ac:dyDescent="0.3">
      <c r="A189" s="350">
        <v>5</v>
      </c>
      <c r="B189" s="351" t="s">
        <v>31</v>
      </c>
      <c r="C189" s="179"/>
      <c r="D189" s="180"/>
      <c r="E189" s="181"/>
      <c r="F189" s="180"/>
      <c r="G189" s="180"/>
      <c r="H189" s="181"/>
      <c r="I189" s="180"/>
      <c r="J189" s="181"/>
      <c r="K189" s="165"/>
      <c r="L189" s="166"/>
      <c r="M189" s="165"/>
      <c r="N189" s="166"/>
      <c r="O189" s="165"/>
      <c r="P189" s="166"/>
      <c r="Q189" s="165"/>
      <c r="R189" s="166"/>
      <c r="S189" s="165"/>
      <c r="T189" s="166"/>
      <c r="U189" s="165"/>
      <c r="V189" s="166"/>
      <c r="W189" s="165"/>
      <c r="X189" s="166"/>
      <c r="Y189" s="165"/>
      <c r="Z189" s="166"/>
      <c r="AA189" s="165"/>
      <c r="AB189" s="166"/>
      <c r="AC189" s="165"/>
      <c r="AD189" s="166"/>
      <c r="AE189" s="165"/>
      <c r="AF189" s="165"/>
      <c r="AG189" s="166"/>
      <c r="AH189" s="165"/>
      <c r="AI189" s="111"/>
    </row>
    <row r="190" spans="1:35" ht="3.9" customHeight="1" x14ac:dyDescent="0.3">
      <c r="A190" s="350"/>
      <c r="B190" s="351"/>
      <c r="C190" s="168"/>
      <c r="D190" s="167"/>
      <c r="F190" s="167"/>
      <c r="G190" s="167"/>
      <c r="I190" s="167"/>
      <c r="K190" s="159"/>
      <c r="L190" s="160"/>
      <c r="M190" s="159"/>
      <c r="N190" s="160"/>
      <c r="O190" s="159"/>
      <c r="P190" s="160"/>
      <c r="Q190" s="159"/>
      <c r="R190" s="160"/>
      <c r="S190" s="159"/>
      <c r="T190" s="160"/>
      <c r="U190" s="159"/>
      <c r="V190" s="160"/>
      <c r="W190" s="159"/>
      <c r="X190" s="160"/>
      <c r="Y190" s="159"/>
      <c r="Z190" s="160"/>
      <c r="AA190" s="159"/>
      <c r="AB190" s="160"/>
      <c r="AC190" s="159"/>
      <c r="AD190" s="160"/>
      <c r="AE190" s="159"/>
      <c r="AF190" s="159"/>
      <c r="AG190" s="160"/>
      <c r="AH190" s="159"/>
    </row>
    <row r="191" spans="1:35" x14ac:dyDescent="0.3">
      <c r="A191" s="350"/>
      <c r="B191" s="351"/>
      <c r="C191" s="161"/>
      <c r="D191" s="162"/>
      <c r="E191" s="163"/>
      <c r="F191" s="162"/>
      <c r="G191" s="162"/>
      <c r="H191" s="163"/>
      <c r="I191" s="162"/>
      <c r="J191" s="163"/>
      <c r="K191" s="162">
        <f>'[3]Cronograma físico-financeiro'!F191/4</f>
        <v>0.01</v>
      </c>
      <c r="L191" s="163">
        <f>'[3]Cronograma físico-financeiro'!F191/4</f>
        <v>0.01</v>
      </c>
      <c r="M191" s="162">
        <f>'[3]Cronograma físico-financeiro'!F191/4</f>
        <v>0.01</v>
      </c>
      <c r="N191" s="163">
        <f>'[3]Cronograma físico-financeiro'!F191/4</f>
        <v>0.01</v>
      </c>
      <c r="O191" s="162">
        <f>'[3]Cronograma físico-financeiro'!G191/4</f>
        <v>0.04</v>
      </c>
      <c r="P191" s="163">
        <f>'[3]Cronograma físico-financeiro'!G191/4</f>
        <v>0.04</v>
      </c>
      <c r="Q191" s="162">
        <f>'[3]Cronograma físico-financeiro'!G191/4</f>
        <v>0.04</v>
      </c>
      <c r="R191" s="163">
        <f>'[3]Cronograma físico-financeiro'!G191/4</f>
        <v>0.04</v>
      </c>
      <c r="S191" s="162">
        <f>'[3]Cronograma físico-financeiro'!H191/4</f>
        <v>0.1</v>
      </c>
      <c r="T191" s="163">
        <f>'[3]Cronograma físico-financeiro'!H191/4</f>
        <v>0.1</v>
      </c>
      <c r="U191" s="162">
        <f>'[3]Cronograma físico-financeiro'!H191/4</f>
        <v>0.1</v>
      </c>
      <c r="V191" s="163">
        <f>'[3]Cronograma físico-financeiro'!H191/4</f>
        <v>0.1</v>
      </c>
      <c r="W191" s="162">
        <f>'[3]Cronograma físico-financeiro'!I191/4</f>
        <v>4.2500000000000003E-2</v>
      </c>
      <c r="X191" s="163">
        <f>'[3]Cronograma físico-financeiro'!I191/4</f>
        <v>4.2500000000000003E-2</v>
      </c>
      <c r="Y191" s="162">
        <f>'[3]Cronograma físico-financeiro'!I191/4</f>
        <v>4.2500000000000003E-2</v>
      </c>
      <c r="Z191" s="163">
        <f>'[3]Cronograma físico-financeiro'!I191/4</f>
        <v>4.2500000000000003E-2</v>
      </c>
      <c r="AA191" s="162">
        <f>'[3]Cronograma físico-financeiro'!J191/4</f>
        <v>0.05</v>
      </c>
      <c r="AB191" s="163">
        <f>'[3]Cronograma físico-financeiro'!J191/4</f>
        <v>0.05</v>
      </c>
      <c r="AC191" s="162">
        <f>'[3]Cronograma físico-financeiro'!J191/4</f>
        <v>0.05</v>
      </c>
      <c r="AD191" s="163">
        <f>'[3]Cronograma físico-financeiro'!J191/4</f>
        <v>0.05</v>
      </c>
      <c r="AE191" s="162">
        <f>'[3]Cronograma físico-financeiro'!K191/4</f>
        <v>7.4999999999999997E-3</v>
      </c>
      <c r="AF191" s="162">
        <f>'[3]Cronograma físico-financeiro'!K191/4</f>
        <v>7.4999999999999997E-3</v>
      </c>
      <c r="AG191" s="163">
        <f>'[3]Cronograma físico-financeiro'!K191/4</f>
        <v>7.4999999999999997E-3</v>
      </c>
      <c r="AH191" s="162">
        <f>'[3]Cronograma físico-financeiro'!K191/4</f>
        <v>7.4999999999999997E-3</v>
      </c>
      <c r="AI191" s="67">
        <f>SUM(C191:AH191)</f>
        <v>0.99999999999999989</v>
      </c>
    </row>
    <row r="192" spans="1:35" x14ac:dyDescent="0.3">
      <c r="A192" s="350">
        <v>6</v>
      </c>
      <c r="B192" s="351" t="s">
        <v>159</v>
      </c>
      <c r="C192" s="164"/>
      <c r="D192" s="165"/>
      <c r="E192" s="166"/>
      <c r="F192" s="165"/>
      <c r="G192" s="165"/>
      <c r="H192" s="166"/>
      <c r="I192" s="165"/>
      <c r="J192" s="166"/>
      <c r="K192" s="165"/>
      <c r="L192" s="166"/>
      <c r="M192" s="165"/>
      <c r="N192" s="166"/>
      <c r="O192" s="165"/>
      <c r="P192" s="166"/>
      <c r="Q192" s="165"/>
      <c r="R192" s="166"/>
      <c r="S192" s="165"/>
      <c r="T192" s="166"/>
      <c r="U192" s="165"/>
      <c r="V192" s="166"/>
      <c r="W192" s="165"/>
      <c r="X192" s="166"/>
      <c r="Y192" s="165"/>
      <c r="Z192" s="166"/>
      <c r="AA192" s="165"/>
      <c r="AB192" s="166"/>
      <c r="AC192" s="165"/>
      <c r="AD192" s="166"/>
      <c r="AE192" s="165"/>
      <c r="AF192" s="157"/>
      <c r="AG192" s="111"/>
      <c r="AH192" s="157"/>
      <c r="AI192" s="111"/>
    </row>
    <row r="193" spans="1:35" ht="3.9" customHeight="1" x14ac:dyDescent="0.3">
      <c r="A193" s="350"/>
      <c r="B193" s="351"/>
      <c r="C193" s="168"/>
      <c r="D193" s="167"/>
      <c r="F193" s="167"/>
      <c r="G193" s="167"/>
      <c r="I193" s="167"/>
      <c r="K193" s="167"/>
      <c r="M193" s="167"/>
      <c r="O193" s="159"/>
      <c r="P193" s="160"/>
      <c r="Q193" s="159"/>
      <c r="R193" s="160"/>
      <c r="S193" s="159"/>
      <c r="T193" s="160"/>
      <c r="U193" s="159"/>
      <c r="V193" s="160"/>
      <c r="W193" s="159"/>
      <c r="X193" s="160"/>
      <c r="Y193" s="159"/>
      <c r="Z193" s="160"/>
      <c r="AA193" s="167"/>
      <c r="AC193" s="167"/>
      <c r="AE193" s="167"/>
      <c r="AF193" s="167"/>
      <c r="AH193" s="167"/>
    </row>
    <row r="194" spans="1:35" x14ac:dyDescent="0.3">
      <c r="A194" s="350"/>
      <c r="B194" s="351"/>
      <c r="C194" s="161"/>
      <c r="D194" s="162"/>
      <c r="E194" s="163"/>
      <c r="F194" s="162"/>
      <c r="G194" s="162"/>
      <c r="H194" s="163"/>
      <c r="I194" s="162"/>
      <c r="J194" s="163"/>
      <c r="K194" s="162"/>
      <c r="L194" s="163"/>
      <c r="M194" s="162"/>
      <c r="N194" s="163"/>
      <c r="O194" s="162">
        <f>'[3]Cronograma físico-financeiro'!G194/4</f>
        <v>0.05</v>
      </c>
      <c r="P194" s="163">
        <f>'[3]Cronograma físico-financeiro'!G194/4</f>
        <v>0.05</v>
      </c>
      <c r="Q194" s="162">
        <f>'[3]Cronograma físico-financeiro'!G194/4</f>
        <v>0.05</v>
      </c>
      <c r="R194" s="163">
        <f>'[3]Cronograma físico-financeiro'!G194/4</f>
        <v>0.05</v>
      </c>
      <c r="S194" s="162">
        <f>'[3]Cronograma físico-financeiro'!H194/4</f>
        <v>0.17499999999999999</v>
      </c>
      <c r="T194" s="163">
        <f>'[3]Cronograma físico-financeiro'!H194/4</f>
        <v>0.17499999999999999</v>
      </c>
      <c r="U194" s="162">
        <f>'[3]Cronograma físico-financeiro'!H194/4</f>
        <v>0.17499999999999999</v>
      </c>
      <c r="V194" s="163">
        <f>'[3]Cronograma físico-financeiro'!H194/4</f>
        <v>0.17499999999999999</v>
      </c>
      <c r="W194" s="162">
        <f>'[3]Cronograma físico-financeiro'!I194/4</f>
        <v>2.5000000000000001E-2</v>
      </c>
      <c r="X194" s="163">
        <f>'[3]Cronograma físico-financeiro'!I194/4</f>
        <v>2.5000000000000001E-2</v>
      </c>
      <c r="Y194" s="162">
        <f>'[3]Cronograma físico-financeiro'!I194/4</f>
        <v>2.5000000000000001E-2</v>
      </c>
      <c r="Z194" s="163">
        <f>'[3]Cronograma físico-financeiro'!I194/4</f>
        <v>2.5000000000000001E-2</v>
      </c>
      <c r="AA194" s="162"/>
      <c r="AB194" s="163"/>
      <c r="AC194" s="162"/>
      <c r="AD194" s="163"/>
      <c r="AE194" s="162"/>
      <c r="AF194" s="162"/>
      <c r="AG194" s="163"/>
      <c r="AH194" s="162"/>
      <c r="AI194" s="67">
        <f>SUM(C194:AH194)</f>
        <v>1.0000000000000002</v>
      </c>
    </row>
    <row r="195" spans="1:35" x14ac:dyDescent="0.3">
      <c r="A195" s="350">
        <v>7</v>
      </c>
      <c r="B195" s="351" t="s">
        <v>34</v>
      </c>
      <c r="C195" s="111"/>
      <c r="D195" s="157"/>
      <c r="E195" s="111"/>
      <c r="F195" s="157"/>
      <c r="G195" s="157"/>
      <c r="H195" s="111"/>
      <c r="I195" s="157"/>
      <c r="J195" s="111"/>
      <c r="K195" s="157"/>
      <c r="L195" s="111"/>
      <c r="M195" s="157"/>
      <c r="N195" s="111"/>
      <c r="O195" s="157"/>
      <c r="P195" s="111"/>
      <c r="Q195" s="157"/>
      <c r="R195" s="111"/>
      <c r="S195" s="157"/>
      <c r="T195" s="111"/>
      <c r="U195" s="157"/>
      <c r="V195" s="111"/>
      <c r="W195" s="157"/>
      <c r="X195" s="111"/>
      <c r="Y195" s="157"/>
      <c r="Z195" s="111"/>
      <c r="AA195" s="157"/>
      <c r="AB195" s="111"/>
      <c r="AC195" s="157"/>
      <c r="AD195" s="111"/>
      <c r="AE195" s="157"/>
      <c r="AF195" s="165"/>
      <c r="AG195" s="166"/>
      <c r="AH195" s="165"/>
      <c r="AI195" s="111"/>
    </row>
    <row r="196" spans="1:35" ht="3.9" customHeight="1" x14ac:dyDescent="0.3">
      <c r="A196" s="350"/>
      <c r="B196" s="351"/>
      <c r="D196" s="167"/>
      <c r="F196" s="167"/>
      <c r="G196" s="167"/>
      <c r="I196" s="167"/>
      <c r="K196" s="167"/>
      <c r="M196" s="167"/>
      <c r="O196" s="167"/>
      <c r="Q196" s="167"/>
      <c r="S196" s="167"/>
      <c r="U196" s="167"/>
      <c r="W196" s="159"/>
      <c r="X196" s="160"/>
      <c r="Y196" s="159"/>
      <c r="Z196" s="160"/>
      <c r="AA196" s="167"/>
      <c r="AC196" s="167"/>
      <c r="AE196" s="167"/>
      <c r="AF196" s="167"/>
      <c r="AH196" s="167"/>
    </row>
    <row r="197" spans="1:35" x14ac:dyDescent="0.3">
      <c r="A197" s="350"/>
      <c r="B197" s="351"/>
      <c r="C197" s="161"/>
      <c r="D197" s="162"/>
      <c r="E197" s="163"/>
      <c r="F197" s="162"/>
      <c r="G197" s="162"/>
      <c r="H197" s="163"/>
      <c r="I197" s="162"/>
      <c r="J197" s="163"/>
      <c r="K197" s="162"/>
      <c r="L197" s="163"/>
      <c r="M197" s="162"/>
      <c r="N197" s="163"/>
      <c r="O197" s="162"/>
      <c r="P197" s="163"/>
      <c r="Q197" s="162"/>
      <c r="R197" s="163"/>
      <c r="S197" s="162"/>
      <c r="T197" s="163"/>
      <c r="U197" s="162"/>
      <c r="V197" s="163"/>
      <c r="W197" s="162">
        <f>'[3]Cronograma físico-financeiro'!I197/4</f>
        <v>0.25</v>
      </c>
      <c r="X197" s="163">
        <f>'[3]Cronograma físico-financeiro'!I197/4</f>
        <v>0.25</v>
      </c>
      <c r="Y197" s="162">
        <f>'[3]Cronograma físico-financeiro'!I197/4</f>
        <v>0.25</v>
      </c>
      <c r="Z197" s="163">
        <f>'[3]Cronograma físico-financeiro'!I197/4</f>
        <v>0.25</v>
      </c>
      <c r="AA197" s="162"/>
      <c r="AB197" s="163"/>
      <c r="AC197" s="162"/>
      <c r="AD197" s="163"/>
      <c r="AE197" s="162"/>
      <c r="AF197" s="162"/>
      <c r="AG197" s="163"/>
      <c r="AH197" s="162"/>
      <c r="AI197" s="67">
        <f>SUM(C197:AH197)</f>
        <v>1</v>
      </c>
    </row>
    <row r="198" spans="1:35" x14ac:dyDescent="0.3">
      <c r="A198" s="350">
        <v>8</v>
      </c>
      <c r="B198" s="351" t="s">
        <v>35</v>
      </c>
      <c r="C198" s="164"/>
      <c r="D198" s="165"/>
      <c r="E198" s="166"/>
      <c r="F198" s="165"/>
      <c r="G198" s="165"/>
      <c r="H198" s="166"/>
      <c r="I198" s="165"/>
      <c r="J198" s="166"/>
      <c r="K198" s="165"/>
      <c r="L198" s="166"/>
      <c r="M198" s="165"/>
      <c r="N198" s="166"/>
      <c r="O198" s="165"/>
      <c r="P198" s="166"/>
      <c r="Q198" s="165"/>
      <c r="R198" s="166"/>
      <c r="S198" s="165"/>
      <c r="T198" s="166"/>
      <c r="U198" s="165"/>
      <c r="V198" s="166"/>
      <c r="W198" s="165"/>
      <c r="X198" s="166"/>
      <c r="Y198" s="165"/>
      <c r="Z198" s="166"/>
      <c r="AA198" s="165"/>
      <c r="AB198" s="166"/>
      <c r="AC198" s="165"/>
      <c r="AD198" s="166"/>
      <c r="AE198" s="165"/>
      <c r="AF198" s="157"/>
      <c r="AG198" s="111"/>
      <c r="AH198" s="157"/>
      <c r="AI198" s="111"/>
    </row>
    <row r="199" spans="1:35" ht="3.9" customHeight="1" x14ac:dyDescent="0.3">
      <c r="A199" s="350"/>
      <c r="B199" s="351"/>
      <c r="C199" s="168"/>
      <c r="D199" s="167"/>
      <c r="F199" s="167"/>
      <c r="G199" s="167"/>
      <c r="I199" s="167"/>
      <c r="K199" s="167"/>
      <c r="M199" s="167"/>
      <c r="O199" s="167"/>
      <c r="Q199" s="167"/>
      <c r="S199" s="167"/>
      <c r="U199" s="167"/>
      <c r="W199" s="167"/>
      <c r="Y199" s="167"/>
      <c r="AA199" s="159"/>
      <c r="AB199" s="160"/>
      <c r="AC199" s="159"/>
      <c r="AD199" s="160"/>
      <c r="AE199" s="167"/>
      <c r="AF199" s="167"/>
      <c r="AH199" s="167"/>
    </row>
    <row r="200" spans="1:35" x14ac:dyDescent="0.3">
      <c r="A200" s="350"/>
      <c r="B200" s="351"/>
      <c r="C200" s="161"/>
      <c r="D200" s="162"/>
      <c r="E200" s="163"/>
      <c r="F200" s="162"/>
      <c r="G200" s="162"/>
      <c r="H200" s="163"/>
      <c r="I200" s="162"/>
      <c r="J200" s="163"/>
      <c r="K200" s="162"/>
      <c r="L200" s="163"/>
      <c r="M200" s="162"/>
      <c r="N200" s="163"/>
      <c r="O200" s="162"/>
      <c r="P200" s="163"/>
      <c r="Q200" s="162"/>
      <c r="R200" s="163"/>
      <c r="S200" s="162"/>
      <c r="T200" s="163"/>
      <c r="U200" s="162"/>
      <c r="V200" s="163"/>
      <c r="W200" s="162"/>
      <c r="X200" s="163"/>
      <c r="Y200" s="162"/>
      <c r="Z200" s="163"/>
      <c r="AA200" s="162">
        <f>'[3]Cronograma físico-financeiro'!J200/4</f>
        <v>0.25</v>
      </c>
      <c r="AB200" s="163">
        <f>'[3]Cronograma físico-financeiro'!J200/4</f>
        <v>0.25</v>
      </c>
      <c r="AC200" s="162">
        <f>'[3]Cronograma físico-financeiro'!J200/4</f>
        <v>0.25</v>
      </c>
      <c r="AD200" s="163">
        <f>'[3]Cronograma físico-financeiro'!J200/4</f>
        <v>0.25</v>
      </c>
      <c r="AE200" s="162"/>
      <c r="AF200" s="162"/>
      <c r="AG200" s="163"/>
      <c r="AH200" s="162"/>
      <c r="AI200" s="67">
        <f>SUM(C200:AH200)</f>
        <v>1</v>
      </c>
    </row>
    <row r="201" spans="1:35" x14ac:dyDescent="0.3">
      <c r="A201" s="350">
        <v>9</v>
      </c>
      <c r="B201" s="351" t="s">
        <v>33</v>
      </c>
      <c r="C201" s="111"/>
      <c r="D201" s="157"/>
      <c r="E201" s="111"/>
      <c r="F201" s="157"/>
      <c r="G201" s="157"/>
      <c r="H201" s="111"/>
      <c r="I201" s="157"/>
      <c r="J201" s="111"/>
      <c r="K201" s="157"/>
      <c r="L201" s="111"/>
      <c r="M201" s="157"/>
      <c r="N201" s="111"/>
      <c r="O201" s="157"/>
      <c r="P201" s="111"/>
      <c r="Q201" s="157"/>
      <c r="R201" s="111"/>
      <c r="S201" s="157"/>
      <c r="T201" s="111"/>
      <c r="U201" s="157"/>
      <c r="V201" s="111"/>
      <c r="W201" s="157"/>
      <c r="X201" s="111"/>
      <c r="Y201" s="157"/>
      <c r="Z201" s="111"/>
      <c r="AA201" s="157"/>
      <c r="AB201" s="111"/>
      <c r="AC201" s="157"/>
      <c r="AD201" s="111"/>
      <c r="AE201" s="157"/>
      <c r="AF201" s="165"/>
      <c r="AG201" s="166"/>
      <c r="AH201" s="165"/>
      <c r="AI201" s="111"/>
    </row>
    <row r="202" spans="1:35" ht="3.9" customHeight="1" x14ac:dyDescent="0.3">
      <c r="A202" s="350"/>
      <c r="B202" s="351"/>
      <c r="D202" s="167"/>
      <c r="F202" s="167"/>
      <c r="G202" s="167"/>
      <c r="I202" s="167"/>
      <c r="K202" s="167"/>
      <c r="M202" s="167"/>
      <c r="O202" s="167"/>
      <c r="Q202" s="167"/>
      <c r="S202" s="159"/>
      <c r="T202" s="160"/>
      <c r="U202" s="159"/>
      <c r="V202" s="160"/>
      <c r="W202" s="159"/>
      <c r="X202" s="160"/>
      <c r="Y202" s="159"/>
      <c r="Z202" s="160"/>
      <c r="AA202" s="167"/>
      <c r="AC202" s="167"/>
      <c r="AE202" s="167"/>
      <c r="AF202" s="167"/>
      <c r="AH202" s="167"/>
    </row>
    <row r="203" spans="1:35" x14ac:dyDescent="0.3">
      <c r="A203" s="350"/>
      <c r="B203" s="351"/>
      <c r="C203" s="161"/>
      <c r="D203" s="162"/>
      <c r="E203" s="163"/>
      <c r="F203" s="162"/>
      <c r="G203" s="162"/>
      <c r="H203" s="163"/>
      <c r="I203" s="162"/>
      <c r="J203" s="163"/>
      <c r="K203" s="162"/>
      <c r="L203" s="163"/>
      <c r="M203" s="162"/>
      <c r="N203" s="163"/>
      <c r="O203" s="162"/>
      <c r="P203" s="163"/>
      <c r="Q203" s="162"/>
      <c r="R203" s="163"/>
      <c r="S203" s="162">
        <f>'[3]Cronograma físico-financeiro'!H203/4</f>
        <v>0.15</v>
      </c>
      <c r="T203" s="163">
        <f>'[3]Cronograma físico-financeiro'!H203/4</f>
        <v>0.15</v>
      </c>
      <c r="U203" s="162">
        <f>'[3]Cronograma físico-financeiro'!H203/4</f>
        <v>0.15</v>
      </c>
      <c r="V203" s="163">
        <f>'[3]Cronograma físico-financeiro'!H203/4</f>
        <v>0.15</v>
      </c>
      <c r="W203" s="162">
        <f>'[3]Cronograma físico-financeiro'!I203/4</f>
        <v>0.1</v>
      </c>
      <c r="X203" s="163">
        <f>'[3]Cronograma físico-financeiro'!I203/4</f>
        <v>0.1</v>
      </c>
      <c r="Y203" s="162">
        <f>'[3]Cronograma físico-financeiro'!I203/4</f>
        <v>0.1</v>
      </c>
      <c r="Z203" s="163">
        <f>'[3]Cronograma físico-financeiro'!I203/4</f>
        <v>0.1</v>
      </c>
      <c r="AA203" s="162">
        <f>'[3]Cronograma físico-financeiro'!J203/4</f>
        <v>0</v>
      </c>
      <c r="AB203" s="163">
        <f>'[3]Cronograma físico-financeiro'!J203/4</f>
        <v>0</v>
      </c>
      <c r="AC203" s="162">
        <f>'[3]Cronograma físico-financeiro'!J203/4</f>
        <v>0</v>
      </c>
      <c r="AD203" s="163">
        <f>'[3]Cronograma físico-financeiro'!J203/4</f>
        <v>0</v>
      </c>
      <c r="AE203" s="162"/>
      <c r="AF203" s="162"/>
      <c r="AG203" s="163"/>
      <c r="AH203" s="162"/>
      <c r="AI203" s="67">
        <f>SUM(C203:AH203)</f>
        <v>0.99999999999999989</v>
      </c>
    </row>
    <row r="204" spans="1:35" x14ac:dyDescent="0.3">
      <c r="A204" s="350">
        <v>10</v>
      </c>
      <c r="B204" s="351" t="s">
        <v>36</v>
      </c>
      <c r="C204" s="164"/>
      <c r="D204" s="165"/>
      <c r="E204" s="166"/>
      <c r="F204" s="165"/>
      <c r="G204" s="165"/>
      <c r="H204" s="166"/>
      <c r="I204" s="165"/>
      <c r="J204" s="166"/>
      <c r="K204" s="165"/>
      <c r="L204" s="166"/>
      <c r="M204" s="165"/>
      <c r="N204" s="166"/>
      <c r="O204" s="165"/>
      <c r="P204" s="166"/>
      <c r="Q204" s="165"/>
      <c r="R204" s="166"/>
      <c r="S204" s="165"/>
      <c r="T204" s="166"/>
      <c r="U204" s="165"/>
      <c r="V204" s="166"/>
      <c r="W204" s="165"/>
      <c r="X204" s="166"/>
      <c r="Y204" s="165"/>
      <c r="Z204" s="166"/>
      <c r="AA204" s="165"/>
      <c r="AB204" s="166"/>
      <c r="AC204" s="165"/>
      <c r="AD204" s="166"/>
      <c r="AE204" s="165"/>
      <c r="AF204" s="157"/>
      <c r="AG204" s="111"/>
      <c r="AH204" s="157"/>
      <c r="AI204" s="111"/>
    </row>
    <row r="205" spans="1:35" ht="3.9" customHeight="1" x14ac:dyDescent="0.3">
      <c r="A205" s="350"/>
      <c r="B205" s="351"/>
      <c r="C205" s="168"/>
      <c r="D205" s="167"/>
      <c r="F205" s="167"/>
      <c r="G205" s="167"/>
      <c r="I205" s="167"/>
      <c r="K205" s="167"/>
      <c r="M205" s="167"/>
      <c r="O205" s="167"/>
      <c r="Q205" s="167"/>
      <c r="S205" s="167"/>
      <c r="U205" s="167"/>
      <c r="W205" s="159"/>
      <c r="X205" s="160"/>
      <c r="Y205" s="159"/>
      <c r="Z205" s="160"/>
      <c r="AA205" s="159"/>
      <c r="AB205" s="160"/>
      <c r="AC205" s="159"/>
      <c r="AD205" s="160"/>
      <c r="AE205" s="167"/>
      <c r="AF205" s="167"/>
      <c r="AH205" s="167"/>
    </row>
    <row r="206" spans="1:35" x14ac:dyDescent="0.3">
      <c r="A206" s="350"/>
      <c r="B206" s="351"/>
      <c r="C206" s="161"/>
      <c r="D206" s="162"/>
      <c r="E206" s="163"/>
      <c r="F206" s="162"/>
      <c r="G206" s="162"/>
      <c r="H206" s="163"/>
      <c r="I206" s="162"/>
      <c r="J206" s="163"/>
      <c r="K206" s="162"/>
      <c r="L206" s="163"/>
      <c r="M206" s="162"/>
      <c r="N206" s="163"/>
      <c r="O206" s="162"/>
      <c r="P206" s="163"/>
      <c r="Q206" s="162"/>
      <c r="R206" s="163"/>
      <c r="S206" s="162"/>
      <c r="T206" s="163"/>
      <c r="U206" s="162"/>
      <c r="V206" s="163"/>
      <c r="W206" s="162">
        <f>'[3]Cronograma físico-financeiro'!I206/4</f>
        <v>7.4999999999999997E-2</v>
      </c>
      <c r="X206" s="163">
        <f>'[3]Cronograma físico-financeiro'!I206/4</f>
        <v>7.4999999999999997E-2</v>
      </c>
      <c r="Y206" s="162">
        <f>'[3]Cronograma físico-financeiro'!I206/4</f>
        <v>7.4999999999999997E-2</v>
      </c>
      <c r="Z206" s="163">
        <f>'[3]Cronograma físico-financeiro'!I206/4</f>
        <v>7.4999999999999997E-2</v>
      </c>
      <c r="AA206" s="162">
        <f>'[3]Cronograma físico-financeiro'!J206/4</f>
        <v>0.17499999999999999</v>
      </c>
      <c r="AB206" s="163">
        <f>'[3]Cronograma físico-financeiro'!J206/4</f>
        <v>0.17499999999999999</v>
      </c>
      <c r="AC206" s="162">
        <f>'[3]Cronograma físico-financeiro'!J206/4</f>
        <v>0.17499999999999999</v>
      </c>
      <c r="AD206" s="163">
        <f>'[3]Cronograma físico-financeiro'!J206/4</f>
        <v>0.17499999999999999</v>
      </c>
      <c r="AE206" s="162"/>
      <c r="AF206" s="162"/>
      <c r="AG206" s="163"/>
      <c r="AH206" s="162"/>
      <c r="AI206" s="67">
        <f>SUM(C206:AH206)</f>
        <v>1</v>
      </c>
    </row>
    <row r="207" spans="1:35" x14ac:dyDescent="0.3">
      <c r="A207" s="350">
        <v>11</v>
      </c>
      <c r="B207" s="351" t="s">
        <v>41</v>
      </c>
      <c r="C207" s="164"/>
      <c r="D207" s="165"/>
      <c r="E207" s="166"/>
      <c r="F207" s="165"/>
      <c r="G207" s="165"/>
      <c r="H207" s="166"/>
      <c r="I207" s="165"/>
      <c r="J207" s="166"/>
      <c r="K207" s="165"/>
      <c r="L207" s="166"/>
      <c r="M207" s="165"/>
      <c r="N207" s="166"/>
      <c r="O207" s="165"/>
      <c r="P207" s="166"/>
      <c r="Q207" s="165"/>
      <c r="R207" s="166"/>
      <c r="S207" s="165"/>
      <c r="T207" s="166"/>
      <c r="U207" s="165"/>
      <c r="V207" s="166"/>
      <c r="W207" s="165"/>
      <c r="X207" s="166"/>
      <c r="Y207" s="165"/>
      <c r="Z207" s="166"/>
      <c r="AA207" s="165"/>
      <c r="AB207" s="166"/>
      <c r="AC207" s="165"/>
      <c r="AD207" s="166"/>
      <c r="AE207" s="165"/>
      <c r="AF207" s="165"/>
      <c r="AG207" s="166"/>
      <c r="AH207" s="165"/>
      <c r="AI207" s="111"/>
    </row>
    <row r="208" spans="1:35" ht="3.9" customHeight="1" x14ac:dyDescent="0.3">
      <c r="A208" s="350"/>
      <c r="B208" s="351"/>
      <c r="C208" s="168"/>
      <c r="D208" s="167"/>
      <c r="F208" s="167"/>
      <c r="G208" s="167"/>
      <c r="I208" s="167"/>
      <c r="K208" s="167"/>
      <c r="M208" s="167"/>
      <c r="O208" s="167"/>
      <c r="Q208" s="167"/>
      <c r="S208" s="167"/>
      <c r="U208" s="167"/>
      <c r="W208" s="167"/>
      <c r="Y208" s="167"/>
      <c r="AA208" s="159"/>
      <c r="AB208" s="160"/>
      <c r="AC208" s="159"/>
      <c r="AD208" s="160"/>
      <c r="AE208" s="167"/>
      <c r="AF208" s="167"/>
      <c r="AH208" s="167"/>
    </row>
    <row r="209" spans="1:35" x14ac:dyDescent="0.3">
      <c r="A209" s="350"/>
      <c r="B209" s="351"/>
      <c r="C209" s="161"/>
      <c r="D209" s="162"/>
      <c r="E209" s="163"/>
      <c r="F209" s="162"/>
      <c r="G209" s="162"/>
      <c r="H209" s="163"/>
      <c r="I209" s="162"/>
      <c r="J209" s="163"/>
      <c r="K209" s="162"/>
      <c r="L209" s="163"/>
      <c r="M209" s="162"/>
      <c r="N209" s="163"/>
      <c r="O209" s="162"/>
      <c r="P209" s="163"/>
      <c r="Q209" s="162"/>
      <c r="R209" s="163"/>
      <c r="S209" s="162"/>
      <c r="T209" s="163"/>
      <c r="U209" s="162"/>
      <c r="V209" s="163"/>
      <c r="W209" s="162"/>
      <c r="X209" s="163"/>
      <c r="Y209" s="162"/>
      <c r="Z209" s="163"/>
      <c r="AA209" s="162">
        <f>'[3]Cronograma físico-financeiro'!J209/4</f>
        <v>0.25</v>
      </c>
      <c r="AB209" s="163">
        <f>'[3]Cronograma físico-financeiro'!J209/4</f>
        <v>0.25</v>
      </c>
      <c r="AC209" s="162">
        <f>'[3]Cronograma físico-financeiro'!J209/4</f>
        <v>0.25</v>
      </c>
      <c r="AD209" s="163">
        <f>'[3]Cronograma físico-financeiro'!J209/4</f>
        <v>0.25</v>
      </c>
      <c r="AE209" s="162"/>
      <c r="AF209" s="162"/>
      <c r="AG209" s="163"/>
      <c r="AH209" s="162"/>
      <c r="AI209" s="67">
        <f>SUM(C209:AH209)</f>
        <v>1</v>
      </c>
    </row>
    <row r="210" spans="1:35" x14ac:dyDescent="0.3">
      <c r="A210" s="350">
        <v>12</v>
      </c>
      <c r="B210" s="351" t="s">
        <v>37</v>
      </c>
      <c r="C210" s="111"/>
      <c r="D210" s="157"/>
      <c r="E210" s="111"/>
      <c r="F210" s="157"/>
      <c r="G210" s="157"/>
      <c r="H210" s="111"/>
      <c r="I210" s="157"/>
      <c r="J210" s="111"/>
      <c r="K210" s="157"/>
      <c r="L210" s="111"/>
      <c r="M210" s="157"/>
      <c r="N210" s="111"/>
      <c r="O210" s="157"/>
      <c r="P210" s="111"/>
      <c r="Q210" s="157"/>
      <c r="R210" s="111"/>
      <c r="S210" s="157"/>
      <c r="T210" s="111"/>
      <c r="U210" s="157"/>
      <c r="V210" s="111"/>
      <c r="W210" s="157"/>
      <c r="X210" s="111"/>
      <c r="Y210" s="157"/>
      <c r="Z210" s="111"/>
      <c r="AA210" s="157"/>
      <c r="AB210" s="111"/>
      <c r="AC210" s="157"/>
      <c r="AD210" s="111"/>
      <c r="AE210" s="157"/>
      <c r="AF210" s="157"/>
      <c r="AG210" s="111"/>
      <c r="AH210" s="157"/>
      <c r="AI210" s="111"/>
    </row>
    <row r="211" spans="1:35" ht="3.9" customHeight="1" x14ac:dyDescent="0.3">
      <c r="A211" s="350"/>
      <c r="B211" s="351"/>
      <c r="D211" s="167"/>
      <c r="F211" s="167"/>
      <c r="G211" s="167"/>
      <c r="I211" s="167"/>
      <c r="K211" s="167"/>
      <c r="M211" s="167"/>
      <c r="O211" s="167"/>
      <c r="Q211" s="167"/>
      <c r="S211" s="167"/>
      <c r="U211" s="167"/>
      <c r="W211" s="167"/>
      <c r="Y211" s="167"/>
      <c r="AA211" s="159"/>
      <c r="AB211" s="160"/>
      <c r="AC211" s="159"/>
      <c r="AD211" s="160"/>
      <c r="AE211" s="159"/>
      <c r="AF211" s="159"/>
      <c r="AG211" s="160"/>
      <c r="AH211" s="159"/>
    </row>
    <row r="212" spans="1:35" x14ac:dyDescent="0.3">
      <c r="A212" s="350"/>
      <c r="B212" s="351"/>
      <c r="C212" s="161"/>
      <c r="D212" s="162"/>
      <c r="E212" s="163"/>
      <c r="F212" s="162"/>
      <c r="G212" s="162"/>
      <c r="H212" s="163"/>
      <c r="I212" s="162"/>
      <c r="J212" s="163"/>
      <c r="K212" s="162"/>
      <c r="L212" s="163"/>
      <c r="M212" s="162"/>
      <c r="N212" s="163"/>
      <c r="O212" s="162"/>
      <c r="P212" s="163"/>
      <c r="Q212" s="162"/>
      <c r="R212" s="163"/>
      <c r="S212" s="162"/>
      <c r="T212" s="163"/>
      <c r="U212" s="162"/>
      <c r="V212" s="163"/>
      <c r="W212" s="162"/>
      <c r="X212" s="163"/>
      <c r="Y212" s="162"/>
      <c r="Z212" s="163"/>
      <c r="AA212" s="162">
        <f>'[3]Cronograma físico-financeiro'!J212/4</f>
        <v>0.1</v>
      </c>
      <c r="AB212" s="163">
        <f>'[3]Cronograma físico-financeiro'!J212/4</f>
        <v>0.1</v>
      </c>
      <c r="AC212" s="162">
        <f>'[3]Cronograma físico-financeiro'!J212/4</f>
        <v>0.1</v>
      </c>
      <c r="AD212" s="163">
        <f>'[3]Cronograma físico-financeiro'!J212/4</f>
        <v>0.1</v>
      </c>
      <c r="AE212" s="162">
        <f>'[3]Cronograma físico-financeiro'!K212/4</f>
        <v>0.15</v>
      </c>
      <c r="AF212" s="162">
        <f>'[3]Cronograma físico-financeiro'!K212/4</f>
        <v>0.15</v>
      </c>
      <c r="AG212" s="163">
        <f>'[3]Cronograma físico-financeiro'!K212/4</f>
        <v>0.15</v>
      </c>
      <c r="AH212" s="162">
        <f>'[3]Cronograma físico-financeiro'!K212/4</f>
        <v>0.15</v>
      </c>
      <c r="AI212" s="67">
        <f>SUM(C212:AH212)</f>
        <v>1</v>
      </c>
    </row>
    <row r="213" spans="1:35" x14ac:dyDescent="0.3">
      <c r="A213" s="350">
        <v>13</v>
      </c>
      <c r="B213" s="351" t="s">
        <v>93</v>
      </c>
      <c r="C213" s="164"/>
      <c r="D213" s="165"/>
      <c r="E213" s="166"/>
      <c r="F213" s="165"/>
      <c r="G213" s="165"/>
      <c r="H213" s="166"/>
      <c r="I213" s="165"/>
      <c r="J213" s="166"/>
      <c r="K213" s="165"/>
      <c r="L213" s="166"/>
      <c r="M213" s="165"/>
      <c r="N213" s="166"/>
      <c r="O213" s="165"/>
      <c r="P213" s="166"/>
      <c r="Q213" s="165"/>
      <c r="R213" s="166"/>
      <c r="S213" s="165"/>
      <c r="T213" s="166"/>
      <c r="U213" s="165"/>
      <c r="V213" s="166"/>
      <c r="W213" s="165"/>
      <c r="X213" s="166"/>
      <c r="Y213" s="165"/>
      <c r="Z213" s="166"/>
      <c r="AA213" s="165"/>
      <c r="AB213" s="166"/>
      <c r="AC213" s="165"/>
      <c r="AD213" s="166"/>
      <c r="AE213" s="165"/>
      <c r="AF213" s="165"/>
      <c r="AG213" s="166"/>
      <c r="AH213" s="165"/>
      <c r="AI213" s="111"/>
    </row>
    <row r="214" spans="1:35" ht="3.9" customHeight="1" x14ac:dyDescent="0.3">
      <c r="A214" s="350"/>
      <c r="B214" s="351"/>
      <c r="C214" s="168"/>
      <c r="D214" s="167"/>
      <c r="F214" s="167"/>
      <c r="G214" s="167"/>
      <c r="I214" s="167"/>
      <c r="K214" s="167"/>
      <c r="M214" s="167"/>
      <c r="O214" s="167"/>
      <c r="Q214" s="167"/>
      <c r="S214" s="167"/>
      <c r="U214" s="167"/>
      <c r="W214" s="167"/>
      <c r="Y214" s="167"/>
      <c r="AA214" s="159"/>
      <c r="AB214" s="160"/>
      <c r="AC214" s="159"/>
      <c r="AD214" s="160"/>
      <c r="AE214" s="159"/>
      <c r="AF214" s="159"/>
      <c r="AG214" s="160"/>
      <c r="AH214" s="159"/>
    </row>
    <row r="215" spans="1:35" x14ac:dyDescent="0.3">
      <c r="A215" s="350"/>
      <c r="B215" s="351"/>
      <c r="C215" s="161"/>
      <c r="D215" s="162"/>
      <c r="E215" s="163"/>
      <c r="F215" s="162"/>
      <c r="G215" s="162"/>
      <c r="H215" s="163"/>
      <c r="I215" s="162"/>
      <c r="J215" s="163"/>
      <c r="K215" s="162"/>
      <c r="L215" s="163"/>
      <c r="M215" s="162"/>
      <c r="N215" s="163"/>
      <c r="O215" s="162"/>
      <c r="P215" s="163"/>
      <c r="Q215" s="162"/>
      <c r="R215" s="163"/>
      <c r="S215" s="162"/>
      <c r="T215" s="163"/>
      <c r="U215" s="162"/>
      <c r="V215" s="163"/>
      <c r="W215" s="162"/>
      <c r="X215" s="163"/>
      <c r="Y215" s="162"/>
      <c r="Z215" s="163"/>
      <c r="AA215" s="162">
        <f>'[3]Cronograma físico-financeiro'!J215/4</f>
        <v>5.9249999999999997E-2</v>
      </c>
      <c r="AB215" s="163">
        <f>'[3]Cronograma físico-financeiro'!J215/4</f>
        <v>5.9249999999999997E-2</v>
      </c>
      <c r="AC215" s="162">
        <f>'[3]Cronograma físico-financeiro'!J215/4</f>
        <v>5.9249999999999997E-2</v>
      </c>
      <c r="AD215" s="163">
        <f>'[3]Cronograma físico-financeiro'!J215/4</f>
        <v>5.9249999999999997E-2</v>
      </c>
      <c r="AE215" s="162">
        <f>'[3]Cronograma físico-financeiro'!K215/4</f>
        <v>0.19075</v>
      </c>
      <c r="AF215" s="162">
        <f>'[3]Cronograma físico-financeiro'!K215/4</f>
        <v>0.19075</v>
      </c>
      <c r="AG215" s="163">
        <f>'[3]Cronograma físico-financeiro'!K215/4</f>
        <v>0.19075</v>
      </c>
      <c r="AH215" s="162">
        <f>'[3]Cronograma físico-financeiro'!K215/4</f>
        <v>0.19075</v>
      </c>
      <c r="AI215" s="67">
        <f>SUM(C215:AH215)</f>
        <v>0.99999999999999989</v>
      </c>
    </row>
  </sheetData>
  <mergeCells count="146">
    <mergeCell ref="AA7:AD7"/>
    <mergeCell ref="AE7:AH7"/>
    <mergeCell ref="A6:AH6"/>
    <mergeCell ref="C7:F7"/>
    <mergeCell ref="G7:J7"/>
    <mergeCell ref="K7:N7"/>
    <mergeCell ref="O7:R7"/>
    <mergeCell ref="S7:V7"/>
    <mergeCell ref="W7:Z7"/>
    <mergeCell ref="A7:B7"/>
    <mergeCell ref="A210:A212"/>
    <mergeCell ref="B210:B212"/>
    <mergeCell ref="A213:A215"/>
    <mergeCell ref="B213:B215"/>
    <mergeCell ref="A204:A206"/>
    <mergeCell ref="B204:B206"/>
    <mergeCell ref="A207:A209"/>
    <mergeCell ref="B207:B209"/>
    <mergeCell ref="A198:A200"/>
    <mergeCell ref="B198:B200"/>
    <mergeCell ref="A201:A203"/>
    <mergeCell ref="B201:B203"/>
    <mergeCell ref="A192:A194"/>
    <mergeCell ref="B192:B194"/>
    <mergeCell ref="A195:A197"/>
    <mergeCell ref="B195:B197"/>
    <mergeCell ref="A186:A188"/>
    <mergeCell ref="B186:B188"/>
    <mergeCell ref="A189:A191"/>
    <mergeCell ref="B189:B191"/>
    <mergeCell ref="A180:A182"/>
    <mergeCell ref="B180:B182"/>
    <mergeCell ref="A183:A185"/>
    <mergeCell ref="B183:B185"/>
    <mergeCell ref="A173:A175"/>
    <mergeCell ref="B173:B175"/>
    <mergeCell ref="A177:A179"/>
    <mergeCell ref="B177:B179"/>
    <mergeCell ref="A167:A169"/>
    <mergeCell ref="B167:B169"/>
    <mergeCell ref="A170:A172"/>
    <mergeCell ref="B170:B172"/>
    <mergeCell ref="A161:A163"/>
    <mergeCell ref="B161:B163"/>
    <mergeCell ref="A164:A166"/>
    <mergeCell ref="B164:B166"/>
    <mergeCell ref="A155:A157"/>
    <mergeCell ref="B155:B157"/>
    <mergeCell ref="A158:A160"/>
    <mergeCell ref="B158:B160"/>
    <mergeCell ref="A149:A151"/>
    <mergeCell ref="B149:B151"/>
    <mergeCell ref="A152:A154"/>
    <mergeCell ref="B152:B154"/>
    <mergeCell ref="A143:A145"/>
    <mergeCell ref="B143:B145"/>
    <mergeCell ref="A146:A148"/>
    <mergeCell ref="B146:B148"/>
    <mergeCell ref="A137:A139"/>
    <mergeCell ref="B137:B139"/>
    <mergeCell ref="A140:A142"/>
    <mergeCell ref="B140:B142"/>
    <mergeCell ref="A131:A133"/>
    <mergeCell ref="B131:B133"/>
    <mergeCell ref="A134:A136"/>
    <mergeCell ref="B134:B136"/>
    <mergeCell ref="A125:A127"/>
    <mergeCell ref="B125:B127"/>
    <mergeCell ref="A128:A130"/>
    <mergeCell ref="B128:B130"/>
    <mergeCell ref="A119:A121"/>
    <mergeCell ref="B119:B121"/>
    <mergeCell ref="A122:A124"/>
    <mergeCell ref="B122:B124"/>
    <mergeCell ref="A112:A114"/>
    <mergeCell ref="B112:B114"/>
    <mergeCell ref="A115:A117"/>
    <mergeCell ref="B115:B117"/>
    <mergeCell ref="A106:A108"/>
    <mergeCell ref="B106:B108"/>
    <mergeCell ref="A109:A111"/>
    <mergeCell ref="B109:B111"/>
    <mergeCell ref="A100:A102"/>
    <mergeCell ref="B100:B102"/>
    <mergeCell ref="A103:A105"/>
    <mergeCell ref="B103:B105"/>
    <mergeCell ref="A94:A96"/>
    <mergeCell ref="B94:B96"/>
    <mergeCell ref="A97:A99"/>
    <mergeCell ref="B97:B99"/>
    <mergeCell ref="A88:A90"/>
    <mergeCell ref="B88:B90"/>
    <mergeCell ref="A91:A93"/>
    <mergeCell ref="B91:B93"/>
    <mergeCell ref="A82:A84"/>
    <mergeCell ref="B82:B84"/>
    <mergeCell ref="A85:A87"/>
    <mergeCell ref="B85:B87"/>
    <mergeCell ref="A76:A78"/>
    <mergeCell ref="B76:B78"/>
    <mergeCell ref="A79:A81"/>
    <mergeCell ref="B79:B81"/>
    <mergeCell ref="A70:A72"/>
    <mergeCell ref="B70:B72"/>
    <mergeCell ref="A73:A75"/>
    <mergeCell ref="B73:B75"/>
    <mergeCell ref="A64:A66"/>
    <mergeCell ref="B64:B66"/>
    <mergeCell ref="A67:A69"/>
    <mergeCell ref="B67:B69"/>
    <mergeCell ref="A57:A59"/>
    <mergeCell ref="B57:B59"/>
    <mergeCell ref="A61:A63"/>
    <mergeCell ref="B61:B63"/>
    <mergeCell ref="A51:A53"/>
    <mergeCell ref="B51:B53"/>
    <mergeCell ref="A54:A56"/>
    <mergeCell ref="B54:B56"/>
    <mergeCell ref="A45:A47"/>
    <mergeCell ref="B45:B47"/>
    <mergeCell ref="A48:A50"/>
    <mergeCell ref="B48:B50"/>
    <mergeCell ref="A39:A41"/>
    <mergeCell ref="B39:B41"/>
    <mergeCell ref="A42:A44"/>
    <mergeCell ref="B42:B44"/>
    <mergeCell ref="A33:A35"/>
    <mergeCell ref="B33:B35"/>
    <mergeCell ref="A36:A38"/>
    <mergeCell ref="B36:B38"/>
    <mergeCell ref="A9:A11"/>
    <mergeCell ref="B9:B11"/>
    <mergeCell ref="A12:A14"/>
    <mergeCell ref="B12:B14"/>
    <mergeCell ref="A27:A29"/>
    <mergeCell ref="B27:B29"/>
    <mergeCell ref="A30:A32"/>
    <mergeCell ref="B30:B32"/>
    <mergeCell ref="A21:A23"/>
    <mergeCell ref="B21:B23"/>
    <mergeCell ref="A24:A26"/>
    <mergeCell ref="B24:B26"/>
    <mergeCell ref="A15:A17"/>
    <mergeCell ref="B15:B17"/>
    <mergeCell ref="A18:A20"/>
    <mergeCell ref="B18:B20"/>
  </mergeCells>
  <printOptions horizontalCentered="1"/>
  <pageMargins left="0.39370078740157483" right="0.39370078740157483" top="0.78740157480314965" bottom="0.59055118110236227" header="0.35433070866141736" footer="0.15748031496062992"/>
  <pageSetup paperSize="9" scale="43" firstPageNumber="0" fitToHeight="0" orientation="landscape"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rowBreaks count="3" manualBreakCount="3">
    <brk id="59" max="33" man="1"/>
    <brk id="117" max="33" man="1"/>
    <brk id="175" max="33"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B680-F0CE-4238-A6E3-662575ED0824}">
  <sheetPr>
    <pageSetUpPr fitToPage="1"/>
  </sheetPr>
  <dimension ref="A1:AD1751"/>
  <sheetViews>
    <sheetView view="pageBreakPreview" zoomScaleNormal="115" zoomScaleSheetLayoutView="100" workbookViewId="0">
      <selection sqref="A1:XFD1048576"/>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style="86" bestFit="1" customWidth="1"/>
    <col min="14" max="15" width="3.77734375" style="86" bestFit="1" customWidth="1"/>
    <col min="16" max="16" width="1.88671875" style="86" bestFit="1" customWidth="1"/>
    <col min="17" max="17" width="0.88671875" style="86" bestFit="1" customWidth="1"/>
    <col min="18" max="18" width="2.77734375" style="86" bestFit="1" customWidth="1"/>
    <col min="19" max="19" width="1.88671875" style="86" bestFit="1" customWidth="1"/>
    <col min="20" max="20" width="3.77734375" style="86" bestFit="1" customWidth="1"/>
    <col min="21" max="21" width="4.6640625" style="86" bestFit="1" customWidth="1"/>
    <col min="22" max="22" width="0.88671875" style="86" bestFit="1" customWidth="1"/>
    <col min="23" max="24" width="1.88671875" style="86" bestFit="1" customWidth="1"/>
    <col min="25" max="25" width="2.77734375" style="86" bestFit="1" customWidth="1"/>
    <col min="26" max="26" width="1.88671875" style="86" bestFit="1" customWidth="1"/>
    <col min="27" max="27" width="0.88671875" style="86" bestFit="1" customWidth="1"/>
    <col min="28" max="29" width="1.88671875" style="86" bestFit="1" customWidth="1"/>
    <col min="30" max="30" width="9.33203125" style="86" bestFit="1" customWidth="1"/>
    <col min="31"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30" ht="13.35" customHeight="1" x14ac:dyDescent="0.3">
      <c r="A1" s="562"/>
      <c r="B1" s="562"/>
      <c r="C1" s="562" t="s">
        <v>43</v>
      </c>
      <c r="D1" s="562"/>
      <c r="E1" s="562"/>
      <c r="F1" s="562"/>
      <c r="G1" s="562"/>
      <c r="H1" s="562"/>
      <c r="I1" s="562"/>
      <c r="J1" s="562"/>
      <c r="K1" s="562"/>
      <c r="L1" s="562"/>
      <c r="M1" s="562"/>
      <c r="N1" s="562"/>
      <c r="O1" s="562"/>
      <c r="P1" s="562"/>
      <c r="Q1" s="562"/>
      <c r="R1" s="562"/>
      <c r="S1" s="562"/>
      <c r="T1" s="562"/>
      <c r="U1" s="562"/>
      <c r="V1" s="562"/>
      <c r="W1" s="562"/>
      <c r="X1" s="562"/>
      <c r="Y1" s="562"/>
      <c r="Z1" s="563" t="s">
        <v>8243</v>
      </c>
      <c r="AA1" s="563"/>
      <c r="AB1" s="563"/>
      <c r="AC1" s="563"/>
      <c r="AD1" s="563"/>
    </row>
    <row r="2" spans="1:30" ht="13.35" customHeight="1" x14ac:dyDescent="0.3">
      <c r="A2" s="562"/>
      <c r="B2" s="562"/>
      <c r="C2" s="562"/>
      <c r="D2" s="562"/>
      <c r="E2" s="562"/>
      <c r="F2" s="562"/>
      <c r="G2" s="562"/>
      <c r="H2" s="562"/>
      <c r="I2" s="562"/>
      <c r="J2" s="562"/>
      <c r="K2" s="562"/>
      <c r="L2" s="562"/>
      <c r="M2" s="562"/>
      <c r="N2" s="562"/>
      <c r="O2" s="562"/>
      <c r="P2" s="562"/>
      <c r="Q2" s="562"/>
      <c r="R2" s="562"/>
      <c r="S2" s="562"/>
      <c r="T2" s="562"/>
      <c r="U2" s="562"/>
      <c r="V2" s="562"/>
      <c r="W2" s="562"/>
      <c r="X2" s="562"/>
      <c r="Y2" s="562"/>
      <c r="Z2" s="563"/>
      <c r="AA2" s="563"/>
      <c r="AB2" s="563"/>
      <c r="AC2" s="563"/>
      <c r="AD2" s="563"/>
    </row>
    <row r="3" spans="1:30" ht="13.35" customHeight="1" x14ac:dyDescent="0.3">
      <c r="A3" s="564"/>
      <c r="B3" s="564"/>
      <c r="C3" s="564" t="s">
        <v>5544</v>
      </c>
      <c r="D3" s="564"/>
      <c r="E3" s="564"/>
      <c r="F3" s="564"/>
      <c r="G3" s="564"/>
      <c r="H3" s="564"/>
      <c r="I3" s="564"/>
      <c r="J3" s="564"/>
      <c r="K3" s="564"/>
      <c r="L3" s="564"/>
      <c r="M3" s="564"/>
      <c r="N3" s="564"/>
      <c r="O3" s="564"/>
      <c r="P3" s="564"/>
      <c r="Q3" s="564"/>
      <c r="R3" s="564"/>
      <c r="S3" s="564"/>
      <c r="T3" s="564"/>
      <c r="U3" s="564"/>
      <c r="V3" s="564"/>
      <c r="W3" s="564"/>
      <c r="X3" s="564"/>
      <c r="Y3" s="564"/>
      <c r="Z3" s="565"/>
      <c r="AA3" s="565"/>
      <c r="AB3" s="565"/>
      <c r="AC3" s="565"/>
      <c r="AD3" s="565"/>
    </row>
    <row r="4" spans="1:30" ht="13.35" customHeight="1" x14ac:dyDescent="0.3">
      <c r="A4" s="562"/>
      <c r="B4" s="562"/>
      <c r="C4" s="562"/>
      <c r="D4" s="562"/>
      <c r="E4" s="562"/>
      <c r="F4" s="562"/>
      <c r="G4" s="562"/>
      <c r="H4" s="562"/>
      <c r="I4" s="562"/>
      <c r="J4" s="562"/>
      <c r="K4" s="562"/>
      <c r="L4" s="562"/>
      <c r="M4" s="562"/>
      <c r="N4" s="562"/>
      <c r="O4" s="562"/>
      <c r="P4" s="562"/>
      <c r="Q4" s="562"/>
      <c r="R4" s="562"/>
      <c r="S4" s="562"/>
      <c r="T4" s="562"/>
      <c r="U4" s="562"/>
      <c r="V4" s="562"/>
      <c r="W4" s="562"/>
      <c r="X4" s="562"/>
      <c r="Y4" s="562"/>
      <c r="Z4" s="563"/>
      <c r="AA4" s="563"/>
      <c r="AB4" s="563"/>
      <c r="AC4" s="563"/>
      <c r="AD4" s="563"/>
    </row>
    <row r="5" spans="1:30" ht="12.15" customHeight="1" x14ac:dyDescent="0.3">
      <c r="A5" s="566" t="s">
        <v>44</v>
      </c>
      <c r="B5" s="566"/>
      <c r="C5" s="566"/>
      <c r="D5" s="566"/>
      <c r="E5" s="566"/>
      <c r="F5" s="566"/>
      <c r="G5" s="566"/>
      <c r="H5" s="566"/>
      <c r="I5" s="567" t="s">
        <v>5764</v>
      </c>
      <c r="J5" s="567"/>
      <c r="K5" s="567"/>
      <c r="L5" s="567"/>
      <c r="M5" s="567"/>
      <c r="N5" s="567"/>
      <c r="O5" s="567"/>
      <c r="P5" s="567"/>
      <c r="Q5" s="567"/>
      <c r="R5" s="567"/>
      <c r="S5" s="567"/>
      <c r="T5" s="567"/>
      <c r="U5" s="566"/>
      <c r="V5" s="567"/>
      <c r="W5" s="567"/>
      <c r="X5" s="567"/>
      <c r="Y5" s="567"/>
      <c r="Z5" s="567"/>
      <c r="AA5" s="567"/>
      <c r="AB5" s="567"/>
      <c r="AC5" s="567"/>
      <c r="AD5" s="567"/>
    </row>
    <row r="6" spans="1:30" ht="12.15" customHeight="1" x14ac:dyDescent="0.3">
      <c r="A6" s="566" t="s">
        <v>45</v>
      </c>
      <c r="B6" s="566"/>
      <c r="C6" s="566"/>
      <c r="D6" s="566"/>
      <c r="E6" s="566"/>
      <c r="F6" s="566"/>
      <c r="G6" s="566"/>
      <c r="H6" s="566"/>
      <c r="I6" s="567" t="s">
        <v>8185</v>
      </c>
      <c r="J6" s="567"/>
      <c r="K6" s="567"/>
      <c r="L6" s="567"/>
      <c r="M6" s="567"/>
      <c r="N6" s="567"/>
      <c r="O6" s="567"/>
      <c r="P6" s="567"/>
      <c r="Q6" s="567"/>
      <c r="R6" s="567"/>
      <c r="S6" s="567"/>
      <c r="T6" s="567"/>
      <c r="U6" s="566" t="s">
        <v>5545</v>
      </c>
      <c r="V6" s="566"/>
      <c r="W6" s="566"/>
      <c r="X6" s="566"/>
      <c r="Y6" s="566"/>
      <c r="Z6" s="566"/>
      <c r="AA6" s="567" t="s">
        <v>6482</v>
      </c>
      <c r="AB6" s="567"/>
      <c r="AC6" s="567"/>
      <c r="AD6" s="567"/>
    </row>
    <row r="7" spans="1:30" ht="12.15" customHeight="1" x14ac:dyDescent="0.3">
      <c r="A7" s="566" t="s">
        <v>46</v>
      </c>
      <c r="B7" s="566"/>
      <c r="C7" s="566"/>
      <c r="D7" s="566"/>
      <c r="E7" s="566"/>
      <c r="F7" s="566"/>
      <c r="G7" s="566"/>
      <c r="H7" s="566"/>
      <c r="I7" s="567" t="s">
        <v>5766</v>
      </c>
      <c r="J7" s="567"/>
      <c r="K7" s="567"/>
      <c r="L7" s="567"/>
      <c r="M7" s="567"/>
      <c r="N7" s="567"/>
      <c r="O7" s="567"/>
      <c r="P7" s="567"/>
      <c r="Q7" s="567"/>
      <c r="R7" s="567"/>
      <c r="S7" s="567"/>
      <c r="T7" s="567"/>
      <c r="U7" s="566"/>
      <c r="V7" s="567"/>
      <c r="W7" s="567"/>
      <c r="X7" s="567"/>
      <c r="Y7" s="567"/>
      <c r="Z7" s="567"/>
      <c r="AA7" s="567"/>
      <c r="AB7" s="567"/>
      <c r="AC7" s="567"/>
      <c r="AD7" s="567"/>
    </row>
    <row r="8" spans="1:30" ht="12.15" customHeight="1" x14ac:dyDescent="0.3">
      <c r="A8" s="566" t="s">
        <v>49</v>
      </c>
      <c r="B8" s="566"/>
      <c r="C8" s="566"/>
      <c r="D8" s="566"/>
      <c r="E8" s="566"/>
      <c r="F8" s="566"/>
      <c r="G8" s="566"/>
      <c r="H8" s="566"/>
      <c r="I8" s="567" t="s">
        <v>8186</v>
      </c>
      <c r="J8" s="567"/>
      <c r="K8" s="567"/>
      <c r="L8" s="567"/>
      <c r="M8" s="567"/>
      <c r="N8" s="567"/>
      <c r="O8" s="567"/>
      <c r="P8" s="567"/>
      <c r="Q8" s="567"/>
      <c r="R8" s="567"/>
      <c r="S8" s="567"/>
      <c r="T8" s="567"/>
      <c r="U8" s="566"/>
      <c r="V8" s="567"/>
      <c r="W8" s="567"/>
      <c r="X8" s="567"/>
      <c r="Y8" s="567"/>
      <c r="Z8" s="567"/>
      <c r="AA8" s="567"/>
      <c r="AB8" s="567"/>
      <c r="AC8" s="567"/>
      <c r="AD8" s="567"/>
    </row>
    <row r="9" spans="1:30" ht="12.15" customHeight="1" x14ac:dyDescent="0.3">
      <c r="A9" s="566" t="s">
        <v>5546</v>
      </c>
      <c r="B9" s="566"/>
      <c r="C9" s="566"/>
      <c r="D9" s="566"/>
      <c r="E9" s="566"/>
      <c r="F9" s="566"/>
      <c r="G9" s="566"/>
      <c r="H9" s="566"/>
      <c r="I9" s="567" t="s">
        <v>6483</v>
      </c>
      <c r="J9" s="567"/>
      <c r="K9" s="567"/>
      <c r="L9" s="567"/>
      <c r="M9" s="567"/>
      <c r="N9" s="567"/>
      <c r="O9" s="567"/>
      <c r="P9" s="567"/>
      <c r="Q9" s="567"/>
      <c r="R9" s="567"/>
      <c r="S9" s="567"/>
      <c r="T9" s="567"/>
      <c r="U9" s="566"/>
      <c r="V9" s="567"/>
      <c r="W9" s="567"/>
      <c r="X9" s="567"/>
      <c r="Y9" s="567"/>
      <c r="Z9" s="567"/>
      <c r="AA9" s="567"/>
      <c r="AB9" s="567"/>
      <c r="AC9" s="567"/>
      <c r="AD9" s="567"/>
    </row>
    <row r="10" spans="1:30" ht="12.15" customHeight="1" x14ac:dyDescent="0.3">
      <c r="A10" s="566" t="s">
        <v>52</v>
      </c>
      <c r="B10" s="566"/>
      <c r="C10" s="566"/>
      <c r="D10" s="566"/>
      <c r="E10" s="566"/>
      <c r="F10" s="566"/>
      <c r="G10" s="566"/>
      <c r="H10" s="566"/>
      <c r="I10" s="567" t="s">
        <v>5520</v>
      </c>
      <c r="J10" s="567"/>
      <c r="K10" s="567"/>
      <c r="L10" s="567"/>
      <c r="M10" s="567"/>
      <c r="N10" s="567"/>
      <c r="O10" s="567"/>
      <c r="P10" s="567"/>
      <c r="Q10" s="567"/>
      <c r="R10" s="567"/>
      <c r="S10" s="567"/>
      <c r="T10" s="567"/>
      <c r="U10" s="566"/>
      <c r="V10" s="567"/>
      <c r="W10" s="567"/>
      <c r="X10" s="567"/>
      <c r="Y10" s="567"/>
      <c r="Z10" s="567"/>
      <c r="AA10" s="567"/>
      <c r="AB10" s="567"/>
      <c r="AC10" s="567"/>
      <c r="AD10" s="567"/>
    </row>
    <row r="11" spans="1:30" ht="10.8" customHeight="1" x14ac:dyDescent="0.3">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row>
    <row r="12" spans="1:30" ht="34.5" customHeight="1" x14ac:dyDescent="0.3">
      <c r="A12" s="478" t="s">
        <v>6501</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t="s">
        <v>5676</v>
      </c>
      <c r="Z12" s="478"/>
      <c r="AA12" s="478"/>
      <c r="AB12" s="478"/>
      <c r="AC12" s="478"/>
      <c r="AD12" s="478"/>
    </row>
    <row r="13" spans="1:30" ht="10.8" customHeight="1" x14ac:dyDescent="0.3">
      <c r="A13" s="478"/>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row>
    <row r="14" spans="1:30" ht="11.4" customHeight="1" x14ac:dyDescent="0.3">
      <c r="A14" s="568" t="s">
        <v>5548</v>
      </c>
      <c r="B14" s="569"/>
      <c r="C14" s="569"/>
      <c r="D14" s="569"/>
      <c r="E14" s="569"/>
      <c r="F14" s="569"/>
      <c r="G14" s="570"/>
      <c r="H14" s="568" t="s">
        <v>5558</v>
      </c>
      <c r="I14" s="569"/>
      <c r="J14" s="569"/>
      <c r="K14" s="569"/>
      <c r="L14" s="570"/>
      <c r="M14" s="571" t="s">
        <v>5559</v>
      </c>
      <c r="N14" s="572"/>
      <c r="O14" s="571" t="s">
        <v>5560</v>
      </c>
      <c r="P14" s="573"/>
      <c r="Q14" s="573"/>
      <c r="R14" s="572"/>
      <c r="S14" s="571" t="s">
        <v>5561</v>
      </c>
      <c r="T14" s="573"/>
      <c r="U14" s="573"/>
      <c r="V14" s="572"/>
      <c r="W14" s="571" t="s">
        <v>5551</v>
      </c>
      <c r="X14" s="573"/>
      <c r="Y14" s="573"/>
      <c r="Z14" s="573"/>
      <c r="AA14" s="572"/>
      <c r="AB14" s="571" t="s">
        <v>5562</v>
      </c>
      <c r="AC14" s="573"/>
      <c r="AD14" s="572"/>
    </row>
    <row r="15" spans="1:30" ht="11.4" customHeight="1" x14ac:dyDescent="0.3">
      <c r="A15" s="574" t="s">
        <v>5598</v>
      </c>
      <c r="B15" s="575"/>
      <c r="C15" s="575"/>
      <c r="D15" s="575"/>
      <c r="E15" s="575"/>
      <c r="F15" s="575"/>
      <c r="G15" s="576"/>
      <c r="H15" s="574" t="s">
        <v>5599</v>
      </c>
      <c r="I15" s="575"/>
      <c r="J15" s="575"/>
      <c r="K15" s="575"/>
      <c r="L15" s="576"/>
      <c r="M15" s="579">
        <v>11.56</v>
      </c>
      <c r="N15" s="581"/>
      <c r="O15" s="579">
        <v>29.13</v>
      </c>
      <c r="P15" s="580"/>
      <c r="Q15" s="580"/>
      <c r="R15" s="581"/>
      <c r="S15" s="582">
        <v>152.01</v>
      </c>
      <c r="T15" s="583"/>
      <c r="U15" s="583"/>
      <c r="V15" s="584"/>
      <c r="W15" s="585">
        <v>1</v>
      </c>
      <c r="X15" s="586"/>
      <c r="Y15" s="586"/>
      <c r="Z15" s="586"/>
      <c r="AA15" s="587"/>
      <c r="AB15" s="579">
        <v>29.13</v>
      </c>
      <c r="AC15" s="580"/>
      <c r="AD15" s="581"/>
    </row>
    <row r="16" spans="1:30" ht="11.4" customHeight="1" x14ac:dyDescent="0.3">
      <c r="A16" s="589" t="s">
        <v>5566</v>
      </c>
      <c r="B16" s="589"/>
      <c r="C16" s="589"/>
      <c r="D16" s="589"/>
      <c r="E16" s="589"/>
      <c r="F16" s="589"/>
      <c r="G16" s="589"/>
      <c r="H16" s="589"/>
      <c r="I16" s="589"/>
      <c r="J16" s="589"/>
      <c r="K16" s="589"/>
      <c r="L16" s="589"/>
      <c r="M16" s="589"/>
      <c r="N16" s="589"/>
      <c r="O16" s="589"/>
      <c r="P16" s="589"/>
      <c r="Q16" s="589"/>
      <c r="R16" s="589"/>
      <c r="S16" s="589"/>
      <c r="T16" s="589"/>
      <c r="U16" s="589"/>
      <c r="V16" s="589"/>
      <c r="W16" s="589"/>
      <c r="X16" s="589"/>
      <c r="Y16" s="579">
        <v>29.13</v>
      </c>
      <c r="Z16" s="580"/>
      <c r="AA16" s="580"/>
      <c r="AB16" s="580"/>
      <c r="AC16" s="580"/>
      <c r="AD16" s="581"/>
    </row>
    <row r="17" spans="1:30" ht="10.8" customHeight="1" x14ac:dyDescent="0.3">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row>
    <row r="18" spans="1:30" ht="34.5" customHeight="1" x14ac:dyDescent="0.3">
      <c r="A18" s="568" t="s">
        <v>5548</v>
      </c>
      <c r="B18" s="569"/>
      <c r="C18" s="570"/>
      <c r="D18" s="568" t="s">
        <v>5569</v>
      </c>
      <c r="E18" s="569"/>
      <c r="F18" s="569"/>
      <c r="G18" s="569"/>
      <c r="H18" s="569"/>
      <c r="I18" s="569"/>
      <c r="J18" s="569"/>
      <c r="K18" s="570"/>
      <c r="L18" s="590" t="s">
        <v>167</v>
      </c>
      <c r="M18" s="592"/>
      <c r="N18" s="571" t="s">
        <v>5570</v>
      </c>
      <c r="O18" s="573"/>
      <c r="P18" s="572"/>
      <c r="Q18" s="571" t="s">
        <v>5571</v>
      </c>
      <c r="R18" s="573"/>
      <c r="S18" s="573"/>
      <c r="T18" s="572"/>
      <c r="U18" s="571" t="s">
        <v>5551</v>
      </c>
      <c r="V18" s="573"/>
      <c r="W18" s="573"/>
      <c r="X18" s="572"/>
      <c r="Y18" s="571" t="s">
        <v>5572</v>
      </c>
      <c r="Z18" s="573"/>
      <c r="AA18" s="573"/>
      <c r="AB18" s="573"/>
      <c r="AC18" s="572"/>
      <c r="AD18" s="618" t="s">
        <v>5573</v>
      </c>
    </row>
    <row r="19" spans="1:30" ht="91.8" customHeight="1" x14ac:dyDescent="0.3">
      <c r="A19" s="574" t="s">
        <v>5738</v>
      </c>
      <c r="B19" s="575"/>
      <c r="C19" s="576"/>
      <c r="D19" s="574" t="s">
        <v>5739</v>
      </c>
      <c r="E19" s="575"/>
      <c r="F19" s="575"/>
      <c r="G19" s="575"/>
      <c r="H19" s="575"/>
      <c r="I19" s="575"/>
      <c r="J19" s="575"/>
      <c r="K19" s="576"/>
      <c r="L19" s="593" t="s">
        <v>5595</v>
      </c>
      <c r="M19" s="595"/>
      <c r="N19" s="577">
        <v>0</v>
      </c>
      <c r="O19" s="588"/>
      <c r="P19" s="578"/>
      <c r="Q19" s="579">
        <v>26.12</v>
      </c>
      <c r="R19" s="580"/>
      <c r="S19" s="580"/>
      <c r="T19" s="581"/>
      <c r="U19" s="585">
        <v>1</v>
      </c>
      <c r="V19" s="586"/>
      <c r="W19" s="586"/>
      <c r="X19" s="587"/>
      <c r="Y19" s="577">
        <v>0</v>
      </c>
      <c r="Z19" s="588"/>
      <c r="AA19" s="588"/>
      <c r="AB19" s="588"/>
      <c r="AC19" s="578"/>
      <c r="AD19" s="620">
        <v>26.12</v>
      </c>
    </row>
    <row r="20" spans="1:30" ht="91.8" customHeight="1" x14ac:dyDescent="0.3">
      <c r="A20" s="574" t="s">
        <v>5736</v>
      </c>
      <c r="B20" s="575"/>
      <c r="C20" s="576"/>
      <c r="D20" s="574" t="s">
        <v>5737</v>
      </c>
      <c r="E20" s="575"/>
      <c r="F20" s="575"/>
      <c r="G20" s="575"/>
      <c r="H20" s="575"/>
      <c r="I20" s="575"/>
      <c r="J20" s="575"/>
      <c r="K20" s="576"/>
      <c r="L20" s="593" t="s">
        <v>5595</v>
      </c>
      <c r="M20" s="595"/>
      <c r="N20" s="577">
        <v>0</v>
      </c>
      <c r="O20" s="588"/>
      <c r="P20" s="578"/>
      <c r="Q20" s="577">
        <v>6.9</v>
      </c>
      <c r="R20" s="588"/>
      <c r="S20" s="588"/>
      <c r="T20" s="578"/>
      <c r="U20" s="585">
        <v>1</v>
      </c>
      <c r="V20" s="586"/>
      <c r="W20" s="586"/>
      <c r="X20" s="587"/>
      <c r="Y20" s="577">
        <v>0</v>
      </c>
      <c r="Z20" s="588"/>
      <c r="AA20" s="588"/>
      <c r="AB20" s="588"/>
      <c r="AC20" s="578"/>
      <c r="AD20" s="619">
        <v>6.9</v>
      </c>
    </row>
    <row r="21" spans="1:30" ht="11.4" customHeight="1" x14ac:dyDescent="0.3">
      <c r="A21" s="589" t="s">
        <v>5576</v>
      </c>
      <c r="B21" s="589"/>
      <c r="C21" s="589"/>
      <c r="D21" s="589"/>
      <c r="E21" s="589"/>
      <c r="F21" s="589"/>
      <c r="G21" s="589"/>
      <c r="H21" s="589"/>
      <c r="I21" s="589"/>
      <c r="J21" s="589"/>
      <c r="K21" s="589"/>
      <c r="L21" s="589"/>
      <c r="M21" s="589"/>
      <c r="N21" s="589"/>
      <c r="O21" s="589"/>
      <c r="P21" s="589"/>
      <c r="Q21" s="589"/>
      <c r="R21" s="589"/>
      <c r="S21" s="589"/>
      <c r="T21" s="589"/>
      <c r="U21" s="589"/>
      <c r="V21" s="589"/>
      <c r="W21" s="589"/>
      <c r="X21" s="589"/>
      <c r="Y21" s="577">
        <v>0</v>
      </c>
      <c r="Z21" s="588"/>
      <c r="AA21" s="588"/>
      <c r="AB21" s="588"/>
      <c r="AC21" s="588"/>
      <c r="AD21" s="578"/>
    </row>
    <row r="22" spans="1:30" ht="11.4" customHeight="1" x14ac:dyDescent="0.3">
      <c r="A22" s="589" t="s">
        <v>5577</v>
      </c>
      <c r="B22" s="589"/>
      <c r="C22" s="589"/>
      <c r="D22" s="589"/>
      <c r="E22" s="589"/>
      <c r="F22" s="589"/>
      <c r="G22" s="589"/>
      <c r="H22" s="589"/>
      <c r="I22" s="589"/>
      <c r="J22" s="589"/>
      <c r="K22" s="589"/>
      <c r="L22" s="589"/>
      <c r="M22" s="589"/>
      <c r="N22" s="589"/>
      <c r="O22" s="589"/>
      <c r="P22" s="589"/>
      <c r="Q22" s="589"/>
      <c r="R22" s="589"/>
      <c r="S22" s="589"/>
      <c r="T22" s="589"/>
      <c r="U22" s="589"/>
      <c r="V22" s="589"/>
      <c r="W22" s="589"/>
      <c r="X22" s="589"/>
      <c r="Y22" s="579">
        <v>33.020000000000003</v>
      </c>
      <c r="Z22" s="580"/>
      <c r="AA22" s="580"/>
      <c r="AB22" s="580"/>
      <c r="AC22" s="580"/>
      <c r="AD22" s="581"/>
    </row>
    <row r="23" spans="1:30" ht="10.8" customHeight="1" x14ac:dyDescent="0.3">
      <c r="A23" s="478"/>
      <c r="B23" s="478"/>
      <c r="C23" s="478"/>
      <c r="D23" s="478"/>
      <c r="E23" s="478"/>
      <c r="F23" s="478"/>
      <c r="G23" s="478"/>
      <c r="H23" s="478"/>
      <c r="I23" s="478"/>
      <c r="J23" s="478"/>
      <c r="K23" s="478"/>
      <c r="L23" s="478"/>
      <c r="M23" s="478"/>
      <c r="N23" s="478"/>
      <c r="O23" s="478"/>
      <c r="P23" s="478"/>
      <c r="Q23" s="478"/>
      <c r="R23" s="478"/>
      <c r="S23" s="478"/>
      <c r="T23" s="478"/>
      <c r="U23" s="478"/>
      <c r="V23" s="478"/>
      <c r="W23" s="478"/>
      <c r="X23" s="478"/>
      <c r="Y23" s="478"/>
      <c r="Z23" s="478"/>
      <c r="AA23" s="478"/>
      <c r="AB23" s="478"/>
      <c r="AC23" s="478"/>
      <c r="AD23" s="478"/>
    </row>
    <row r="24" spans="1:30" ht="11.4" customHeight="1" x14ac:dyDescent="0.3">
      <c r="A24" s="571" t="s">
        <v>5554</v>
      </c>
      <c r="B24" s="573"/>
      <c r="C24" s="573"/>
      <c r="D24" s="573"/>
      <c r="E24" s="573"/>
      <c r="F24" s="573"/>
      <c r="G24" s="573"/>
      <c r="H24" s="573"/>
      <c r="I24" s="573"/>
      <c r="J24" s="573"/>
      <c r="K24" s="573"/>
      <c r="L24" s="573"/>
      <c r="M24" s="573"/>
      <c r="N24" s="573"/>
      <c r="O24" s="573"/>
      <c r="P24" s="573"/>
      <c r="Q24" s="573"/>
      <c r="R24" s="573"/>
      <c r="S24" s="573"/>
      <c r="T24" s="573"/>
      <c r="U24" s="573"/>
      <c r="V24" s="573"/>
      <c r="W24" s="573"/>
      <c r="X24" s="572"/>
      <c r="Y24" s="599">
        <v>62.15</v>
      </c>
      <c r="Z24" s="600"/>
      <c r="AA24" s="600"/>
      <c r="AB24" s="600"/>
      <c r="AC24" s="600"/>
      <c r="AD24" s="601"/>
    </row>
    <row r="25" spans="1:30" ht="11.4" customHeight="1" x14ac:dyDescent="0.3">
      <c r="A25" s="571" t="s">
        <v>5588</v>
      </c>
      <c r="B25" s="573"/>
      <c r="C25" s="573"/>
      <c r="D25" s="573"/>
      <c r="E25" s="573"/>
      <c r="F25" s="573"/>
      <c r="G25" s="573"/>
      <c r="H25" s="573"/>
      <c r="I25" s="573"/>
      <c r="J25" s="573"/>
      <c r="K25" s="573"/>
      <c r="L25" s="573"/>
      <c r="M25" s="573"/>
      <c r="N25" s="573"/>
      <c r="O25" s="573"/>
      <c r="P25" s="573"/>
      <c r="Q25" s="573"/>
      <c r="R25" s="573"/>
      <c r="S25" s="573"/>
      <c r="T25" s="573"/>
      <c r="U25" s="573"/>
      <c r="V25" s="573"/>
      <c r="W25" s="573"/>
      <c r="X25" s="572"/>
      <c r="Y25" s="603">
        <v>0</v>
      </c>
      <c r="Z25" s="604"/>
      <c r="AA25" s="604"/>
      <c r="AB25" s="604"/>
      <c r="AC25" s="604"/>
      <c r="AD25" s="605"/>
    </row>
    <row r="26" spans="1:30" ht="11.4" customHeight="1" x14ac:dyDescent="0.3">
      <c r="A26" s="571" t="s">
        <v>5556</v>
      </c>
      <c r="B26" s="573"/>
      <c r="C26" s="573"/>
      <c r="D26" s="573"/>
      <c r="E26" s="573"/>
      <c r="F26" s="573"/>
      <c r="G26" s="573"/>
      <c r="H26" s="573"/>
      <c r="I26" s="573"/>
      <c r="J26" s="573"/>
      <c r="K26" s="573"/>
      <c r="L26" s="573"/>
      <c r="M26" s="573"/>
      <c r="N26" s="573"/>
      <c r="O26" s="573"/>
      <c r="P26" s="573"/>
      <c r="Q26" s="573"/>
      <c r="R26" s="573"/>
      <c r="S26" s="573"/>
      <c r="T26" s="573"/>
      <c r="U26" s="573"/>
      <c r="V26" s="573"/>
      <c r="W26" s="573"/>
      <c r="X26" s="572"/>
      <c r="Y26" s="599">
        <v>62.15</v>
      </c>
      <c r="Z26" s="600"/>
      <c r="AA26" s="600"/>
      <c r="AB26" s="600"/>
      <c r="AC26" s="600"/>
      <c r="AD26" s="601"/>
    </row>
    <row r="27" spans="1:30" ht="10.8" customHeight="1" x14ac:dyDescent="0.3">
      <c r="A27" s="478"/>
      <c r="B27" s="478"/>
      <c r="C27" s="478"/>
      <c r="D27" s="478"/>
      <c r="E27" s="478"/>
      <c r="F27" s="478"/>
      <c r="G27" s="478"/>
      <c r="H27" s="478"/>
      <c r="I27" s="478"/>
      <c r="J27" s="478"/>
      <c r="K27" s="478"/>
      <c r="L27" s="478"/>
      <c r="M27" s="478"/>
      <c r="N27" s="478"/>
      <c r="O27" s="478"/>
      <c r="P27" s="478"/>
      <c r="Q27" s="478"/>
      <c r="R27" s="478"/>
      <c r="S27" s="478"/>
      <c r="T27" s="478"/>
      <c r="U27" s="478"/>
      <c r="V27" s="478"/>
      <c r="W27" s="478"/>
      <c r="X27" s="478"/>
      <c r="Y27" s="478"/>
      <c r="Z27" s="478"/>
      <c r="AA27" s="478"/>
      <c r="AB27" s="478"/>
      <c r="AC27" s="478"/>
      <c r="AD27" s="478"/>
    </row>
    <row r="28" spans="1:30" ht="13.35" customHeight="1" x14ac:dyDescent="0.3">
      <c r="A28" s="602" t="s">
        <v>5557</v>
      </c>
      <c r="B28" s="602"/>
      <c r="C28" s="602"/>
      <c r="D28" s="602"/>
      <c r="E28" s="602"/>
      <c r="F28" s="602" t="s">
        <v>6502</v>
      </c>
      <c r="G28" s="602"/>
      <c r="H28" s="602"/>
      <c r="I28" s="602"/>
      <c r="J28" s="602"/>
      <c r="K28" s="602"/>
      <c r="L28" s="602"/>
      <c r="M28" s="602"/>
      <c r="N28" s="602"/>
      <c r="O28" s="602"/>
      <c r="P28" s="602"/>
      <c r="Q28" s="602"/>
      <c r="R28" s="602"/>
      <c r="S28" s="602"/>
      <c r="T28" s="602"/>
      <c r="U28" s="602"/>
      <c r="V28" s="602"/>
      <c r="W28" s="602"/>
      <c r="X28" s="602"/>
      <c r="Y28" s="602"/>
      <c r="Z28" s="602"/>
      <c r="AA28" s="602"/>
      <c r="AB28" s="602"/>
      <c r="AC28" s="602"/>
      <c r="AD28" s="602"/>
    </row>
    <row r="29" spans="1:30" ht="10.8" customHeight="1" x14ac:dyDescent="0.3">
      <c r="A29" s="478"/>
      <c r="B29" s="478"/>
      <c r="C29" s="478"/>
      <c r="D29" s="478"/>
      <c r="E29" s="478"/>
      <c r="F29" s="478"/>
      <c r="G29" s="478"/>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row>
    <row r="30" spans="1:30" ht="22.95" customHeight="1" x14ac:dyDescent="0.3">
      <c r="A30" s="478" t="s">
        <v>6503</v>
      </c>
      <c r="B30" s="478"/>
      <c r="C30" s="478"/>
      <c r="D30" s="478"/>
      <c r="E30" s="478"/>
      <c r="F30" s="478"/>
      <c r="G30" s="478"/>
      <c r="H30" s="478"/>
      <c r="I30" s="478"/>
      <c r="J30" s="478"/>
      <c r="K30" s="478"/>
      <c r="L30" s="478"/>
      <c r="M30" s="478"/>
      <c r="N30" s="478"/>
      <c r="O30" s="478"/>
      <c r="P30" s="478"/>
      <c r="Q30" s="478"/>
      <c r="R30" s="478"/>
      <c r="S30" s="478"/>
      <c r="T30" s="478"/>
      <c r="U30" s="478"/>
      <c r="V30" s="478"/>
      <c r="W30" s="478"/>
      <c r="X30" s="478"/>
      <c r="Y30" s="478" t="s">
        <v>5675</v>
      </c>
      <c r="Z30" s="478"/>
      <c r="AA30" s="478"/>
      <c r="AB30" s="478"/>
      <c r="AC30" s="478"/>
      <c r="AD30" s="478"/>
    </row>
    <row r="31" spans="1:30" ht="10.8" customHeight="1" x14ac:dyDescent="0.3">
      <c r="A31" s="478"/>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row>
    <row r="32" spans="1:30" ht="11.4" customHeight="1" x14ac:dyDescent="0.3">
      <c r="A32" s="568" t="s">
        <v>5548</v>
      </c>
      <c r="B32" s="569"/>
      <c r="C32" s="569"/>
      <c r="D32" s="569"/>
      <c r="E32" s="569"/>
      <c r="F32" s="569"/>
      <c r="G32" s="570"/>
      <c r="H32" s="568" t="s">
        <v>5558</v>
      </c>
      <c r="I32" s="569"/>
      <c r="J32" s="569"/>
      <c r="K32" s="569"/>
      <c r="L32" s="570"/>
      <c r="M32" s="571" t="s">
        <v>5559</v>
      </c>
      <c r="N32" s="572"/>
      <c r="O32" s="571" t="s">
        <v>5560</v>
      </c>
      <c r="P32" s="573"/>
      <c r="Q32" s="573"/>
      <c r="R32" s="572"/>
      <c r="S32" s="571" t="s">
        <v>5561</v>
      </c>
      <c r="T32" s="573"/>
      <c r="U32" s="573"/>
      <c r="V32" s="572"/>
      <c r="W32" s="571" t="s">
        <v>5551</v>
      </c>
      <c r="X32" s="573"/>
      <c r="Y32" s="573"/>
      <c r="Z32" s="573"/>
      <c r="AA32" s="572"/>
      <c r="AB32" s="571" t="s">
        <v>5562</v>
      </c>
      <c r="AC32" s="573"/>
      <c r="AD32" s="572"/>
    </row>
    <row r="33" spans="1:30" ht="11.4" customHeight="1" x14ac:dyDescent="0.3">
      <c r="A33" s="574" t="s">
        <v>5563</v>
      </c>
      <c r="B33" s="575"/>
      <c r="C33" s="575"/>
      <c r="D33" s="575"/>
      <c r="E33" s="575"/>
      <c r="F33" s="575"/>
      <c r="G33" s="576"/>
      <c r="H33" s="574" t="s">
        <v>5564</v>
      </c>
      <c r="I33" s="575"/>
      <c r="J33" s="575"/>
      <c r="K33" s="575"/>
      <c r="L33" s="576"/>
      <c r="M33" s="577">
        <v>7.25</v>
      </c>
      <c r="N33" s="578"/>
      <c r="O33" s="579">
        <v>20.329999999999998</v>
      </c>
      <c r="P33" s="580"/>
      <c r="Q33" s="580"/>
      <c r="R33" s="581"/>
      <c r="S33" s="582">
        <v>180.43</v>
      </c>
      <c r="T33" s="583"/>
      <c r="U33" s="583"/>
      <c r="V33" s="584"/>
      <c r="W33" s="585">
        <v>0.08</v>
      </c>
      <c r="X33" s="586"/>
      <c r="Y33" s="586"/>
      <c r="Z33" s="586"/>
      <c r="AA33" s="587"/>
      <c r="AB33" s="577">
        <v>1.62</v>
      </c>
      <c r="AC33" s="588"/>
      <c r="AD33" s="578"/>
    </row>
    <row r="34" spans="1:30" ht="11.4" customHeight="1" x14ac:dyDescent="0.3">
      <c r="A34" s="574" t="s">
        <v>5602</v>
      </c>
      <c r="B34" s="575"/>
      <c r="C34" s="575"/>
      <c r="D34" s="575"/>
      <c r="E34" s="575"/>
      <c r="F34" s="575"/>
      <c r="G34" s="576"/>
      <c r="H34" s="574" t="s">
        <v>168</v>
      </c>
      <c r="I34" s="575"/>
      <c r="J34" s="575"/>
      <c r="K34" s="575"/>
      <c r="L34" s="576"/>
      <c r="M34" s="579">
        <v>11.56</v>
      </c>
      <c r="N34" s="581"/>
      <c r="O34" s="579">
        <v>29.19</v>
      </c>
      <c r="P34" s="580"/>
      <c r="Q34" s="580"/>
      <c r="R34" s="581"/>
      <c r="S34" s="582">
        <v>152.54</v>
      </c>
      <c r="T34" s="583"/>
      <c r="U34" s="583"/>
      <c r="V34" s="584"/>
      <c r="W34" s="585">
        <v>0.08</v>
      </c>
      <c r="X34" s="586"/>
      <c r="Y34" s="586"/>
      <c r="Z34" s="586"/>
      <c r="AA34" s="587"/>
      <c r="AB34" s="577">
        <v>2.33</v>
      </c>
      <c r="AC34" s="588"/>
      <c r="AD34" s="578"/>
    </row>
    <row r="35" spans="1:30" ht="11.4" customHeight="1" x14ac:dyDescent="0.3">
      <c r="A35" s="589" t="s">
        <v>5566</v>
      </c>
      <c r="B35" s="589"/>
      <c r="C35" s="589"/>
      <c r="D35" s="589"/>
      <c r="E35" s="589"/>
      <c r="F35" s="589"/>
      <c r="G35" s="589"/>
      <c r="H35" s="589"/>
      <c r="I35" s="589"/>
      <c r="J35" s="589"/>
      <c r="K35" s="589"/>
      <c r="L35" s="589"/>
      <c r="M35" s="589"/>
      <c r="N35" s="589"/>
      <c r="O35" s="589"/>
      <c r="P35" s="589"/>
      <c r="Q35" s="589"/>
      <c r="R35" s="589"/>
      <c r="S35" s="589"/>
      <c r="T35" s="589"/>
      <c r="U35" s="589"/>
      <c r="V35" s="589"/>
      <c r="W35" s="589"/>
      <c r="X35" s="589"/>
      <c r="Y35" s="577">
        <v>3.95</v>
      </c>
      <c r="Z35" s="588"/>
      <c r="AA35" s="588"/>
      <c r="AB35" s="588"/>
      <c r="AC35" s="588"/>
      <c r="AD35" s="578"/>
    </row>
    <row r="36" spans="1:30" ht="10.8" customHeight="1" x14ac:dyDescent="0.3">
      <c r="A36" s="478"/>
      <c r="B36" s="478"/>
      <c r="C36" s="478"/>
      <c r="D36" s="478"/>
      <c r="E36" s="478"/>
      <c r="F36" s="478"/>
      <c r="G36" s="478"/>
      <c r="H36" s="478"/>
      <c r="I36" s="478"/>
      <c r="J36" s="478"/>
      <c r="K36" s="478"/>
      <c r="L36" s="478"/>
      <c r="M36" s="478"/>
      <c r="N36" s="478"/>
      <c r="O36" s="478"/>
      <c r="P36" s="478"/>
      <c r="Q36" s="478"/>
      <c r="R36" s="478"/>
      <c r="S36" s="478"/>
      <c r="T36" s="478"/>
      <c r="U36" s="478"/>
      <c r="V36" s="478"/>
      <c r="W36" s="478"/>
      <c r="X36" s="478"/>
      <c r="Y36" s="478"/>
      <c r="Z36" s="478"/>
      <c r="AA36" s="478"/>
      <c r="AB36" s="478"/>
      <c r="AC36" s="478"/>
      <c r="AD36" s="478"/>
    </row>
    <row r="37" spans="1:30" ht="11.4" customHeight="1" x14ac:dyDescent="0.3">
      <c r="A37" s="568" t="s">
        <v>5548</v>
      </c>
      <c r="B37" s="569"/>
      <c r="C37" s="569"/>
      <c r="D37" s="569"/>
      <c r="E37" s="569"/>
      <c r="F37" s="569"/>
      <c r="G37" s="570"/>
      <c r="H37" s="568" t="s">
        <v>5549</v>
      </c>
      <c r="I37" s="569"/>
      <c r="J37" s="569"/>
      <c r="K37" s="569"/>
      <c r="L37" s="569"/>
      <c r="M37" s="569"/>
      <c r="N37" s="569"/>
      <c r="O37" s="570"/>
      <c r="P37" s="590" t="s">
        <v>167</v>
      </c>
      <c r="Q37" s="591"/>
      <c r="R37" s="591"/>
      <c r="S37" s="592"/>
      <c r="T37" s="571" t="s">
        <v>5550</v>
      </c>
      <c r="U37" s="573"/>
      <c r="V37" s="573"/>
      <c r="W37" s="572"/>
      <c r="X37" s="571" t="s">
        <v>5551</v>
      </c>
      <c r="Y37" s="573"/>
      <c r="Z37" s="573"/>
      <c r="AA37" s="573"/>
      <c r="AB37" s="572"/>
      <c r="AC37" s="571" t="s">
        <v>5552</v>
      </c>
      <c r="AD37" s="572"/>
    </row>
    <row r="38" spans="1:30" ht="11.4" customHeight="1" x14ac:dyDescent="0.3">
      <c r="A38" s="574" t="s">
        <v>5615</v>
      </c>
      <c r="B38" s="575"/>
      <c r="C38" s="575"/>
      <c r="D38" s="575"/>
      <c r="E38" s="575"/>
      <c r="F38" s="575"/>
      <c r="G38" s="576"/>
      <c r="H38" s="574" t="s">
        <v>5616</v>
      </c>
      <c r="I38" s="575"/>
      <c r="J38" s="575"/>
      <c r="K38" s="575"/>
      <c r="L38" s="575"/>
      <c r="M38" s="575"/>
      <c r="N38" s="575"/>
      <c r="O38" s="576"/>
      <c r="P38" s="593" t="s">
        <v>79</v>
      </c>
      <c r="Q38" s="594"/>
      <c r="R38" s="594"/>
      <c r="S38" s="595"/>
      <c r="T38" s="579">
        <v>13.19</v>
      </c>
      <c r="U38" s="580"/>
      <c r="V38" s="580"/>
      <c r="W38" s="581"/>
      <c r="X38" s="585">
        <v>0.02</v>
      </c>
      <c r="Y38" s="586"/>
      <c r="Z38" s="586"/>
      <c r="AA38" s="586"/>
      <c r="AB38" s="587"/>
      <c r="AC38" s="577">
        <v>0.26</v>
      </c>
      <c r="AD38" s="578"/>
    </row>
    <row r="39" spans="1:30" ht="11.4" customHeight="1" x14ac:dyDescent="0.3">
      <c r="A39" s="574" t="s">
        <v>5623</v>
      </c>
      <c r="B39" s="575"/>
      <c r="C39" s="575"/>
      <c r="D39" s="575"/>
      <c r="E39" s="575"/>
      <c r="F39" s="575"/>
      <c r="G39" s="576"/>
      <c r="H39" s="574" t="s">
        <v>5624</v>
      </c>
      <c r="I39" s="575"/>
      <c r="J39" s="575"/>
      <c r="K39" s="575"/>
      <c r="L39" s="575"/>
      <c r="M39" s="575"/>
      <c r="N39" s="575"/>
      <c r="O39" s="576"/>
      <c r="P39" s="593" t="s">
        <v>79</v>
      </c>
      <c r="Q39" s="594"/>
      <c r="R39" s="594"/>
      <c r="S39" s="595"/>
      <c r="T39" s="577">
        <v>7.39</v>
      </c>
      <c r="U39" s="588"/>
      <c r="V39" s="588"/>
      <c r="W39" s="578"/>
      <c r="X39" s="585">
        <v>1</v>
      </c>
      <c r="Y39" s="586"/>
      <c r="Z39" s="586"/>
      <c r="AA39" s="586"/>
      <c r="AB39" s="587"/>
      <c r="AC39" s="577">
        <v>7.39</v>
      </c>
      <c r="AD39" s="578"/>
    </row>
    <row r="40" spans="1:30" ht="34.5" customHeight="1" x14ac:dyDescent="0.3">
      <c r="A40" s="574" t="s">
        <v>5690</v>
      </c>
      <c r="B40" s="575"/>
      <c r="C40" s="575"/>
      <c r="D40" s="575"/>
      <c r="E40" s="575"/>
      <c r="F40" s="575"/>
      <c r="G40" s="576"/>
      <c r="H40" s="574" t="s">
        <v>208</v>
      </c>
      <c r="I40" s="575"/>
      <c r="J40" s="575"/>
      <c r="K40" s="575"/>
      <c r="L40" s="575"/>
      <c r="M40" s="575"/>
      <c r="N40" s="575"/>
      <c r="O40" s="576"/>
      <c r="P40" s="593" t="s">
        <v>70</v>
      </c>
      <c r="Q40" s="594"/>
      <c r="R40" s="594"/>
      <c r="S40" s="595"/>
      <c r="T40" s="577">
        <v>0.22</v>
      </c>
      <c r="U40" s="588"/>
      <c r="V40" s="588"/>
      <c r="W40" s="578"/>
      <c r="X40" s="585">
        <v>0.4</v>
      </c>
      <c r="Y40" s="586"/>
      <c r="Z40" s="586"/>
      <c r="AA40" s="586"/>
      <c r="AB40" s="587"/>
      <c r="AC40" s="577">
        <v>0.08</v>
      </c>
      <c r="AD40" s="578"/>
    </row>
    <row r="41" spans="1:30" ht="34.5" customHeight="1" x14ac:dyDescent="0.3">
      <c r="A41" s="574" t="s">
        <v>6504</v>
      </c>
      <c r="B41" s="575"/>
      <c r="C41" s="575"/>
      <c r="D41" s="575"/>
      <c r="E41" s="575"/>
      <c r="F41" s="575"/>
      <c r="G41" s="576"/>
      <c r="H41" s="574" t="s">
        <v>2349</v>
      </c>
      <c r="I41" s="575"/>
      <c r="J41" s="575"/>
      <c r="K41" s="575"/>
      <c r="L41" s="575"/>
      <c r="M41" s="575"/>
      <c r="N41" s="575"/>
      <c r="O41" s="576"/>
      <c r="P41" s="593" t="s">
        <v>70</v>
      </c>
      <c r="Q41" s="594"/>
      <c r="R41" s="594"/>
      <c r="S41" s="595"/>
      <c r="T41" s="577">
        <v>0.36</v>
      </c>
      <c r="U41" s="588"/>
      <c r="V41" s="588"/>
      <c r="W41" s="578"/>
      <c r="X41" s="585">
        <v>0.4</v>
      </c>
      <c r="Y41" s="586"/>
      <c r="Z41" s="586"/>
      <c r="AA41" s="586"/>
      <c r="AB41" s="587"/>
      <c r="AC41" s="577">
        <v>0.14000000000000001</v>
      </c>
      <c r="AD41" s="578"/>
    </row>
    <row r="42" spans="1:30" ht="11.4" customHeight="1" x14ac:dyDescent="0.3">
      <c r="A42" s="589" t="s">
        <v>5553</v>
      </c>
      <c r="B42" s="589"/>
      <c r="C42" s="589"/>
      <c r="D42" s="589"/>
      <c r="E42" s="589"/>
      <c r="F42" s="589"/>
      <c r="G42" s="589"/>
      <c r="H42" s="589"/>
      <c r="I42" s="589"/>
      <c r="J42" s="589"/>
      <c r="K42" s="589"/>
      <c r="L42" s="589"/>
      <c r="M42" s="589"/>
      <c r="N42" s="589"/>
      <c r="O42" s="589"/>
      <c r="P42" s="589"/>
      <c r="Q42" s="589"/>
      <c r="R42" s="589"/>
      <c r="S42" s="589"/>
      <c r="T42" s="589"/>
      <c r="U42" s="589"/>
      <c r="V42" s="589"/>
      <c r="W42" s="589"/>
      <c r="X42" s="589"/>
      <c r="Y42" s="577">
        <v>7.87</v>
      </c>
      <c r="Z42" s="588"/>
      <c r="AA42" s="588"/>
      <c r="AB42" s="588"/>
      <c r="AC42" s="588"/>
      <c r="AD42" s="578"/>
    </row>
    <row r="43" spans="1:30" ht="10.8" customHeight="1" x14ac:dyDescent="0.3">
      <c r="A43" s="478"/>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row>
    <row r="44" spans="1:30" ht="11.4" customHeight="1" x14ac:dyDescent="0.3">
      <c r="A44" s="571" t="s">
        <v>5554</v>
      </c>
      <c r="B44" s="573"/>
      <c r="C44" s="573"/>
      <c r="D44" s="573"/>
      <c r="E44" s="573"/>
      <c r="F44" s="573"/>
      <c r="G44" s="573"/>
      <c r="H44" s="573"/>
      <c r="I44" s="573"/>
      <c r="J44" s="573"/>
      <c r="K44" s="573"/>
      <c r="L44" s="573"/>
      <c r="M44" s="573"/>
      <c r="N44" s="573"/>
      <c r="O44" s="573"/>
      <c r="P44" s="573"/>
      <c r="Q44" s="573"/>
      <c r="R44" s="573"/>
      <c r="S44" s="573"/>
      <c r="T44" s="573"/>
      <c r="U44" s="573"/>
      <c r="V44" s="573"/>
      <c r="W44" s="573"/>
      <c r="X44" s="572"/>
      <c r="Y44" s="599">
        <v>11.82</v>
      </c>
      <c r="Z44" s="600"/>
      <c r="AA44" s="600"/>
      <c r="AB44" s="600"/>
      <c r="AC44" s="600"/>
      <c r="AD44" s="601"/>
    </row>
    <row r="45" spans="1:30" ht="11.4" customHeight="1" x14ac:dyDescent="0.3">
      <c r="A45" s="571" t="s">
        <v>5588</v>
      </c>
      <c r="B45" s="573"/>
      <c r="C45" s="573"/>
      <c r="D45" s="573"/>
      <c r="E45" s="573"/>
      <c r="F45" s="573"/>
      <c r="G45" s="573"/>
      <c r="H45" s="573"/>
      <c r="I45" s="573"/>
      <c r="J45" s="573"/>
      <c r="K45" s="573"/>
      <c r="L45" s="573"/>
      <c r="M45" s="573"/>
      <c r="N45" s="573"/>
      <c r="O45" s="573"/>
      <c r="P45" s="573"/>
      <c r="Q45" s="573"/>
      <c r="R45" s="573"/>
      <c r="S45" s="573"/>
      <c r="T45" s="573"/>
      <c r="U45" s="573"/>
      <c r="V45" s="573"/>
      <c r="W45" s="573"/>
      <c r="X45" s="572"/>
      <c r="Y45" s="603">
        <v>0</v>
      </c>
      <c r="Z45" s="604"/>
      <c r="AA45" s="604"/>
      <c r="AB45" s="604"/>
      <c r="AC45" s="604"/>
      <c r="AD45" s="605"/>
    </row>
    <row r="46" spans="1:30" ht="11.4" customHeight="1" x14ac:dyDescent="0.3">
      <c r="A46" s="571" t="s">
        <v>5556</v>
      </c>
      <c r="B46" s="573"/>
      <c r="C46" s="573"/>
      <c r="D46" s="573"/>
      <c r="E46" s="573"/>
      <c r="F46" s="573"/>
      <c r="G46" s="573"/>
      <c r="H46" s="573"/>
      <c r="I46" s="573"/>
      <c r="J46" s="573"/>
      <c r="K46" s="573"/>
      <c r="L46" s="573"/>
      <c r="M46" s="573"/>
      <c r="N46" s="573"/>
      <c r="O46" s="573"/>
      <c r="P46" s="573"/>
      <c r="Q46" s="573"/>
      <c r="R46" s="573"/>
      <c r="S46" s="573"/>
      <c r="T46" s="573"/>
      <c r="U46" s="573"/>
      <c r="V46" s="573"/>
      <c r="W46" s="573"/>
      <c r="X46" s="572"/>
      <c r="Y46" s="599">
        <v>11.82</v>
      </c>
      <c r="Z46" s="600"/>
      <c r="AA46" s="600"/>
      <c r="AB46" s="600"/>
      <c r="AC46" s="600"/>
      <c r="AD46" s="601"/>
    </row>
    <row r="47" spans="1:30" ht="10.8" customHeight="1" x14ac:dyDescent="0.3">
      <c r="A47" s="478"/>
      <c r="B47" s="478"/>
      <c r="C47" s="478"/>
      <c r="D47" s="478"/>
      <c r="E47" s="478"/>
      <c r="F47" s="478"/>
      <c r="G47" s="478"/>
      <c r="H47" s="478"/>
      <c r="I47" s="478"/>
      <c r="J47" s="478"/>
      <c r="K47" s="478"/>
      <c r="L47" s="478"/>
      <c r="M47" s="478"/>
      <c r="N47" s="478"/>
      <c r="O47" s="478"/>
      <c r="P47" s="478"/>
      <c r="Q47" s="478"/>
      <c r="R47" s="478"/>
      <c r="S47" s="478"/>
      <c r="T47" s="478"/>
      <c r="U47" s="478"/>
      <c r="V47" s="478"/>
      <c r="W47" s="478"/>
      <c r="X47" s="478"/>
      <c r="Y47" s="478"/>
      <c r="Z47" s="478"/>
      <c r="AA47" s="478"/>
      <c r="AB47" s="478"/>
      <c r="AC47" s="478"/>
      <c r="AD47" s="478"/>
    </row>
    <row r="48" spans="1:30" ht="13.35" customHeight="1" x14ac:dyDescent="0.3">
      <c r="A48" s="602" t="s">
        <v>5557</v>
      </c>
      <c r="B48" s="602"/>
      <c r="C48" s="602"/>
      <c r="D48" s="602"/>
      <c r="E48" s="602"/>
      <c r="F48" s="602" t="s">
        <v>6505</v>
      </c>
      <c r="G48" s="602"/>
      <c r="H48" s="602"/>
      <c r="I48" s="602"/>
      <c r="J48" s="602"/>
      <c r="K48" s="602"/>
      <c r="L48" s="602"/>
      <c r="M48" s="602"/>
      <c r="N48" s="602"/>
      <c r="O48" s="602"/>
      <c r="P48" s="602"/>
      <c r="Q48" s="602"/>
      <c r="R48" s="602"/>
      <c r="S48" s="602"/>
      <c r="T48" s="602"/>
      <c r="U48" s="602"/>
      <c r="V48" s="602"/>
      <c r="W48" s="602"/>
      <c r="X48" s="602"/>
      <c r="Y48" s="602"/>
      <c r="Z48" s="602"/>
      <c r="AA48" s="602"/>
      <c r="AB48" s="602"/>
      <c r="AC48" s="602"/>
      <c r="AD48" s="602"/>
    </row>
    <row r="49" spans="1:30" ht="10.8" customHeight="1" x14ac:dyDescent="0.3">
      <c r="A49" s="478"/>
      <c r="B49" s="478"/>
      <c r="C49" s="478"/>
      <c r="D49" s="478"/>
      <c r="E49" s="478"/>
      <c r="F49" s="478"/>
      <c r="G49" s="478"/>
      <c r="H49" s="478"/>
      <c r="I49" s="478"/>
      <c r="J49" s="478"/>
      <c r="K49" s="478"/>
      <c r="L49" s="478"/>
      <c r="M49" s="478"/>
      <c r="N49" s="478"/>
      <c r="O49" s="478"/>
      <c r="P49" s="478"/>
      <c r="Q49" s="478"/>
      <c r="R49" s="478"/>
      <c r="S49" s="478"/>
      <c r="T49" s="478"/>
      <c r="U49" s="478"/>
      <c r="V49" s="478"/>
      <c r="W49" s="478"/>
      <c r="X49" s="478"/>
      <c r="Y49" s="478"/>
      <c r="Z49" s="478"/>
      <c r="AA49" s="478"/>
      <c r="AB49" s="478"/>
      <c r="AC49" s="478"/>
      <c r="AD49" s="478"/>
    </row>
    <row r="50" spans="1:30" ht="22.95" customHeight="1" x14ac:dyDescent="0.3">
      <c r="A50" s="478" t="s">
        <v>6506</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t="s">
        <v>5583</v>
      </c>
      <c r="Z50" s="478"/>
      <c r="AA50" s="478"/>
      <c r="AB50" s="478"/>
      <c r="AC50" s="478"/>
      <c r="AD50" s="478"/>
    </row>
    <row r="51" spans="1:30" ht="10.8" customHeight="1" x14ac:dyDescent="0.3">
      <c r="A51" s="478"/>
      <c r="B51" s="478"/>
      <c r="C51" s="478"/>
      <c r="D51" s="478"/>
      <c r="E51" s="478"/>
      <c r="F51" s="478"/>
      <c r="G51" s="478"/>
      <c r="H51" s="478"/>
      <c r="I51" s="478"/>
      <c r="J51" s="478"/>
      <c r="K51" s="478"/>
      <c r="L51" s="478"/>
      <c r="M51" s="478"/>
      <c r="N51" s="478"/>
      <c r="O51" s="478"/>
      <c r="P51" s="478"/>
      <c r="Q51" s="478"/>
      <c r="R51" s="478"/>
      <c r="S51" s="478"/>
      <c r="T51" s="478"/>
      <c r="U51" s="478"/>
      <c r="V51" s="478"/>
      <c r="W51" s="478"/>
      <c r="X51" s="478"/>
      <c r="Y51" s="478"/>
      <c r="Z51" s="478"/>
      <c r="AA51" s="478"/>
      <c r="AB51" s="478"/>
      <c r="AC51" s="478"/>
      <c r="AD51" s="478"/>
    </row>
    <row r="52" spans="1:30" ht="11.4" customHeight="1" x14ac:dyDescent="0.3">
      <c r="A52" s="568" t="s">
        <v>5548</v>
      </c>
      <c r="B52" s="569"/>
      <c r="C52" s="569"/>
      <c r="D52" s="569"/>
      <c r="E52" s="569"/>
      <c r="F52" s="569"/>
      <c r="G52" s="570"/>
      <c r="H52" s="568" t="s">
        <v>5558</v>
      </c>
      <c r="I52" s="569"/>
      <c r="J52" s="569"/>
      <c r="K52" s="569"/>
      <c r="L52" s="570"/>
      <c r="M52" s="571" t="s">
        <v>5559</v>
      </c>
      <c r="N52" s="572"/>
      <c r="O52" s="571" t="s">
        <v>5560</v>
      </c>
      <c r="P52" s="573"/>
      <c r="Q52" s="573"/>
      <c r="R52" s="572"/>
      <c r="S52" s="571" t="s">
        <v>5561</v>
      </c>
      <c r="T52" s="573"/>
      <c r="U52" s="573"/>
      <c r="V52" s="572"/>
      <c r="W52" s="571" t="s">
        <v>5551</v>
      </c>
      <c r="X52" s="573"/>
      <c r="Y52" s="573"/>
      <c r="Z52" s="573"/>
      <c r="AA52" s="572"/>
      <c r="AB52" s="571" t="s">
        <v>5562</v>
      </c>
      <c r="AC52" s="573"/>
      <c r="AD52" s="572"/>
    </row>
    <row r="53" spans="1:30" ht="11.4" customHeight="1" x14ac:dyDescent="0.3">
      <c r="A53" s="574" t="s">
        <v>5589</v>
      </c>
      <c r="B53" s="575"/>
      <c r="C53" s="575"/>
      <c r="D53" s="575"/>
      <c r="E53" s="575"/>
      <c r="F53" s="575"/>
      <c r="G53" s="576"/>
      <c r="H53" s="574" t="s">
        <v>5590</v>
      </c>
      <c r="I53" s="575"/>
      <c r="J53" s="575"/>
      <c r="K53" s="575"/>
      <c r="L53" s="576"/>
      <c r="M53" s="577">
        <v>8.6999999999999993</v>
      </c>
      <c r="N53" s="578"/>
      <c r="O53" s="579">
        <v>23.27</v>
      </c>
      <c r="P53" s="580"/>
      <c r="Q53" s="580"/>
      <c r="R53" s="581"/>
      <c r="S53" s="582">
        <v>167.51</v>
      </c>
      <c r="T53" s="583"/>
      <c r="U53" s="583"/>
      <c r="V53" s="584"/>
      <c r="W53" s="585">
        <v>3.75</v>
      </c>
      <c r="X53" s="586"/>
      <c r="Y53" s="586"/>
      <c r="Z53" s="586"/>
      <c r="AA53" s="587"/>
      <c r="AB53" s="579">
        <v>87.26</v>
      </c>
      <c r="AC53" s="580"/>
      <c r="AD53" s="581"/>
    </row>
    <row r="54" spans="1:30" ht="11.4" customHeight="1" x14ac:dyDescent="0.3">
      <c r="A54" s="589" t="s">
        <v>5566</v>
      </c>
      <c r="B54" s="589"/>
      <c r="C54" s="589"/>
      <c r="D54" s="589"/>
      <c r="E54" s="589"/>
      <c r="F54" s="589"/>
      <c r="G54" s="589"/>
      <c r="H54" s="589"/>
      <c r="I54" s="589"/>
      <c r="J54" s="589"/>
      <c r="K54" s="589"/>
      <c r="L54" s="589"/>
      <c r="M54" s="589"/>
      <c r="N54" s="589"/>
      <c r="O54" s="589"/>
      <c r="P54" s="589"/>
      <c r="Q54" s="589"/>
      <c r="R54" s="589"/>
      <c r="S54" s="589"/>
      <c r="T54" s="589"/>
      <c r="U54" s="589"/>
      <c r="V54" s="589"/>
      <c r="W54" s="589"/>
      <c r="X54" s="589"/>
      <c r="Y54" s="579">
        <v>87.26</v>
      </c>
      <c r="Z54" s="580"/>
      <c r="AA54" s="580"/>
      <c r="AB54" s="580"/>
      <c r="AC54" s="580"/>
      <c r="AD54" s="581"/>
    </row>
    <row r="55" spans="1:30" ht="10.8" customHeight="1" x14ac:dyDescent="0.3">
      <c r="A55" s="478"/>
      <c r="B55" s="478"/>
      <c r="C55" s="478"/>
      <c r="D55" s="478"/>
      <c r="E55" s="478"/>
      <c r="F55" s="478"/>
      <c r="G55" s="478"/>
      <c r="H55" s="478"/>
      <c r="I55" s="478"/>
      <c r="J55" s="478"/>
      <c r="K55" s="478"/>
      <c r="L55" s="478"/>
      <c r="M55" s="478"/>
      <c r="N55" s="478"/>
      <c r="O55" s="478"/>
      <c r="P55" s="478"/>
      <c r="Q55" s="478"/>
      <c r="R55" s="478"/>
      <c r="S55" s="478"/>
      <c r="T55" s="478"/>
      <c r="U55" s="478"/>
      <c r="V55" s="478"/>
      <c r="W55" s="478"/>
      <c r="X55" s="478"/>
      <c r="Y55" s="478"/>
      <c r="Z55" s="478"/>
      <c r="AA55" s="478"/>
      <c r="AB55" s="478"/>
      <c r="AC55" s="478"/>
      <c r="AD55" s="478"/>
    </row>
    <row r="56" spans="1:30" ht="11.4" customHeight="1" x14ac:dyDescent="0.3">
      <c r="A56" s="568" t="s">
        <v>5548</v>
      </c>
      <c r="B56" s="569"/>
      <c r="C56" s="569"/>
      <c r="D56" s="569"/>
      <c r="E56" s="569"/>
      <c r="F56" s="569"/>
      <c r="G56" s="570"/>
      <c r="H56" s="568" t="s">
        <v>5549</v>
      </c>
      <c r="I56" s="569"/>
      <c r="J56" s="569"/>
      <c r="K56" s="569"/>
      <c r="L56" s="569"/>
      <c r="M56" s="569"/>
      <c r="N56" s="569"/>
      <c r="O56" s="570"/>
      <c r="P56" s="590" t="s">
        <v>167</v>
      </c>
      <c r="Q56" s="591"/>
      <c r="R56" s="591"/>
      <c r="S56" s="592"/>
      <c r="T56" s="571" t="s">
        <v>5550</v>
      </c>
      <c r="U56" s="573"/>
      <c r="V56" s="573"/>
      <c r="W56" s="572"/>
      <c r="X56" s="571" t="s">
        <v>5551</v>
      </c>
      <c r="Y56" s="573"/>
      <c r="Z56" s="573"/>
      <c r="AA56" s="573"/>
      <c r="AB56" s="572"/>
      <c r="AC56" s="571" t="s">
        <v>5552</v>
      </c>
      <c r="AD56" s="572"/>
    </row>
    <row r="57" spans="1:30" ht="22.95" customHeight="1" x14ac:dyDescent="0.3">
      <c r="A57" s="574" t="s">
        <v>5586</v>
      </c>
      <c r="B57" s="575"/>
      <c r="C57" s="575"/>
      <c r="D57" s="575"/>
      <c r="E57" s="575"/>
      <c r="F57" s="575"/>
      <c r="G57" s="576"/>
      <c r="H57" s="574" t="s">
        <v>5587</v>
      </c>
      <c r="I57" s="575"/>
      <c r="J57" s="575"/>
      <c r="K57" s="575"/>
      <c r="L57" s="575"/>
      <c r="M57" s="575"/>
      <c r="N57" s="575"/>
      <c r="O57" s="576"/>
      <c r="P57" s="593" t="s">
        <v>79</v>
      </c>
      <c r="Q57" s="594"/>
      <c r="R57" s="594"/>
      <c r="S57" s="595"/>
      <c r="T57" s="577">
        <v>0.64</v>
      </c>
      <c r="U57" s="588"/>
      <c r="V57" s="588"/>
      <c r="W57" s="578"/>
      <c r="X57" s="615">
        <v>486</v>
      </c>
      <c r="Y57" s="616"/>
      <c r="Z57" s="616"/>
      <c r="AA57" s="616"/>
      <c r="AB57" s="617"/>
      <c r="AC57" s="582">
        <v>311.04000000000002</v>
      </c>
      <c r="AD57" s="584"/>
    </row>
    <row r="58" spans="1:30" ht="11.4" customHeight="1" x14ac:dyDescent="0.3">
      <c r="A58" s="574" t="s">
        <v>5584</v>
      </c>
      <c r="B58" s="575"/>
      <c r="C58" s="575"/>
      <c r="D58" s="575"/>
      <c r="E58" s="575"/>
      <c r="F58" s="575"/>
      <c r="G58" s="576"/>
      <c r="H58" s="574" t="s">
        <v>5585</v>
      </c>
      <c r="I58" s="575"/>
      <c r="J58" s="575"/>
      <c r="K58" s="575"/>
      <c r="L58" s="575"/>
      <c r="M58" s="575"/>
      <c r="N58" s="575"/>
      <c r="O58" s="576"/>
      <c r="P58" s="593" t="s">
        <v>72</v>
      </c>
      <c r="Q58" s="594"/>
      <c r="R58" s="594"/>
      <c r="S58" s="595"/>
      <c r="T58" s="582">
        <v>168.09</v>
      </c>
      <c r="U58" s="583"/>
      <c r="V58" s="583"/>
      <c r="W58" s="584"/>
      <c r="X58" s="585">
        <v>1.08</v>
      </c>
      <c r="Y58" s="586"/>
      <c r="Z58" s="586"/>
      <c r="AA58" s="586"/>
      <c r="AB58" s="587"/>
      <c r="AC58" s="582">
        <v>181.53</v>
      </c>
      <c r="AD58" s="584"/>
    </row>
    <row r="59" spans="1:30" ht="34.5" customHeight="1" x14ac:dyDescent="0.3">
      <c r="A59" s="574" t="s">
        <v>5609</v>
      </c>
      <c r="B59" s="575"/>
      <c r="C59" s="575"/>
      <c r="D59" s="575"/>
      <c r="E59" s="575"/>
      <c r="F59" s="575"/>
      <c r="G59" s="576"/>
      <c r="H59" s="574" t="s">
        <v>5610</v>
      </c>
      <c r="I59" s="575"/>
      <c r="J59" s="575"/>
      <c r="K59" s="575"/>
      <c r="L59" s="575"/>
      <c r="M59" s="575"/>
      <c r="N59" s="575"/>
      <c r="O59" s="576"/>
      <c r="P59" s="593" t="s">
        <v>79</v>
      </c>
      <c r="Q59" s="594"/>
      <c r="R59" s="594"/>
      <c r="S59" s="595"/>
      <c r="T59" s="577">
        <v>7.73</v>
      </c>
      <c r="U59" s="588"/>
      <c r="V59" s="588"/>
      <c r="W59" s="578"/>
      <c r="X59" s="606">
        <v>19.440000000000001</v>
      </c>
      <c r="Y59" s="607"/>
      <c r="Z59" s="607"/>
      <c r="AA59" s="607"/>
      <c r="AB59" s="608"/>
      <c r="AC59" s="582">
        <v>150.27000000000001</v>
      </c>
      <c r="AD59" s="584"/>
    </row>
    <row r="60" spans="1:30" ht="11.4" customHeight="1" x14ac:dyDescent="0.3">
      <c r="A60" s="589" t="s">
        <v>5553</v>
      </c>
      <c r="B60" s="589"/>
      <c r="C60" s="589"/>
      <c r="D60" s="589"/>
      <c r="E60" s="589"/>
      <c r="F60" s="589"/>
      <c r="G60" s="589"/>
      <c r="H60" s="589"/>
      <c r="I60" s="589"/>
      <c r="J60" s="589"/>
      <c r="K60" s="589"/>
      <c r="L60" s="589"/>
      <c r="M60" s="589"/>
      <c r="N60" s="589"/>
      <c r="O60" s="589"/>
      <c r="P60" s="589"/>
      <c r="Q60" s="589"/>
      <c r="R60" s="589"/>
      <c r="S60" s="589"/>
      <c r="T60" s="589"/>
      <c r="U60" s="589"/>
      <c r="V60" s="589"/>
      <c r="W60" s="589"/>
      <c r="X60" s="589"/>
      <c r="Y60" s="582">
        <v>642.84</v>
      </c>
      <c r="Z60" s="583"/>
      <c r="AA60" s="583"/>
      <c r="AB60" s="583"/>
      <c r="AC60" s="583"/>
      <c r="AD60" s="584"/>
    </row>
    <row r="61" spans="1:30" ht="10.8" customHeight="1" x14ac:dyDescent="0.3">
      <c r="A61" s="478"/>
      <c r="B61" s="478"/>
      <c r="C61" s="478"/>
      <c r="D61" s="478"/>
      <c r="E61" s="478"/>
      <c r="F61" s="478"/>
      <c r="G61" s="478"/>
      <c r="H61" s="478"/>
      <c r="I61" s="478"/>
      <c r="J61" s="478"/>
      <c r="K61" s="478"/>
      <c r="L61" s="478"/>
      <c r="M61" s="478"/>
      <c r="N61" s="478"/>
      <c r="O61" s="478"/>
      <c r="P61" s="478"/>
      <c r="Q61" s="478"/>
      <c r="R61" s="478"/>
      <c r="S61" s="478"/>
      <c r="T61" s="478"/>
      <c r="U61" s="478"/>
      <c r="V61" s="478"/>
      <c r="W61" s="478"/>
      <c r="X61" s="478"/>
      <c r="Y61" s="478"/>
      <c r="Z61" s="478"/>
      <c r="AA61" s="478"/>
      <c r="AB61" s="478"/>
      <c r="AC61" s="478"/>
      <c r="AD61" s="478"/>
    </row>
    <row r="62" spans="1:30" ht="11.4" customHeight="1" x14ac:dyDescent="0.3">
      <c r="A62" s="571" t="s">
        <v>5554</v>
      </c>
      <c r="B62" s="573"/>
      <c r="C62" s="573"/>
      <c r="D62" s="573"/>
      <c r="E62" s="573"/>
      <c r="F62" s="573"/>
      <c r="G62" s="573"/>
      <c r="H62" s="573"/>
      <c r="I62" s="573"/>
      <c r="J62" s="573"/>
      <c r="K62" s="573"/>
      <c r="L62" s="573"/>
      <c r="M62" s="573"/>
      <c r="N62" s="573"/>
      <c r="O62" s="573"/>
      <c r="P62" s="573"/>
      <c r="Q62" s="573"/>
      <c r="R62" s="573"/>
      <c r="S62" s="573"/>
      <c r="T62" s="573"/>
      <c r="U62" s="573"/>
      <c r="V62" s="573"/>
      <c r="W62" s="573"/>
      <c r="X62" s="572"/>
      <c r="Y62" s="596">
        <v>730.1</v>
      </c>
      <c r="Z62" s="597"/>
      <c r="AA62" s="597"/>
      <c r="AB62" s="597"/>
      <c r="AC62" s="597"/>
      <c r="AD62" s="598"/>
    </row>
    <row r="63" spans="1:30" ht="11.4" customHeight="1" x14ac:dyDescent="0.3">
      <c r="A63" s="571" t="s">
        <v>5588</v>
      </c>
      <c r="B63" s="573"/>
      <c r="C63" s="573"/>
      <c r="D63" s="573"/>
      <c r="E63" s="573"/>
      <c r="F63" s="573"/>
      <c r="G63" s="573"/>
      <c r="H63" s="573"/>
      <c r="I63" s="573"/>
      <c r="J63" s="573"/>
      <c r="K63" s="573"/>
      <c r="L63" s="573"/>
      <c r="M63" s="573"/>
      <c r="N63" s="573"/>
      <c r="O63" s="573"/>
      <c r="P63" s="573"/>
      <c r="Q63" s="573"/>
      <c r="R63" s="573"/>
      <c r="S63" s="573"/>
      <c r="T63" s="573"/>
      <c r="U63" s="573"/>
      <c r="V63" s="573"/>
      <c r="W63" s="573"/>
      <c r="X63" s="572"/>
      <c r="Y63" s="603">
        <v>0</v>
      </c>
      <c r="Z63" s="604"/>
      <c r="AA63" s="604"/>
      <c r="AB63" s="604"/>
      <c r="AC63" s="604"/>
      <c r="AD63" s="605"/>
    </row>
    <row r="64" spans="1:30" ht="11.4" customHeight="1" x14ac:dyDescent="0.3">
      <c r="A64" s="571" t="s">
        <v>5556</v>
      </c>
      <c r="B64" s="573"/>
      <c r="C64" s="573"/>
      <c r="D64" s="573"/>
      <c r="E64" s="573"/>
      <c r="F64" s="573"/>
      <c r="G64" s="573"/>
      <c r="H64" s="573"/>
      <c r="I64" s="573"/>
      <c r="J64" s="573"/>
      <c r="K64" s="573"/>
      <c r="L64" s="573"/>
      <c r="M64" s="573"/>
      <c r="N64" s="573"/>
      <c r="O64" s="573"/>
      <c r="P64" s="573"/>
      <c r="Q64" s="573"/>
      <c r="R64" s="573"/>
      <c r="S64" s="573"/>
      <c r="T64" s="573"/>
      <c r="U64" s="573"/>
      <c r="V64" s="573"/>
      <c r="W64" s="573"/>
      <c r="X64" s="572"/>
      <c r="Y64" s="596">
        <v>730.1</v>
      </c>
      <c r="Z64" s="597"/>
      <c r="AA64" s="597"/>
      <c r="AB64" s="597"/>
      <c r="AC64" s="597"/>
      <c r="AD64" s="598"/>
    </row>
    <row r="65" spans="1:30" ht="10.8" customHeight="1" x14ac:dyDescent="0.3">
      <c r="A65" s="478"/>
      <c r="B65" s="478"/>
      <c r="C65" s="478"/>
      <c r="D65" s="478"/>
      <c r="E65" s="478"/>
      <c r="F65" s="478"/>
      <c r="G65" s="478"/>
      <c r="H65" s="478"/>
      <c r="I65" s="478"/>
      <c r="J65" s="478"/>
      <c r="K65" s="478"/>
      <c r="L65" s="478"/>
      <c r="M65" s="478"/>
      <c r="N65" s="478"/>
      <c r="O65" s="478"/>
      <c r="P65" s="478"/>
      <c r="Q65" s="478"/>
      <c r="R65" s="478"/>
      <c r="S65" s="478"/>
      <c r="T65" s="478"/>
      <c r="U65" s="478"/>
      <c r="V65" s="478"/>
      <c r="W65" s="478"/>
      <c r="X65" s="478"/>
      <c r="Y65" s="478"/>
      <c r="Z65" s="478"/>
      <c r="AA65" s="478"/>
      <c r="AB65" s="478"/>
      <c r="AC65" s="478"/>
      <c r="AD65" s="478"/>
    </row>
    <row r="66" spans="1:30" ht="13.35" customHeight="1" x14ac:dyDescent="0.3">
      <c r="A66" s="602" t="s">
        <v>5557</v>
      </c>
      <c r="B66" s="602"/>
      <c r="C66" s="602"/>
      <c r="D66" s="602"/>
      <c r="E66" s="602"/>
      <c r="F66" s="602" t="s">
        <v>6507</v>
      </c>
      <c r="G66" s="602"/>
      <c r="H66" s="602"/>
      <c r="I66" s="602"/>
      <c r="J66" s="602"/>
      <c r="K66" s="602"/>
      <c r="L66" s="602"/>
      <c r="M66" s="602"/>
      <c r="N66" s="602"/>
      <c r="O66" s="602"/>
      <c r="P66" s="602"/>
      <c r="Q66" s="602"/>
      <c r="R66" s="602"/>
      <c r="S66" s="602"/>
      <c r="T66" s="602"/>
      <c r="U66" s="602"/>
      <c r="V66" s="602"/>
      <c r="W66" s="602"/>
      <c r="X66" s="602"/>
      <c r="Y66" s="602"/>
      <c r="Z66" s="602"/>
      <c r="AA66" s="602"/>
      <c r="AB66" s="602"/>
      <c r="AC66" s="602"/>
      <c r="AD66" s="602"/>
    </row>
    <row r="67" spans="1:30" ht="10.8" customHeight="1" x14ac:dyDescent="0.3">
      <c r="A67" s="478"/>
      <c r="B67" s="478"/>
      <c r="C67" s="478"/>
      <c r="D67" s="478"/>
      <c r="E67" s="478"/>
      <c r="F67" s="478"/>
      <c r="G67" s="478"/>
      <c r="H67" s="478"/>
      <c r="I67" s="478"/>
      <c r="J67" s="478"/>
      <c r="K67" s="478"/>
      <c r="L67" s="478"/>
      <c r="M67" s="478"/>
      <c r="N67" s="478"/>
      <c r="O67" s="478"/>
      <c r="P67" s="478"/>
      <c r="Q67" s="478"/>
      <c r="R67" s="478"/>
      <c r="S67" s="478"/>
      <c r="T67" s="478"/>
      <c r="U67" s="478"/>
      <c r="V67" s="478"/>
      <c r="W67" s="478"/>
      <c r="X67" s="478"/>
      <c r="Y67" s="478"/>
      <c r="Z67" s="478"/>
      <c r="AA67" s="478"/>
      <c r="AB67" s="478"/>
      <c r="AC67" s="478"/>
      <c r="AD67" s="478"/>
    </row>
    <row r="68" spans="1:30" ht="22.95" customHeight="1" x14ac:dyDescent="0.3">
      <c r="A68" s="478" t="s">
        <v>6508</v>
      </c>
      <c r="B68" s="478"/>
      <c r="C68" s="478"/>
      <c r="D68" s="478"/>
      <c r="E68" s="478"/>
      <c r="F68" s="478"/>
      <c r="G68" s="478"/>
      <c r="H68" s="478"/>
      <c r="I68" s="478"/>
      <c r="J68" s="478"/>
      <c r="K68" s="478"/>
      <c r="L68" s="478"/>
      <c r="M68" s="478"/>
      <c r="N68" s="478"/>
      <c r="O68" s="478"/>
      <c r="P68" s="478"/>
      <c r="Q68" s="478"/>
      <c r="R68" s="478"/>
      <c r="S68" s="478"/>
      <c r="T68" s="478"/>
      <c r="U68" s="478"/>
      <c r="V68" s="478"/>
      <c r="W68" s="478"/>
      <c r="X68" s="478"/>
      <c r="Y68" s="478" t="s">
        <v>5583</v>
      </c>
      <c r="Z68" s="478"/>
      <c r="AA68" s="478"/>
      <c r="AB68" s="478"/>
      <c r="AC68" s="478"/>
      <c r="AD68" s="478"/>
    </row>
    <row r="69" spans="1:30" ht="10.8" customHeight="1" x14ac:dyDescent="0.3">
      <c r="A69" s="478"/>
      <c r="B69" s="478"/>
      <c r="C69" s="478"/>
      <c r="D69" s="478"/>
      <c r="E69" s="478"/>
      <c r="F69" s="478"/>
      <c r="G69" s="478"/>
      <c r="H69" s="478"/>
      <c r="I69" s="478"/>
      <c r="J69" s="478"/>
      <c r="K69" s="478"/>
      <c r="L69" s="478"/>
      <c r="M69" s="478"/>
      <c r="N69" s="478"/>
      <c r="O69" s="478"/>
      <c r="P69" s="478"/>
      <c r="Q69" s="478"/>
      <c r="R69" s="478"/>
      <c r="S69" s="478"/>
      <c r="T69" s="478"/>
      <c r="U69" s="478"/>
      <c r="V69" s="478"/>
      <c r="W69" s="478"/>
      <c r="X69" s="478"/>
      <c r="Y69" s="478"/>
      <c r="Z69" s="478"/>
      <c r="AA69" s="478"/>
      <c r="AB69" s="478"/>
      <c r="AC69" s="478"/>
      <c r="AD69" s="478"/>
    </row>
    <row r="70" spans="1:30" ht="11.4" customHeight="1" x14ac:dyDescent="0.3">
      <c r="A70" s="568" t="s">
        <v>5548</v>
      </c>
      <c r="B70" s="569"/>
      <c r="C70" s="569"/>
      <c r="D70" s="569"/>
      <c r="E70" s="569"/>
      <c r="F70" s="569"/>
      <c r="G70" s="570"/>
      <c r="H70" s="568" t="s">
        <v>5558</v>
      </c>
      <c r="I70" s="569"/>
      <c r="J70" s="569"/>
      <c r="K70" s="569"/>
      <c r="L70" s="570"/>
      <c r="M70" s="571" t="s">
        <v>5559</v>
      </c>
      <c r="N70" s="572"/>
      <c r="O70" s="571" t="s">
        <v>5560</v>
      </c>
      <c r="P70" s="573"/>
      <c r="Q70" s="573"/>
      <c r="R70" s="572"/>
      <c r="S70" s="571" t="s">
        <v>5561</v>
      </c>
      <c r="T70" s="573"/>
      <c r="U70" s="573"/>
      <c r="V70" s="572"/>
      <c r="W70" s="571" t="s">
        <v>5551</v>
      </c>
      <c r="X70" s="573"/>
      <c r="Y70" s="573"/>
      <c r="Z70" s="573"/>
      <c r="AA70" s="572"/>
      <c r="AB70" s="571" t="s">
        <v>5562</v>
      </c>
      <c r="AC70" s="573"/>
      <c r="AD70" s="572"/>
    </row>
    <row r="71" spans="1:30" ht="11.4" customHeight="1" x14ac:dyDescent="0.3">
      <c r="A71" s="574" t="s">
        <v>5589</v>
      </c>
      <c r="B71" s="575"/>
      <c r="C71" s="575"/>
      <c r="D71" s="575"/>
      <c r="E71" s="575"/>
      <c r="F71" s="575"/>
      <c r="G71" s="576"/>
      <c r="H71" s="574" t="s">
        <v>5590</v>
      </c>
      <c r="I71" s="575"/>
      <c r="J71" s="575"/>
      <c r="K71" s="575"/>
      <c r="L71" s="576"/>
      <c r="M71" s="577">
        <v>8.6999999999999993</v>
      </c>
      <c r="N71" s="578"/>
      <c r="O71" s="579">
        <v>23.27</v>
      </c>
      <c r="P71" s="580"/>
      <c r="Q71" s="580"/>
      <c r="R71" s="581"/>
      <c r="S71" s="582">
        <v>167.51</v>
      </c>
      <c r="T71" s="583"/>
      <c r="U71" s="583"/>
      <c r="V71" s="584"/>
      <c r="W71" s="585">
        <v>3.42</v>
      </c>
      <c r="X71" s="586"/>
      <c r="Y71" s="586"/>
      <c r="Z71" s="586"/>
      <c r="AA71" s="587"/>
      <c r="AB71" s="579">
        <v>79.58</v>
      </c>
      <c r="AC71" s="580"/>
      <c r="AD71" s="581"/>
    </row>
    <row r="72" spans="1:30" ht="11.4" customHeight="1" x14ac:dyDescent="0.3">
      <c r="A72" s="589" t="s">
        <v>5566</v>
      </c>
      <c r="B72" s="589"/>
      <c r="C72" s="589"/>
      <c r="D72" s="589"/>
      <c r="E72" s="589"/>
      <c r="F72" s="589"/>
      <c r="G72" s="589"/>
      <c r="H72" s="589"/>
      <c r="I72" s="589"/>
      <c r="J72" s="589"/>
      <c r="K72" s="589"/>
      <c r="L72" s="589"/>
      <c r="M72" s="589"/>
      <c r="N72" s="589"/>
      <c r="O72" s="589"/>
      <c r="P72" s="589"/>
      <c r="Q72" s="589"/>
      <c r="R72" s="589"/>
      <c r="S72" s="589"/>
      <c r="T72" s="589"/>
      <c r="U72" s="589"/>
      <c r="V72" s="589"/>
      <c r="W72" s="589"/>
      <c r="X72" s="589"/>
      <c r="Y72" s="579">
        <v>79.58</v>
      </c>
      <c r="Z72" s="580"/>
      <c r="AA72" s="580"/>
      <c r="AB72" s="580"/>
      <c r="AC72" s="580"/>
      <c r="AD72" s="581"/>
    </row>
    <row r="73" spans="1:30" ht="10.8" customHeight="1" x14ac:dyDescent="0.3">
      <c r="A73" s="478"/>
      <c r="B73" s="478"/>
      <c r="C73" s="478"/>
      <c r="D73" s="478"/>
      <c r="E73" s="478"/>
      <c r="F73" s="478"/>
      <c r="G73" s="478"/>
      <c r="H73" s="478"/>
      <c r="I73" s="478"/>
      <c r="J73" s="478"/>
      <c r="K73" s="478"/>
      <c r="L73" s="478"/>
      <c r="M73" s="478"/>
      <c r="N73" s="478"/>
      <c r="O73" s="478"/>
      <c r="P73" s="478"/>
      <c r="Q73" s="478"/>
      <c r="R73" s="478"/>
      <c r="S73" s="478"/>
      <c r="T73" s="478"/>
      <c r="U73" s="478"/>
      <c r="V73" s="478"/>
      <c r="W73" s="478"/>
      <c r="X73" s="478"/>
      <c r="Y73" s="478"/>
      <c r="Z73" s="478"/>
      <c r="AA73" s="478"/>
      <c r="AB73" s="478"/>
      <c r="AC73" s="478"/>
      <c r="AD73" s="478"/>
    </row>
    <row r="74" spans="1:30" ht="11.4" customHeight="1" x14ac:dyDescent="0.3">
      <c r="A74" s="568" t="s">
        <v>5548</v>
      </c>
      <c r="B74" s="569"/>
      <c r="C74" s="569"/>
      <c r="D74" s="569"/>
      <c r="E74" s="569"/>
      <c r="F74" s="569"/>
      <c r="G74" s="570"/>
      <c r="H74" s="568" t="s">
        <v>5549</v>
      </c>
      <c r="I74" s="569"/>
      <c r="J74" s="569"/>
      <c r="K74" s="569"/>
      <c r="L74" s="569"/>
      <c r="M74" s="569"/>
      <c r="N74" s="569"/>
      <c r="O74" s="570"/>
      <c r="P74" s="590" t="s">
        <v>167</v>
      </c>
      <c r="Q74" s="591"/>
      <c r="R74" s="591"/>
      <c r="S74" s="592"/>
      <c r="T74" s="571" t="s">
        <v>5550</v>
      </c>
      <c r="U74" s="573"/>
      <c r="V74" s="573"/>
      <c r="W74" s="572"/>
      <c r="X74" s="571" t="s">
        <v>5551</v>
      </c>
      <c r="Y74" s="573"/>
      <c r="Z74" s="573"/>
      <c r="AA74" s="573"/>
      <c r="AB74" s="572"/>
      <c r="AC74" s="571" t="s">
        <v>5552</v>
      </c>
      <c r="AD74" s="572"/>
    </row>
    <row r="75" spans="1:30" ht="22.95" customHeight="1" x14ac:dyDescent="0.3">
      <c r="A75" s="574" t="s">
        <v>5586</v>
      </c>
      <c r="B75" s="575"/>
      <c r="C75" s="575"/>
      <c r="D75" s="575"/>
      <c r="E75" s="575"/>
      <c r="F75" s="575"/>
      <c r="G75" s="576"/>
      <c r="H75" s="574" t="s">
        <v>5587</v>
      </c>
      <c r="I75" s="575"/>
      <c r="J75" s="575"/>
      <c r="K75" s="575"/>
      <c r="L75" s="575"/>
      <c r="M75" s="575"/>
      <c r="N75" s="575"/>
      <c r="O75" s="576"/>
      <c r="P75" s="593" t="s">
        <v>79</v>
      </c>
      <c r="Q75" s="594"/>
      <c r="R75" s="594"/>
      <c r="S75" s="595"/>
      <c r="T75" s="577">
        <v>0.64</v>
      </c>
      <c r="U75" s="588"/>
      <c r="V75" s="588"/>
      <c r="W75" s="578"/>
      <c r="X75" s="615">
        <v>483.7</v>
      </c>
      <c r="Y75" s="616"/>
      <c r="Z75" s="616"/>
      <c r="AA75" s="616"/>
      <c r="AB75" s="617"/>
      <c r="AC75" s="582">
        <v>309.56</v>
      </c>
      <c r="AD75" s="584"/>
    </row>
    <row r="76" spans="1:30" ht="11.4" customHeight="1" x14ac:dyDescent="0.3">
      <c r="A76" s="574" t="s">
        <v>5584</v>
      </c>
      <c r="B76" s="575"/>
      <c r="C76" s="575"/>
      <c r="D76" s="575"/>
      <c r="E76" s="575"/>
      <c r="F76" s="575"/>
      <c r="G76" s="576"/>
      <c r="H76" s="574" t="s">
        <v>5585</v>
      </c>
      <c r="I76" s="575"/>
      <c r="J76" s="575"/>
      <c r="K76" s="575"/>
      <c r="L76" s="575"/>
      <c r="M76" s="575"/>
      <c r="N76" s="575"/>
      <c r="O76" s="576"/>
      <c r="P76" s="593" t="s">
        <v>72</v>
      </c>
      <c r="Q76" s="594"/>
      <c r="R76" s="594"/>
      <c r="S76" s="595"/>
      <c r="T76" s="582">
        <v>168.09</v>
      </c>
      <c r="U76" s="583"/>
      <c r="V76" s="583"/>
      <c r="W76" s="584"/>
      <c r="X76" s="585">
        <v>1.07</v>
      </c>
      <c r="Y76" s="586"/>
      <c r="Z76" s="586"/>
      <c r="AA76" s="586"/>
      <c r="AB76" s="587"/>
      <c r="AC76" s="582">
        <v>179.85</v>
      </c>
      <c r="AD76" s="584"/>
    </row>
    <row r="77" spans="1:30" ht="11.4" customHeight="1" x14ac:dyDescent="0.3">
      <c r="A77" s="589" t="s">
        <v>5553</v>
      </c>
      <c r="B77" s="589"/>
      <c r="C77" s="589"/>
      <c r="D77" s="589"/>
      <c r="E77" s="589"/>
      <c r="F77" s="589"/>
      <c r="G77" s="589"/>
      <c r="H77" s="589"/>
      <c r="I77" s="589"/>
      <c r="J77" s="589"/>
      <c r="K77" s="589"/>
      <c r="L77" s="589"/>
      <c r="M77" s="589"/>
      <c r="N77" s="589"/>
      <c r="O77" s="589"/>
      <c r="P77" s="589"/>
      <c r="Q77" s="589"/>
      <c r="R77" s="589"/>
      <c r="S77" s="589"/>
      <c r="T77" s="589"/>
      <c r="U77" s="589"/>
      <c r="V77" s="589"/>
      <c r="W77" s="589"/>
      <c r="X77" s="589"/>
      <c r="Y77" s="582">
        <v>489.41</v>
      </c>
      <c r="Z77" s="583"/>
      <c r="AA77" s="583"/>
      <c r="AB77" s="583"/>
      <c r="AC77" s="583"/>
      <c r="AD77" s="584"/>
    </row>
    <row r="78" spans="1:30" ht="10.8" customHeight="1" x14ac:dyDescent="0.3">
      <c r="A78" s="478"/>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row>
    <row r="79" spans="1:30" ht="11.4" customHeight="1" x14ac:dyDescent="0.3">
      <c r="A79" s="571" t="s">
        <v>5554</v>
      </c>
      <c r="B79" s="573"/>
      <c r="C79" s="573"/>
      <c r="D79" s="573"/>
      <c r="E79" s="573"/>
      <c r="F79" s="573"/>
      <c r="G79" s="573"/>
      <c r="H79" s="573"/>
      <c r="I79" s="573"/>
      <c r="J79" s="573"/>
      <c r="K79" s="573"/>
      <c r="L79" s="573"/>
      <c r="M79" s="573"/>
      <c r="N79" s="573"/>
      <c r="O79" s="573"/>
      <c r="P79" s="573"/>
      <c r="Q79" s="573"/>
      <c r="R79" s="573"/>
      <c r="S79" s="573"/>
      <c r="T79" s="573"/>
      <c r="U79" s="573"/>
      <c r="V79" s="573"/>
      <c r="W79" s="573"/>
      <c r="X79" s="572"/>
      <c r="Y79" s="596">
        <v>568.99</v>
      </c>
      <c r="Z79" s="597"/>
      <c r="AA79" s="597"/>
      <c r="AB79" s="597"/>
      <c r="AC79" s="597"/>
      <c r="AD79" s="598"/>
    </row>
    <row r="80" spans="1:30" ht="11.4" customHeight="1" x14ac:dyDescent="0.3">
      <c r="A80" s="571" t="s">
        <v>5588</v>
      </c>
      <c r="B80" s="573"/>
      <c r="C80" s="573"/>
      <c r="D80" s="573"/>
      <c r="E80" s="573"/>
      <c r="F80" s="573"/>
      <c r="G80" s="573"/>
      <c r="H80" s="573"/>
      <c r="I80" s="573"/>
      <c r="J80" s="573"/>
      <c r="K80" s="573"/>
      <c r="L80" s="573"/>
      <c r="M80" s="573"/>
      <c r="N80" s="573"/>
      <c r="O80" s="573"/>
      <c r="P80" s="573"/>
      <c r="Q80" s="573"/>
      <c r="R80" s="573"/>
      <c r="S80" s="573"/>
      <c r="T80" s="573"/>
      <c r="U80" s="573"/>
      <c r="V80" s="573"/>
      <c r="W80" s="573"/>
      <c r="X80" s="572"/>
      <c r="Y80" s="603">
        <v>0</v>
      </c>
      <c r="Z80" s="604"/>
      <c r="AA80" s="604"/>
      <c r="AB80" s="604"/>
      <c r="AC80" s="604"/>
      <c r="AD80" s="605"/>
    </row>
    <row r="81" spans="1:30" ht="11.4" customHeight="1" x14ac:dyDescent="0.3">
      <c r="A81" s="571" t="s">
        <v>5556</v>
      </c>
      <c r="B81" s="573"/>
      <c r="C81" s="573"/>
      <c r="D81" s="573"/>
      <c r="E81" s="573"/>
      <c r="F81" s="573"/>
      <c r="G81" s="573"/>
      <c r="H81" s="573"/>
      <c r="I81" s="573"/>
      <c r="J81" s="573"/>
      <c r="K81" s="573"/>
      <c r="L81" s="573"/>
      <c r="M81" s="573"/>
      <c r="N81" s="573"/>
      <c r="O81" s="573"/>
      <c r="P81" s="573"/>
      <c r="Q81" s="573"/>
      <c r="R81" s="573"/>
      <c r="S81" s="573"/>
      <c r="T81" s="573"/>
      <c r="U81" s="573"/>
      <c r="V81" s="573"/>
      <c r="W81" s="573"/>
      <c r="X81" s="572"/>
      <c r="Y81" s="596">
        <v>568.99</v>
      </c>
      <c r="Z81" s="597"/>
      <c r="AA81" s="597"/>
      <c r="AB81" s="597"/>
      <c r="AC81" s="597"/>
      <c r="AD81" s="598"/>
    </row>
    <row r="82" spans="1:30" ht="10.8" customHeight="1" x14ac:dyDescent="0.3">
      <c r="A82" s="478"/>
      <c r="B82" s="478"/>
      <c r="C82" s="478"/>
      <c r="D82" s="478"/>
      <c r="E82" s="478"/>
      <c r="F82" s="478"/>
      <c r="G82" s="478"/>
      <c r="H82" s="478"/>
      <c r="I82" s="478"/>
      <c r="J82" s="478"/>
      <c r="K82" s="478"/>
      <c r="L82" s="478"/>
      <c r="M82" s="478"/>
      <c r="N82" s="478"/>
      <c r="O82" s="478"/>
      <c r="P82" s="478"/>
      <c r="Q82" s="478"/>
      <c r="R82" s="478"/>
      <c r="S82" s="478"/>
      <c r="T82" s="478"/>
      <c r="U82" s="478"/>
      <c r="V82" s="478"/>
      <c r="W82" s="478"/>
      <c r="X82" s="478"/>
      <c r="Y82" s="478"/>
      <c r="Z82" s="478"/>
      <c r="AA82" s="478"/>
      <c r="AB82" s="478"/>
      <c r="AC82" s="478"/>
      <c r="AD82" s="478"/>
    </row>
    <row r="83" spans="1:30" ht="13.35" customHeight="1" x14ac:dyDescent="0.3">
      <c r="A83" s="602" t="s">
        <v>5557</v>
      </c>
      <c r="B83" s="602"/>
      <c r="C83" s="602"/>
      <c r="D83" s="602"/>
      <c r="E83" s="602"/>
      <c r="F83" s="602" t="s">
        <v>6509</v>
      </c>
      <c r="G83" s="602"/>
      <c r="H83" s="602"/>
      <c r="I83" s="602"/>
      <c r="J83" s="602"/>
      <c r="K83" s="602"/>
      <c r="L83" s="602"/>
      <c r="M83" s="602"/>
      <c r="N83" s="602"/>
      <c r="O83" s="602"/>
      <c r="P83" s="602"/>
      <c r="Q83" s="602"/>
      <c r="R83" s="602"/>
      <c r="S83" s="602"/>
      <c r="T83" s="602"/>
      <c r="U83" s="602"/>
      <c r="V83" s="602"/>
      <c r="W83" s="602"/>
      <c r="X83" s="602"/>
      <c r="Y83" s="602"/>
      <c r="Z83" s="602"/>
      <c r="AA83" s="602"/>
      <c r="AB83" s="602"/>
      <c r="AC83" s="602"/>
      <c r="AD83" s="602"/>
    </row>
    <row r="84" spans="1:30" ht="10.8" customHeight="1" x14ac:dyDescent="0.3">
      <c r="A84" s="478"/>
      <c r="B84" s="478"/>
      <c r="C84" s="478"/>
      <c r="D84" s="478"/>
      <c r="E84" s="478"/>
      <c r="F84" s="478"/>
      <c r="G84" s="478"/>
      <c r="H84" s="478"/>
      <c r="I84" s="478"/>
      <c r="J84" s="478"/>
      <c r="K84" s="478"/>
      <c r="L84" s="478"/>
      <c r="M84" s="478"/>
      <c r="N84" s="478"/>
      <c r="O84" s="478"/>
      <c r="P84" s="478"/>
      <c r="Q84" s="478"/>
      <c r="R84" s="478"/>
      <c r="S84" s="478"/>
      <c r="T84" s="478"/>
      <c r="U84" s="478"/>
      <c r="V84" s="478"/>
      <c r="W84" s="478"/>
      <c r="X84" s="478"/>
      <c r="Y84" s="478"/>
      <c r="Z84" s="478"/>
      <c r="AA84" s="478"/>
      <c r="AB84" s="478"/>
      <c r="AC84" s="478"/>
      <c r="AD84" s="478"/>
    </row>
    <row r="85" spans="1:30" ht="11.4" customHeight="1" x14ac:dyDescent="0.3">
      <c r="A85" s="478" t="s">
        <v>6510</v>
      </c>
      <c r="B85" s="478"/>
      <c r="C85" s="478"/>
      <c r="D85" s="478"/>
      <c r="E85" s="478"/>
      <c r="F85" s="478"/>
      <c r="G85" s="478"/>
      <c r="H85" s="478"/>
      <c r="I85" s="478"/>
      <c r="J85" s="478"/>
      <c r="K85" s="478"/>
      <c r="L85" s="478"/>
      <c r="M85" s="478"/>
      <c r="N85" s="478"/>
      <c r="O85" s="478"/>
      <c r="P85" s="478"/>
      <c r="Q85" s="478"/>
      <c r="R85" s="478"/>
      <c r="S85" s="478"/>
      <c r="T85" s="478"/>
      <c r="U85" s="478"/>
      <c r="V85" s="478"/>
      <c r="W85" s="478"/>
      <c r="X85" s="478"/>
      <c r="Y85" s="478" t="s">
        <v>5583</v>
      </c>
      <c r="Z85" s="478"/>
      <c r="AA85" s="478"/>
      <c r="AB85" s="478"/>
      <c r="AC85" s="478"/>
      <c r="AD85" s="478"/>
    </row>
    <row r="86" spans="1:30" ht="10.8" customHeight="1" x14ac:dyDescent="0.3">
      <c r="A86" s="478"/>
      <c r="B86" s="478"/>
      <c r="C86" s="478"/>
      <c r="D86" s="478"/>
      <c r="E86" s="478"/>
      <c r="F86" s="478"/>
      <c r="G86" s="478"/>
      <c r="H86" s="478"/>
      <c r="I86" s="478"/>
      <c r="J86" s="478"/>
      <c r="K86" s="478"/>
      <c r="L86" s="478"/>
      <c r="M86" s="478"/>
      <c r="N86" s="478"/>
      <c r="O86" s="478"/>
      <c r="P86" s="478"/>
      <c r="Q86" s="478"/>
      <c r="R86" s="478"/>
      <c r="S86" s="478"/>
      <c r="T86" s="478"/>
      <c r="U86" s="478"/>
      <c r="V86" s="478"/>
      <c r="W86" s="478"/>
      <c r="X86" s="478"/>
      <c r="Y86" s="478"/>
      <c r="Z86" s="478"/>
      <c r="AA86" s="478"/>
      <c r="AB86" s="478"/>
      <c r="AC86" s="478"/>
      <c r="AD86" s="478"/>
    </row>
    <row r="87" spans="1:30" ht="11.4" customHeight="1" x14ac:dyDescent="0.3">
      <c r="A87" s="568" t="s">
        <v>5548</v>
      </c>
      <c r="B87" s="569"/>
      <c r="C87" s="569"/>
      <c r="D87" s="569"/>
      <c r="E87" s="569"/>
      <c r="F87" s="569"/>
      <c r="G87" s="570"/>
      <c r="H87" s="568" t="s">
        <v>5558</v>
      </c>
      <c r="I87" s="569"/>
      <c r="J87" s="569"/>
      <c r="K87" s="569"/>
      <c r="L87" s="570"/>
      <c r="M87" s="571" t="s">
        <v>5559</v>
      </c>
      <c r="N87" s="572"/>
      <c r="O87" s="571" t="s">
        <v>5560</v>
      </c>
      <c r="P87" s="573"/>
      <c r="Q87" s="573"/>
      <c r="R87" s="572"/>
      <c r="S87" s="571" t="s">
        <v>5561</v>
      </c>
      <c r="T87" s="573"/>
      <c r="U87" s="573"/>
      <c r="V87" s="572"/>
      <c r="W87" s="571" t="s">
        <v>5551</v>
      </c>
      <c r="X87" s="573"/>
      <c r="Y87" s="573"/>
      <c r="Z87" s="573"/>
      <c r="AA87" s="572"/>
      <c r="AB87" s="571" t="s">
        <v>5562</v>
      </c>
      <c r="AC87" s="573"/>
      <c r="AD87" s="572"/>
    </row>
    <row r="88" spans="1:30" ht="11.4" customHeight="1" x14ac:dyDescent="0.3">
      <c r="A88" s="574" t="s">
        <v>5563</v>
      </c>
      <c r="B88" s="575"/>
      <c r="C88" s="575"/>
      <c r="D88" s="575"/>
      <c r="E88" s="575"/>
      <c r="F88" s="575"/>
      <c r="G88" s="576"/>
      <c r="H88" s="574" t="s">
        <v>5564</v>
      </c>
      <c r="I88" s="575"/>
      <c r="J88" s="575"/>
      <c r="K88" s="575"/>
      <c r="L88" s="576"/>
      <c r="M88" s="577">
        <v>7.25</v>
      </c>
      <c r="N88" s="578"/>
      <c r="O88" s="579">
        <v>20.329999999999998</v>
      </c>
      <c r="P88" s="580"/>
      <c r="Q88" s="580"/>
      <c r="R88" s="581"/>
      <c r="S88" s="582">
        <v>180.43</v>
      </c>
      <c r="T88" s="583"/>
      <c r="U88" s="583"/>
      <c r="V88" s="584"/>
      <c r="W88" s="585">
        <v>8.57</v>
      </c>
      <c r="X88" s="586"/>
      <c r="Y88" s="586"/>
      <c r="Z88" s="586"/>
      <c r="AA88" s="587"/>
      <c r="AB88" s="582">
        <v>174.22</v>
      </c>
      <c r="AC88" s="583"/>
      <c r="AD88" s="584"/>
    </row>
    <row r="89" spans="1:30" ht="11.4" customHeight="1" x14ac:dyDescent="0.3">
      <c r="A89" s="589" t="s">
        <v>5566</v>
      </c>
      <c r="B89" s="589"/>
      <c r="C89" s="589"/>
      <c r="D89" s="589"/>
      <c r="E89" s="589"/>
      <c r="F89" s="589"/>
      <c r="G89" s="589"/>
      <c r="H89" s="589"/>
      <c r="I89" s="589"/>
      <c r="J89" s="589"/>
      <c r="K89" s="589"/>
      <c r="L89" s="589"/>
      <c r="M89" s="589"/>
      <c r="N89" s="589"/>
      <c r="O89" s="589"/>
      <c r="P89" s="589"/>
      <c r="Q89" s="589"/>
      <c r="R89" s="589"/>
      <c r="S89" s="589"/>
      <c r="T89" s="589"/>
      <c r="U89" s="589"/>
      <c r="V89" s="589"/>
      <c r="W89" s="589"/>
      <c r="X89" s="589"/>
      <c r="Y89" s="582">
        <v>174.22</v>
      </c>
      <c r="Z89" s="583"/>
      <c r="AA89" s="583"/>
      <c r="AB89" s="583"/>
      <c r="AC89" s="583"/>
      <c r="AD89" s="584"/>
    </row>
    <row r="90" spans="1:30" ht="10.8" customHeight="1" x14ac:dyDescent="0.3">
      <c r="A90" s="478"/>
      <c r="B90" s="478"/>
      <c r="C90" s="478"/>
      <c r="D90" s="478"/>
      <c r="E90" s="478"/>
      <c r="F90" s="478"/>
      <c r="G90" s="478"/>
      <c r="H90" s="478"/>
      <c r="I90" s="478"/>
      <c r="J90" s="478"/>
      <c r="K90" s="478"/>
      <c r="L90" s="478"/>
      <c r="M90" s="478"/>
      <c r="N90" s="478"/>
      <c r="O90" s="478"/>
      <c r="P90" s="478"/>
      <c r="Q90" s="478"/>
      <c r="R90" s="478"/>
      <c r="S90" s="478"/>
      <c r="T90" s="478"/>
      <c r="U90" s="478"/>
      <c r="V90" s="478"/>
      <c r="W90" s="478"/>
      <c r="X90" s="478"/>
      <c r="Y90" s="478"/>
      <c r="Z90" s="478"/>
      <c r="AA90" s="478"/>
      <c r="AB90" s="478"/>
      <c r="AC90" s="478"/>
      <c r="AD90" s="478"/>
    </row>
    <row r="91" spans="1:30" ht="11.4" customHeight="1" x14ac:dyDescent="0.3">
      <c r="A91" s="568" t="s">
        <v>5548</v>
      </c>
      <c r="B91" s="569"/>
      <c r="C91" s="569"/>
      <c r="D91" s="569"/>
      <c r="E91" s="569"/>
      <c r="F91" s="569"/>
      <c r="G91" s="570"/>
      <c r="H91" s="568" t="s">
        <v>5549</v>
      </c>
      <c r="I91" s="569"/>
      <c r="J91" s="569"/>
      <c r="K91" s="569"/>
      <c r="L91" s="569"/>
      <c r="M91" s="569"/>
      <c r="N91" s="569"/>
      <c r="O91" s="570"/>
      <c r="P91" s="590" t="s">
        <v>167</v>
      </c>
      <c r="Q91" s="591"/>
      <c r="R91" s="591"/>
      <c r="S91" s="592"/>
      <c r="T91" s="571" t="s">
        <v>5550</v>
      </c>
      <c r="U91" s="573"/>
      <c r="V91" s="573"/>
      <c r="W91" s="572"/>
      <c r="X91" s="571" t="s">
        <v>5551</v>
      </c>
      <c r="Y91" s="573"/>
      <c r="Z91" s="573"/>
      <c r="AA91" s="573"/>
      <c r="AB91" s="572"/>
      <c r="AC91" s="571" t="s">
        <v>5552</v>
      </c>
      <c r="AD91" s="572"/>
    </row>
    <row r="92" spans="1:30" ht="22.95" customHeight="1" x14ac:dyDescent="0.3">
      <c r="A92" s="574" t="s">
        <v>5586</v>
      </c>
      <c r="B92" s="575"/>
      <c r="C92" s="575"/>
      <c r="D92" s="575"/>
      <c r="E92" s="575"/>
      <c r="F92" s="575"/>
      <c r="G92" s="576"/>
      <c r="H92" s="574" t="s">
        <v>5587</v>
      </c>
      <c r="I92" s="575"/>
      <c r="J92" s="575"/>
      <c r="K92" s="575"/>
      <c r="L92" s="575"/>
      <c r="M92" s="575"/>
      <c r="N92" s="575"/>
      <c r="O92" s="576"/>
      <c r="P92" s="593" t="s">
        <v>79</v>
      </c>
      <c r="Q92" s="594"/>
      <c r="R92" s="594"/>
      <c r="S92" s="595"/>
      <c r="T92" s="577">
        <v>0.64</v>
      </c>
      <c r="U92" s="588"/>
      <c r="V92" s="588"/>
      <c r="W92" s="578"/>
      <c r="X92" s="615">
        <v>482.96</v>
      </c>
      <c r="Y92" s="616"/>
      <c r="Z92" s="616"/>
      <c r="AA92" s="616"/>
      <c r="AB92" s="617"/>
      <c r="AC92" s="582">
        <v>309.08999999999997</v>
      </c>
      <c r="AD92" s="584"/>
    </row>
    <row r="93" spans="1:30" ht="11.4" customHeight="1" x14ac:dyDescent="0.3">
      <c r="A93" s="574" t="s">
        <v>5584</v>
      </c>
      <c r="B93" s="575"/>
      <c r="C93" s="575"/>
      <c r="D93" s="575"/>
      <c r="E93" s="575"/>
      <c r="F93" s="575"/>
      <c r="G93" s="576"/>
      <c r="H93" s="574" t="s">
        <v>5585</v>
      </c>
      <c r="I93" s="575"/>
      <c r="J93" s="575"/>
      <c r="K93" s="575"/>
      <c r="L93" s="575"/>
      <c r="M93" s="575"/>
      <c r="N93" s="575"/>
      <c r="O93" s="576"/>
      <c r="P93" s="593" t="s">
        <v>72</v>
      </c>
      <c r="Q93" s="594"/>
      <c r="R93" s="594"/>
      <c r="S93" s="595"/>
      <c r="T93" s="582">
        <v>168.09</v>
      </c>
      <c r="U93" s="583"/>
      <c r="V93" s="583"/>
      <c r="W93" s="584"/>
      <c r="X93" s="585">
        <v>1.07</v>
      </c>
      <c r="Y93" s="586"/>
      <c r="Z93" s="586"/>
      <c r="AA93" s="586"/>
      <c r="AB93" s="587"/>
      <c r="AC93" s="582">
        <v>179.85</v>
      </c>
      <c r="AD93" s="584"/>
    </row>
    <row r="94" spans="1:30" ht="11.4" customHeight="1" x14ac:dyDescent="0.3">
      <c r="A94" s="589" t="s">
        <v>5553</v>
      </c>
      <c r="B94" s="589"/>
      <c r="C94" s="589"/>
      <c r="D94" s="589"/>
      <c r="E94" s="589"/>
      <c r="F94" s="589"/>
      <c r="G94" s="589"/>
      <c r="H94" s="589"/>
      <c r="I94" s="589"/>
      <c r="J94" s="589"/>
      <c r="K94" s="589"/>
      <c r="L94" s="589"/>
      <c r="M94" s="589"/>
      <c r="N94" s="589"/>
      <c r="O94" s="589"/>
      <c r="P94" s="589"/>
      <c r="Q94" s="589"/>
      <c r="R94" s="589"/>
      <c r="S94" s="589"/>
      <c r="T94" s="589"/>
      <c r="U94" s="589"/>
      <c r="V94" s="589"/>
      <c r="W94" s="589"/>
      <c r="X94" s="589"/>
      <c r="Y94" s="582">
        <v>488.94</v>
      </c>
      <c r="Z94" s="583"/>
      <c r="AA94" s="583"/>
      <c r="AB94" s="583"/>
      <c r="AC94" s="583"/>
      <c r="AD94" s="584"/>
    </row>
    <row r="95" spans="1:30" ht="10.8" customHeight="1" x14ac:dyDescent="0.3">
      <c r="A95" s="478"/>
      <c r="B95" s="478"/>
      <c r="C95" s="478"/>
      <c r="D95" s="478"/>
      <c r="E95" s="478"/>
      <c r="F95" s="478"/>
      <c r="G95" s="478"/>
      <c r="H95" s="478"/>
      <c r="I95" s="478"/>
      <c r="J95" s="478"/>
      <c r="K95" s="478"/>
      <c r="L95" s="478"/>
      <c r="M95" s="478"/>
      <c r="N95" s="478"/>
      <c r="O95" s="478"/>
      <c r="P95" s="478"/>
      <c r="Q95" s="478"/>
      <c r="R95" s="478"/>
      <c r="S95" s="478"/>
      <c r="T95" s="478"/>
      <c r="U95" s="478"/>
      <c r="V95" s="478"/>
      <c r="W95" s="478"/>
      <c r="X95" s="478"/>
      <c r="Y95" s="478"/>
      <c r="Z95" s="478"/>
      <c r="AA95" s="478"/>
      <c r="AB95" s="478"/>
      <c r="AC95" s="478"/>
      <c r="AD95" s="478"/>
    </row>
    <row r="96" spans="1:30" ht="11.4" customHeight="1" x14ac:dyDescent="0.3">
      <c r="A96" s="571" t="s">
        <v>5554</v>
      </c>
      <c r="B96" s="573"/>
      <c r="C96" s="573"/>
      <c r="D96" s="573"/>
      <c r="E96" s="573"/>
      <c r="F96" s="573"/>
      <c r="G96" s="573"/>
      <c r="H96" s="573"/>
      <c r="I96" s="573"/>
      <c r="J96" s="573"/>
      <c r="K96" s="573"/>
      <c r="L96" s="573"/>
      <c r="M96" s="573"/>
      <c r="N96" s="573"/>
      <c r="O96" s="573"/>
      <c r="P96" s="573"/>
      <c r="Q96" s="573"/>
      <c r="R96" s="573"/>
      <c r="S96" s="573"/>
      <c r="T96" s="573"/>
      <c r="U96" s="573"/>
      <c r="V96" s="573"/>
      <c r="W96" s="573"/>
      <c r="X96" s="572"/>
      <c r="Y96" s="596">
        <v>663.16</v>
      </c>
      <c r="Z96" s="597"/>
      <c r="AA96" s="597"/>
      <c r="AB96" s="597"/>
      <c r="AC96" s="597"/>
      <c r="AD96" s="598"/>
    </row>
    <row r="97" spans="1:30" ht="11.4" customHeight="1" x14ac:dyDescent="0.3">
      <c r="A97" s="571" t="s">
        <v>5588</v>
      </c>
      <c r="B97" s="573"/>
      <c r="C97" s="573"/>
      <c r="D97" s="573"/>
      <c r="E97" s="573"/>
      <c r="F97" s="573"/>
      <c r="G97" s="573"/>
      <c r="H97" s="573"/>
      <c r="I97" s="573"/>
      <c r="J97" s="573"/>
      <c r="K97" s="573"/>
      <c r="L97" s="573"/>
      <c r="M97" s="573"/>
      <c r="N97" s="573"/>
      <c r="O97" s="573"/>
      <c r="P97" s="573"/>
      <c r="Q97" s="573"/>
      <c r="R97" s="573"/>
      <c r="S97" s="573"/>
      <c r="T97" s="573"/>
      <c r="U97" s="573"/>
      <c r="V97" s="573"/>
      <c r="W97" s="573"/>
      <c r="X97" s="572"/>
      <c r="Y97" s="603">
        <v>0</v>
      </c>
      <c r="Z97" s="604"/>
      <c r="AA97" s="604"/>
      <c r="AB97" s="604"/>
      <c r="AC97" s="604"/>
      <c r="AD97" s="605"/>
    </row>
    <row r="98" spans="1:30" ht="11.4" customHeight="1" x14ac:dyDescent="0.3">
      <c r="A98" s="571" t="s">
        <v>5556</v>
      </c>
      <c r="B98" s="573"/>
      <c r="C98" s="573"/>
      <c r="D98" s="573"/>
      <c r="E98" s="573"/>
      <c r="F98" s="573"/>
      <c r="G98" s="573"/>
      <c r="H98" s="573"/>
      <c r="I98" s="573"/>
      <c r="J98" s="573"/>
      <c r="K98" s="573"/>
      <c r="L98" s="573"/>
      <c r="M98" s="573"/>
      <c r="N98" s="573"/>
      <c r="O98" s="573"/>
      <c r="P98" s="573"/>
      <c r="Q98" s="573"/>
      <c r="R98" s="573"/>
      <c r="S98" s="573"/>
      <c r="T98" s="573"/>
      <c r="U98" s="573"/>
      <c r="V98" s="573"/>
      <c r="W98" s="573"/>
      <c r="X98" s="572"/>
      <c r="Y98" s="596">
        <v>663.16</v>
      </c>
      <c r="Z98" s="597"/>
      <c r="AA98" s="597"/>
      <c r="AB98" s="597"/>
      <c r="AC98" s="597"/>
      <c r="AD98" s="598"/>
    </row>
    <row r="99" spans="1:30" ht="10.8" customHeight="1" x14ac:dyDescent="0.3">
      <c r="A99" s="478"/>
      <c r="B99" s="478"/>
      <c r="C99" s="478"/>
      <c r="D99" s="478"/>
      <c r="E99" s="478"/>
      <c r="F99" s="478"/>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row>
    <row r="100" spans="1:30" ht="13.35" customHeight="1" x14ac:dyDescent="0.3">
      <c r="A100" s="602" t="s">
        <v>5557</v>
      </c>
      <c r="B100" s="602"/>
      <c r="C100" s="602"/>
      <c r="D100" s="602"/>
      <c r="E100" s="602"/>
      <c r="F100" s="602" t="s">
        <v>6511</v>
      </c>
      <c r="G100" s="602"/>
      <c r="H100" s="602"/>
      <c r="I100" s="602"/>
      <c r="J100" s="602"/>
      <c r="K100" s="602"/>
      <c r="L100" s="602"/>
      <c r="M100" s="602"/>
      <c r="N100" s="602"/>
      <c r="O100" s="602"/>
      <c r="P100" s="602"/>
      <c r="Q100" s="602"/>
      <c r="R100" s="602"/>
      <c r="S100" s="602"/>
      <c r="T100" s="602"/>
      <c r="U100" s="602"/>
      <c r="V100" s="602"/>
      <c r="W100" s="602"/>
      <c r="X100" s="602"/>
      <c r="Y100" s="602"/>
      <c r="Z100" s="602"/>
      <c r="AA100" s="602"/>
      <c r="AB100" s="602"/>
      <c r="AC100" s="602"/>
      <c r="AD100" s="602"/>
    </row>
    <row r="101" spans="1:30" ht="10.8" customHeight="1" x14ac:dyDescent="0.3">
      <c r="A101" s="478"/>
      <c r="B101" s="478"/>
      <c r="C101" s="478"/>
      <c r="D101" s="478"/>
      <c r="E101" s="478"/>
      <c r="F101" s="478"/>
      <c r="G101" s="478"/>
      <c r="H101" s="478"/>
      <c r="I101" s="478"/>
      <c r="J101" s="478"/>
      <c r="K101" s="478"/>
      <c r="L101" s="478"/>
      <c r="M101" s="478"/>
      <c r="N101" s="478"/>
      <c r="O101" s="478"/>
      <c r="P101" s="478"/>
      <c r="Q101" s="478"/>
      <c r="R101" s="478"/>
      <c r="S101" s="478"/>
      <c r="T101" s="478"/>
      <c r="U101" s="478"/>
      <c r="V101" s="478"/>
      <c r="W101" s="478"/>
      <c r="X101" s="478"/>
      <c r="Y101" s="478"/>
      <c r="Z101" s="478"/>
      <c r="AA101" s="478"/>
      <c r="AB101" s="478"/>
      <c r="AC101" s="478"/>
      <c r="AD101" s="478"/>
    </row>
    <row r="102" spans="1:30" ht="11.4" customHeight="1" x14ac:dyDescent="0.3">
      <c r="A102" s="478" t="s">
        <v>6512</v>
      </c>
      <c r="B102" s="478"/>
      <c r="C102" s="478"/>
      <c r="D102" s="478"/>
      <c r="E102" s="478"/>
      <c r="F102" s="478"/>
      <c r="G102" s="478"/>
      <c r="H102" s="478"/>
      <c r="I102" s="478"/>
      <c r="J102" s="478"/>
      <c r="K102" s="478"/>
      <c r="L102" s="478"/>
      <c r="M102" s="478"/>
      <c r="N102" s="478"/>
      <c r="O102" s="478"/>
      <c r="P102" s="478"/>
      <c r="Q102" s="478"/>
      <c r="R102" s="478"/>
      <c r="S102" s="478"/>
      <c r="T102" s="478"/>
      <c r="U102" s="478"/>
      <c r="V102" s="478"/>
      <c r="W102" s="478"/>
      <c r="X102" s="478"/>
      <c r="Y102" s="478" t="s">
        <v>5547</v>
      </c>
      <c r="Z102" s="478"/>
      <c r="AA102" s="478"/>
      <c r="AB102" s="478"/>
      <c r="AC102" s="478"/>
      <c r="AD102" s="478"/>
    </row>
    <row r="103" spans="1:30" ht="10.8" customHeight="1" x14ac:dyDescent="0.3">
      <c r="A103" s="478"/>
      <c r="B103" s="478"/>
      <c r="C103" s="478"/>
      <c r="D103" s="478"/>
      <c r="E103" s="478"/>
      <c r="F103" s="478"/>
      <c r="G103" s="478"/>
      <c r="H103" s="478"/>
      <c r="I103" s="478"/>
      <c r="J103" s="478"/>
      <c r="K103" s="478"/>
      <c r="L103" s="478"/>
      <c r="M103" s="478"/>
      <c r="N103" s="478"/>
      <c r="O103" s="478"/>
      <c r="P103" s="478"/>
      <c r="Q103" s="478"/>
      <c r="R103" s="478"/>
      <c r="S103" s="478"/>
      <c r="T103" s="478"/>
      <c r="U103" s="478"/>
      <c r="V103" s="478"/>
      <c r="W103" s="478"/>
      <c r="X103" s="478"/>
      <c r="Y103" s="478"/>
      <c r="Z103" s="478"/>
      <c r="AA103" s="478"/>
      <c r="AB103" s="478"/>
      <c r="AC103" s="478"/>
      <c r="AD103" s="478"/>
    </row>
    <row r="104" spans="1:30" ht="11.4" customHeight="1" x14ac:dyDescent="0.3">
      <c r="A104" s="568" t="s">
        <v>5548</v>
      </c>
      <c r="B104" s="569"/>
      <c r="C104" s="569"/>
      <c r="D104" s="569"/>
      <c r="E104" s="569"/>
      <c r="F104" s="569"/>
      <c r="G104" s="570"/>
      <c r="H104" s="568" t="s">
        <v>5558</v>
      </c>
      <c r="I104" s="569"/>
      <c r="J104" s="569"/>
      <c r="K104" s="569"/>
      <c r="L104" s="570"/>
      <c r="M104" s="571" t="s">
        <v>5559</v>
      </c>
      <c r="N104" s="572"/>
      <c r="O104" s="571" t="s">
        <v>5560</v>
      </c>
      <c r="P104" s="573"/>
      <c r="Q104" s="573"/>
      <c r="R104" s="572"/>
      <c r="S104" s="571" t="s">
        <v>5561</v>
      </c>
      <c r="T104" s="573"/>
      <c r="U104" s="573"/>
      <c r="V104" s="572"/>
      <c r="W104" s="571" t="s">
        <v>5551</v>
      </c>
      <c r="X104" s="573"/>
      <c r="Y104" s="573"/>
      <c r="Z104" s="573"/>
      <c r="AA104" s="572"/>
      <c r="AB104" s="571" t="s">
        <v>5562</v>
      </c>
      <c r="AC104" s="573"/>
      <c r="AD104" s="572"/>
    </row>
    <row r="105" spans="1:30" ht="11.4" customHeight="1" x14ac:dyDescent="0.3">
      <c r="A105" s="574" t="s">
        <v>5563</v>
      </c>
      <c r="B105" s="575"/>
      <c r="C105" s="575"/>
      <c r="D105" s="575"/>
      <c r="E105" s="575"/>
      <c r="F105" s="575"/>
      <c r="G105" s="576"/>
      <c r="H105" s="574" t="s">
        <v>5564</v>
      </c>
      <c r="I105" s="575"/>
      <c r="J105" s="575"/>
      <c r="K105" s="575"/>
      <c r="L105" s="576"/>
      <c r="M105" s="577">
        <v>7.25</v>
      </c>
      <c r="N105" s="578"/>
      <c r="O105" s="579">
        <v>20.329999999999998</v>
      </c>
      <c r="P105" s="580"/>
      <c r="Q105" s="580"/>
      <c r="R105" s="581"/>
      <c r="S105" s="582">
        <v>180.43</v>
      </c>
      <c r="T105" s="583"/>
      <c r="U105" s="583"/>
      <c r="V105" s="584"/>
      <c r="W105" s="585">
        <v>0.36299999999999999</v>
      </c>
      <c r="X105" s="586"/>
      <c r="Y105" s="586"/>
      <c r="Z105" s="586"/>
      <c r="AA105" s="587"/>
      <c r="AB105" s="577">
        <v>7.37</v>
      </c>
      <c r="AC105" s="588"/>
      <c r="AD105" s="578"/>
    </row>
    <row r="106" spans="1:30" ht="11.4" customHeight="1" x14ac:dyDescent="0.3">
      <c r="A106" s="589" t="s">
        <v>5566</v>
      </c>
      <c r="B106" s="589"/>
      <c r="C106" s="589"/>
      <c r="D106" s="589"/>
      <c r="E106" s="589"/>
      <c r="F106" s="589"/>
      <c r="G106" s="589"/>
      <c r="H106" s="589"/>
      <c r="I106" s="589"/>
      <c r="J106" s="589"/>
      <c r="K106" s="589"/>
      <c r="L106" s="589"/>
      <c r="M106" s="589"/>
      <c r="N106" s="589"/>
      <c r="O106" s="589"/>
      <c r="P106" s="589"/>
      <c r="Q106" s="589"/>
      <c r="R106" s="589"/>
      <c r="S106" s="589"/>
      <c r="T106" s="589"/>
      <c r="U106" s="589"/>
      <c r="V106" s="589"/>
      <c r="W106" s="589"/>
      <c r="X106" s="589"/>
      <c r="Y106" s="577">
        <v>7.37</v>
      </c>
      <c r="Z106" s="588"/>
      <c r="AA106" s="588"/>
      <c r="AB106" s="588"/>
      <c r="AC106" s="588"/>
      <c r="AD106" s="578"/>
    </row>
    <row r="107" spans="1:30" ht="10.8" customHeight="1" x14ac:dyDescent="0.3">
      <c r="A107" s="478"/>
      <c r="B107" s="478"/>
      <c r="C107" s="478"/>
      <c r="D107" s="478"/>
      <c r="E107" s="478"/>
      <c r="F107" s="478"/>
      <c r="G107" s="478"/>
      <c r="H107" s="478"/>
      <c r="I107" s="478"/>
      <c r="J107" s="478"/>
      <c r="K107" s="478"/>
      <c r="L107" s="478"/>
      <c r="M107" s="478"/>
      <c r="N107" s="478"/>
      <c r="O107" s="478"/>
      <c r="P107" s="478"/>
      <c r="Q107" s="478"/>
      <c r="R107" s="478"/>
      <c r="S107" s="478"/>
      <c r="T107" s="478"/>
      <c r="U107" s="478"/>
      <c r="V107" s="478"/>
      <c r="W107" s="478"/>
      <c r="X107" s="478"/>
      <c r="Y107" s="478"/>
      <c r="Z107" s="478"/>
      <c r="AA107" s="478"/>
      <c r="AB107" s="478"/>
      <c r="AC107" s="478"/>
      <c r="AD107" s="478"/>
    </row>
    <row r="108" spans="1:30" ht="11.4" customHeight="1" x14ac:dyDescent="0.3">
      <c r="A108" s="571" t="s">
        <v>5554</v>
      </c>
      <c r="B108" s="573"/>
      <c r="C108" s="573"/>
      <c r="D108" s="573"/>
      <c r="E108" s="573"/>
      <c r="F108" s="573"/>
      <c r="G108" s="573"/>
      <c r="H108" s="573"/>
      <c r="I108" s="573"/>
      <c r="J108" s="573"/>
      <c r="K108" s="573"/>
      <c r="L108" s="573"/>
      <c r="M108" s="573"/>
      <c r="N108" s="573"/>
      <c r="O108" s="573"/>
      <c r="P108" s="573"/>
      <c r="Q108" s="573"/>
      <c r="R108" s="573"/>
      <c r="S108" s="573"/>
      <c r="T108" s="573"/>
      <c r="U108" s="573"/>
      <c r="V108" s="573"/>
      <c r="W108" s="573"/>
      <c r="X108" s="572"/>
      <c r="Y108" s="603">
        <v>7.37</v>
      </c>
      <c r="Z108" s="604"/>
      <c r="AA108" s="604"/>
      <c r="AB108" s="604"/>
      <c r="AC108" s="604"/>
      <c r="AD108" s="605"/>
    </row>
    <row r="109" spans="1:30" ht="11.4" customHeight="1" x14ac:dyDescent="0.3">
      <c r="A109" s="571" t="s">
        <v>5555</v>
      </c>
      <c r="B109" s="573"/>
      <c r="C109" s="573"/>
      <c r="D109" s="573"/>
      <c r="E109" s="573"/>
      <c r="F109" s="573"/>
      <c r="G109" s="573"/>
      <c r="H109" s="573"/>
      <c r="I109" s="573"/>
      <c r="J109" s="573"/>
      <c r="K109" s="573"/>
      <c r="L109" s="573"/>
      <c r="M109" s="573"/>
      <c r="N109" s="573"/>
      <c r="O109" s="573"/>
      <c r="P109" s="573"/>
      <c r="Q109" s="573"/>
      <c r="R109" s="573"/>
      <c r="S109" s="573"/>
      <c r="T109" s="573"/>
      <c r="U109" s="573"/>
      <c r="V109" s="573"/>
      <c r="W109" s="573"/>
      <c r="X109" s="572"/>
      <c r="Y109" s="603">
        <v>1.84</v>
      </c>
      <c r="Z109" s="604"/>
      <c r="AA109" s="604"/>
      <c r="AB109" s="604"/>
      <c r="AC109" s="604"/>
      <c r="AD109" s="605"/>
    </row>
    <row r="110" spans="1:30" ht="11.4" customHeight="1" x14ac:dyDescent="0.3">
      <c r="A110" s="571" t="s">
        <v>5556</v>
      </c>
      <c r="B110" s="573"/>
      <c r="C110" s="573"/>
      <c r="D110" s="573"/>
      <c r="E110" s="573"/>
      <c r="F110" s="573"/>
      <c r="G110" s="573"/>
      <c r="H110" s="573"/>
      <c r="I110" s="573"/>
      <c r="J110" s="573"/>
      <c r="K110" s="573"/>
      <c r="L110" s="573"/>
      <c r="M110" s="573"/>
      <c r="N110" s="573"/>
      <c r="O110" s="573"/>
      <c r="P110" s="573"/>
      <c r="Q110" s="573"/>
      <c r="R110" s="573"/>
      <c r="S110" s="573"/>
      <c r="T110" s="573"/>
      <c r="U110" s="573"/>
      <c r="V110" s="573"/>
      <c r="W110" s="573"/>
      <c r="X110" s="572"/>
      <c r="Y110" s="603">
        <v>9.2100000000000009</v>
      </c>
      <c r="Z110" s="604"/>
      <c r="AA110" s="604"/>
      <c r="AB110" s="604"/>
      <c r="AC110" s="604"/>
      <c r="AD110" s="605"/>
    </row>
    <row r="111" spans="1:30" ht="10.8" customHeight="1" x14ac:dyDescent="0.3">
      <c r="A111" s="478"/>
      <c r="B111" s="478"/>
      <c r="C111" s="478"/>
      <c r="D111" s="478"/>
      <c r="E111" s="478"/>
      <c r="F111" s="478"/>
      <c r="G111" s="478"/>
      <c r="H111" s="478"/>
      <c r="I111" s="478"/>
      <c r="J111" s="478"/>
      <c r="K111" s="478"/>
      <c r="L111" s="478"/>
      <c r="M111" s="478"/>
      <c r="N111" s="478"/>
      <c r="O111" s="478"/>
      <c r="P111" s="478"/>
      <c r="Q111" s="478"/>
      <c r="R111" s="478"/>
      <c r="S111" s="478"/>
      <c r="T111" s="478"/>
      <c r="U111" s="478"/>
      <c r="V111" s="478"/>
      <c r="W111" s="478"/>
      <c r="X111" s="478"/>
      <c r="Y111" s="478"/>
      <c r="Z111" s="478"/>
      <c r="AA111" s="478"/>
      <c r="AB111" s="478"/>
      <c r="AC111" s="478"/>
      <c r="AD111" s="478"/>
    </row>
    <row r="112" spans="1:30" ht="13.35" customHeight="1" x14ac:dyDescent="0.3">
      <c r="A112" s="602" t="s">
        <v>5557</v>
      </c>
      <c r="B112" s="602"/>
      <c r="C112" s="602"/>
      <c r="D112" s="602"/>
      <c r="E112" s="602"/>
      <c r="F112" s="602" t="s">
        <v>6513</v>
      </c>
      <c r="G112" s="602"/>
      <c r="H112" s="602"/>
      <c r="I112" s="602"/>
      <c r="J112" s="602"/>
      <c r="K112" s="602"/>
      <c r="L112" s="602"/>
      <c r="M112" s="602"/>
      <c r="N112" s="602"/>
      <c r="O112" s="602"/>
      <c r="P112" s="602"/>
      <c r="Q112" s="602"/>
      <c r="R112" s="602"/>
      <c r="S112" s="602"/>
      <c r="T112" s="602"/>
      <c r="U112" s="602"/>
      <c r="V112" s="602"/>
      <c r="W112" s="602"/>
      <c r="X112" s="602"/>
      <c r="Y112" s="602"/>
      <c r="Z112" s="602"/>
      <c r="AA112" s="602"/>
      <c r="AB112" s="602"/>
      <c r="AC112" s="602"/>
      <c r="AD112" s="602"/>
    </row>
    <row r="113" spans="1:30" ht="10.8" customHeight="1" x14ac:dyDescent="0.3">
      <c r="A113" s="478"/>
      <c r="B113" s="478"/>
      <c r="C113" s="478"/>
      <c r="D113" s="478"/>
      <c r="E113" s="478"/>
      <c r="F113" s="478"/>
      <c r="G113" s="478"/>
      <c r="H113" s="478"/>
      <c r="I113" s="478"/>
      <c r="J113" s="478"/>
      <c r="K113" s="478"/>
      <c r="L113" s="478"/>
      <c r="M113" s="478"/>
      <c r="N113" s="478"/>
      <c r="O113" s="478"/>
      <c r="P113" s="478"/>
      <c r="Q113" s="478"/>
      <c r="R113" s="478"/>
      <c r="S113" s="478"/>
      <c r="T113" s="478"/>
      <c r="U113" s="478"/>
      <c r="V113" s="478"/>
      <c r="W113" s="478"/>
      <c r="X113" s="478"/>
      <c r="Y113" s="478"/>
      <c r="Z113" s="478"/>
      <c r="AA113" s="478"/>
      <c r="AB113" s="478"/>
      <c r="AC113" s="478"/>
      <c r="AD113" s="478"/>
    </row>
    <row r="114" spans="1:30" ht="11.4" customHeight="1" x14ac:dyDescent="0.3">
      <c r="A114" s="478" t="s">
        <v>6514</v>
      </c>
      <c r="B114" s="478"/>
      <c r="C114" s="478"/>
      <c r="D114" s="478"/>
      <c r="E114" s="478"/>
      <c r="F114" s="478"/>
      <c r="G114" s="478"/>
      <c r="H114" s="478"/>
      <c r="I114" s="478"/>
      <c r="J114" s="478"/>
      <c r="K114" s="478"/>
      <c r="L114" s="478"/>
      <c r="M114" s="478"/>
      <c r="N114" s="478"/>
      <c r="O114" s="478"/>
      <c r="P114" s="478"/>
      <c r="Q114" s="478"/>
      <c r="R114" s="478"/>
      <c r="S114" s="478"/>
      <c r="T114" s="478"/>
      <c r="U114" s="478"/>
      <c r="V114" s="478"/>
      <c r="W114" s="478"/>
      <c r="X114" s="478"/>
      <c r="Y114" s="478" t="s">
        <v>5547</v>
      </c>
      <c r="Z114" s="478"/>
      <c r="AA114" s="478"/>
      <c r="AB114" s="478"/>
      <c r="AC114" s="478"/>
      <c r="AD114" s="478"/>
    </row>
    <row r="115" spans="1:30" ht="10.8" customHeight="1" x14ac:dyDescent="0.3">
      <c r="A115" s="478"/>
      <c r="B115" s="478"/>
      <c r="C115" s="478"/>
      <c r="D115" s="478"/>
      <c r="E115" s="478"/>
      <c r="F115" s="478"/>
      <c r="G115" s="478"/>
      <c r="H115" s="478"/>
      <c r="I115" s="478"/>
      <c r="J115" s="478"/>
      <c r="K115" s="478"/>
      <c r="L115" s="478"/>
      <c r="M115" s="478"/>
      <c r="N115" s="478"/>
      <c r="O115" s="478"/>
      <c r="P115" s="478"/>
      <c r="Q115" s="478"/>
      <c r="R115" s="478"/>
      <c r="S115" s="478"/>
      <c r="T115" s="478"/>
      <c r="U115" s="478"/>
      <c r="V115" s="478"/>
      <c r="W115" s="478"/>
      <c r="X115" s="478"/>
      <c r="Y115" s="478"/>
      <c r="Z115" s="478"/>
      <c r="AA115" s="478"/>
      <c r="AB115" s="478"/>
      <c r="AC115" s="478"/>
      <c r="AD115" s="478"/>
    </row>
    <row r="116" spans="1:30" ht="11.4" customHeight="1" x14ac:dyDescent="0.3">
      <c r="A116" s="568" t="s">
        <v>5548</v>
      </c>
      <c r="B116" s="569"/>
      <c r="C116" s="569"/>
      <c r="D116" s="569"/>
      <c r="E116" s="569"/>
      <c r="F116" s="569"/>
      <c r="G116" s="570"/>
      <c r="H116" s="568" t="s">
        <v>5558</v>
      </c>
      <c r="I116" s="569"/>
      <c r="J116" s="569"/>
      <c r="K116" s="569"/>
      <c r="L116" s="570"/>
      <c r="M116" s="571" t="s">
        <v>5559</v>
      </c>
      <c r="N116" s="572"/>
      <c r="O116" s="571" t="s">
        <v>5560</v>
      </c>
      <c r="P116" s="573"/>
      <c r="Q116" s="573"/>
      <c r="R116" s="572"/>
      <c r="S116" s="571" t="s">
        <v>5561</v>
      </c>
      <c r="T116" s="573"/>
      <c r="U116" s="573"/>
      <c r="V116" s="572"/>
      <c r="W116" s="571" t="s">
        <v>5551</v>
      </c>
      <c r="X116" s="573"/>
      <c r="Y116" s="573"/>
      <c r="Z116" s="573"/>
      <c r="AA116" s="572"/>
      <c r="AB116" s="571" t="s">
        <v>5562</v>
      </c>
      <c r="AC116" s="573"/>
      <c r="AD116" s="572"/>
    </row>
    <row r="117" spans="1:30" ht="11.4" customHeight="1" x14ac:dyDescent="0.3">
      <c r="A117" s="574" t="s">
        <v>5563</v>
      </c>
      <c r="B117" s="575"/>
      <c r="C117" s="575"/>
      <c r="D117" s="575"/>
      <c r="E117" s="575"/>
      <c r="F117" s="575"/>
      <c r="G117" s="576"/>
      <c r="H117" s="574" t="s">
        <v>5564</v>
      </c>
      <c r="I117" s="575"/>
      <c r="J117" s="575"/>
      <c r="K117" s="575"/>
      <c r="L117" s="576"/>
      <c r="M117" s="577">
        <v>7.25</v>
      </c>
      <c r="N117" s="578"/>
      <c r="O117" s="579">
        <v>20.329999999999998</v>
      </c>
      <c r="P117" s="580"/>
      <c r="Q117" s="580"/>
      <c r="R117" s="581"/>
      <c r="S117" s="582">
        <v>180.43</v>
      </c>
      <c r="T117" s="583"/>
      <c r="U117" s="583"/>
      <c r="V117" s="584"/>
      <c r="W117" s="585">
        <v>0.25</v>
      </c>
      <c r="X117" s="586"/>
      <c r="Y117" s="586"/>
      <c r="Z117" s="586"/>
      <c r="AA117" s="587"/>
      <c r="AB117" s="577">
        <v>5.08</v>
      </c>
      <c r="AC117" s="588"/>
      <c r="AD117" s="578"/>
    </row>
    <row r="118" spans="1:30" ht="11.4" customHeight="1" x14ac:dyDescent="0.3">
      <c r="A118" s="574" t="s">
        <v>5568</v>
      </c>
      <c r="B118" s="575"/>
      <c r="C118" s="575"/>
      <c r="D118" s="575"/>
      <c r="E118" s="575"/>
      <c r="F118" s="575"/>
      <c r="G118" s="576"/>
      <c r="H118" s="574" t="s">
        <v>171</v>
      </c>
      <c r="I118" s="575"/>
      <c r="J118" s="575"/>
      <c r="K118" s="575"/>
      <c r="L118" s="576"/>
      <c r="M118" s="579">
        <v>11.56</v>
      </c>
      <c r="N118" s="581"/>
      <c r="O118" s="579">
        <v>29.13</v>
      </c>
      <c r="P118" s="580"/>
      <c r="Q118" s="580"/>
      <c r="R118" s="581"/>
      <c r="S118" s="582">
        <v>152.01</v>
      </c>
      <c r="T118" s="583"/>
      <c r="U118" s="583"/>
      <c r="V118" s="584"/>
      <c r="W118" s="585">
        <v>0.25</v>
      </c>
      <c r="X118" s="586"/>
      <c r="Y118" s="586"/>
      <c r="Z118" s="586"/>
      <c r="AA118" s="587"/>
      <c r="AB118" s="577">
        <v>7.28</v>
      </c>
      <c r="AC118" s="588"/>
      <c r="AD118" s="578"/>
    </row>
    <row r="119" spans="1:30" ht="11.4" customHeight="1" x14ac:dyDescent="0.3">
      <c r="A119" s="589" t="s">
        <v>5566</v>
      </c>
      <c r="B119" s="589"/>
      <c r="C119" s="589"/>
      <c r="D119" s="589"/>
      <c r="E119" s="589"/>
      <c r="F119" s="589"/>
      <c r="G119" s="589"/>
      <c r="H119" s="589"/>
      <c r="I119" s="589"/>
      <c r="J119" s="589"/>
      <c r="K119" s="589"/>
      <c r="L119" s="589"/>
      <c r="M119" s="589"/>
      <c r="N119" s="589"/>
      <c r="O119" s="589"/>
      <c r="P119" s="589"/>
      <c r="Q119" s="589"/>
      <c r="R119" s="589"/>
      <c r="S119" s="589"/>
      <c r="T119" s="589"/>
      <c r="U119" s="589"/>
      <c r="V119" s="589"/>
      <c r="W119" s="589"/>
      <c r="X119" s="589"/>
      <c r="Y119" s="579">
        <v>12.36</v>
      </c>
      <c r="Z119" s="580"/>
      <c r="AA119" s="580"/>
      <c r="AB119" s="580"/>
      <c r="AC119" s="580"/>
      <c r="AD119" s="581"/>
    </row>
    <row r="120" spans="1:30" ht="10.8" customHeight="1" x14ac:dyDescent="0.3">
      <c r="A120" s="478"/>
      <c r="B120" s="478"/>
      <c r="C120" s="478"/>
      <c r="D120" s="478"/>
      <c r="E120" s="478"/>
      <c r="F120" s="478"/>
      <c r="G120" s="478"/>
      <c r="H120" s="478"/>
      <c r="I120" s="478"/>
      <c r="J120" s="478"/>
      <c r="K120" s="478"/>
      <c r="L120" s="478"/>
      <c r="M120" s="478"/>
      <c r="N120" s="478"/>
      <c r="O120" s="478"/>
      <c r="P120" s="478"/>
      <c r="Q120" s="478"/>
      <c r="R120" s="478"/>
      <c r="S120" s="478"/>
      <c r="T120" s="478"/>
      <c r="U120" s="478"/>
      <c r="V120" s="478"/>
      <c r="W120" s="478"/>
      <c r="X120" s="478"/>
      <c r="Y120" s="478"/>
      <c r="Z120" s="478"/>
      <c r="AA120" s="478"/>
      <c r="AB120" s="478"/>
      <c r="AC120" s="478"/>
      <c r="AD120" s="478"/>
    </row>
    <row r="121" spans="1:30" ht="11.4" customHeight="1" x14ac:dyDescent="0.3">
      <c r="A121" s="568" t="s">
        <v>5548</v>
      </c>
      <c r="B121" s="569"/>
      <c r="C121" s="569"/>
      <c r="D121" s="569"/>
      <c r="E121" s="569"/>
      <c r="F121" s="569"/>
      <c r="G121" s="570"/>
      <c r="H121" s="568" t="s">
        <v>5549</v>
      </c>
      <c r="I121" s="569"/>
      <c r="J121" s="569"/>
      <c r="K121" s="569"/>
      <c r="L121" s="569"/>
      <c r="M121" s="569"/>
      <c r="N121" s="569"/>
      <c r="O121" s="570"/>
      <c r="P121" s="590" t="s">
        <v>167</v>
      </c>
      <c r="Q121" s="591"/>
      <c r="R121" s="591"/>
      <c r="S121" s="592"/>
      <c r="T121" s="571" t="s">
        <v>5550</v>
      </c>
      <c r="U121" s="573"/>
      <c r="V121" s="573"/>
      <c r="W121" s="572"/>
      <c r="X121" s="571" t="s">
        <v>5551</v>
      </c>
      <c r="Y121" s="573"/>
      <c r="Z121" s="573"/>
      <c r="AA121" s="573"/>
      <c r="AB121" s="572"/>
      <c r="AC121" s="571" t="s">
        <v>5552</v>
      </c>
      <c r="AD121" s="572"/>
    </row>
    <row r="122" spans="1:30" ht="11.4" customHeight="1" x14ac:dyDescent="0.3">
      <c r="A122" s="574" t="s">
        <v>6515</v>
      </c>
      <c r="B122" s="575"/>
      <c r="C122" s="575"/>
      <c r="D122" s="575"/>
      <c r="E122" s="575"/>
      <c r="F122" s="575"/>
      <c r="G122" s="576"/>
      <c r="H122" s="574" t="s">
        <v>6434</v>
      </c>
      <c r="I122" s="575"/>
      <c r="J122" s="575"/>
      <c r="K122" s="575"/>
      <c r="L122" s="575"/>
      <c r="M122" s="575"/>
      <c r="N122" s="575"/>
      <c r="O122" s="576"/>
      <c r="P122" s="593" t="s">
        <v>70</v>
      </c>
      <c r="Q122" s="594"/>
      <c r="R122" s="594"/>
      <c r="S122" s="595"/>
      <c r="T122" s="609">
        <v>1100</v>
      </c>
      <c r="U122" s="610"/>
      <c r="V122" s="610"/>
      <c r="W122" s="611"/>
      <c r="X122" s="585">
        <v>1</v>
      </c>
      <c r="Y122" s="586"/>
      <c r="Z122" s="586"/>
      <c r="AA122" s="586"/>
      <c r="AB122" s="587"/>
      <c r="AC122" s="609">
        <v>1100</v>
      </c>
      <c r="AD122" s="611"/>
    </row>
    <row r="123" spans="1:30" ht="11.4" customHeight="1" x14ac:dyDescent="0.3">
      <c r="A123" s="589" t="s">
        <v>5553</v>
      </c>
      <c r="B123" s="589"/>
      <c r="C123" s="589"/>
      <c r="D123" s="589"/>
      <c r="E123" s="589"/>
      <c r="F123" s="589"/>
      <c r="G123" s="589"/>
      <c r="H123" s="589"/>
      <c r="I123" s="589"/>
      <c r="J123" s="589"/>
      <c r="K123" s="589"/>
      <c r="L123" s="589"/>
      <c r="M123" s="589"/>
      <c r="N123" s="589"/>
      <c r="O123" s="589"/>
      <c r="P123" s="589"/>
      <c r="Q123" s="589"/>
      <c r="R123" s="589"/>
      <c r="S123" s="589"/>
      <c r="T123" s="589"/>
      <c r="U123" s="589"/>
      <c r="V123" s="589"/>
      <c r="W123" s="589"/>
      <c r="X123" s="589"/>
      <c r="Y123" s="609">
        <v>1100</v>
      </c>
      <c r="Z123" s="610"/>
      <c r="AA123" s="610"/>
      <c r="AB123" s="610"/>
      <c r="AC123" s="610"/>
      <c r="AD123" s="611"/>
    </row>
    <row r="124" spans="1:30" ht="10.8" customHeight="1" x14ac:dyDescent="0.3">
      <c r="A124" s="478"/>
      <c r="B124" s="478"/>
      <c r="C124" s="478"/>
      <c r="D124" s="478"/>
      <c r="E124" s="478"/>
      <c r="F124" s="478"/>
      <c r="G124" s="478"/>
      <c r="H124" s="478"/>
      <c r="I124" s="478"/>
      <c r="J124" s="478"/>
      <c r="K124" s="478"/>
      <c r="L124" s="478"/>
      <c r="M124" s="478"/>
      <c r="N124" s="478"/>
      <c r="O124" s="478"/>
      <c r="P124" s="478"/>
      <c r="Q124" s="478"/>
      <c r="R124" s="478"/>
      <c r="S124" s="478"/>
      <c r="T124" s="478"/>
      <c r="U124" s="478"/>
      <c r="V124" s="478"/>
      <c r="W124" s="478"/>
      <c r="X124" s="478"/>
      <c r="Y124" s="478"/>
      <c r="Z124" s="478"/>
      <c r="AA124" s="478"/>
      <c r="AB124" s="478"/>
      <c r="AC124" s="478"/>
      <c r="AD124" s="478"/>
    </row>
    <row r="125" spans="1:30" ht="11.4" customHeight="1" x14ac:dyDescent="0.3">
      <c r="A125" s="571" t="s">
        <v>5554</v>
      </c>
      <c r="B125" s="573"/>
      <c r="C125" s="573"/>
      <c r="D125" s="573"/>
      <c r="E125" s="573"/>
      <c r="F125" s="573"/>
      <c r="G125" s="573"/>
      <c r="H125" s="573"/>
      <c r="I125" s="573"/>
      <c r="J125" s="573"/>
      <c r="K125" s="573"/>
      <c r="L125" s="573"/>
      <c r="M125" s="573"/>
      <c r="N125" s="573"/>
      <c r="O125" s="573"/>
      <c r="P125" s="573"/>
      <c r="Q125" s="573"/>
      <c r="R125" s="573"/>
      <c r="S125" s="573"/>
      <c r="T125" s="573"/>
      <c r="U125" s="573"/>
      <c r="V125" s="573"/>
      <c r="W125" s="573"/>
      <c r="X125" s="572"/>
      <c r="Y125" s="612">
        <v>1112.3599999999999</v>
      </c>
      <c r="Z125" s="613"/>
      <c r="AA125" s="613"/>
      <c r="AB125" s="613"/>
      <c r="AC125" s="613"/>
      <c r="AD125" s="614"/>
    </row>
    <row r="126" spans="1:30" ht="11.4" customHeight="1" x14ac:dyDescent="0.3">
      <c r="A126" s="571" t="s">
        <v>5555</v>
      </c>
      <c r="B126" s="573"/>
      <c r="C126" s="573"/>
      <c r="D126" s="573"/>
      <c r="E126" s="573"/>
      <c r="F126" s="573"/>
      <c r="G126" s="573"/>
      <c r="H126" s="573"/>
      <c r="I126" s="573"/>
      <c r="J126" s="573"/>
      <c r="K126" s="573"/>
      <c r="L126" s="573"/>
      <c r="M126" s="573"/>
      <c r="N126" s="573"/>
      <c r="O126" s="573"/>
      <c r="P126" s="573"/>
      <c r="Q126" s="573"/>
      <c r="R126" s="573"/>
      <c r="S126" s="573"/>
      <c r="T126" s="573"/>
      <c r="U126" s="573"/>
      <c r="V126" s="573"/>
      <c r="W126" s="573"/>
      <c r="X126" s="572"/>
      <c r="Y126" s="596">
        <v>278.86</v>
      </c>
      <c r="Z126" s="597"/>
      <c r="AA126" s="597"/>
      <c r="AB126" s="597"/>
      <c r="AC126" s="597"/>
      <c r="AD126" s="598"/>
    </row>
    <row r="127" spans="1:30" ht="11.4" customHeight="1" x14ac:dyDescent="0.3">
      <c r="A127" s="571" t="s">
        <v>5556</v>
      </c>
      <c r="B127" s="573"/>
      <c r="C127" s="573"/>
      <c r="D127" s="573"/>
      <c r="E127" s="573"/>
      <c r="F127" s="573"/>
      <c r="G127" s="573"/>
      <c r="H127" s="573"/>
      <c r="I127" s="573"/>
      <c r="J127" s="573"/>
      <c r="K127" s="573"/>
      <c r="L127" s="573"/>
      <c r="M127" s="573"/>
      <c r="N127" s="573"/>
      <c r="O127" s="573"/>
      <c r="P127" s="573"/>
      <c r="Q127" s="573"/>
      <c r="R127" s="573"/>
      <c r="S127" s="573"/>
      <c r="T127" s="573"/>
      <c r="U127" s="573"/>
      <c r="V127" s="573"/>
      <c r="W127" s="573"/>
      <c r="X127" s="572"/>
      <c r="Y127" s="612">
        <v>1391.22</v>
      </c>
      <c r="Z127" s="613"/>
      <c r="AA127" s="613"/>
      <c r="AB127" s="613"/>
      <c r="AC127" s="613"/>
      <c r="AD127" s="614"/>
    </row>
    <row r="128" spans="1:30" ht="10.8" customHeight="1" x14ac:dyDescent="0.3">
      <c r="A128" s="478"/>
      <c r="B128" s="478"/>
      <c r="C128" s="478"/>
      <c r="D128" s="478"/>
      <c r="E128" s="478"/>
      <c r="F128" s="478"/>
      <c r="G128" s="478"/>
      <c r="H128" s="478"/>
      <c r="I128" s="478"/>
      <c r="J128" s="478"/>
      <c r="K128" s="478"/>
      <c r="L128" s="478"/>
      <c r="M128" s="478"/>
      <c r="N128" s="478"/>
      <c r="O128" s="478"/>
      <c r="P128" s="478"/>
      <c r="Q128" s="478"/>
      <c r="R128" s="478"/>
      <c r="S128" s="478"/>
      <c r="T128" s="478"/>
      <c r="U128" s="478"/>
      <c r="V128" s="478"/>
      <c r="W128" s="478"/>
      <c r="X128" s="478"/>
      <c r="Y128" s="478"/>
      <c r="Z128" s="478"/>
      <c r="AA128" s="478"/>
      <c r="AB128" s="478"/>
      <c r="AC128" s="478"/>
      <c r="AD128" s="478"/>
    </row>
    <row r="129" spans="1:30" ht="13.35" customHeight="1" x14ac:dyDescent="0.3">
      <c r="A129" s="602" t="s">
        <v>5557</v>
      </c>
      <c r="B129" s="602"/>
      <c r="C129" s="602"/>
      <c r="D129" s="602"/>
      <c r="E129" s="602"/>
      <c r="F129" s="602" t="s">
        <v>6516</v>
      </c>
      <c r="G129" s="602"/>
      <c r="H129" s="602"/>
      <c r="I129" s="602"/>
      <c r="J129" s="602"/>
      <c r="K129" s="602"/>
      <c r="L129" s="602"/>
      <c r="M129" s="602"/>
      <c r="N129" s="602"/>
      <c r="O129" s="602"/>
      <c r="P129" s="602"/>
      <c r="Q129" s="602"/>
      <c r="R129" s="602"/>
      <c r="S129" s="602"/>
      <c r="T129" s="602"/>
      <c r="U129" s="602"/>
      <c r="V129" s="602"/>
      <c r="W129" s="602"/>
      <c r="X129" s="602"/>
      <c r="Y129" s="602"/>
      <c r="Z129" s="602"/>
      <c r="AA129" s="602"/>
      <c r="AB129" s="602"/>
      <c r="AC129" s="602"/>
      <c r="AD129" s="602"/>
    </row>
    <row r="130" spans="1:30" ht="10.8" customHeight="1" x14ac:dyDescent="0.3">
      <c r="A130" s="478"/>
      <c r="B130" s="478"/>
      <c r="C130" s="478"/>
      <c r="D130" s="478"/>
      <c r="E130" s="478"/>
      <c r="F130" s="478"/>
      <c r="G130" s="478"/>
      <c r="H130" s="478"/>
      <c r="I130" s="478"/>
      <c r="J130" s="478"/>
      <c r="K130" s="478"/>
      <c r="L130" s="478"/>
      <c r="M130" s="478"/>
      <c r="N130" s="478"/>
      <c r="O130" s="478"/>
      <c r="P130" s="478"/>
      <c r="Q130" s="478"/>
      <c r="R130" s="478"/>
      <c r="S130" s="478"/>
      <c r="T130" s="478"/>
      <c r="U130" s="478"/>
      <c r="V130" s="478"/>
      <c r="W130" s="478"/>
      <c r="X130" s="478"/>
      <c r="Y130" s="478"/>
      <c r="Z130" s="478"/>
      <c r="AA130" s="478"/>
      <c r="AB130" s="478"/>
      <c r="AC130" s="478"/>
      <c r="AD130" s="478"/>
    </row>
    <row r="131" spans="1:30" ht="11.4" customHeight="1" x14ac:dyDescent="0.3">
      <c r="A131" s="478" t="s">
        <v>6517</v>
      </c>
      <c r="B131" s="478"/>
      <c r="C131" s="478"/>
      <c r="D131" s="478"/>
      <c r="E131" s="478"/>
      <c r="F131" s="478"/>
      <c r="G131" s="478"/>
      <c r="H131" s="478"/>
      <c r="I131" s="478"/>
      <c r="J131" s="478"/>
      <c r="K131" s="478"/>
      <c r="L131" s="478"/>
      <c r="M131" s="478"/>
      <c r="N131" s="478"/>
      <c r="O131" s="478"/>
      <c r="P131" s="478"/>
      <c r="Q131" s="478"/>
      <c r="R131" s="478"/>
      <c r="S131" s="478"/>
      <c r="T131" s="478"/>
      <c r="U131" s="478"/>
      <c r="V131" s="478"/>
      <c r="W131" s="478"/>
      <c r="X131" s="478"/>
      <c r="Y131" s="478" t="s">
        <v>5547</v>
      </c>
      <c r="Z131" s="478"/>
      <c r="AA131" s="478"/>
      <c r="AB131" s="478"/>
      <c r="AC131" s="478"/>
      <c r="AD131" s="478"/>
    </row>
    <row r="132" spans="1:30" ht="10.8" customHeight="1" x14ac:dyDescent="0.3">
      <c r="A132" s="478"/>
      <c r="B132" s="478"/>
      <c r="C132" s="478"/>
      <c r="D132" s="478"/>
      <c r="E132" s="478"/>
      <c r="F132" s="478"/>
      <c r="G132" s="478"/>
      <c r="H132" s="478"/>
      <c r="I132" s="478"/>
      <c r="J132" s="478"/>
      <c r="K132" s="478"/>
      <c r="L132" s="478"/>
      <c r="M132" s="478"/>
      <c r="N132" s="478"/>
      <c r="O132" s="478"/>
      <c r="P132" s="478"/>
      <c r="Q132" s="478"/>
      <c r="R132" s="478"/>
      <c r="S132" s="478"/>
      <c r="T132" s="478"/>
      <c r="U132" s="478"/>
      <c r="V132" s="478"/>
      <c r="W132" s="478"/>
      <c r="X132" s="478"/>
      <c r="Y132" s="478"/>
      <c r="Z132" s="478"/>
      <c r="AA132" s="478"/>
      <c r="AB132" s="478"/>
      <c r="AC132" s="478"/>
      <c r="AD132" s="478"/>
    </row>
    <row r="133" spans="1:30" ht="11.4" customHeight="1" x14ac:dyDescent="0.3">
      <c r="A133" s="568" t="s">
        <v>5548</v>
      </c>
      <c r="B133" s="569"/>
      <c r="C133" s="569"/>
      <c r="D133" s="569"/>
      <c r="E133" s="569"/>
      <c r="F133" s="569"/>
      <c r="G133" s="570"/>
      <c r="H133" s="568" t="s">
        <v>5558</v>
      </c>
      <c r="I133" s="569"/>
      <c r="J133" s="569"/>
      <c r="K133" s="569"/>
      <c r="L133" s="570"/>
      <c r="M133" s="571" t="s">
        <v>5559</v>
      </c>
      <c r="N133" s="572"/>
      <c r="O133" s="571" t="s">
        <v>5560</v>
      </c>
      <c r="P133" s="573"/>
      <c r="Q133" s="573"/>
      <c r="R133" s="572"/>
      <c r="S133" s="571" t="s">
        <v>5561</v>
      </c>
      <c r="T133" s="573"/>
      <c r="U133" s="573"/>
      <c r="V133" s="572"/>
      <c r="W133" s="571" t="s">
        <v>5551</v>
      </c>
      <c r="X133" s="573"/>
      <c r="Y133" s="573"/>
      <c r="Z133" s="573"/>
      <c r="AA133" s="572"/>
      <c r="AB133" s="571" t="s">
        <v>5562</v>
      </c>
      <c r="AC133" s="573"/>
      <c r="AD133" s="572"/>
    </row>
    <row r="134" spans="1:30" ht="11.4" customHeight="1" x14ac:dyDescent="0.3">
      <c r="A134" s="574" t="s">
        <v>5563</v>
      </c>
      <c r="B134" s="575"/>
      <c r="C134" s="575"/>
      <c r="D134" s="575"/>
      <c r="E134" s="575"/>
      <c r="F134" s="575"/>
      <c r="G134" s="576"/>
      <c r="H134" s="574" t="s">
        <v>5564</v>
      </c>
      <c r="I134" s="575"/>
      <c r="J134" s="575"/>
      <c r="K134" s="575"/>
      <c r="L134" s="576"/>
      <c r="M134" s="577">
        <v>7.25</v>
      </c>
      <c r="N134" s="578"/>
      <c r="O134" s="579">
        <v>20.329999999999998</v>
      </c>
      <c r="P134" s="580"/>
      <c r="Q134" s="580"/>
      <c r="R134" s="581"/>
      <c r="S134" s="582">
        <v>180.43</v>
      </c>
      <c r="T134" s="583"/>
      <c r="U134" s="583"/>
      <c r="V134" s="584"/>
      <c r="W134" s="585">
        <v>0.3</v>
      </c>
      <c r="X134" s="586"/>
      <c r="Y134" s="586"/>
      <c r="Z134" s="586"/>
      <c r="AA134" s="587"/>
      <c r="AB134" s="577">
        <v>6.09</v>
      </c>
      <c r="AC134" s="588"/>
      <c r="AD134" s="578"/>
    </row>
    <row r="135" spans="1:30" ht="11.4" customHeight="1" x14ac:dyDescent="0.3">
      <c r="A135" s="574" t="s">
        <v>5568</v>
      </c>
      <c r="B135" s="575"/>
      <c r="C135" s="575"/>
      <c r="D135" s="575"/>
      <c r="E135" s="575"/>
      <c r="F135" s="575"/>
      <c r="G135" s="576"/>
      <c r="H135" s="574" t="s">
        <v>171</v>
      </c>
      <c r="I135" s="575"/>
      <c r="J135" s="575"/>
      <c r="K135" s="575"/>
      <c r="L135" s="576"/>
      <c r="M135" s="579">
        <v>11.56</v>
      </c>
      <c r="N135" s="581"/>
      <c r="O135" s="579">
        <v>29.13</v>
      </c>
      <c r="P135" s="580"/>
      <c r="Q135" s="580"/>
      <c r="R135" s="581"/>
      <c r="S135" s="582">
        <v>152.01</v>
      </c>
      <c r="T135" s="583"/>
      <c r="U135" s="583"/>
      <c r="V135" s="584"/>
      <c r="W135" s="585">
        <v>0.3</v>
      </c>
      <c r="X135" s="586"/>
      <c r="Y135" s="586"/>
      <c r="Z135" s="586"/>
      <c r="AA135" s="587"/>
      <c r="AB135" s="577">
        <v>8.73</v>
      </c>
      <c r="AC135" s="588"/>
      <c r="AD135" s="578"/>
    </row>
    <row r="136" spans="1:30" ht="11.4" customHeight="1" x14ac:dyDescent="0.3">
      <c r="A136" s="589" t="s">
        <v>5566</v>
      </c>
      <c r="B136" s="589"/>
      <c r="C136" s="589"/>
      <c r="D136" s="589"/>
      <c r="E136" s="589"/>
      <c r="F136" s="589"/>
      <c r="G136" s="589"/>
      <c r="H136" s="589"/>
      <c r="I136" s="589"/>
      <c r="J136" s="589"/>
      <c r="K136" s="589"/>
      <c r="L136" s="589"/>
      <c r="M136" s="589"/>
      <c r="N136" s="589"/>
      <c r="O136" s="589"/>
      <c r="P136" s="589"/>
      <c r="Q136" s="589"/>
      <c r="R136" s="589"/>
      <c r="S136" s="589"/>
      <c r="T136" s="589"/>
      <c r="U136" s="589"/>
      <c r="V136" s="589"/>
      <c r="W136" s="589"/>
      <c r="X136" s="589"/>
      <c r="Y136" s="579">
        <v>14.82</v>
      </c>
      <c r="Z136" s="580"/>
      <c r="AA136" s="580"/>
      <c r="AB136" s="580"/>
      <c r="AC136" s="580"/>
      <c r="AD136" s="581"/>
    </row>
    <row r="137" spans="1:30" ht="10.8" customHeight="1" x14ac:dyDescent="0.3">
      <c r="A137" s="478"/>
      <c r="B137" s="478"/>
      <c r="C137" s="478"/>
      <c r="D137" s="478"/>
      <c r="E137" s="478"/>
      <c r="F137" s="478"/>
      <c r="G137" s="478"/>
      <c r="H137" s="478"/>
      <c r="I137" s="478"/>
      <c r="J137" s="478"/>
      <c r="K137" s="478"/>
      <c r="L137" s="478"/>
      <c r="M137" s="478"/>
      <c r="N137" s="478"/>
      <c r="O137" s="478"/>
      <c r="P137" s="478"/>
      <c r="Q137" s="478"/>
      <c r="R137" s="478"/>
      <c r="S137" s="478"/>
      <c r="T137" s="478"/>
      <c r="U137" s="478"/>
      <c r="V137" s="478"/>
      <c r="W137" s="478"/>
      <c r="X137" s="478"/>
      <c r="Y137" s="478"/>
      <c r="Z137" s="478"/>
      <c r="AA137" s="478"/>
      <c r="AB137" s="478"/>
      <c r="AC137" s="478"/>
      <c r="AD137" s="478"/>
    </row>
    <row r="138" spans="1:30" ht="11.4" customHeight="1" x14ac:dyDescent="0.3">
      <c r="A138" s="568" t="s">
        <v>5548</v>
      </c>
      <c r="B138" s="569"/>
      <c r="C138" s="569"/>
      <c r="D138" s="569"/>
      <c r="E138" s="569"/>
      <c r="F138" s="569"/>
      <c r="G138" s="570"/>
      <c r="H138" s="568" t="s">
        <v>5549</v>
      </c>
      <c r="I138" s="569"/>
      <c r="J138" s="569"/>
      <c r="K138" s="569"/>
      <c r="L138" s="569"/>
      <c r="M138" s="569"/>
      <c r="N138" s="569"/>
      <c r="O138" s="570"/>
      <c r="P138" s="590" t="s">
        <v>167</v>
      </c>
      <c r="Q138" s="591"/>
      <c r="R138" s="591"/>
      <c r="S138" s="592"/>
      <c r="T138" s="571" t="s">
        <v>5550</v>
      </c>
      <c r="U138" s="573"/>
      <c r="V138" s="573"/>
      <c r="W138" s="572"/>
      <c r="X138" s="571" t="s">
        <v>5551</v>
      </c>
      <c r="Y138" s="573"/>
      <c r="Z138" s="573"/>
      <c r="AA138" s="573"/>
      <c r="AB138" s="572"/>
      <c r="AC138" s="571" t="s">
        <v>5552</v>
      </c>
      <c r="AD138" s="572"/>
    </row>
    <row r="139" spans="1:30" ht="11.4" customHeight="1" x14ac:dyDescent="0.3">
      <c r="A139" s="574" t="s">
        <v>6518</v>
      </c>
      <c r="B139" s="575"/>
      <c r="C139" s="575"/>
      <c r="D139" s="575"/>
      <c r="E139" s="575"/>
      <c r="F139" s="575"/>
      <c r="G139" s="576"/>
      <c r="H139" s="574" t="s">
        <v>6438</v>
      </c>
      <c r="I139" s="575"/>
      <c r="J139" s="575"/>
      <c r="K139" s="575"/>
      <c r="L139" s="575"/>
      <c r="M139" s="575"/>
      <c r="N139" s="575"/>
      <c r="O139" s="576"/>
      <c r="P139" s="593" t="s">
        <v>70</v>
      </c>
      <c r="Q139" s="594"/>
      <c r="R139" s="594"/>
      <c r="S139" s="595"/>
      <c r="T139" s="582">
        <v>153.47</v>
      </c>
      <c r="U139" s="583"/>
      <c r="V139" s="583"/>
      <c r="W139" s="584"/>
      <c r="X139" s="585">
        <v>1</v>
      </c>
      <c r="Y139" s="586"/>
      <c r="Z139" s="586"/>
      <c r="AA139" s="586"/>
      <c r="AB139" s="587"/>
      <c r="AC139" s="582">
        <v>153.47</v>
      </c>
      <c r="AD139" s="584"/>
    </row>
    <row r="140" spans="1:30" ht="22.95" customHeight="1" x14ac:dyDescent="0.3">
      <c r="A140" s="574" t="s">
        <v>6519</v>
      </c>
      <c r="B140" s="575"/>
      <c r="C140" s="575"/>
      <c r="D140" s="575"/>
      <c r="E140" s="575"/>
      <c r="F140" s="575"/>
      <c r="G140" s="576"/>
      <c r="H140" s="574" t="s">
        <v>6520</v>
      </c>
      <c r="I140" s="575"/>
      <c r="J140" s="575"/>
      <c r="K140" s="575"/>
      <c r="L140" s="575"/>
      <c r="M140" s="575"/>
      <c r="N140" s="575"/>
      <c r="O140" s="576"/>
      <c r="P140" s="593" t="s">
        <v>70</v>
      </c>
      <c r="Q140" s="594"/>
      <c r="R140" s="594"/>
      <c r="S140" s="595"/>
      <c r="T140" s="577">
        <v>2.42</v>
      </c>
      <c r="U140" s="588"/>
      <c r="V140" s="588"/>
      <c r="W140" s="578"/>
      <c r="X140" s="585">
        <v>4</v>
      </c>
      <c r="Y140" s="586"/>
      <c r="Z140" s="586"/>
      <c r="AA140" s="586"/>
      <c r="AB140" s="587"/>
      <c r="AC140" s="577">
        <v>9.68</v>
      </c>
      <c r="AD140" s="578"/>
    </row>
    <row r="141" spans="1:30" ht="11.4" customHeight="1" x14ac:dyDescent="0.3">
      <c r="A141" s="589" t="s">
        <v>5553</v>
      </c>
      <c r="B141" s="589"/>
      <c r="C141" s="589"/>
      <c r="D141" s="589"/>
      <c r="E141" s="589"/>
      <c r="F141" s="589"/>
      <c r="G141" s="589"/>
      <c r="H141" s="589"/>
      <c r="I141" s="589"/>
      <c r="J141" s="589"/>
      <c r="K141" s="589"/>
      <c r="L141" s="589"/>
      <c r="M141" s="589"/>
      <c r="N141" s="589"/>
      <c r="O141" s="589"/>
      <c r="P141" s="589"/>
      <c r="Q141" s="589"/>
      <c r="R141" s="589"/>
      <c r="S141" s="589"/>
      <c r="T141" s="589"/>
      <c r="U141" s="589"/>
      <c r="V141" s="589"/>
      <c r="W141" s="589"/>
      <c r="X141" s="589"/>
      <c r="Y141" s="582">
        <v>163.15</v>
      </c>
      <c r="Z141" s="583"/>
      <c r="AA141" s="583"/>
      <c r="AB141" s="583"/>
      <c r="AC141" s="583"/>
      <c r="AD141" s="584"/>
    </row>
    <row r="142" spans="1:30" ht="10.8" customHeight="1" x14ac:dyDescent="0.3">
      <c r="A142" s="478"/>
      <c r="B142" s="478"/>
      <c r="C142" s="478"/>
      <c r="D142" s="478"/>
      <c r="E142" s="478"/>
      <c r="F142" s="478"/>
      <c r="G142" s="478"/>
      <c r="H142" s="478"/>
      <c r="I142" s="478"/>
      <c r="J142" s="478"/>
      <c r="K142" s="478"/>
      <c r="L142" s="478"/>
      <c r="M142" s="478"/>
      <c r="N142" s="478"/>
      <c r="O142" s="478"/>
      <c r="P142" s="478"/>
      <c r="Q142" s="478"/>
      <c r="R142" s="478"/>
      <c r="S142" s="478"/>
      <c r="T142" s="478"/>
      <c r="U142" s="478"/>
      <c r="V142" s="478"/>
      <c r="W142" s="478"/>
      <c r="X142" s="478"/>
      <c r="Y142" s="478"/>
      <c r="Z142" s="478"/>
      <c r="AA142" s="478"/>
      <c r="AB142" s="478"/>
      <c r="AC142" s="478"/>
      <c r="AD142" s="478"/>
    </row>
    <row r="143" spans="1:30" ht="11.4" customHeight="1" x14ac:dyDescent="0.3">
      <c r="A143" s="571" t="s">
        <v>5554</v>
      </c>
      <c r="B143" s="573"/>
      <c r="C143" s="573"/>
      <c r="D143" s="573"/>
      <c r="E143" s="573"/>
      <c r="F143" s="573"/>
      <c r="G143" s="573"/>
      <c r="H143" s="573"/>
      <c r="I143" s="573"/>
      <c r="J143" s="573"/>
      <c r="K143" s="573"/>
      <c r="L143" s="573"/>
      <c r="M143" s="573"/>
      <c r="N143" s="573"/>
      <c r="O143" s="573"/>
      <c r="P143" s="573"/>
      <c r="Q143" s="573"/>
      <c r="R143" s="573"/>
      <c r="S143" s="573"/>
      <c r="T143" s="573"/>
      <c r="U143" s="573"/>
      <c r="V143" s="573"/>
      <c r="W143" s="573"/>
      <c r="X143" s="572"/>
      <c r="Y143" s="596">
        <v>177.97</v>
      </c>
      <c r="Z143" s="597"/>
      <c r="AA143" s="597"/>
      <c r="AB143" s="597"/>
      <c r="AC143" s="597"/>
      <c r="AD143" s="598"/>
    </row>
    <row r="144" spans="1:30" ht="11.4" customHeight="1" x14ac:dyDescent="0.3">
      <c r="A144" s="571" t="s">
        <v>5555</v>
      </c>
      <c r="B144" s="573"/>
      <c r="C144" s="573"/>
      <c r="D144" s="573"/>
      <c r="E144" s="573"/>
      <c r="F144" s="573"/>
      <c r="G144" s="573"/>
      <c r="H144" s="573"/>
      <c r="I144" s="573"/>
      <c r="J144" s="573"/>
      <c r="K144" s="573"/>
      <c r="L144" s="573"/>
      <c r="M144" s="573"/>
      <c r="N144" s="573"/>
      <c r="O144" s="573"/>
      <c r="P144" s="573"/>
      <c r="Q144" s="573"/>
      <c r="R144" s="573"/>
      <c r="S144" s="573"/>
      <c r="T144" s="573"/>
      <c r="U144" s="573"/>
      <c r="V144" s="573"/>
      <c r="W144" s="573"/>
      <c r="X144" s="572"/>
      <c r="Y144" s="599">
        <v>44.61</v>
      </c>
      <c r="Z144" s="600"/>
      <c r="AA144" s="600"/>
      <c r="AB144" s="600"/>
      <c r="AC144" s="600"/>
      <c r="AD144" s="601"/>
    </row>
    <row r="145" spans="1:30" ht="11.4" customHeight="1" x14ac:dyDescent="0.3">
      <c r="A145" s="571" t="s">
        <v>5556</v>
      </c>
      <c r="B145" s="573"/>
      <c r="C145" s="573"/>
      <c r="D145" s="573"/>
      <c r="E145" s="573"/>
      <c r="F145" s="573"/>
      <c r="G145" s="573"/>
      <c r="H145" s="573"/>
      <c r="I145" s="573"/>
      <c r="J145" s="573"/>
      <c r="K145" s="573"/>
      <c r="L145" s="573"/>
      <c r="M145" s="573"/>
      <c r="N145" s="573"/>
      <c r="O145" s="573"/>
      <c r="P145" s="573"/>
      <c r="Q145" s="573"/>
      <c r="R145" s="573"/>
      <c r="S145" s="573"/>
      <c r="T145" s="573"/>
      <c r="U145" s="573"/>
      <c r="V145" s="573"/>
      <c r="W145" s="573"/>
      <c r="X145" s="572"/>
      <c r="Y145" s="596">
        <v>222.58</v>
      </c>
      <c r="Z145" s="597"/>
      <c r="AA145" s="597"/>
      <c r="AB145" s="597"/>
      <c r="AC145" s="597"/>
      <c r="AD145" s="598"/>
    </row>
    <row r="146" spans="1:30" ht="10.8" customHeight="1" x14ac:dyDescent="0.3">
      <c r="A146" s="478"/>
      <c r="B146" s="478"/>
      <c r="C146" s="478"/>
      <c r="D146" s="478"/>
      <c r="E146" s="478"/>
      <c r="F146" s="478"/>
      <c r="G146" s="478"/>
      <c r="H146" s="478"/>
      <c r="I146" s="478"/>
      <c r="J146" s="478"/>
      <c r="K146" s="478"/>
      <c r="L146" s="478"/>
      <c r="M146" s="478"/>
      <c r="N146" s="478"/>
      <c r="O146" s="478"/>
      <c r="P146" s="478"/>
      <c r="Q146" s="478"/>
      <c r="R146" s="478"/>
      <c r="S146" s="478"/>
      <c r="T146" s="478"/>
      <c r="U146" s="478"/>
      <c r="V146" s="478"/>
      <c r="W146" s="478"/>
      <c r="X146" s="478"/>
      <c r="Y146" s="478"/>
      <c r="Z146" s="478"/>
      <c r="AA146" s="478"/>
      <c r="AB146" s="478"/>
      <c r="AC146" s="478"/>
      <c r="AD146" s="478"/>
    </row>
    <row r="147" spans="1:30" ht="13.35" customHeight="1" x14ac:dyDescent="0.3">
      <c r="A147" s="602" t="s">
        <v>5557</v>
      </c>
      <c r="B147" s="602"/>
      <c r="C147" s="602"/>
      <c r="D147" s="602"/>
      <c r="E147" s="602"/>
      <c r="F147" s="602"/>
      <c r="G147" s="602"/>
      <c r="H147" s="602"/>
      <c r="I147" s="602"/>
      <c r="J147" s="602"/>
      <c r="K147" s="602"/>
      <c r="L147" s="602"/>
      <c r="M147" s="602"/>
      <c r="N147" s="602"/>
      <c r="O147" s="602"/>
      <c r="P147" s="602"/>
      <c r="Q147" s="602"/>
      <c r="R147" s="602"/>
      <c r="S147" s="602"/>
      <c r="T147" s="602"/>
      <c r="U147" s="602"/>
      <c r="V147" s="602"/>
      <c r="W147" s="602"/>
      <c r="X147" s="602"/>
      <c r="Y147" s="602"/>
      <c r="Z147" s="602"/>
      <c r="AA147" s="602"/>
      <c r="AB147" s="602"/>
      <c r="AC147" s="602"/>
      <c r="AD147" s="602"/>
    </row>
    <row r="148" spans="1:30" ht="10.8" customHeight="1" x14ac:dyDescent="0.3">
      <c r="A148" s="478"/>
      <c r="B148" s="478"/>
      <c r="C148" s="478"/>
      <c r="D148" s="478"/>
      <c r="E148" s="478"/>
      <c r="F148" s="478"/>
      <c r="G148" s="478"/>
      <c r="H148" s="478"/>
      <c r="I148" s="478"/>
      <c r="J148" s="478"/>
      <c r="K148" s="478"/>
      <c r="L148" s="478"/>
      <c r="M148" s="478"/>
      <c r="N148" s="478"/>
      <c r="O148" s="478"/>
      <c r="P148" s="478"/>
      <c r="Q148" s="478"/>
      <c r="R148" s="478"/>
      <c r="S148" s="478"/>
      <c r="T148" s="478"/>
      <c r="U148" s="478"/>
      <c r="V148" s="478"/>
      <c r="W148" s="478"/>
      <c r="X148" s="478"/>
      <c r="Y148" s="478"/>
      <c r="Z148" s="478"/>
      <c r="AA148" s="478"/>
      <c r="AB148" s="478"/>
      <c r="AC148" s="478"/>
      <c r="AD148" s="478"/>
    </row>
    <row r="149" spans="1:30" ht="22.95" customHeight="1" x14ac:dyDescent="0.3">
      <c r="A149" s="478" t="s">
        <v>6521</v>
      </c>
      <c r="B149" s="478"/>
      <c r="C149" s="478"/>
      <c r="D149" s="478"/>
      <c r="E149" s="478"/>
      <c r="F149" s="478"/>
      <c r="G149" s="478"/>
      <c r="H149" s="478"/>
      <c r="I149" s="478"/>
      <c r="J149" s="478"/>
      <c r="K149" s="478"/>
      <c r="L149" s="478"/>
      <c r="M149" s="478"/>
      <c r="N149" s="478"/>
      <c r="O149" s="478"/>
      <c r="P149" s="478"/>
      <c r="Q149" s="478"/>
      <c r="R149" s="478"/>
      <c r="S149" s="478"/>
      <c r="T149" s="478"/>
      <c r="U149" s="478"/>
      <c r="V149" s="478"/>
      <c r="W149" s="478"/>
      <c r="X149" s="478"/>
      <c r="Y149" s="478" t="s">
        <v>5547</v>
      </c>
      <c r="Z149" s="478"/>
      <c r="AA149" s="478"/>
      <c r="AB149" s="478"/>
      <c r="AC149" s="478"/>
      <c r="AD149" s="478"/>
    </row>
    <row r="150" spans="1:30" ht="10.8" customHeight="1" x14ac:dyDescent="0.3">
      <c r="A150" s="478"/>
      <c r="B150" s="478"/>
      <c r="C150" s="478"/>
      <c r="D150" s="478"/>
      <c r="E150" s="478"/>
      <c r="F150" s="478"/>
      <c r="G150" s="478"/>
      <c r="H150" s="478"/>
      <c r="I150" s="478"/>
      <c r="J150" s="478"/>
      <c r="K150" s="478"/>
      <c r="L150" s="478"/>
      <c r="M150" s="478"/>
      <c r="N150" s="478"/>
      <c r="O150" s="478"/>
      <c r="P150" s="478"/>
      <c r="Q150" s="478"/>
      <c r="R150" s="478"/>
      <c r="S150" s="478"/>
      <c r="T150" s="478"/>
      <c r="U150" s="478"/>
      <c r="V150" s="478"/>
      <c r="W150" s="478"/>
      <c r="X150" s="478"/>
      <c r="Y150" s="478"/>
      <c r="Z150" s="478"/>
      <c r="AA150" s="478"/>
      <c r="AB150" s="478"/>
      <c r="AC150" s="478"/>
      <c r="AD150" s="478"/>
    </row>
    <row r="151" spans="1:30" ht="11.4" customHeight="1" x14ac:dyDescent="0.3">
      <c r="A151" s="568" t="s">
        <v>5548</v>
      </c>
      <c r="B151" s="569"/>
      <c r="C151" s="569"/>
      <c r="D151" s="569"/>
      <c r="E151" s="569"/>
      <c r="F151" s="569"/>
      <c r="G151" s="570"/>
      <c r="H151" s="568" t="s">
        <v>5558</v>
      </c>
      <c r="I151" s="569"/>
      <c r="J151" s="569"/>
      <c r="K151" s="569"/>
      <c r="L151" s="570"/>
      <c r="M151" s="571" t="s">
        <v>5559</v>
      </c>
      <c r="N151" s="572"/>
      <c r="O151" s="571" t="s">
        <v>5560</v>
      </c>
      <c r="P151" s="573"/>
      <c r="Q151" s="573"/>
      <c r="R151" s="572"/>
      <c r="S151" s="571" t="s">
        <v>5561</v>
      </c>
      <c r="T151" s="573"/>
      <c r="U151" s="573"/>
      <c r="V151" s="572"/>
      <c r="W151" s="571" t="s">
        <v>5551</v>
      </c>
      <c r="X151" s="573"/>
      <c r="Y151" s="573"/>
      <c r="Z151" s="573"/>
      <c r="AA151" s="572"/>
      <c r="AB151" s="571" t="s">
        <v>5562</v>
      </c>
      <c r="AC151" s="573"/>
      <c r="AD151" s="572"/>
    </row>
    <row r="152" spans="1:30" ht="11.4" customHeight="1" x14ac:dyDescent="0.3">
      <c r="A152" s="574" t="s">
        <v>5580</v>
      </c>
      <c r="B152" s="575"/>
      <c r="C152" s="575"/>
      <c r="D152" s="575"/>
      <c r="E152" s="575"/>
      <c r="F152" s="575"/>
      <c r="G152" s="576"/>
      <c r="H152" s="574" t="s">
        <v>5581</v>
      </c>
      <c r="I152" s="575"/>
      <c r="J152" s="575"/>
      <c r="K152" s="575"/>
      <c r="L152" s="576"/>
      <c r="M152" s="577">
        <v>8.18</v>
      </c>
      <c r="N152" s="578"/>
      <c r="O152" s="579">
        <v>22.23</v>
      </c>
      <c r="P152" s="580"/>
      <c r="Q152" s="580"/>
      <c r="R152" s="581"/>
      <c r="S152" s="582">
        <v>171.78</v>
      </c>
      <c r="T152" s="583"/>
      <c r="U152" s="583"/>
      <c r="V152" s="584"/>
      <c r="W152" s="585">
        <v>0.67300000000000004</v>
      </c>
      <c r="X152" s="586"/>
      <c r="Y152" s="586"/>
      <c r="Z152" s="586"/>
      <c r="AA152" s="587"/>
      <c r="AB152" s="579">
        <v>14.96</v>
      </c>
      <c r="AC152" s="580"/>
      <c r="AD152" s="581"/>
    </row>
    <row r="153" spans="1:30" ht="11.4" customHeight="1" x14ac:dyDescent="0.3">
      <c r="A153" s="574" t="s">
        <v>5565</v>
      </c>
      <c r="B153" s="575"/>
      <c r="C153" s="575"/>
      <c r="D153" s="575"/>
      <c r="E153" s="575"/>
      <c r="F153" s="575"/>
      <c r="G153" s="576"/>
      <c r="H153" s="574" t="s">
        <v>177</v>
      </c>
      <c r="I153" s="575"/>
      <c r="J153" s="575"/>
      <c r="K153" s="575"/>
      <c r="L153" s="576"/>
      <c r="M153" s="579">
        <v>11.56</v>
      </c>
      <c r="N153" s="581"/>
      <c r="O153" s="579">
        <v>29.49</v>
      </c>
      <c r="P153" s="580"/>
      <c r="Q153" s="580"/>
      <c r="R153" s="581"/>
      <c r="S153" s="582">
        <v>155.13</v>
      </c>
      <c r="T153" s="583"/>
      <c r="U153" s="583"/>
      <c r="V153" s="584"/>
      <c r="W153" s="585">
        <v>0.67300000000000004</v>
      </c>
      <c r="X153" s="586"/>
      <c r="Y153" s="586"/>
      <c r="Z153" s="586"/>
      <c r="AA153" s="587"/>
      <c r="AB153" s="579">
        <v>19.84</v>
      </c>
      <c r="AC153" s="580"/>
      <c r="AD153" s="581"/>
    </row>
    <row r="154" spans="1:30" ht="11.4" customHeight="1" x14ac:dyDescent="0.3">
      <c r="A154" s="589" t="s">
        <v>5566</v>
      </c>
      <c r="B154" s="589"/>
      <c r="C154" s="589"/>
      <c r="D154" s="589"/>
      <c r="E154" s="589"/>
      <c r="F154" s="589"/>
      <c r="G154" s="589"/>
      <c r="H154" s="589"/>
      <c r="I154" s="589"/>
      <c r="J154" s="589"/>
      <c r="K154" s="589"/>
      <c r="L154" s="589"/>
      <c r="M154" s="589"/>
      <c r="N154" s="589"/>
      <c r="O154" s="589"/>
      <c r="P154" s="589"/>
      <c r="Q154" s="589"/>
      <c r="R154" s="589"/>
      <c r="S154" s="589"/>
      <c r="T154" s="589"/>
      <c r="U154" s="589"/>
      <c r="V154" s="589"/>
      <c r="W154" s="589"/>
      <c r="X154" s="589"/>
      <c r="Y154" s="579">
        <v>34.799999999999997</v>
      </c>
      <c r="Z154" s="580"/>
      <c r="AA154" s="580"/>
      <c r="AB154" s="580"/>
      <c r="AC154" s="580"/>
      <c r="AD154" s="581"/>
    </row>
    <row r="155" spans="1:30" ht="10.8" customHeight="1" x14ac:dyDescent="0.3">
      <c r="A155" s="478"/>
      <c r="B155" s="478"/>
      <c r="C155" s="478"/>
      <c r="D155" s="478"/>
      <c r="E155" s="478"/>
      <c r="F155" s="478"/>
      <c r="G155" s="478"/>
      <c r="H155" s="478"/>
      <c r="I155" s="478"/>
      <c r="J155" s="478"/>
      <c r="K155" s="478"/>
      <c r="L155" s="478"/>
      <c r="M155" s="478"/>
      <c r="N155" s="478"/>
      <c r="O155" s="478"/>
      <c r="P155" s="478"/>
      <c r="Q155" s="478"/>
      <c r="R155" s="478"/>
      <c r="S155" s="478"/>
      <c r="T155" s="478"/>
      <c r="U155" s="478"/>
      <c r="V155" s="478"/>
      <c r="W155" s="478"/>
      <c r="X155" s="478"/>
      <c r="Y155" s="478"/>
      <c r="Z155" s="478"/>
      <c r="AA155" s="478"/>
      <c r="AB155" s="478"/>
      <c r="AC155" s="478"/>
      <c r="AD155" s="478"/>
    </row>
    <row r="156" spans="1:30" ht="11.4" customHeight="1" x14ac:dyDescent="0.3">
      <c r="A156" s="568" t="s">
        <v>5548</v>
      </c>
      <c r="B156" s="569"/>
      <c r="C156" s="569"/>
      <c r="D156" s="569"/>
      <c r="E156" s="569"/>
      <c r="F156" s="569"/>
      <c r="G156" s="570"/>
      <c r="H156" s="568" t="s">
        <v>5549</v>
      </c>
      <c r="I156" s="569"/>
      <c r="J156" s="569"/>
      <c r="K156" s="569"/>
      <c r="L156" s="569"/>
      <c r="M156" s="569"/>
      <c r="N156" s="569"/>
      <c r="O156" s="570"/>
      <c r="P156" s="590" t="s">
        <v>167</v>
      </c>
      <c r="Q156" s="591"/>
      <c r="R156" s="591"/>
      <c r="S156" s="592"/>
      <c r="T156" s="571" t="s">
        <v>5550</v>
      </c>
      <c r="U156" s="573"/>
      <c r="V156" s="573"/>
      <c r="W156" s="572"/>
      <c r="X156" s="571" t="s">
        <v>5551</v>
      </c>
      <c r="Y156" s="573"/>
      <c r="Z156" s="573"/>
      <c r="AA156" s="573"/>
      <c r="AB156" s="572"/>
      <c r="AC156" s="571" t="s">
        <v>5552</v>
      </c>
      <c r="AD156" s="572"/>
    </row>
    <row r="157" spans="1:30" ht="22.95" customHeight="1" x14ac:dyDescent="0.3">
      <c r="A157" s="574" t="s">
        <v>6522</v>
      </c>
      <c r="B157" s="575"/>
      <c r="C157" s="575"/>
      <c r="D157" s="575"/>
      <c r="E157" s="575"/>
      <c r="F157" s="575"/>
      <c r="G157" s="576"/>
      <c r="H157" s="574" t="s">
        <v>918</v>
      </c>
      <c r="I157" s="575"/>
      <c r="J157" s="575"/>
      <c r="K157" s="575"/>
      <c r="L157" s="575"/>
      <c r="M157" s="575"/>
      <c r="N157" s="575"/>
      <c r="O157" s="576"/>
      <c r="P157" s="593" t="s">
        <v>70</v>
      </c>
      <c r="Q157" s="594"/>
      <c r="R157" s="594"/>
      <c r="S157" s="595"/>
      <c r="T157" s="579">
        <v>37.47</v>
      </c>
      <c r="U157" s="580"/>
      <c r="V157" s="580"/>
      <c r="W157" s="581"/>
      <c r="X157" s="585">
        <v>1</v>
      </c>
      <c r="Y157" s="586"/>
      <c r="Z157" s="586"/>
      <c r="AA157" s="586"/>
      <c r="AB157" s="587"/>
      <c r="AC157" s="579">
        <v>37.47</v>
      </c>
      <c r="AD157" s="581"/>
    </row>
    <row r="158" spans="1:30" ht="11.4" customHeight="1" x14ac:dyDescent="0.3">
      <c r="A158" s="589" t="s">
        <v>5553</v>
      </c>
      <c r="B158" s="589"/>
      <c r="C158" s="589"/>
      <c r="D158" s="589"/>
      <c r="E158" s="589"/>
      <c r="F158" s="589"/>
      <c r="G158" s="589"/>
      <c r="H158" s="589"/>
      <c r="I158" s="589"/>
      <c r="J158" s="589"/>
      <c r="K158" s="589"/>
      <c r="L158" s="589"/>
      <c r="M158" s="589"/>
      <c r="N158" s="589"/>
      <c r="O158" s="589"/>
      <c r="P158" s="589"/>
      <c r="Q158" s="589"/>
      <c r="R158" s="589"/>
      <c r="S158" s="589"/>
      <c r="T158" s="589"/>
      <c r="U158" s="589"/>
      <c r="V158" s="589"/>
      <c r="W158" s="589"/>
      <c r="X158" s="589"/>
      <c r="Y158" s="579">
        <v>37.47</v>
      </c>
      <c r="Z158" s="580"/>
      <c r="AA158" s="580"/>
      <c r="AB158" s="580"/>
      <c r="AC158" s="580"/>
      <c r="AD158" s="581"/>
    </row>
    <row r="159" spans="1:30" ht="10.8" customHeight="1" x14ac:dyDescent="0.3">
      <c r="A159" s="478"/>
      <c r="B159" s="478"/>
      <c r="C159" s="478"/>
      <c r="D159" s="478"/>
      <c r="E159" s="478"/>
      <c r="F159" s="478"/>
      <c r="G159" s="478"/>
      <c r="H159" s="478"/>
      <c r="I159" s="478"/>
      <c r="J159" s="478"/>
      <c r="K159" s="478"/>
      <c r="L159" s="478"/>
      <c r="M159" s="478"/>
      <c r="N159" s="478"/>
      <c r="O159" s="478"/>
      <c r="P159" s="478"/>
      <c r="Q159" s="478"/>
      <c r="R159" s="478"/>
      <c r="S159" s="478"/>
      <c r="T159" s="478"/>
      <c r="U159" s="478"/>
      <c r="V159" s="478"/>
      <c r="W159" s="478"/>
      <c r="X159" s="478"/>
      <c r="Y159" s="478"/>
      <c r="Z159" s="478"/>
      <c r="AA159" s="478"/>
      <c r="AB159" s="478"/>
      <c r="AC159" s="478"/>
      <c r="AD159" s="478"/>
    </row>
    <row r="160" spans="1:30" ht="34.5" customHeight="1" x14ac:dyDescent="0.3">
      <c r="A160" s="568" t="s">
        <v>5548</v>
      </c>
      <c r="B160" s="569"/>
      <c r="C160" s="570"/>
      <c r="D160" s="568" t="s">
        <v>5569</v>
      </c>
      <c r="E160" s="569"/>
      <c r="F160" s="569"/>
      <c r="G160" s="569"/>
      <c r="H160" s="569"/>
      <c r="I160" s="569"/>
      <c r="J160" s="569"/>
      <c r="K160" s="570"/>
      <c r="L160" s="590" t="s">
        <v>167</v>
      </c>
      <c r="M160" s="592"/>
      <c r="N160" s="571" t="s">
        <v>5570</v>
      </c>
      <c r="O160" s="573"/>
      <c r="P160" s="572"/>
      <c r="Q160" s="571" t="s">
        <v>5571</v>
      </c>
      <c r="R160" s="573"/>
      <c r="S160" s="573"/>
      <c r="T160" s="572"/>
      <c r="U160" s="571" t="s">
        <v>5551</v>
      </c>
      <c r="V160" s="573"/>
      <c r="W160" s="573"/>
      <c r="X160" s="572"/>
      <c r="Y160" s="571" t="s">
        <v>5572</v>
      </c>
      <c r="Z160" s="573"/>
      <c r="AA160" s="573"/>
      <c r="AB160" s="573"/>
      <c r="AC160" s="572"/>
      <c r="AD160" s="618" t="s">
        <v>5573</v>
      </c>
    </row>
    <row r="161" spans="1:30" ht="80.400000000000006" customHeight="1" x14ac:dyDescent="0.3">
      <c r="A161" s="574" t="s">
        <v>6523</v>
      </c>
      <c r="B161" s="575"/>
      <c r="C161" s="576"/>
      <c r="D161" s="574" t="s">
        <v>6524</v>
      </c>
      <c r="E161" s="575"/>
      <c r="F161" s="575"/>
      <c r="G161" s="575"/>
      <c r="H161" s="575"/>
      <c r="I161" s="575"/>
      <c r="J161" s="575"/>
      <c r="K161" s="576"/>
      <c r="L161" s="593" t="s">
        <v>5670</v>
      </c>
      <c r="M161" s="595"/>
      <c r="N161" s="579">
        <v>29.13</v>
      </c>
      <c r="O161" s="580"/>
      <c r="P161" s="581"/>
      <c r="Q161" s="582">
        <v>243.23</v>
      </c>
      <c r="R161" s="583"/>
      <c r="S161" s="583"/>
      <c r="T161" s="584"/>
      <c r="U161" s="585">
        <v>0.23880000000000001</v>
      </c>
      <c r="V161" s="586"/>
      <c r="W161" s="586"/>
      <c r="X161" s="587"/>
      <c r="Y161" s="577">
        <v>6.95</v>
      </c>
      <c r="Z161" s="588"/>
      <c r="AA161" s="588"/>
      <c r="AB161" s="588"/>
      <c r="AC161" s="578"/>
      <c r="AD161" s="620">
        <v>58.08</v>
      </c>
    </row>
    <row r="162" spans="1:30" ht="11.4" customHeight="1" x14ac:dyDescent="0.3">
      <c r="A162" s="589" t="s">
        <v>5576</v>
      </c>
      <c r="B162" s="589"/>
      <c r="C162" s="589"/>
      <c r="D162" s="589"/>
      <c r="E162" s="589"/>
      <c r="F162" s="589"/>
      <c r="G162" s="589"/>
      <c r="H162" s="589"/>
      <c r="I162" s="589"/>
      <c r="J162" s="589"/>
      <c r="K162" s="589"/>
      <c r="L162" s="589"/>
      <c r="M162" s="589"/>
      <c r="N162" s="589"/>
      <c r="O162" s="589"/>
      <c r="P162" s="589"/>
      <c r="Q162" s="589"/>
      <c r="R162" s="589"/>
      <c r="S162" s="589"/>
      <c r="T162" s="589"/>
      <c r="U162" s="589"/>
      <c r="V162" s="589"/>
      <c r="W162" s="589"/>
      <c r="X162" s="589"/>
      <c r="Y162" s="577">
        <v>6.95</v>
      </c>
      <c r="Z162" s="588"/>
      <c r="AA162" s="588"/>
      <c r="AB162" s="588"/>
      <c r="AC162" s="588"/>
      <c r="AD162" s="578"/>
    </row>
    <row r="163" spans="1:30" ht="11.4" customHeight="1" x14ac:dyDescent="0.3">
      <c r="A163" s="589" t="s">
        <v>5577</v>
      </c>
      <c r="B163" s="589"/>
      <c r="C163" s="589"/>
      <c r="D163" s="589"/>
      <c r="E163" s="589"/>
      <c r="F163" s="589"/>
      <c r="G163" s="589"/>
      <c r="H163" s="589"/>
      <c r="I163" s="589"/>
      <c r="J163" s="589"/>
      <c r="K163" s="589"/>
      <c r="L163" s="589"/>
      <c r="M163" s="589"/>
      <c r="N163" s="589"/>
      <c r="O163" s="589"/>
      <c r="P163" s="589"/>
      <c r="Q163" s="589"/>
      <c r="R163" s="589"/>
      <c r="S163" s="589"/>
      <c r="T163" s="589"/>
      <c r="U163" s="589"/>
      <c r="V163" s="589"/>
      <c r="W163" s="589"/>
      <c r="X163" s="589"/>
      <c r="Y163" s="579">
        <v>58.08</v>
      </c>
      <c r="Z163" s="580"/>
      <c r="AA163" s="580"/>
      <c r="AB163" s="580"/>
      <c r="AC163" s="580"/>
      <c r="AD163" s="581"/>
    </row>
    <row r="164" spans="1:30" ht="10.8" customHeight="1" x14ac:dyDescent="0.3">
      <c r="A164" s="478"/>
      <c r="B164" s="478"/>
      <c r="C164" s="478"/>
      <c r="D164" s="478"/>
      <c r="E164" s="478"/>
      <c r="F164" s="478"/>
      <c r="G164" s="478"/>
      <c r="H164" s="478"/>
      <c r="I164" s="478"/>
      <c r="J164" s="478"/>
      <c r="K164" s="478"/>
      <c r="L164" s="478"/>
      <c r="M164" s="478"/>
      <c r="N164" s="478"/>
      <c r="O164" s="478"/>
      <c r="P164" s="478"/>
      <c r="Q164" s="478"/>
      <c r="R164" s="478"/>
      <c r="S164" s="478"/>
      <c r="T164" s="478"/>
      <c r="U164" s="478"/>
      <c r="V164" s="478"/>
      <c r="W164" s="478"/>
      <c r="X164" s="478"/>
      <c r="Y164" s="478"/>
      <c r="Z164" s="478"/>
      <c r="AA164" s="478"/>
      <c r="AB164" s="478"/>
      <c r="AC164" s="478"/>
      <c r="AD164" s="478"/>
    </row>
    <row r="165" spans="1:30" ht="11.4" customHeight="1" x14ac:dyDescent="0.3">
      <c r="A165" s="571" t="s">
        <v>5554</v>
      </c>
      <c r="B165" s="573"/>
      <c r="C165" s="573"/>
      <c r="D165" s="573"/>
      <c r="E165" s="573"/>
      <c r="F165" s="573"/>
      <c r="G165" s="573"/>
      <c r="H165" s="573"/>
      <c r="I165" s="573"/>
      <c r="J165" s="573"/>
      <c r="K165" s="573"/>
      <c r="L165" s="573"/>
      <c r="M165" s="573"/>
      <c r="N165" s="573"/>
      <c r="O165" s="573"/>
      <c r="P165" s="573"/>
      <c r="Q165" s="573"/>
      <c r="R165" s="573"/>
      <c r="S165" s="573"/>
      <c r="T165" s="573"/>
      <c r="U165" s="573"/>
      <c r="V165" s="573"/>
      <c r="W165" s="573"/>
      <c r="X165" s="572"/>
      <c r="Y165" s="596">
        <v>137.30000000000001</v>
      </c>
      <c r="Z165" s="597"/>
      <c r="AA165" s="597"/>
      <c r="AB165" s="597"/>
      <c r="AC165" s="597"/>
      <c r="AD165" s="598"/>
    </row>
    <row r="166" spans="1:30" ht="11.4" customHeight="1" x14ac:dyDescent="0.3">
      <c r="A166" s="571" t="s">
        <v>5555</v>
      </c>
      <c r="B166" s="573"/>
      <c r="C166" s="573"/>
      <c r="D166" s="573"/>
      <c r="E166" s="573"/>
      <c r="F166" s="573"/>
      <c r="G166" s="573"/>
      <c r="H166" s="573"/>
      <c r="I166" s="573"/>
      <c r="J166" s="573"/>
      <c r="K166" s="573"/>
      <c r="L166" s="573"/>
      <c r="M166" s="573"/>
      <c r="N166" s="573"/>
      <c r="O166" s="573"/>
      <c r="P166" s="573"/>
      <c r="Q166" s="573"/>
      <c r="R166" s="573"/>
      <c r="S166" s="573"/>
      <c r="T166" s="573"/>
      <c r="U166" s="573"/>
      <c r="V166" s="573"/>
      <c r="W166" s="573"/>
      <c r="X166" s="572"/>
      <c r="Y166" s="599">
        <v>34.42</v>
      </c>
      <c r="Z166" s="600"/>
      <c r="AA166" s="600"/>
      <c r="AB166" s="600"/>
      <c r="AC166" s="600"/>
      <c r="AD166" s="601"/>
    </row>
    <row r="167" spans="1:30" ht="11.4" customHeight="1" x14ac:dyDescent="0.3">
      <c r="A167" s="571" t="s">
        <v>5556</v>
      </c>
      <c r="B167" s="573"/>
      <c r="C167" s="573"/>
      <c r="D167" s="573"/>
      <c r="E167" s="573"/>
      <c r="F167" s="573"/>
      <c r="G167" s="573"/>
      <c r="H167" s="573"/>
      <c r="I167" s="573"/>
      <c r="J167" s="573"/>
      <c r="K167" s="573"/>
      <c r="L167" s="573"/>
      <c r="M167" s="573"/>
      <c r="N167" s="573"/>
      <c r="O167" s="573"/>
      <c r="P167" s="573"/>
      <c r="Q167" s="573"/>
      <c r="R167" s="573"/>
      <c r="S167" s="573"/>
      <c r="T167" s="573"/>
      <c r="U167" s="573"/>
      <c r="V167" s="573"/>
      <c r="W167" s="573"/>
      <c r="X167" s="572"/>
      <c r="Y167" s="596">
        <v>171.72</v>
      </c>
      <c r="Z167" s="597"/>
      <c r="AA167" s="597"/>
      <c r="AB167" s="597"/>
      <c r="AC167" s="597"/>
      <c r="AD167" s="598"/>
    </row>
    <row r="168" spans="1:30" ht="10.8" customHeight="1" x14ac:dyDescent="0.3">
      <c r="A168" s="478"/>
      <c r="B168" s="478"/>
      <c r="C168" s="478"/>
      <c r="D168" s="478"/>
      <c r="E168" s="478"/>
      <c r="F168" s="478"/>
      <c r="G168" s="478"/>
      <c r="H168" s="478"/>
      <c r="I168" s="478"/>
      <c r="J168" s="478"/>
      <c r="K168" s="478"/>
      <c r="L168" s="478"/>
      <c r="M168" s="478"/>
      <c r="N168" s="478"/>
      <c r="O168" s="478"/>
      <c r="P168" s="478"/>
      <c r="Q168" s="478"/>
      <c r="R168" s="478"/>
      <c r="S168" s="478"/>
      <c r="T168" s="478"/>
      <c r="U168" s="478"/>
      <c r="V168" s="478"/>
      <c r="W168" s="478"/>
      <c r="X168" s="478"/>
      <c r="Y168" s="478"/>
      <c r="Z168" s="478"/>
      <c r="AA168" s="478"/>
      <c r="AB168" s="478"/>
      <c r="AC168" s="478"/>
      <c r="AD168" s="478"/>
    </row>
    <row r="169" spans="1:30" ht="13.35" customHeight="1" x14ac:dyDescent="0.3">
      <c r="A169" s="602" t="s">
        <v>5557</v>
      </c>
      <c r="B169" s="602"/>
      <c r="C169" s="602"/>
      <c r="D169" s="602"/>
      <c r="E169" s="602"/>
      <c r="F169" s="602" t="s">
        <v>6525</v>
      </c>
      <c r="G169" s="602"/>
      <c r="H169" s="602"/>
      <c r="I169" s="602"/>
      <c r="J169" s="602"/>
      <c r="K169" s="602"/>
      <c r="L169" s="602"/>
      <c r="M169" s="602"/>
      <c r="N169" s="602"/>
      <c r="O169" s="602"/>
      <c r="P169" s="602"/>
      <c r="Q169" s="602"/>
      <c r="R169" s="602"/>
      <c r="S169" s="602"/>
      <c r="T169" s="602"/>
      <c r="U169" s="602"/>
      <c r="V169" s="602"/>
      <c r="W169" s="602"/>
      <c r="X169" s="602"/>
      <c r="Y169" s="602"/>
      <c r="Z169" s="602"/>
      <c r="AA169" s="602"/>
      <c r="AB169" s="602"/>
      <c r="AC169" s="602"/>
      <c r="AD169" s="602"/>
    </row>
    <row r="170" spans="1:30" ht="10.8" customHeight="1" x14ac:dyDescent="0.3">
      <c r="A170" s="478"/>
      <c r="B170" s="478"/>
      <c r="C170" s="478"/>
      <c r="D170" s="478"/>
      <c r="E170" s="478"/>
      <c r="F170" s="478"/>
      <c r="G170" s="478"/>
      <c r="H170" s="478"/>
      <c r="I170" s="478"/>
      <c r="J170" s="478"/>
      <c r="K170" s="478"/>
      <c r="L170" s="478"/>
      <c r="M170" s="478"/>
      <c r="N170" s="478"/>
      <c r="O170" s="478"/>
      <c r="P170" s="478"/>
      <c r="Q170" s="478"/>
      <c r="R170" s="478"/>
      <c r="S170" s="478"/>
      <c r="T170" s="478"/>
      <c r="U170" s="478"/>
      <c r="V170" s="478"/>
      <c r="W170" s="478"/>
      <c r="X170" s="478"/>
      <c r="Y170" s="478"/>
      <c r="Z170" s="478"/>
      <c r="AA170" s="478"/>
      <c r="AB170" s="478"/>
      <c r="AC170" s="478"/>
      <c r="AD170" s="478"/>
    </row>
    <row r="171" spans="1:30" ht="22.95" customHeight="1" x14ac:dyDescent="0.3">
      <c r="A171" s="478" t="s">
        <v>6526</v>
      </c>
      <c r="B171" s="478"/>
      <c r="C171" s="478"/>
      <c r="D171" s="478"/>
      <c r="E171" s="478"/>
      <c r="F171" s="478"/>
      <c r="G171" s="478"/>
      <c r="H171" s="478"/>
      <c r="I171" s="478"/>
      <c r="J171" s="478"/>
      <c r="K171" s="478"/>
      <c r="L171" s="478"/>
      <c r="M171" s="478"/>
      <c r="N171" s="478"/>
      <c r="O171" s="478"/>
      <c r="P171" s="478"/>
      <c r="Q171" s="478"/>
      <c r="R171" s="478"/>
      <c r="S171" s="478"/>
      <c r="T171" s="478"/>
      <c r="U171" s="478"/>
      <c r="V171" s="478"/>
      <c r="W171" s="478"/>
      <c r="X171" s="478"/>
      <c r="Y171" s="478" t="s">
        <v>5567</v>
      </c>
      <c r="Z171" s="478"/>
      <c r="AA171" s="478"/>
      <c r="AB171" s="478"/>
      <c r="AC171" s="478"/>
      <c r="AD171" s="478"/>
    </row>
    <row r="172" spans="1:30" ht="10.8" customHeight="1" x14ac:dyDescent="0.3">
      <c r="A172" s="478"/>
      <c r="B172" s="478"/>
      <c r="C172" s="478"/>
      <c r="D172" s="478"/>
      <c r="E172" s="478"/>
      <c r="F172" s="478"/>
      <c r="G172" s="478"/>
      <c r="H172" s="478"/>
      <c r="I172" s="478"/>
      <c r="J172" s="478"/>
      <c r="K172" s="478"/>
      <c r="L172" s="478"/>
      <c r="M172" s="478"/>
      <c r="N172" s="478"/>
      <c r="O172" s="478"/>
      <c r="P172" s="478"/>
      <c r="Q172" s="478"/>
      <c r="R172" s="478"/>
      <c r="S172" s="478"/>
      <c r="T172" s="478"/>
      <c r="U172" s="478"/>
      <c r="V172" s="478"/>
      <c r="W172" s="478"/>
      <c r="X172" s="478"/>
      <c r="Y172" s="478"/>
      <c r="Z172" s="478"/>
      <c r="AA172" s="478"/>
      <c r="AB172" s="478"/>
      <c r="AC172" s="478"/>
      <c r="AD172" s="478"/>
    </row>
    <row r="173" spans="1:30" ht="11.4" customHeight="1" x14ac:dyDescent="0.3">
      <c r="A173" s="568" t="s">
        <v>5548</v>
      </c>
      <c r="B173" s="569"/>
      <c r="C173" s="569"/>
      <c r="D173" s="569"/>
      <c r="E173" s="569"/>
      <c r="F173" s="569"/>
      <c r="G173" s="570"/>
      <c r="H173" s="568" t="s">
        <v>5558</v>
      </c>
      <c r="I173" s="569"/>
      <c r="J173" s="569"/>
      <c r="K173" s="569"/>
      <c r="L173" s="570"/>
      <c r="M173" s="571" t="s">
        <v>5559</v>
      </c>
      <c r="N173" s="572"/>
      <c r="O173" s="571" t="s">
        <v>5560</v>
      </c>
      <c r="P173" s="573"/>
      <c r="Q173" s="573"/>
      <c r="R173" s="572"/>
      <c r="S173" s="571" t="s">
        <v>5561</v>
      </c>
      <c r="T173" s="573"/>
      <c r="U173" s="573"/>
      <c r="V173" s="572"/>
      <c r="W173" s="571" t="s">
        <v>5551</v>
      </c>
      <c r="X173" s="573"/>
      <c r="Y173" s="573"/>
      <c r="Z173" s="573"/>
      <c r="AA173" s="572"/>
      <c r="AB173" s="571" t="s">
        <v>5562</v>
      </c>
      <c r="AC173" s="573"/>
      <c r="AD173" s="572"/>
    </row>
    <row r="174" spans="1:30" ht="11.4" customHeight="1" x14ac:dyDescent="0.3">
      <c r="A174" s="574" t="s">
        <v>5580</v>
      </c>
      <c r="B174" s="575"/>
      <c r="C174" s="575"/>
      <c r="D174" s="575"/>
      <c r="E174" s="575"/>
      <c r="F174" s="575"/>
      <c r="G174" s="576"/>
      <c r="H174" s="574" t="s">
        <v>5581</v>
      </c>
      <c r="I174" s="575"/>
      <c r="J174" s="575"/>
      <c r="K174" s="575"/>
      <c r="L174" s="576"/>
      <c r="M174" s="577">
        <v>8.18</v>
      </c>
      <c r="N174" s="578"/>
      <c r="O174" s="579">
        <v>22.23</v>
      </c>
      <c r="P174" s="580"/>
      <c r="Q174" s="580"/>
      <c r="R174" s="581"/>
      <c r="S174" s="582">
        <v>171.78</v>
      </c>
      <c r="T174" s="583"/>
      <c r="U174" s="583"/>
      <c r="V174" s="584"/>
      <c r="W174" s="585">
        <v>3.9E-2</v>
      </c>
      <c r="X174" s="586"/>
      <c r="Y174" s="586"/>
      <c r="Z174" s="586"/>
      <c r="AA174" s="587"/>
      <c r="AB174" s="577">
        <v>0.86</v>
      </c>
      <c r="AC174" s="588"/>
      <c r="AD174" s="578"/>
    </row>
    <row r="175" spans="1:30" ht="11.4" customHeight="1" x14ac:dyDescent="0.3">
      <c r="A175" s="574" t="s">
        <v>5565</v>
      </c>
      <c r="B175" s="575"/>
      <c r="C175" s="575"/>
      <c r="D175" s="575"/>
      <c r="E175" s="575"/>
      <c r="F175" s="575"/>
      <c r="G175" s="576"/>
      <c r="H175" s="574" t="s">
        <v>177</v>
      </c>
      <c r="I175" s="575"/>
      <c r="J175" s="575"/>
      <c r="K175" s="575"/>
      <c r="L175" s="576"/>
      <c r="M175" s="579">
        <v>11.56</v>
      </c>
      <c r="N175" s="581"/>
      <c r="O175" s="579">
        <v>29.49</v>
      </c>
      <c r="P175" s="580"/>
      <c r="Q175" s="580"/>
      <c r="R175" s="581"/>
      <c r="S175" s="582">
        <v>155.13</v>
      </c>
      <c r="T175" s="583"/>
      <c r="U175" s="583"/>
      <c r="V175" s="584"/>
      <c r="W175" s="585">
        <v>3.9E-2</v>
      </c>
      <c r="X175" s="586"/>
      <c r="Y175" s="586"/>
      <c r="Z175" s="586"/>
      <c r="AA175" s="587"/>
      <c r="AB175" s="577">
        <v>1.1499999999999999</v>
      </c>
      <c r="AC175" s="588"/>
      <c r="AD175" s="578"/>
    </row>
    <row r="176" spans="1:30" ht="11.4" customHeight="1" x14ac:dyDescent="0.3">
      <c r="A176" s="589" t="s">
        <v>5566</v>
      </c>
      <c r="B176" s="589"/>
      <c r="C176" s="589"/>
      <c r="D176" s="589"/>
      <c r="E176" s="589"/>
      <c r="F176" s="589"/>
      <c r="G176" s="589"/>
      <c r="H176" s="589"/>
      <c r="I176" s="589"/>
      <c r="J176" s="589"/>
      <c r="K176" s="589"/>
      <c r="L176" s="589"/>
      <c r="M176" s="589"/>
      <c r="N176" s="589"/>
      <c r="O176" s="589"/>
      <c r="P176" s="589"/>
      <c r="Q176" s="589"/>
      <c r="R176" s="589"/>
      <c r="S176" s="589"/>
      <c r="T176" s="589"/>
      <c r="U176" s="589"/>
      <c r="V176" s="589"/>
      <c r="W176" s="589"/>
      <c r="X176" s="589"/>
      <c r="Y176" s="577">
        <v>2.0099999999999998</v>
      </c>
      <c r="Z176" s="588"/>
      <c r="AA176" s="588"/>
      <c r="AB176" s="588"/>
      <c r="AC176" s="588"/>
      <c r="AD176" s="578"/>
    </row>
    <row r="177" spans="1:30" ht="10.8" customHeight="1" x14ac:dyDescent="0.3">
      <c r="A177" s="478"/>
      <c r="B177" s="478"/>
      <c r="C177" s="478"/>
      <c r="D177" s="478"/>
      <c r="E177" s="478"/>
      <c r="F177" s="478"/>
      <c r="G177" s="478"/>
      <c r="H177" s="478"/>
      <c r="I177" s="478"/>
      <c r="J177" s="478"/>
      <c r="K177" s="478"/>
      <c r="L177" s="478"/>
      <c r="M177" s="478"/>
      <c r="N177" s="478"/>
      <c r="O177" s="478"/>
      <c r="P177" s="478"/>
      <c r="Q177" s="478"/>
      <c r="R177" s="478"/>
      <c r="S177" s="478"/>
      <c r="T177" s="478"/>
      <c r="U177" s="478"/>
      <c r="V177" s="478"/>
      <c r="W177" s="478"/>
      <c r="X177" s="478"/>
      <c r="Y177" s="478"/>
      <c r="Z177" s="478"/>
      <c r="AA177" s="478"/>
      <c r="AB177" s="478"/>
      <c r="AC177" s="478"/>
      <c r="AD177" s="478"/>
    </row>
    <row r="178" spans="1:30" ht="11.4" customHeight="1" x14ac:dyDescent="0.3">
      <c r="A178" s="568" t="s">
        <v>5548</v>
      </c>
      <c r="B178" s="569"/>
      <c r="C178" s="569"/>
      <c r="D178" s="569"/>
      <c r="E178" s="569"/>
      <c r="F178" s="569"/>
      <c r="G178" s="570"/>
      <c r="H178" s="568" t="s">
        <v>5549</v>
      </c>
      <c r="I178" s="569"/>
      <c r="J178" s="569"/>
      <c r="K178" s="569"/>
      <c r="L178" s="569"/>
      <c r="M178" s="569"/>
      <c r="N178" s="569"/>
      <c r="O178" s="570"/>
      <c r="P178" s="590" t="s">
        <v>167</v>
      </c>
      <c r="Q178" s="591"/>
      <c r="R178" s="591"/>
      <c r="S178" s="592"/>
      <c r="T178" s="571" t="s">
        <v>5550</v>
      </c>
      <c r="U178" s="573"/>
      <c r="V178" s="573"/>
      <c r="W178" s="572"/>
      <c r="X178" s="571" t="s">
        <v>5551</v>
      </c>
      <c r="Y178" s="573"/>
      <c r="Z178" s="573"/>
      <c r="AA178" s="573"/>
      <c r="AB178" s="572"/>
      <c r="AC178" s="571" t="s">
        <v>5552</v>
      </c>
      <c r="AD178" s="572"/>
    </row>
    <row r="179" spans="1:30" ht="11.4" customHeight="1" x14ac:dyDescent="0.3">
      <c r="A179" s="574" t="s">
        <v>6527</v>
      </c>
      <c r="B179" s="575"/>
      <c r="C179" s="575"/>
      <c r="D179" s="575"/>
      <c r="E179" s="575"/>
      <c r="F179" s="575"/>
      <c r="G179" s="576"/>
      <c r="H179" s="574" t="s">
        <v>6528</v>
      </c>
      <c r="I179" s="575"/>
      <c r="J179" s="575"/>
      <c r="K179" s="575"/>
      <c r="L179" s="575"/>
      <c r="M179" s="575"/>
      <c r="N179" s="575"/>
      <c r="O179" s="576"/>
      <c r="P179" s="593" t="s">
        <v>70</v>
      </c>
      <c r="Q179" s="594"/>
      <c r="R179" s="594"/>
      <c r="S179" s="595"/>
      <c r="T179" s="577">
        <v>3.09</v>
      </c>
      <c r="U179" s="588"/>
      <c r="V179" s="588"/>
      <c r="W179" s="578"/>
      <c r="X179" s="585">
        <v>9.4000000000000004E-3</v>
      </c>
      <c r="Y179" s="586"/>
      <c r="Z179" s="586"/>
      <c r="AA179" s="586"/>
      <c r="AB179" s="587"/>
      <c r="AC179" s="577">
        <v>0.02</v>
      </c>
      <c r="AD179" s="578"/>
    </row>
    <row r="180" spans="1:30" ht="45.9" customHeight="1" x14ac:dyDescent="0.3">
      <c r="A180" s="574" t="s">
        <v>6529</v>
      </c>
      <c r="B180" s="575"/>
      <c r="C180" s="575"/>
      <c r="D180" s="575"/>
      <c r="E180" s="575"/>
      <c r="F180" s="575"/>
      <c r="G180" s="576"/>
      <c r="H180" s="574" t="s">
        <v>1098</v>
      </c>
      <c r="I180" s="575"/>
      <c r="J180" s="575"/>
      <c r="K180" s="575"/>
      <c r="L180" s="575"/>
      <c r="M180" s="575"/>
      <c r="N180" s="575"/>
      <c r="O180" s="576"/>
      <c r="P180" s="593" t="s">
        <v>66</v>
      </c>
      <c r="Q180" s="594"/>
      <c r="R180" s="594"/>
      <c r="S180" s="595"/>
      <c r="T180" s="577">
        <v>4.32</v>
      </c>
      <c r="U180" s="588"/>
      <c r="V180" s="588"/>
      <c r="W180" s="578"/>
      <c r="X180" s="585">
        <v>1.2434000000000001</v>
      </c>
      <c r="Y180" s="586"/>
      <c r="Z180" s="586"/>
      <c r="AA180" s="586"/>
      <c r="AB180" s="587"/>
      <c r="AC180" s="577">
        <v>5.37</v>
      </c>
      <c r="AD180" s="578"/>
    </row>
    <row r="181" spans="1:30" ht="11.4" customHeight="1" x14ac:dyDescent="0.3">
      <c r="A181" s="589" t="s">
        <v>5553</v>
      </c>
      <c r="B181" s="589"/>
      <c r="C181" s="589"/>
      <c r="D181" s="589"/>
      <c r="E181" s="589"/>
      <c r="F181" s="589"/>
      <c r="G181" s="589"/>
      <c r="H181" s="589"/>
      <c r="I181" s="589"/>
      <c r="J181" s="589"/>
      <c r="K181" s="589"/>
      <c r="L181" s="589"/>
      <c r="M181" s="589"/>
      <c r="N181" s="589"/>
      <c r="O181" s="589"/>
      <c r="P181" s="589"/>
      <c r="Q181" s="589"/>
      <c r="R181" s="589"/>
      <c r="S181" s="589"/>
      <c r="T181" s="589"/>
      <c r="U181" s="589"/>
      <c r="V181" s="589"/>
      <c r="W181" s="589"/>
      <c r="X181" s="589"/>
      <c r="Y181" s="577">
        <v>5.39</v>
      </c>
      <c r="Z181" s="588"/>
      <c r="AA181" s="588"/>
      <c r="AB181" s="588"/>
      <c r="AC181" s="588"/>
      <c r="AD181" s="578"/>
    </row>
    <row r="182" spans="1:30" ht="10.8" customHeight="1" x14ac:dyDescent="0.3">
      <c r="A182" s="478"/>
      <c r="B182" s="478"/>
      <c r="C182" s="478"/>
      <c r="D182" s="478"/>
      <c r="E182" s="478"/>
      <c r="F182" s="478"/>
      <c r="G182" s="478"/>
      <c r="H182" s="478"/>
      <c r="I182" s="478"/>
      <c r="J182" s="478"/>
      <c r="K182" s="478"/>
      <c r="L182" s="478"/>
      <c r="M182" s="478"/>
      <c r="N182" s="478"/>
      <c r="O182" s="478"/>
      <c r="P182" s="478"/>
      <c r="Q182" s="478"/>
      <c r="R182" s="478"/>
      <c r="S182" s="478"/>
      <c r="T182" s="478"/>
      <c r="U182" s="478"/>
      <c r="V182" s="478"/>
      <c r="W182" s="478"/>
      <c r="X182" s="478"/>
      <c r="Y182" s="478"/>
      <c r="Z182" s="478"/>
      <c r="AA182" s="478"/>
      <c r="AB182" s="478"/>
      <c r="AC182" s="478"/>
      <c r="AD182" s="478"/>
    </row>
    <row r="183" spans="1:30" ht="11.4" customHeight="1" x14ac:dyDescent="0.3">
      <c r="A183" s="571" t="s">
        <v>5554</v>
      </c>
      <c r="B183" s="573"/>
      <c r="C183" s="573"/>
      <c r="D183" s="573"/>
      <c r="E183" s="573"/>
      <c r="F183" s="573"/>
      <c r="G183" s="573"/>
      <c r="H183" s="573"/>
      <c r="I183" s="573"/>
      <c r="J183" s="573"/>
      <c r="K183" s="573"/>
      <c r="L183" s="573"/>
      <c r="M183" s="573"/>
      <c r="N183" s="573"/>
      <c r="O183" s="573"/>
      <c r="P183" s="573"/>
      <c r="Q183" s="573"/>
      <c r="R183" s="573"/>
      <c r="S183" s="573"/>
      <c r="T183" s="573"/>
      <c r="U183" s="573"/>
      <c r="V183" s="573"/>
      <c r="W183" s="573"/>
      <c r="X183" s="572"/>
      <c r="Y183" s="603">
        <v>7.4</v>
      </c>
      <c r="Z183" s="604"/>
      <c r="AA183" s="604"/>
      <c r="AB183" s="604"/>
      <c r="AC183" s="604"/>
      <c r="AD183" s="605"/>
    </row>
    <row r="184" spans="1:30" ht="11.4" customHeight="1" x14ac:dyDescent="0.3">
      <c r="A184" s="571" t="s">
        <v>5555</v>
      </c>
      <c r="B184" s="573"/>
      <c r="C184" s="573"/>
      <c r="D184" s="573"/>
      <c r="E184" s="573"/>
      <c r="F184" s="573"/>
      <c r="G184" s="573"/>
      <c r="H184" s="573"/>
      <c r="I184" s="573"/>
      <c r="J184" s="573"/>
      <c r="K184" s="573"/>
      <c r="L184" s="573"/>
      <c r="M184" s="573"/>
      <c r="N184" s="573"/>
      <c r="O184" s="573"/>
      <c r="P184" s="573"/>
      <c r="Q184" s="573"/>
      <c r="R184" s="573"/>
      <c r="S184" s="573"/>
      <c r="T184" s="573"/>
      <c r="U184" s="573"/>
      <c r="V184" s="573"/>
      <c r="W184" s="573"/>
      <c r="X184" s="572"/>
      <c r="Y184" s="603">
        <v>1.85</v>
      </c>
      <c r="Z184" s="604"/>
      <c r="AA184" s="604"/>
      <c r="AB184" s="604"/>
      <c r="AC184" s="604"/>
      <c r="AD184" s="605"/>
    </row>
    <row r="185" spans="1:30" ht="11.4" customHeight="1" x14ac:dyDescent="0.3">
      <c r="A185" s="571" t="s">
        <v>5556</v>
      </c>
      <c r="B185" s="573"/>
      <c r="C185" s="573"/>
      <c r="D185" s="573"/>
      <c r="E185" s="573"/>
      <c r="F185" s="573"/>
      <c r="G185" s="573"/>
      <c r="H185" s="573"/>
      <c r="I185" s="573"/>
      <c r="J185" s="573"/>
      <c r="K185" s="573"/>
      <c r="L185" s="573"/>
      <c r="M185" s="573"/>
      <c r="N185" s="573"/>
      <c r="O185" s="573"/>
      <c r="P185" s="573"/>
      <c r="Q185" s="573"/>
      <c r="R185" s="573"/>
      <c r="S185" s="573"/>
      <c r="T185" s="573"/>
      <c r="U185" s="573"/>
      <c r="V185" s="573"/>
      <c r="W185" s="573"/>
      <c r="X185" s="572"/>
      <c r="Y185" s="603">
        <v>9.25</v>
      </c>
      <c r="Z185" s="604"/>
      <c r="AA185" s="604"/>
      <c r="AB185" s="604"/>
      <c r="AC185" s="604"/>
      <c r="AD185" s="605"/>
    </row>
    <row r="186" spans="1:30" ht="10.8" customHeight="1" x14ac:dyDescent="0.3">
      <c r="A186" s="478"/>
      <c r="B186" s="478"/>
      <c r="C186" s="478"/>
      <c r="D186" s="478"/>
      <c r="E186" s="478"/>
      <c r="F186" s="478"/>
      <c r="G186" s="478"/>
      <c r="H186" s="478"/>
      <c r="I186" s="478"/>
      <c r="J186" s="478"/>
      <c r="K186" s="478"/>
      <c r="L186" s="478"/>
      <c r="M186" s="478"/>
      <c r="N186" s="478"/>
      <c r="O186" s="478"/>
      <c r="P186" s="478"/>
      <c r="Q186" s="478"/>
      <c r="R186" s="478"/>
      <c r="S186" s="478"/>
      <c r="T186" s="478"/>
      <c r="U186" s="478"/>
      <c r="V186" s="478"/>
      <c r="W186" s="478"/>
      <c r="X186" s="478"/>
      <c r="Y186" s="478"/>
      <c r="Z186" s="478"/>
      <c r="AA186" s="478"/>
      <c r="AB186" s="478"/>
      <c r="AC186" s="478"/>
      <c r="AD186" s="478"/>
    </row>
    <row r="187" spans="1:30" ht="13.35" customHeight="1" x14ac:dyDescent="0.3">
      <c r="A187" s="602" t="s">
        <v>5557</v>
      </c>
      <c r="B187" s="602"/>
      <c r="C187" s="602"/>
      <c r="D187" s="602"/>
      <c r="E187" s="602"/>
      <c r="F187" s="602" t="s">
        <v>6530</v>
      </c>
      <c r="G187" s="602"/>
      <c r="H187" s="602"/>
      <c r="I187" s="602"/>
      <c r="J187" s="602"/>
      <c r="K187" s="602"/>
      <c r="L187" s="602"/>
      <c r="M187" s="602"/>
      <c r="N187" s="602"/>
      <c r="O187" s="602"/>
      <c r="P187" s="602"/>
      <c r="Q187" s="602"/>
      <c r="R187" s="602"/>
      <c r="S187" s="602"/>
      <c r="T187" s="602"/>
      <c r="U187" s="602"/>
      <c r="V187" s="602"/>
      <c r="W187" s="602"/>
      <c r="X187" s="602"/>
      <c r="Y187" s="602"/>
      <c r="Z187" s="602"/>
      <c r="AA187" s="602"/>
      <c r="AB187" s="602"/>
      <c r="AC187" s="602"/>
      <c r="AD187" s="602"/>
    </row>
    <row r="188" spans="1:30" ht="10.8" customHeight="1" x14ac:dyDescent="0.3">
      <c r="A188" s="478"/>
      <c r="B188" s="478"/>
      <c r="C188" s="478"/>
      <c r="D188" s="478"/>
      <c r="E188" s="478"/>
      <c r="F188" s="478"/>
      <c r="G188" s="478"/>
      <c r="H188" s="478"/>
      <c r="I188" s="478"/>
      <c r="J188" s="478"/>
      <c r="K188" s="478"/>
      <c r="L188" s="478"/>
      <c r="M188" s="478"/>
      <c r="N188" s="478"/>
      <c r="O188" s="478"/>
      <c r="P188" s="478"/>
      <c r="Q188" s="478"/>
      <c r="R188" s="478"/>
      <c r="S188" s="478"/>
      <c r="T188" s="478"/>
      <c r="U188" s="478"/>
      <c r="V188" s="478"/>
      <c r="W188" s="478"/>
      <c r="X188" s="478"/>
      <c r="Y188" s="478"/>
      <c r="Z188" s="478"/>
      <c r="AA188" s="478"/>
      <c r="AB188" s="478"/>
      <c r="AC188" s="478"/>
      <c r="AD188" s="478"/>
    </row>
    <row r="189" spans="1:30" ht="22.95" customHeight="1" x14ac:dyDescent="0.3">
      <c r="A189" s="478" t="s">
        <v>6531</v>
      </c>
      <c r="B189" s="478"/>
      <c r="C189" s="478"/>
      <c r="D189" s="478"/>
      <c r="E189" s="478"/>
      <c r="F189" s="478"/>
      <c r="G189" s="478"/>
      <c r="H189" s="478"/>
      <c r="I189" s="478"/>
      <c r="J189" s="478"/>
      <c r="K189" s="478"/>
      <c r="L189" s="478"/>
      <c r="M189" s="478"/>
      <c r="N189" s="478"/>
      <c r="O189" s="478"/>
      <c r="P189" s="478"/>
      <c r="Q189" s="478"/>
      <c r="R189" s="478"/>
      <c r="S189" s="478"/>
      <c r="T189" s="478"/>
      <c r="U189" s="478"/>
      <c r="V189" s="478"/>
      <c r="W189" s="478"/>
      <c r="X189" s="478"/>
      <c r="Y189" s="478" t="s">
        <v>5547</v>
      </c>
      <c r="Z189" s="478"/>
      <c r="AA189" s="478"/>
      <c r="AB189" s="478"/>
      <c r="AC189" s="478"/>
      <c r="AD189" s="478"/>
    </row>
    <row r="190" spans="1:30" ht="10.8" customHeight="1" x14ac:dyDescent="0.3">
      <c r="A190" s="478"/>
      <c r="B190" s="478"/>
      <c r="C190" s="478"/>
      <c r="D190" s="478"/>
      <c r="E190" s="478"/>
      <c r="F190" s="478"/>
      <c r="G190" s="478"/>
      <c r="H190" s="478"/>
      <c r="I190" s="478"/>
      <c r="J190" s="478"/>
      <c r="K190" s="478"/>
      <c r="L190" s="478"/>
      <c r="M190" s="478"/>
      <c r="N190" s="478"/>
      <c r="O190" s="478"/>
      <c r="P190" s="478"/>
      <c r="Q190" s="478"/>
      <c r="R190" s="478"/>
      <c r="S190" s="478"/>
      <c r="T190" s="478"/>
      <c r="U190" s="478"/>
      <c r="V190" s="478"/>
      <c r="W190" s="478"/>
      <c r="X190" s="478"/>
      <c r="Y190" s="478"/>
      <c r="Z190" s="478"/>
      <c r="AA190" s="478"/>
      <c r="AB190" s="478"/>
      <c r="AC190" s="478"/>
      <c r="AD190" s="478"/>
    </row>
    <row r="191" spans="1:30" ht="11.4" customHeight="1" x14ac:dyDescent="0.3">
      <c r="A191" s="568" t="s">
        <v>5548</v>
      </c>
      <c r="B191" s="569"/>
      <c r="C191" s="569"/>
      <c r="D191" s="569"/>
      <c r="E191" s="569"/>
      <c r="F191" s="569"/>
      <c r="G191" s="570"/>
      <c r="H191" s="568" t="s">
        <v>5558</v>
      </c>
      <c r="I191" s="569"/>
      <c r="J191" s="569"/>
      <c r="K191" s="569"/>
      <c r="L191" s="570"/>
      <c r="M191" s="571" t="s">
        <v>5559</v>
      </c>
      <c r="N191" s="572"/>
      <c r="O191" s="571" t="s">
        <v>5560</v>
      </c>
      <c r="P191" s="573"/>
      <c r="Q191" s="573"/>
      <c r="R191" s="572"/>
      <c r="S191" s="571" t="s">
        <v>5561</v>
      </c>
      <c r="T191" s="573"/>
      <c r="U191" s="573"/>
      <c r="V191" s="572"/>
      <c r="W191" s="571" t="s">
        <v>5551</v>
      </c>
      <c r="X191" s="573"/>
      <c r="Y191" s="573"/>
      <c r="Z191" s="573"/>
      <c r="AA191" s="572"/>
      <c r="AB191" s="571" t="s">
        <v>5562</v>
      </c>
      <c r="AC191" s="573"/>
      <c r="AD191" s="572"/>
    </row>
    <row r="192" spans="1:30" ht="11.4" customHeight="1" x14ac:dyDescent="0.3">
      <c r="A192" s="574" t="s">
        <v>5598</v>
      </c>
      <c r="B192" s="575"/>
      <c r="C192" s="575"/>
      <c r="D192" s="575"/>
      <c r="E192" s="575"/>
      <c r="F192" s="575"/>
      <c r="G192" s="576"/>
      <c r="H192" s="574" t="s">
        <v>5599</v>
      </c>
      <c r="I192" s="575"/>
      <c r="J192" s="575"/>
      <c r="K192" s="575"/>
      <c r="L192" s="576"/>
      <c r="M192" s="579">
        <v>11.56</v>
      </c>
      <c r="N192" s="581"/>
      <c r="O192" s="579">
        <v>29.13</v>
      </c>
      <c r="P192" s="580"/>
      <c r="Q192" s="580"/>
      <c r="R192" s="581"/>
      <c r="S192" s="582">
        <v>152.01</v>
      </c>
      <c r="T192" s="583"/>
      <c r="U192" s="583"/>
      <c r="V192" s="584"/>
      <c r="W192" s="585">
        <v>1</v>
      </c>
      <c r="X192" s="586"/>
      <c r="Y192" s="586"/>
      <c r="Z192" s="586"/>
      <c r="AA192" s="587"/>
      <c r="AB192" s="579">
        <v>29.13</v>
      </c>
      <c r="AC192" s="580"/>
      <c r="AD192" s="581"/>
    </row>
    <row r="193" spans="1:30" ht="11.4" customHeight="1" x14ac:dyDescent="0.3">
      <c r="A193" s="574" t="s">
        <v>5580</v>
      </c>
      <c r="B193" s="575"/>
      <c r="C193" s="575"/>
      <c r="D193" s="575"/>
      <c r="E193" s="575"/>
      <c r="F193" s="575"/>
      <c r="G193" s="576"/>
      <c r="H193" s="574" t="s">
        <v>5581</v>
      </c>
      <c r="I193" s="575"/>
      <c r="J193" s="575"/>
      <c r="K193" s="575"/>
      <c r="L193" s="576"/>
      <c r="M193" s="577">
        <v>8.18</v>
      </c>
      <c r="N193" s="578"/>
      <c r="O193" s="579">
        <v>22.23</v>
      </c>
      <c r="P193" s="580"/>
      <c r="Q193" s="580"/>
      <c r="R193" s="581"/>
      <c r="S193" s="582">
        <v>171.78</v>
      </c>
      <c r="T193" s="583"/>
      <c r="U193" s="583"/>
      <c r="V193" s="584"/>
      <c r="W193" s="585">
        <v>1</v>
      </c>
      <c r="X193" s="586"/>
      <c r="Y193" s="586"/>
      <c r="Z193" s="586"/>
      <c r="AA193" s="587"/>
      <c r="AB193" s="579">
        <v>22.23</v>
      </c>
      <c r="AC193" s="580"/>
      <c r="AD193" s="581"/>
    </row>
    <row r="194" spans="1:30" ht="11.4" customHeight="1" x14ac:dyDescent="0.3">
      <c r="A194" s="589" t="s">
        <v>5566</v>
      </c>
      <c r="B194" s="589"/>
      <c r="C194" s="589"/>
      <c r="D194" s="589"/>
      <c r="E194" s="589"/>
      <c r="F194" s="589"/>
      <c r="G194" s="589"/>
      <c r="H194" s="589"/>
      <c r="I194" s="589"/>
      <c r="J194" s="589"/>
      <c r="K194" s="589"/>
      <c r="L194" s="589"/>
      <c r="M194" s="589"/>
      <c r="N194" s="589"/>
      <c r="O194" s="589"/>
      <c r="P194" s="589"/>
      <c r="Q194" s="589"/>
      <c r="R194" s="589"/>
      <c r="S194" s="589"/>
      <c r="T194" s="589"/>
      <c r="U194" s="589"/>
      <c r="V194" s="589"/>
      <c r="W194" s="589"/>
      <c r="X194" s="589"/>
      <c r="Y194" s="579">
        <v>51.36</v>
      </c>
      <c r="Z194" s="580"/>
      <c r="AA194" s="580"/>
      <c r="AB194" s="580"/>
      <c r="AC194" s="580"/>
      <c r="AD194" s="581"/>
    </row>
    <row r="195" spans="1:30" ht="10.8" customHeight="1" x14ac:dyDescent="0.3">
      <c r="A195" s="478"/>
      <c r="B195" s="478"/>
      <c r="C195" s="478"/>
      <c r="D195" s="478"/>
      <c r="E195" s="478"/>
      <c r="F195" s="478"/>
      <c r="G195" s="478"/>
      <c r="H195" s="478"/>
      <c r="I195" s="478"/>
      <c r="J195" s="478"/>
      <c r="K195" s="478"/>
      <c r="L195" s="478"/>
      <c r="M195" s="478"/>
      <c r="N195" s="478"/>
      <c r="O195" s="478"/>
      <c r="P195" s="478"/>
      <c r="Q195" s="478"/>
      <c r="R195" s="478"/>
      <c r="S195" s="478"/>
      <c r="T195" s="478"/>
      <c r="U195" s="478"/>
      <c r="V195" s="478"/>
      <c r="W195" s="478"/>
      <c r="X195" s="478"/>
      <c r="Y195" s="478"/>
      <c r="Z195" s="478"/>
      <c r="AA195" s="478"/>
      <c r="AB195" s="478"/>
      <c r="AC195" s="478"/>
      <c r="AD195" s="478"/>
    </row>
    <row r="196" spans="1:30" ht="11.4" customHeight="1" x14ac:dyDescent="0.3">
      <c r="A196" s="568" t="s">
        <v>5548</v>
      </c>
      <c r="B196" s="569"/>
      <c r="C196" s="569"/>
      <c r="D196" s="569"/>
      <c r="E196" s="569"/>
      <c r="F196" s="569"/>
      <c r="G196" s="570"/>
      <c r="H196" s="568" t="s">
        <v>5549</v>
      </c>
      <c r="I196" s="569"/>
      <c r="J196" s="569"/>
      <c r="K196" s="569"/>
      <c r="L196" s="569"/>
      <c r="M196" s="569"/>
      <c r="N196" s="569"/>
      <c r="O196" s="570"/>
      <c r="P196" s="590" t="s">
        <v>167</v>
      </c>
      <c r="Q196" s="591"/>
      <c r="R196" s="591"/>
      <c r="S196" s="592"/>
      <c r="T196" s="571" t="s">
        <v>5550</v>
      </c>
      <c r="U196" s="573"/>
      <c r="V196" s="573"/>
      <c r="W196" s="572"/>
      <c r="X196" s="571" t="s">
        <v>5551</v>
      </c>
      <c r="Y196" s="573"/>
      <c r="Z196" s="573"/>
      <c r="AA196" s="573"/>
      <c r="AB196" s="572"/>
      <c r="AC196" s="571" t="s">
        <v>5552</v>
      </c>
      <c r="AD196" s="572"/>
    </row>
    <row r="197" spans="1:30" ht="45.9" customHeight="1" x14ac:dyDescent="0.3">
      <c r="A197" s="574" t="s">
        <v>6532</v>
      </c>
      <c r="B197" s="575"/>
      <c r="C197" s="575"/>
      <c r="D197" s="575"/>
      <c r="E197" s="575"/>
      <c r="F197" s="575"/>
      <c r="G197" s="576"/>
      <c r="H197" s="574" t="s">
        <v>6454</v>
      </c>
      <c r="I197" s="575"/>
      <c r="J197" s="575"/>
      <c r="K197" s="575"/>
      <c r="L197" s="575"/>
      <c r="M197" s="575"/>
      <c r="N197" s="575"/>
      <c r="O197" s="576"/>
      <c r="P197" s="593" t="s">
        <v>70</v>
      </c>
      <c r="Q197" s="594"/>
      <c r="R197" s="594"/>
      <c r="S197" s="595"/>
      <c r="T197" s="609">
        <v>1515</v>
      </c>
      <c r="U197" s="610"/>
      <c r="V197" s="610"/>
      <c r="W197" s="611"/>
      <c r="X197" s="585">
        <v>1</v>
      </c>
      <c r="Y197" s="586"/>
      <c r="Z197" s="586"/>
      <c r="AA197" s="586"/>
      <c r="AB197" s="587"/>
      <c r="AC197" s="609">
        <v>1515</v>
      </c>
      <c r="AD197" s="611"/>
    </row>
    <row r="198" spans="1:30" ht="11.4" customHeight="1" x14ac:dyDescent="0.3">
      <c r="A198" s="589" t="s">
        <v>5553</v>
      </c>
      <c r="B198" s="589"/>
      <c r="C198" s="589"/>
      <c r="D198" s="589"/>
      <c r="E198" s="589"/>
      <c r="F198" s="589"/>
      <c r="G198" s="589"/>
      <c r="H198" s="589"/>
      <c r="I198" s="589"/>
      <c r="J198" s="589"/>
      <c r="K198" s="589"/>
      <c r="L198" s="589"/>
      <c r="M198" s="589"/>
      <c r="N198" s="589"/>
      <c r="O198" s="589"/>
      <c r="P198" s="589"/>
      <c r="Q198" s="589"/>
      <c r="R198" s="589"/>
      <c r="S198" s="589"/>
      <c r="T198" s="589"/>
      <c r="U198" s="589"/>
      <c r="V198" s="589"/>
      <c r="W198" s="589"/>
      <c r="X198" s="589"/>
      <c r="Y198" s="609">
        <v>1515</v>
      </c>
      <c r="Z198" s="610"/>
      <c r="AA198" s="610"/>
      <c r="AB198" s="610"/>
      <c r="AC198" s="610"/>
      <c r="AD198" s="611"/>
    </row>
    <row r="199" spans="1:30" ht="10.8" customHeight="1" x14ac:dyDescent="0.3">
      <c r="A199" s="478"/>
      <c r="B199" s="478"/>
      <c r="C199" s="478"/>
      <c r="D199" s="478"/>
      <c r="E199" s="478"/>
      <c r="F199" s="478"/>
      <c r="G199" s="478"/>
      <c r="H199" s="478"/>
      <c r="I199" s="478"/>
      <c r="J199" s="478"/>
      <c r="K199" s="478"/>
      <c r="L199" s="478"/>
      <c r="M199" s="478"/>
      <c r="N199" s="478"/>
      <c r="O199" s="478"/>
      <c r="P199" s="478"/>
      <c r="Q199" s="478"/>
      <c r="R199" s="478"/>
      <c r="S199" s="478"/>
      <c r="T199" s="478"/>
      <c r="U199" s="478"/>
      <c r="V199" s="478"/>
      <c r="W199" s="478"/>
      <c r="X199" s="478"/>
      <c r="Y199" s="478"/>
      <c r="Z199" s="478"/>
      <c r="AA199" s="478"/>
      <c r="AB199" s="478"/>
      <c r="AC199" s="478"/>
      <c r="AD199" s="478"/>
    </row>
    <row r="200" spans="1:30" ht="34.5" customHeight="1" x14ac:dyDescent="0.3">
      <c r="A200" s="568" t="s">
        <v>5548</v>
      </c>
      <c r="B200" s="569"/>
      <c r="C200" s="570"/>
      <c r="D200" s="568" t="s">
        <v>5569</v>
      </c>
      <c r="E200" s="569"/>
      <c r="F200" s="569"/>
      <c r="G200" s="569"/>
      <c r="H200" s="569"/>
      <c r="I200" s="569"/>
      <c r="J200" s="569"/>
      <c r="K200" s="570"/>
      <c r="L200" s="590" t="s">
        <v>167</v>
      </c>
      <c r="M200" s="592"/>
      <c r="N200" s="571" t="s">
        <v>5570</v>
      </c>
      <c r="O200" s="573"/>
      <c r="P200" s="572"/>
      <c r="Q200" s="571" t="s">
        <v>5571</v>
      </c>
      <c r="R200" s="573"/>
      <c r="S200" s="573"/>
      <c r="T200" s="572"/>
      <c r="U200" s="571" t="s">
        <v>5551</v>
      </c>
      <c r="V200" s="573"/>
      <c r="W200" s="573"/>
      <c r="X200" s="572"/>
      <c r="Y200" s="571" t="s">
        <v>5572</v>
      </c>
      <c r="Z200" s="573"/>
      <c r="AA200" s="573"/>
      <c r="AB200" s="573"/>
      <c r="AC200" s="572"/>
      <c r="AD200" s="618" t="s">
        <v>5573</v>
      </c>
    </row>
    <row r="201" spans="1:30" ht="11.4" customHeight="1" x14ac:dyDescent="0.3">
      <c r="A201" s="574" t="s">
        <v>6533</v>
      </c>
      <c r="B201" s="575"/>
      <c r="C201" s="576"/>
      <c r="D201" s="574" t="s">
        <v>6534</v>
      </c>
      <c r="E201" s="575"/>
      <c r="F201" s="575"/>
      <c r="G201" s="575"/>
      <c r="H201" s="575"/>
      <c r="I201" s="575"/>
      <c r="J201" s="575"/>
      <c r="K201" s="576"/>
      <c r="L201" s="593" t="s">
        <v>68</v>
      </c>
      <c r="M201" s="595"/>
      <c r="N201" s="577">
        <v>1.02</v>
      </c>
      <c r="O201" s="588"/>
      <c r="P201" s="578"/>
      <c r="Q201" s="577">
        <v>0.45</v>
      </c>
      <c r="R201" s="588"/>
      <c r="S201" s="588"/>
      <c r="T201" s="578"/>
      <c r="U201" s="585">
        <v>4</v>
      </c>
      <c r="V201" s="586"/>
      <c r="W201" s="586"/>
      <c r="X201" s="587"/>
      <c r="Y201" s="577">
        <v>4.08</v>
      </c>
      <c r="Z201" s="588"/>
      <c r="AA201" s="588"/>
      <c r="AB201" s="588"/>
      <c r="AC201" s="578"/>
      <c r="AD201" s="619">
        <v>1.8</v>
      </c>
    </row>
    <row r="202" spans="1:30" ht="11.4" customHeight="1" x14ac:dyDescent="0.3">
      <c r="A202" s="574" t="s">
        <v>6535</v>
      </c>
      <c r="B202" s="575"/>
      <c r="C202" s="576"/>
      <c r="D202" s="574" t="s">
        <v>5679</v>
      </c>
      <c r="E202" s="575"/>
      <c r="F202" s="575"/>
      <c r="G202" s="575"/>
      <c r="H202" s="575"/>
      <c r="I202" s="575"/>
      <c r="J202" s="575"/>
      <c r="K202" s="576"/>
      <c r="L202" s="593" t="s">
        <v>68</v>
      </c>
      <c r="M202" s="595"/>
      <c r="N202" s="577">
        <v>1.45</v>
      </c>
      <c r="O202" s="588"/>
      <c r="P202" s="578"/>
      <c r="Q202" s="577">
        <v>0.64</v>
      </c>
      <c r="R202" s="588"/>
      <c r="S202" s="588"/>
      <c r="T202" s="578"/>
      <c r="U202" s="585">
        <v>4</v>
      </c>
      <c r="V202" s="586"/>
      <c r="W202" s="586"/>
      <c r="X202" s="587"/>
      <c r="Y202" s="577">
        <v>5.8</v>
      </c>
      <c r="Z202" s="588"/>
      <c r="AA202" s="588"/>
      <c r="AB202" s="588"/>
      <c r="AC202" s="578"/>
      <c r="AD202" s="619">
        <v>2.56</v>
      </c>
    </row>
    <row r="203" spans="1:30" ht="11.4" customHeight="1" x14ac:dyDescent="0.3">
      <c r="A203" s="589" t="s">
        <v>5576</v>
      </c>
      <c r="B203" s="589"/>
      <c r="C203" s="589"/>
      <c r="D203" s="589"/>
      <c r="E203" s="589"/>
      <c r="F203" s="589"/>
      <c r="G203" s="589"/>
      <c r="H203" s="589"/>
      <c r="I203" s="589"/>
      <c r="J203" s="589"/>
      <c r="K203" s="589"/>
      <c r="L203" s="589"/>
      <c r="M203" s="589"/>
      <c r="N203" s="589"/>
      <c r="O203" s="589"/>
      <c r="P203" s="589"/>
      <c r="Q203" s="589"/>
      <c r="R203" s="589"/>
      <c r="S203" s="589"/>
      <c r="T203" s="589"/>
      <c r="U203" s="589"/>
      <c r="V203" s="589"/>
      <c r="W203" s="589"/>
      <c r="X203" s="589"/>
      <c r="Y203" s="577">
        <v>9.8800000000000008</v>
      </c>
      <c r="Z203" s="588"/>
      <c r="AA203" s="588"/>
      <c r="AB203" s="588"/>
      <c r="AC203" s="588"/>
      <c r="AD203" s="578"/>
    </row>
    <row r="204" spans="1:30" ht="11.4" customHeight="1" x14ac:dyDescent="0.3">
      <c r="A204" s="589" t="s">
        <v>5577</v>
      </c>
      <c r="B204" s="589"/>
      <c r="C204" s="589"/>
      <c r="D204" s="589"/>
      <c r="E204" s="589"/>
      <c r="F204" s="589"/>
      <c r="G204" s="589"/>
      <c r="H204" s="589"/>
      <c r="I204" s="589"/>
      <c r="J204" s="589"/>
      <c r="K204" s="589"/>
      <c r="L204" s="589"/>
      <c r="M204" s="589"/>
      <c r="N204" s="589"/>
      <c r="O204" s="589"/>
      <c r="P204" s="589"/>
      <c r="Q204" s="589"/>
      <c r="R204" s="589"/>
      <c r="S204" s="589"/>
      <c r="T204" s="589"/>
      <c r="U204" s="589"/>
      <c r="V204" s="589"/>
      <c r="W204" s="589"/>
      <c r="X204" s="589"/>
      <c r="Y204" s="577">
        <v>4.3600000000000003</v>
      </c>
      <c r="Z204" s="588"/>
      <c r="AA204" s="588"/>
      <c r="AB204" s="588"/>
      <c r="AC204" s="588"/>
      <c r="AD204" s="578"/>
    </row>
    <row r="205" spans="1:30" ht="10.8" customHeight="1" x14ac:dyDescent="0.3">
      <c r="A205" s="478"/>
      <c r="B205" s="478"/>
      <c r="C205" s="478"/>
      <c r="D205" s="478"/>
      <c r="E205" s="478"/>
      <c r="F205" s="478"/>
      <c r="G205" s="478"/>
      <c r="H205" s="478"/>
      <c r="I205" s="478"/>
      <c r="J205" s="478"/>
      <c r="K205" s="478"/>
      <c r="L205" s="478"/>
      <c r="M205" s="478"/>
      <c r="N205" s="478"/>
      <c r="O205" s="478"/>
      <c r="P205" s="478"/>
      <c r="Q205" s="478"/>
      <c r="R205" s="478"/>
      <c r="S205" s="478"/>
      <c r="T205" s="478"/>
      <c r="U205" s="478"/>
      <c r="V205" s="478"/>
      <c r="W205" s="478"/>
      <c r="X205" s="478"/>
      <c r="Y205" s="478"/>
      <c r="Z205" s="478"/>
      <c r="AA205" s="478"/>
      <c r="AB205" s="478"/>
      <c r="AC205" s="478"/>
      <c r="AD205" s="478"/>
    </row>
    <row r="206" spans="1:30" ht="11.4" customHeight="1" x14ac:dyDescent="0.3">
      <c r="A206" s="571" t="s">
        <v>5554</v>
      </c>
      <c r="B206" s="573"/>
      <c r="C206" s="573"/>
      <c r="D206" s="573"/>
      <c r="E206" s="573"/>
      <c r="F206" s="573"/>
      <c r="G206" s="573"/>
      <c r="H206" s="573"/>
      <c r="I206" s="573"/>
      <c r="J206" s="573"/>
      <c r="K206" s="573"/>
      <c r="L206" s="573"/>
      <c r="M206" s="573"/>
      <c r="N206" s="573"/>
      <c r="O206" s="573"/>
      <c r="P206" s="573"/>
      <c r="Q206" s="573"/>
      <c r="R206" s="573"/>
      <c r="S206" s="573"/>
      <c r="T206" s="573"/>
      <c r="U206" s="573"/>
      <c r="V206" s="573"/>
      <c r="W206" s="573"/>
      <c r="X206" s="572"/>
      <c r="Y206" s="612">
        <v>1580.6</v>
      </c>
      <c r="Z206" s="613"/>
      <c r="AA206" s="613"/>
      <c r="AB206" s="613"/>
      <c r="AC206" s="613"/>
      <c r="AD206" s="614"/>
    </row>
    <row r="207" spans="1:30" ht="11.4" customHeight="1" x14ac:dyDescent="0.3">
      <c r="A207" s="571" t="s">
        <v>5555</v>
      </c>
      <c r="B207" s="573"/>
      <c r="C207" s="573"/>
      <c r="D207" s="573"/>
      <c r="E207" s="573"/>
      <c r="F207" s="573"/>
      <c r="G207" s="573"/>
      <c r="H207" s="573"/>
      <c r="I207" s="573"/>
      <c r="J207" s="573"/>
      <c r="K207" s="573"/>
      <c r="L207" s="573"/>
      <c r="M207" s="573"/>
      <c r="N207" s="573"/>
      <c r="O207" s="573"/>
      <c r="P207" s="573"/>
      <c r="Q207" s="573"/>
      <c r="R207" s="573"/>
      <c r="S207" s="573"/>
      <c r="T207" s="573"/>
      <c r="U207" s="573"/>
      <c r="V207" s="573"/>
      <c r="W207" s="573"/>
      <c r="X207" s="572"/>
      <c r="Y207" s="596">
        <v>396.25</v>
      </c>
      <c r="Z207" s="597"/>
      <c r="AA207" s="597"/>
      <c r="AB207" s="597"/>
      <c r="AC207" s="597"/>
      <c r="AD207" s="598"/>
    </row>
    <row r="208" spans="1:30" ht="11.4" customHeight="1" x14ac:dyDescent="0.3">
      <c r="A208" s="571" t="s">
        <v>5556</v>
      </c>
      <c r="B208" s="573"/>
      <c r="C208" s="573"/>
      <c r="D208" s="573"/>
      <c r="E208" s="573"/>
      <c r="F208" s="573"/>
      <c r="G208" s="573"/>
      <c r="H208" s="573"/>
      <c r="I208" s="573"/>
      <c r="J208" s="573"/>
      <c r="K208" s="573"/>
      <c r="L208" s="573"/>
      <c r="M208" s="573"/>
      <c r="N208" s="573"/>
      <c r="O208" s="573"/>
      <c r="P208" s="573"/>
      <c r="Q208" s="573"/>
      <c r="R208" s="573"/>
      <c r="S208" s="573"/>
      <c r="T208" s="573"/>
      <c r="U208" s="573"/>
      <c r="V208" s="573"/>
      <c r="W208" s="573"/>
      <c r="X208" s="572"/>
      <c r="Y208" s="612">
        <v>1976.85</v>
      </c>
      <c r="Z208" s="613"/>
      <c r="AA208" s="613"/>
      <c r="AB208" s="613"/>
      <c r="AC208" s="613"/>
      <c r="AD208" s="614"/>
    </row>
    <row r="209" spans="1:30" ht="10.8" customHeight="1" x14ac:dyDescent="0.3">
      <c r="A209" s="478"/>
      <c r="B209" s="478"/>
      <c r="C209" s="478"/>
      <c r="D209" s="478"/>
      <c r="E209" s="478"/>
      <c r="F209" s="478"/>
      <c r="G209" s="478"/>
      <c r="H209" s="478"/>
      <c r="I209" s="478"/>
      <c r="J209" s="478"/>
      <c r="K209" s="478"/>
      <c r="L209" s="478"/>
      <c r="M209" s="478"/>
      <c r="N209" s="478"/>
      <c r="O209" s="478"/>
      <c r="P209" s="478"/>
      <c r="Q209" s="478"/>
      <c r="R209" s="478"/>
      <c r="S209" s="478"/>
      <c r="T209" s="478"/>
      <c r="U209" s="478"/>
      <c r="V209" s="478"/>
      <c r="W209" s="478"/>
      <c r="X209" s="478"/>
      <c r="Y209" s="478"/>
      <c r="Z209" s="478"/>
      <c r="AA209" s="478"/>
      <c r="AB209" s="478"/>
      <c r="AC209" s="478"/>
      <c r="AD209" s="478"/>
    </row>
    <row r="210" spans="1:30" ht="13.35" customHeight="1" x14ac:dyDescent="0.3">
      <c r="A210" s="602" t="s">
        <v>5557</v>
      </c>
      <c r="B210" s="602"/>
      <c r="C210" s="602"/>
      <c r="D210" s="602"/>
      <c r="E210" s="602"/>
      <c r="F210" s="602" t="s">
        <v>6536</v>
      </c>
      <c r="G210" s="602"/>
      <c r="H210" s="602"/>
      <c r="I210" s="602"/>
      <c r="J210" s="602"/>
      <c r="K210" s="602"/>
      <c r="L210" s="602"/>
      <c r="M210" s="602"/>
      <c r="N210" s="602"/>
      <c r="O210" s="602"/>
      <c r="P210" s="602"/>
      <c r="Q210" s="602"/>
      <c r="R210" s="602"/>
      <c r="S210" s="602"/>
      <c r="T210" s="602"/>
      <c r="U210" s="602"/>
      <c r="V210" s="602"/>
      <c r="W210" s="602"/>
      <c r="X210" s="602"/>
      <c r="Y210" s="602"/>
      <c r="Z210" s="602"/>
      <c r="AA210" s="602"/>
      <c r="AB210" s="602"/>
      <c r="AC210" s="602"/>
      <c r="AD210" s="602"/>
    </row>
    <row r="211" spans="1:30" ht="10.8" customHeight="1" x14ac:dyDescent="0.3">
      <c r="A211" s="478"/>
      <c r="B211" s="478"/>
      <c r="C211" s="478"/>
      <c r="D211" s="478"/>
      <c r="E211" s="478"/>
      <c r="F211" s="478"/>
      <c r="G211" s="478"/>
      <c r="H211" s="478"/>
      <c r="I211" s="478"/>
      <c r="J211" s="478"/>
      <c r="K211" s="478"/>
      <c r="L211" s="478"/>
      <c r="M211" s="478"/>
      <c r="N211" s="478"/>
      <c r="O211" s="478"/>
      <c r="P211" s="478"/>
      <c r="Q211" s="478"/>
      <c r="R211" s="478"/>
      <c r="S211" s="478"/>
      <c r="T211" s="478"/>
      <c r="U211" s="478"/>
      <c r="V211" s="478"/>
      <c r="W211" s="478"/>
      <c r="X211" s="478"/>
      <c r="Y211" s="478"/>
      <c r="Z211" s="478"/>
      <c r="AA211" s="478"/>
      <c r="AB211" s="478"/>
      <c r="AC211" s="478"/>
      <c r="AD211" s="478"/>
    </row>
    <row r="212" spans="1:30" ht="34.5" customHeight="1" x14ac:dyDescent="0.3">
      <c r="A212" s="478" t="s">
        <v>6537</v>
      </c>
      <c r="B212" s="478"/>
      <c r="C212" s="478"/>
      <c r="D212" s="478"/>
      <c r="E212" s="478"/>
      <c r="F212" s="478"/>
      <c r="G212" s="478"/>
      <c r="H212" s="478"/>
      <c r="I212" s="478"/>
      <c r="J212" s="478"/>
      <c r="K212" s="478"/>
      <c r="L212" s="478"/>
      <c r="M212" s="478"/>
      <c r="N212" s="478"/>
      <c r="O212" s="478"/>
      <c r="P212" s="478"/>
      <c r="Q212" s="478"/>
      <c r="R212" s="478"/>
      <c r="S212" s="478"/>
      <c r="T212" s="478"/>
      <c r="U212" s="478"/>
      <c r="V212" s="478"/>
      <c r="W212" s="478"/>
      <c r="X212" s="478"/>
      <c r="Y212" s="478" t="s">
        <v>5547</v>
      </c>
      <c r="Z212" s="478"/>
      <c r="AA212" s="478"/>
      <c r="AB212" s="478"/>
      <c r="AC212" s="478"/>
      <c r="AD212" s="478"/>
    </row>
    <row r="213" spans="1:30" ht="10.8" customHeight="1" x14ac:dyDescent="0.3">
      <c r="A213" s="478"/>
      <c r="B213" s="478"/>
      <c r="C213" s="478"/>
      <c r="D213" s="478"/>
      <c r="E213" s="478"/>
      <c r="F213" s="478"/>
      <c r="G213" s="478"/>
      <c r="H213" s="478"/>
      <c r="I213" s="478"/>
      <c r="J213" s="478"/>
      <c r="K213" s="478"/>
      <c r="L213" s="478"/>
      <c r="M213" s="478"/>
      <c r="N213" s="478"/>
      <c r="O213" s="478"/>
      <c r="P213" s="478"/>
      <c r="Q213" s="478"/>
      <c r="R213" s="478"/>
      <c r="S213" s="478"/>
      <c r="T213" s="478"/>
      <c r="U213" s="478"/>
      <c r="V213" s="478"/>
      <c r="W213" s="478"/>
      <c r="X213" s="478"/>
      <c r="Y213" s="478"/>
      <c r="Z213" s="478"/>
      <c r="AA213" s="478"/>
      <c r="AB213" s="478"/>
      <c r="AC213" s="478"/>
      <c r="AD213" s="478"/>
    </row>
    <row r="214" spans="1:30" ht="11.4" customHeight="1" x14ac:dyDescent="0.3">
      <c r="A214" s="568" t="s">
        <v>5548</v>
      </c>
      <c r="B214" s="569"/>
      <c r="C214" s="569"/>
      <c r="D214" s="569"/>
      <c r="E214" s="569"/>
      <c r="F214" s="569"/>
      <c r="G214" s="570"/>
      <c r="H214" s="568" t="s">
        <v>5558</v>
      </c>
      <c r="I214" s="569"/>
      <c r="J214" s="569"/>
      <c r="K214" s="569"/>
      <c r="L214" s="570"/>
      <c r="M214" s="571" t="s">
        <v>5559</v>
      </c>
      <c r="N214" s="572"/>
      <c r="O214" s="571" t="s">
        <v>5560</v>
      </c>
      <c r="P214" s="573"/>
      <c r="Q214" s="573"/>
      <c r="R214" s="572"/>
      <c r="S214" s="571" t="s">
        <v>5561</v>
      </c>
      <c r="T214" s="573"/>
      <c r="U214" s="573"/>
      <c r="V214" s="572"/>
      <c r="W214" s="571" t="s">
        <v>5551</v>
      </c>
      <c r="X214" s="573"/>
      <c r="Y214" s="573"/>
      <c r="Z214" s="573"/>
      <c r="AA214" s="572"/>
      <c r="AB214" s="571" t="s">
        <v>5562</v>
      </c>
      <c r="AC214" s="573"/>
      <c r="AD214" s="572"/>
    </row>
    <row r="215" spans="1:30" ht="11.4" customHeight="1" x14ac:dyDescent="0.3">
      <c r="A215" s="574" t="s">
        <v>5598</v>
      </c>
      <c r="B215" s="575"/>
      <c r="C215" s="575"/>
      <c r="D215" s="575"/>
      <c r="E215" s="575"/>
      <c r="F215" s="575"/>
      <c r="G215" s="576"/>
      <c r="H215" s="574" t="s">
        <v>5599</v>
      </c>
      <c r="I215" s="575"/>
      <c r="J215" s="575"/>
      <c r="K215" s="575"/>
      <c r="L215" s="576"/>
      <c r="M215" s="579">
        <v>11.56</v>
      </c>
      <c r="N215" s="581"/>
      <c r="O215" s="579">
        <v>29.13</v>
      </c>
      <c r="P215" s="580"/>
      <c r="Q215" s="580"/>
      <c r="R215" s="581"/>
      <c r="S215" s="582">
        <v>152.01</v>
      </c>
      <c r="T215" s="583"/>
      <c r="U215" s="583"/>
      <c r="V215" s="584"/>
      <c r="W215" s="585">
        <v>1</v>
      </c>
      <c r="X215" s="586"/>
      <c r="Y215" s="586"/>
      <c r="Z215" s="586"/>
      <c r="AA215" s="587"/>
      <c r="AB215" s="579">
        <v>29.13</v>
      </c>
      <c r="AC215" s="580"/>
      <c r="AD215" s="581"/>
    </row>
    <row r="216" spans="1:30" ht="11.4" customHeight="1" x14ac:dyDescent="0.3">
      <c r="A216" s="574" t="s">
        <v>5580</v>
      </c>
      <c r="B216" s="575"/>
      <c r="C216" s="575"/>
      <c r="D216" s="575"/>
      <c r="E216" s="575"/>
      <c r="F216" s="575"/>
      <c r="G216" s="576"/>
      <c r="H216" s="574" t="s">
        <v>5581</v>
      </c>
      <c r="I216" s="575"/>
      <c r="J216" s="575"/>
      <c r="K216" s="575"/>
      <c r="L216" s="576"/>
      <c r="M216" s="577">
        <v>8.18</v>
      </c>
      <c r="N216" s="578"/>
      <c r="O216" s="579">
        <v>22.23</v>
      </c>
      <c r="P216" s="580"/>
      <c r="Q216" s="580"/>
      <c r="R216" s="581"/>
      <c r="S216" s="582">
        <v>171.78</v>
      </c>
      <c r="T216" s="583"/>
      <c r="U216" s="583"/>
      <c r="V216" s="584"/>
      <c r="W216" s="585">
        <v>1</v>
      </c>
      <c r="X216" s="586"/>
      <c r="Y216" s="586"/>
      <c r="Z216" s="586"/>
      <c r="AA216" s="587"/>
      <c r="AB216" s="579">
        <v>22.23</v>
      </c>
      <c r="AC216" s="580"/>
      <c r="AD216" s="581"/>
    </row>
    <row r="217" spans="1:30" ht="11.4" customHeight="1" x14ac:dyDescent="0.3">
      <c r="A217" s="589" t="s">
        <v>5566</v>
      </c>
      <c r="B217" s="589"/>
      <c r="C217" s="589"/>
      <c r="D217" s="589"/>
      <c r="E217" s="589"/>
      <c r="F217" s="589"/>
      <c r="G217" s="589"/>
      <c r="H217" s="589"/>
      <c r="I217" s="589"/>
      <c r="J217" s="589"/>
      <c r="K217" s="589"/>
      <c r="L217" s="589"/>
      <c r="M217" s="589"/>
      <c r="N217" s="589"/>
      <c r="O217" s="589"/>
      <c r="P217" s="589"/>
      <c r="Q217" s="589"/>
      <c r="R217" s="589"/>
      <c r="S217" s="589"/>
      <c r="T217" s="589"/>
      <c r="U217" s="589"/>
      <c r="V217" s="589"/>
      <c r="W217" s="589"/>
      <c r="X217" s="589"/>
      <c r="Y217" s="579">
        <v>51.36</v>
      </c>
      <c r="Z217" s="580"/>
      <c r="AA217" s="580"/>
      <c r="AB217" s="580"/>
      <c r="AC217" s="580"/>
      <c r="AD217" s="581"/>
    </row>
    <row r="218" spans="1:30" ht="10.8" customHeight="1" x14ac:dyDescent="0.3">
      <c r="A218" s="478"/>
      <c r="B218" s="478"/>
      <c r="C218" s="478"/>
      <c r="D218" s="478"/>
      <c r="E218" s="478"/>
      <c r="F218" s="478"/>
      <c r="G218" s="478"/>
      <c r="H218" s="478"/>
      <c r="I218" s="478"/>
      <c r="J218" s="478"/>
      <c r="K218" s="478"/>
      <c r="L218" s="478"/>
      <c r="M218" s="478"/>
      <c r="N218" s="478"/>
      <c r="O218" s="478"/>
      <c r="P218" s="478"/>
      <c r="Q218" s="478"/>
      <c r="R218" s="478"/>
      <c r="S218" s="478"/>
      <c r="T218" s="478"/>
      <c r="U218" s="478"/>
      <c r="V218" s="478"/>
      <c r="W218" s="478"/>
      <c r="X218" s="478"/>
      <c r="Y218" s="478"/>
      <c r="Z218" s="478"/>
      <c r="AA218" s="478"/>
      <c r="AB218" s="478"/>
      <c r="AC218" s="478"/>
      <c r="AD218" s="478"/>
    </row>
    <row r="219" spans="1:30" ht="11.4" customHeight="1" x14ac:dyDescent="0.3">
      <c r="A219" s="568" t="s">
        <v>5548</v>
      </c>
      <c r="B219" s="569"/>
      <c r="C219" s="569"/>
      <c r="D219" s="569"/>
      <c r="E219" s="569"/>
      <c r="F219" s="569"/>
      <c r="G219" s="570"/>
      <c r="H219" s="568" t="s">
        <v>5549</v>
      </c>
      <c r="I219" s="569"/>
      <c r="J219" s="569"/>
      <c r="K219" s="569"/>
      <c r="L219" s="569"/>
      <c r="M219" s="569"/>
      <c r="N219" s="569"/>
      <c r="O219" s="570"/>
      <c r="P219" s="590" t="s">
        <v>167</v>
      </c>
      <c r="Q219" s="591"/>
      <c r="R219" s="591"/>
      <c r="S219" s="592"/>
      <c r="T219" s="571" t="s">
        <v>5550</v>
      </c>
      <c r="U219" s="573"/>
      <c r="V219" s="573"/>
      <c r="W219" s="572"/>
      <c r="X219" s="571" t="s">
        <v>5551</v>
      </c>
      <c r="Y219" s="573"/>
      <c r="Z219" s="573"/>
      <c r="AA219" s="573"/>
      <c r="AB219" s="572"/>
      <c r="AC219" s="571" t="s">
        <v>5552</v>
      </c>
      <c r="AD219" s="572"/>
    </row>
    <row r="220" spans="1:30" ht="45.9" customHeight="1" x14ac:dyDescent="0.3">
      <c r="A220" s="574" t="s">
        <v>6538</v>
      </c>
      <c r="B220" s="575"/>
      <c r="C220" s="575"/>
      <c r="D220" s="575"/>
      <c r="E220" s="575"/>
      <c r="F220" s="575"/>
      <c r="G220" s="576"/>
      <c r="H220" s="574" t="s">
        <v>6456</v>
      </c>
      <c r="I220" s="575"/>
      <c r="J220" s="575"/>
      <c r="K220" s="575"/>
      <c r="L220" s="575"/>
      <c r="M220" s="575"/>
      <c r="N220" s="575"/>
      <c r="O220" s="576"/>
      <c r="P220" s="593" t="s">
        <v>70</v>
      </c>
      <c r="Q220" s="594"/>
      <c r="R220" s="594"/>
      <c r="S220" s="595"/>
      <c r="T220" s="609">
        <v>3232.5</v>
      </c>
      <c r="U220" s="610"/>
      <c r="V220" s="610"/>
      <c r="W220" s="611"/>
      <c r="X220" s="585">
        <v>1</v>
      </c>
      <c r="Y220" s="586"/>
      <c r="Z220" s="586"/>
      <c r="AA220" s="586"/>
      <c r="AB220" s="587"/>
      <c r="AC220" s="609">
        <v>3232.5</v>
      </c>
      <c r="AD220" s="611"/>
    </row>
    <row r="221" spans="1:30" ht="11.4" customHeight="1" x14ac:dyDescent="0.3">
      <c r="A221" s="589" t="s">
        <v>5553</v>
      </c>
      <c r="B221" s="589"/>
      <c r="C221" s="589"/>
      <c r="D221" s="589"/>
      <c r="E221" s="589"/>
      <c r="F221" s="589"/>
      <c r="G221" s="589"/>
      <c r="H221" s="589"/>
      <c r="I221" s="589"/>
      <c r="J221" s="589"/>
      <c r="K221" s="589"/>
      <c r="L221" s="589"/>
      <c r="M221" s="589"/>
      <c r="N221" s="589"/>
      <c r="O221" s="589"/>
      <c r="P221" s="589"/>
      <c r="Q221" s="589"/>
      <c r="R221" s="589"/>
      <c r="S221" s="589"/>
      <c r="T221" s="589"/>
      <c r="U221" s="589"/>
      <c r="V221" s="589"/>
      <c r="W221" s="589"/>
      <c r="X221" s="589"/>
      <c r="Y221" s="609">
        <v>3232.5</v>
      </c>
      <c r="Z221" s="610"/>
      <c r="AA221" s="610"/>
      <c r="AB221" s="610"/>
      <c r="AC221" s="610"/>
      <c r="AD221" s="611"/>
    </row>
    <row r="222" spans="1:30" ht="10.8" customHeight="1" x14ac:dyDescent="0.3">
      <c r="A222" s="478"/>
      <c r="B222" s="478"/>
      <c r="C222" s="478"/>
      <c r="D222" s="478"/>
      <c r="E222" s="478"/>
      <c r="F222" s="478"/>
      <c r="G222" s="478"/>
      <c r="H222" s="478"/>
      <c r="I222" s="478"/>
      <c r="J222" s="478"/>
      <c r="K222" s="478"/>
      <c r="L222" s="478"/>
      <c r="M222" s="478"/>
      <c r="N222" s="478"/>
      <c r="O222" s="478"/>
      <c r="P222" s="478"/>
      <c r="Q222" s="478"/>
      <c r="R222" s="478"/>
      <c r="S222" s="478"/>
      <c r="T222" s="478"/>
      <c r="U222" s="478"/>
      <c r="V222" s="478"/>
      <c r="W222" s="478"/>
      <c r="X222" s="478"/>
      <c r="Y222" s="478"/>
      <c r="Z222" s="478"/>
      <c r="AA222" s="478"/>
      <c r="AB222" s="478"/>
      <c r="AC222" s="478"/>
      <c r="AD222" s="478"/>
    </row>
    <row r="223" spans="1:30" ht="34.5" customHeight="1" x14ac:dyDescent="0.3">
      <c r="A223" s="568" t="s">
        <v>5548</v>
      </c>
      <c r="B223" s="569"/>
      <c r="C223" s="570"/>
      <c r="D223" s="568" t="s">
        <v>5569</v>
      </c>
      <c r="E223" s="569"/>
      <c r="F223" s="569"/>
      <c r="G223" s="569"/>
      <c r="H223" s="569"/>
      <c r="I223" s="569"/>
      <c r="J223" s="569"/>
      <c r="K223" s="570"/>
      <c r="L223" s="590" t="s">
        <v>167</v>
      </c>
      <c r="M223" s="592"/>
      <c r="N223" s="571" t="s">
        <v>5570</v>
      </c>
      <c r="O223" s="573"/>
      <c r="P223" s="572"/>
      <c r="Q223" s="571" t="s">
        <v>5571</v>
      </c>
      <c r="R223" s="573"/>
      <c r="S223" s="573"/>
      <c r="T223" s="572"/>
      <c r="U223" s="571" t="s">
        <v>5551</v>
      </c>
      <c r="V223" s="573"/>
      <c r="W223" s="573"/>
      <c r="X223" s="572"/>
      <c r="Y223" s="571" t="s">
        <v>5572</v>
      </c>
      <c r="Z223" s="573"/>
      <c r="AA223" s="573"/>
      <c r="AB223" s="573"/>
      <c r="AC223" s="572"/>
      <c r="AD223" s="618" t="s">
        <v>5573</v>
      </c>
    </row>
    <row r="224" spans="1:30" ht="11.4" customHeight="1" x14ac:dyDescent="0.3">
      <c r="A224" s="574" t="s">
        <v>6533</v>
      </c>
      <c r="B224" s="575"/>
      <c r="C224" s="576"/>
      <c r="D224" s="574" t="s">
        <v>6534</v>
      </c>
      <c r="E224" s="575"/>
      <c r="F224" s="575"/>
      <c r="G224" s="575"/>
      <c r="H224" s="575"/>
      <c r="I224" s="575"/>
      <c r="J224" s="575"/>
      <c r="K224" s="576"/>
      <c r="L224" s="593" t="s">
        <v>68</v>
      </c>
      <c r="M224" s="595"/>
      <c r="N224" s="577">
        <v>1.02</v>
      </c>
      <c r="O224" s="588"/>
      <c r="P224" s="578"/>
      <c r="Q224" s="577">
        <v>0.45</v>
      </c>
      <c r="R224" s="588"/>
      <c r="S224" s="588"/>
      <c r="T224" s="578"/>
      <c r="U224" s="585">
        <v>4</v>
      </c>
      <c r="V224" s="586"/>
      <c r="W224" s="586"/>
      <c r="X224" s="587"/>
      <c r="Y224" s="577">
        <v>4.08</v>
      </c>
      <c r="Z224" s="588"/>
      <c r="AA224" s="588"/>
      <c r="AB224" s="588"/>
      <c r="AC224" s="578"/>
      <c r="AD224" s="619">
        <v>1.8</v>
      </c>
    </row>
    <row r="225" spans="1:30" ht="11.4" customHeight="1" x14ac:dyDescent="0.3">
      <c r="A225" s="574" t="s">
        <v>6535</v>
      </c>
      <c r="B225" s="575"/>
      <c r="C225" s="576"/>
      <c r="D225" s="574" t="s">
        <v>5679</v>
      </c>
      <c r="E225" s="575"/>
      <c r="F225" s="575"/>
      <c r="G225" s="575"/>
      <c r="H225" s="575"/>
      <c r="I225" s="575"/>
      <c r="J225" s="575"/>
      <c r="K225" s="576"/>
      <c r="L225" s="593" t="s">
        <v>68</v>
      </c>
      <c r="M225" s="595"/>
      <c r="N225" s="577">
        <v>1.45</v>
      </c>
      <c r="O225" s="588"/>
      <c r="P225" s="578"/>
      <c r="Q225" s="577">
        <v>0.64</v>
      </c>
      <c r="R225" s="588"/>
      <c r="S225" s="588"/>
      <c r="T225" s="578"/>
      <c r="U225" s="585">
        <v>4</v>
      </c>
      <c r="V225" s="586"/>
      <c r="W225" s="586"/>
      <c r="X225" s="587"/>
      <c r="Y225" s="577">
        <v>5.8</v>
      </c>
      <c r="Z225" s="588"/>
      <c r="AA225" s="588"/>
      <c r="AB225" s="588"/>
      <c r="AC225" s="578"/>
      <c r="AD225" s="619">
        <v>2.56</v>
      </c>
    </row>
    <row r="226" spans="1:30" ht="11.4" customHeight="1" x14ac:dyDescent="0.3">
      <c r="A226" s="589" t="s">
        <v>5576</v>
      </c>
      <c r="B226" s="589"/>
      <c r="C226" s="589"/>
      <c r="D226" s="589"/>
      <c r="E226" s="589"/>
      <c r="F226" s="589"/>
      <c r="G226" s="589"/>
      <c r="H226" s="589"/>
      <c r="I226" s="589"/>
      <c r="J226" s="589"/>
      <c r="K226" s="589"/>
      <c r="L226" s="589"/>
      <c r="M226" s="589"/>
      <c r="N226" s="589"/>
      <c r="O226" s="589"/>
      <c r="P226" s="589"/>
      <c r="Q226" s="589"/>
      <c r="R226" s="589"/>
      <c r="S226" s="589"/>
      <c r="T226" s="589"/>
      <c r="U226" s="589"/>
      <c r="V226" s="589"/>
      <c r="W226" s="589"/>
      <c r="X226" s="589"/>
      <c r="Y226" s="577">
        <v>9.8800000000000008</v>
      </c>
      <c r="Z226" s="588"/>
      <c r="AA226" s="588"/>
      <c r="AB226" s="588"/>
      <c r="AC226" s="588"/>
      <c r="AD226" s="578"/>
    </row>
    <row r="227" spans="1:30" ht="11.4" customHeight="1" x14ac:dyDescent="0.3">
      <c r="A227" s="589" t="s">
        <v>5577</v>
      </c>
      <c r="B227" s="589"/>
      <c r="C227" s="589"/>
      <c r="D227" s="589"/>
      <c r="E227" s="589"/>
      <c r="F227" s="589"/>
      <c r="G227" s="589"/>
      <c r="H227" s="589"/>
      <c r="I227" s="589"/>
      <c r="J227" s="589"/>
      <c r="K227" s="589"/>
      <c r="L227" s="589"/>
      <c r="M227" s="589"/>
      <c r="N227" s="589"/>
      <c r="O227" s="589"/>
      <c r="P227" s="589"/>
      <c r="Q227" s="589"/>
      <c r="R227" s="589"/>
      <c r="S227" s="589"/>
      <c r="T227" s="589"/>
      <c r="U227" s="589"/>
      <c r="V227" s="589"/>
      <c r="W227" s="589"/>
      <c r="X227" s="589"/>
      <c r="Y227" s="577">
        <v>4.3600000000000003</v>
      </c>
      <c r="Z227" s="588"/>
      <c r="AA227" s="588"/>
      <c r="AB227" s="588"/>
      <c r="AC227" s="588"/>
      <c r="AD227" s="578"/>
    </row>
    <row r="228" spans="1:30" ht="10.8" customHeight="1" x14ac:dyDescent="0.3">
      <c r="A228" s="478"/>
      <c r="B228" s="478"/>
      <c r="C228" s="478"/>
      <c r="D228" s="478"/>
      <c r="E228" s="478"/>
      <c r="F228" s="478"/>
      <c r="G228" s="478"/>
      <c r="H228" s="478"/>
      <c r="I228" s="478"/>
      <c r="J228" s="478"/>
      <c r="K228" s="478"/>
      <c r="L228" s="478"/>
      <c r="M228" s="478"/>
      <c r="N228" s="478"/>
      <c r="O228" s="478"/>
      <c r="P228" s="478"/>
      <c r="Q228" s="478"/>
      <c r="R228" s="478"/>
      <c r="S228" s="478"/>
      <c r="T228" s="478"/>
      <c r="U228" s="478"/>
      <c r="V228" s="478"/>
      <c r="W228" s="478"/>
      <c r="X228" s="478"/>
      <c r="Y228" s="478"/>
      <c r="Z228" s="478"/>
      <c r="AA228" s="478"/>
      <c r="AB228" s="478"/>
      <c r="AC228" s="478"/>
      <c r="AD228" s="478"/>
    </row>
    <row r="229" spans="1:30" ht="11.4" customHeight="1" x14ac:dyDescent="0.3">
      <c r="A229" s="571" t="s">
        <v>5554</v>
      </c>
      <c r="B229" s="573"/>
      <c r="C229" s="573"/>
      <c r="D229" s="573"/>
      <c r="E229" s="573"/>
      <c r="F229" s="573"/>
      <c r="G229" s="573"/>
      <c r="H229" s="573"/>
      <c r="I229" s="573"/>
      <c r="J229" s="573"/>
      <c r="K229" s="573"/>
      <c r="L229" s="573"/>
      <c r="M229" s="573"/>
      <c r="N229" s="573"/>
      <c r="O229" s="573"/>
      <c r="P229" s="573"/>
      <c r="Q229" s="573"/>
      <c r="R229" s="573"/>
      <c r="S229" s="573"/>
      <c r="T229" s="573"/>
      <c r="U229" s="573"/>
      <c r="V229" s="573"/>
      <c r="W229" s="573"/>
      <c r="X229" s="572"/>
      <c r="Y229" s="612">
        <v>3298.1</v>
      </c>
      <c r="Z229" s="613"/>
      <c r="AA229" s="613"/>
      <c r="AB229" s="613"/>
      <c r="AC229" s="613"/>
      <c r="AD229" s="614"/>
    </row>
    <row r="230" spans="1:30" ht="11.4" customHeight="1" x14ac:dyDescent="0.3">
      <c r="A230" s="571" t="s">
        <v>5555</v>
      </c>
      <c r="B230" s="573"/>
      <c r="C230" s="573"/>
      <c r="D230" s="573"/>
      <c r="E230" s="573"/>
      <c r="F230" s="573"/>
      <c r="G230" s="573"/>
      <c r="H230" s="573"/>
      <c r="I230" s="573"/>
      <c r="J230" s="573"/>
      <c r="K230" s="573"/>
      <c r="L230" s="573"/>
      <c r="M230" s="573"/>
      <c r="N230" s="573"/>
      <c r="O230" s="573"/>
      <c r="P230" s="573"/>
      <c r="Q230" s="573"/>
      <c r="R230" s="573"/>
      <c r="S230" s="573"/>
      <c r="T230" s="573"/>
      <c r="U230" s="573"/>
      <c r="V230" s="573"/>
      <c r="W230" s="573"/>
      <c r="X230" s="572"/>
      <c r="Y230" s="596">
        <v>826.83</v>
      </c>
      <c r="Z230" s="597"/>
      <c r="AA230" s="597"/>
      <c r="AB230" s="597"/>
      <c r="AC230" s="597"/>
      <c r="AD230" s="598"/>
    </row>
    <row r="231" spans="1:30" ht="11.4" customHeight="1" x14ac:dyDescent="0.3">
      <c r="A231" s="571" t="s">
        <v>5556</v>
      </c>
      <c r="B231" s="573"/>
      <c r="C231" s="573"/>
      <c r="D231" s="573"/>
      <c r="E231" s="573"/>
      <c r="F231" s="573"/>
      <c r="G231" s="573"/>
      <c r="H231" s="573"/>
      <c r="I231" s="573"/>
      <c r="J231" s="573"/>
      <c r="K231" s="573"/>
      <c r="L231" s="573"/>
      <c r="M231" s="573"/>
      <c r="N231" s="573"/>
      <c r="O231" s="573"/>
      <c r="P231" s="573"/>
      <c r="Q231" s="573"/>
      <c r="R231" s="573"/>
      <c r="S231" s="573"/>
      <c r="T231" s="573"/>
      <c r="U231" s="573"/>
      <c r="V231" s="573"/>
      <c r="W231" s="573"/>
      <c r="X231" s="572"/>
      <c r="Y231" s="612">
        <v>4124.93</v>
      </c>
      <c r="Z231" s="613"/>
      <c r="AA231" s="613"/>
      <c r="AB231" s="613"/>
      <c r="AC231" s="613"/>
      <c r="AD231" s="614"/>
    </row>
    <row r="232" spans="1:30" ht="10.8" customHeight="1" x14ac:dyDescent="0.3">
      <c r="A232" s="478"/>
      <c r="B232" s="478"/>
      <c r="C232" s="478"/>
      <c r="D232" s="478"/>
      <c r="E232" s="478"/>
      <c r="F232" s="478"/>
      <c r="G232" s="478"/>
      <c r="H232" s="478"/>
      <c r="I232" s="478"/>
      <c r="J232" s="478"/>
      <c r="K232" s="478"/>
      <c r="L232" s="478"/>
      <c r="M232" s="478"/>
      <c r="N232" s="478"/>
      <c r="O232" s="478"/>
      <c r="P232" s="478"/>
      <c r="Q232" s="478"/>
      <c r="R232" s="478"/>
      <c r="S232" s="478"/>
      <c r="T232" s="478"/>
      <c r="U232" s="478"/>
      <c r="V232" s="478"/>
      <c r="W232" s="478"/>
      <c r="X232" s="478"/>
      <c r="Y232" s="478"/>
      <c r="Z232" s="478"/>
      <c r="AA232" s="478"/>
      <c r="AB232" s="478"/>
      <c r="AC232" s="478"/>
      <c r="AD232" s="478"/>
    </row>
    <row r="233" spans="1:30" ht="13.35" customHeight="1" x14ac:dyDescent="0.3">
      <c r="A233" s="602" t="s">
        <v>5557</v>
      </c>
      <c r="B233" s="602"/>
      <c r="C233" s="602"/>
      <c r="D233" s="602"/>
      <c r="E233" s="602"/>
      <c r="F233" s="602" t="s">
        <v>6536</v>
      </c>
      <c r="G233" s="602"/>
      <c r="H233" s="602"/>
      <c r="I233" s="602"/>
      <c r="J233" s="602"/>
      <c r="K233" s="602"/>
      <c r="L233" s="602"/>
      <c r="M233" s="602"/>
      <c r="N233" s="602"/>
      <c r="O233" s="602"/>
      <c r="P233" s="602"/>
      <c r="Q233" s="602"/>
      <c r="R233" s="602"/>
      <c r="S233" s="602"/>
      <c r="T233" s="602"/>
      <c r="U233" s="602"/>
      <c r="V233" s="602"/>
      <c r="W233" s="602"/>
      <c r="X233" s="602"/>
      <c r="Y233" s="602"/>
      <c r="Z233" s="602"/>
      <c r="AA233" s="602"/>
      <c r="AB233" s="602"/>
      <c r="AC233" s="602"/>
      <c r="AD233" s="602"/>
    </row>
    <row r="234" spans="1:30" ht="10.8" customHeight="1" x14ac:dyDescent="0.3">
      <c r="A234" s="478"/>
      <c r="B234" s="478"/>
      <c r="C234" s="478"/>
      <c r="D234" s="478"/>
      <c r="E234" s="478"/>
      <c r="F234" s="478"/>
      <c r="G234" s="478"/>
      <c r="H234" s="478"/>
      <c r="I234" s="478"/>
      <c r="J234" s="478"/>
      <c r="K234" s="478"/>
      <c r="L234" s="478"/>
      <c r="M234" s="478"/>
      <c r="N234" s="478"/>
      <c r="O234" s="478"/>
      <c r="P234" s="478"/>
      <c r="Q234" s="478"/>
      <c r="R234" s="478"/>
      <c r="S234" s="478"/>
      <c r="T234" s="478"/>
      <c r="U234" s="478"/>
      <c r="V234" s="478"/>
      <c r="W234" s="478"/>
      <c r="X234" s="478"/>
      <c r="Y234" s="478"/>
      <c r="Z234" s="478"/>
      <c r="AA234" s="478"/>
      <c r="AB234" s="478"/>
      <c r="AC234" s="478"/>
      <c r="AD234" s="478"/>
    </row>
    <row r="235" spans="1:30" ht="22.95" customHeight="1" x14ac:dyDescent="0.3">
      <c r="A235" s="478" t="s">
        <v>6539</v>
      </c>
      <c r="B235" s="478"/>
      <c r="C235" s="478"/>
      <c r="D235" s="478"/>
      <c r="E235" s="478"/>
      <c r="F235" s="478"/>
      <c r="G235" s="478"/>
      <c r="H235" s="478"/>
      <c r="I235" s="478"/>
      <c r="J235" s="478"/>
      <c r="K235" s="478"/>
      <c r="L235" s="478"/>
      <c r="M235" s="478"/>
      <c r="N235" s="478"/>
      <c r="O235" s="478"/>
      <c r="P235" s="478"/>
      <c r="Q235" s="478"/>
      <c r="R235" s="478"/>
      <c r="S235" s="478"/>
      <c r="T235" s="478"/>
      <c r="U235" s="478"/>
      <c r="V235" s="478"/>
      <c r="W235" s="478"/>
      <c r="X235" s="478"/>
      <c r="Y235" s="478" t="s">
        <v>5547</v>
      </c>
      <c r="Z235" s="478"/>
      <c r="AA235" s="478"/>
      <c r="AB235" s="478"/>
      <c r="AC235" s="478"/>
      <c r="AD235" s="478"/>
    </row>
    <row r="236" spans="1:30" ht="10.8" customHeight="1" x14ac:dyDescent="0.3">
      <c r="A236" s="478"/>
      <c r="B236" s="478"/>
      <c r="C236" s="478"/>
      <c r="D236" s="478"/>
      <c r="E236" s="478"/>
      <c r="F236" s="478"/>
      <c r="G236" s="478"/>
      <c r="H236" s="478"/>
      <c r="I236" s="478"/>
      <c r="J236" s="478"/>
      <c r="K236" s="478"/>
      <c r="L236" s="478"/>
      <c r="M236" s="478"/>
      <c r="N236" s="478"/>
      <c r="O236" s="478"/>
      <c r="P236" s="478"/>
      <c r="Q236" s="478"/>
      <c r="R236" s="478"/>
      <c r="S236" s="478"/>
      <c r="T236" s="478"/>
      <c r="U236" s="478"/>
      <c r="V236" s="478"/>
      <c r="W236" s="478"/>
      <c r="X236" s="478"/>
      <c r="Y236" s="478"/>
      <c r="Z236" s="478"/>
      <c r="AA236" s="478"/>
      <c r="AB236" s="478"/>
      <c r="AC236" s="478"/>
      <c r="AD236" s="478"/>
    </row>
    <row r="237" spans="1:30" ht="11.4" customHeight="1" x14ac:dyDescent="0.3">
      <c r="A237" s="568" t="s">
        <v>5548</v>
      </c>
      <c r="B237" s="569"/>
      <c r="C237" s="569"/>
      <c r="D237" s="569"/>
      <c r="E237" s="569"/>
      <c r="F237" s="569"/>
      <c r="G237" s="570"/>
      <c r="H237" s="568" t="s">
        <v>5558</v>
      </c>
      <c r="I237" s="569"/>
      <c r="J237" s="569"/>
      <c r="K237" s="569"/>
      <c r="L237" s="570"/>
      <c r="M237" s="571" t="s">
        <v>5559</v>
      </c>
      <c r="N237" s="572"/>
      <c r="O237" s="571" t="s">
        <v>5560</v>
      </c>
      <c r="P237" s="573"/>
      <c r="Q237" s="573"/>
      <c r="R237" s="572"/>
      <c r="S237" s="571" t="s">
        <v>5561</v>
      </c>
      <c r="T237" s="573"/>
      <c r="U237" s="573"/>
      <c r="V237" s="572"/>
      <c r="W237" s="571" t="s">
        <v>5551</v>
      </c>
      <c r="X237" s="573"/>
      <c r="Y237" s="573"/>
      <c r="Z237" s="573"/>
      <c r="AA237" s="572"/>
      <c r="AB237" s="571" t="s">
        <v>5562</v>
      </c>
      <c r="AC237" s="573"/>
      <c r="AD237" s="572"/>
    </row>
    <row r="238" spans="1:30" ht="11.4" customHeight="1" x14ac:dyDescent="0.3">
      <c r="A238" s="574" t="s">
        <v>5563</v>
      </c>
      <c r="B238" s="575"/>
      <c r="C238" s="575"/>
      <c r="D238" s="575"/>
      <c r="E238" s="575"/>
      <c r="F238" s="575"/>
      <c r="G238" s="576"/>
      <c r="H238" s="574" t="s">
        <v>5564</v>
      </c>
      <c r="I238" s="575"/>
      <c r="J238" s="575"/>
      <c r="K238" s="575"/>
      <c r="L238" s="576"/>
      <c r="M238" s="577">
        <v>7.25</v>
      </c>
      <c r="N238" s="578"/>
      <c r="O238" s="579">
        <v>20.329999999999998</v>
      </c>
      <c r="P238" s="580"/>
      <c r="Q238" s="580"/>
      <c r="R238" s="581"/>
      <c r="S238" s="582">
        <v>180.43</v>
      </c>
      <c r="T238" s="583"/>
      <c r="U238" s="583"/>
      <c r="V238" s="584"/>
      <c r="W238" s="585">
        <v>0.13539999999999999</v>
      </c>
      <c r="X238" s="586"/>
      <c r="Y238" s="586"/>
      <c r="Z238" s="586"/>
      <c r="AA238" s="587"/>
      <c r="AB238" s="577">
        <v>2.75</v>
      </c>
      <c r="AC238" s="588"/>
      <c r="AD238" s="578"/>
    </row>
    <row r="239" spans="1:30" ht="11.4" customHeight="1" x14ac:dyDescent="0.3">
      <c r="A239" s="574" t="s">
        <v>5568</v>
      </c>
      <c r="B239" s="575"/>
      <c r="C239" s="575"/>
      <c r="D239" s="575"/>
      <c r="E239" s="575"/>
      <c r="F239" s="575"/>
      <c r="G239" s="576"/>
      <c r="H239" s="574" t="s">
        <v>171</v>
      </c>
      <c r="I239" s="575"/>
      <c r="J239" s="575"/>
      <c r="K239" s="575"/>
      <c r="L239" s="576"/>
      <c r="M239" s="579">
        <v>11.56</v>
      </c>
      <c r="N239" s="581"/>
      <c r="O239" s="579">
        <v>29.13</v>
      </c>
      <c r="P239" s="580"/>
      <c r="Q239" s="580"/>
      <c r="R239" s="581"/>
      <c r="S239" s="582">
        <v>152.01</v>
      </c>
      <c r="T239" s="583"/>
      <c r="U239" s="583"/>
      <c r="V239" s="584"/>
      <c r="W239" s="585">
        <v>0.1384</v>
      </c>
      <c r="X239" s="586"/>
      <c r="Y239" s="586"/>
      <c r="Z239" s="586"/>
      <c r="AA239" s="587"/>
      <c r="AB239" s="577">
        <v>4.03</v>
      </c>
      <c r="AC239" s="588"/>
      <c r="AD239" s="578"/>
    </row>
    <row r="240" spans="1:30" ht="11.4" customHeight="1" x14ac:dyDescent="0.3">
      <c r="A240" s="589" t="s">
        <v>5566</v>
      </c>
      <c r="B240" s="589"/>
      <c r="C240" s="589"/>
      <c r="D240" s="589"/>
      <c r="E240" s="589"/>
      <c r="F240" s="589"/>
      <c r="G240" s="589"/>
      <c r="H240" s="589"/>
      <c r="I240" s="589"/>
      <c r="J240" s="589"/>
      <c r="K240" s="589"/>
      <c r="L240" s="589"/>
      <c r="M240" s="589"/>
      <c r="N240" s="589"/>
      <c r="O240" s="589"/>
      <c r="P240" s="589"/>
      <c r="Q240" s="589"/>
      <c r="R240" s="589"/>
      <c r="S240" s="589"/>
      <c r="T240" s="589"/>
      <c r="U240" s="589"/>
      <c r="V240" s="589"/>
      <c r="W240" s="589"/>
      <c r="X240" s="589"/>
      <c r="Y240" s="577">
        <v>6.78</v>
      </c>
      <c r="Z240" s="588"/>
      <c r="AA240" s="588"/>
      <c r="AB240" s="588"/>
      <c r="AC240" s="588"/>
      <c r="AD240" s="578"/>
    </row>
    <row r="241" spans="1:30" ht="10.8" customHeight="1" x14ac:dyDescent="0.3">
      <c r="A241" s="478"/>
      <c r="B241" s="478"/>
      <c r="C241" s="478"/>
      <c r="D241" s="478"/>
      <c r="E241" s="478"/>
      <c r="F241" s="478"/>
      <c r="G241" s="478"/>
      <c r="H241" s="478"/>
      <c r="I241" s="478"/>
      <c r="J241" s="478"/>
      <c r="K241" s="478"/>
      <c r="L241" s="478"/>
      <c r="M241" s="478"/>
      <c r="N241" s="478"/>
      <c r="O241" s="478"/>
      <c r="P241" s="478"/>
      <c r="Q241" s="478"/>
      <c r="R241" s="478"/>
      <c r="S241" s="478"/>
      <c r="T241" s="478"/>
      <c r="U241" s="478"/>
      <c r="V241" s="478"/>
      <c r="W241" s="478"/>
      <c r="X241" s="478"/>
      <c r="Y241" s="478"/>
      <c r="Z241" s="478"/>
      <c r="AA241" s="478"/>
      <c r="AB241" s="478"/>
      <c r="AC241" s="478"/>
      <c r="AD241" s="478"/>
    </row>
    <row r="242" spans="1:30" ht="11.4" customHeight="1" x14ac:dyDescent="0.3">
      <c r="A242" s="568" t="s">
        <v>5548</v>
      </c>
      <c r="B242" s="569"/>
      <c r="C242" s="569"/>
      <c r="D242" s="569"/>
      <c r="E242" s="569"/>
      <c r="F242" s="569"/>
      <c r="G242" s="570"/>
      <c r="H242" s="568" t="s">
        <v>5549</v>
      </c>
      <c r="I242" s="569"/>
      <c r="J242" s="569"/>
      <c r="K242" s="569"/>
      <c r="L242" s="569"/>
      <c r="M242" s="569"/>
      <c r="N242" s="569"/>
      <c r="O242" s="570"/>
      <c r="P242" s="590" t="s">
        <v>167</v>
      </c>
      <c r="Q242" s="591"/>
      <c r="R242" s="591"/>
      <c r="S242" s="592"/>
      <c r="T242" s="571" t="s">
        <v>5550</v>
      </c>
      <c r="U242" s="573"/>
      <c r="V242" s="573"/>
      <c r="W242" s="572"/>
      <c r="X242" s="571" t="s">
        <v>5551</v>
      </c>
      <c r="Y242" s="573"/>
      <c r="Z242" s="573"/>
      <c r="AA242" s="573"/>
      <c r="AB242" s="572"/>
      <c r="AC242" s="571" t="s">
        <v>5552</v>
      </c>
      <c r="AD242" s="572"/>
    </row>
    <row r="243" spans="1:30" ht="11.4" customHeight="1" x14ac:dyDescent="0.3">
      <c r="A243" s="574" t="s">
        <v>5584</v>
      </c>
      <c r="B243" s="575"/>
      <c r="C243" s="575"/>
      <c r="D243" s="575"/>
      <c r="E243" s="575"/>
      <c r="F243" s="575"/>
      <c r="G243" s="576"/>
      <c r="H243" s="574" t="s">
        <v>5585</v>
      </c>
      <c r="I243" s="575"/>
      <c r="J243" s="575"/>
      <c r="K243" s="575"/>
      <c r="L243" s="575"/>
      <c r="M243" s="575"/>
      <c r="N243" s="575"/>
      <c r="O243" s="576"/>
      <c r="P243" s="593" t="s">
        <v>72</v>
      </c>
      <c r="Q243" s="594"/>
      <c r="R243" s="594"/>
      <c r="S243" s="595"/>
      <c r="T243" s="582">
        <v>168.09</v>
      </c>
      <c r="U243" s="583"/>
      <c r="V243" s="583"/>
      <c r="W243" s="584"/>
      <c r="X243" s="585">
        <v>1.41E-2</v>
      </c>
      <c r="Y243" s="586"/>
      <c r="Z243" s="586"/>
      <c r="AA243" s="586"/>
      <c r="AB243" s="587"/>
      <c r="AC243" s="577">
        <v>2.37</v>
      </c>
      <c r="AD243" s="578"/>
    </row>
    <row r="244" spans="1:30" ht="34.5" customHeight="1" x14ac:dyDescent="0.3">
      <c r="A244" s="574" t="s">
        <v>6540</v>
      </c>
      <c r="B244" s="575"/>
      <c r="C244" s="575"/>
      <c r="D244" s="575"/>
      <c r="E244" s="575"/>
      <c r="F244" s="575"/>
      <c r="G244" s="576"/>
      <c r="H244" s="574" t="s">
        <v>6541</v>
      </c>
      <c r="I244" s="575"/>
      <c r="J244" s="575"/>
      <c r="K244" s="575"/>
      <c r="L244" s="575"/>
      <c r="M244" s="575"/>
      <c r="N244" s="575"/>
      <c r="O244" s="576"/>
      <c r="P244" s="593" t="s">
        <v>70</v>
      </c>
      <c r="Q244" s="594"/>
      <c r="R244" s="594"/>
      <c r="S244" s="595"/>
      <c r="T244" s="579">
        <v>46.35</v>
      </c>
      <c r="U244" s="580"/>
      <c r="V244" s="580"/>
      <c r="W244" s="581"/>
      <c r="X244" s="585">
        <v>1</v>
      </c>
      <c r="Y244" s="586"/>
      <c r="Z244" s="586"/>
      <c r="AA244" s="586"/>
      <c r="AB244" s="587"/>
      <c r="AC244" s="579">
        <v>46.35</v>
      </c>
      <c r="AD244" s="581"/>
    </row>
    <row r="245" spans="1:30" ht="11.4" customHeight="1" x14ac:dyDescent="0.3">
      <c r="A245" s="589" t="s">
        <v>5553</v>
      </c>
      <c r="B245" s="589"/>
      <c r="C245" s="589"/>
      <c r="D245" s="589"/>
      <c r="E245" s="589"/>
      <c r="F245" s="589"/>
      <c r="G245" s="589"/>
      <c r="H245" s="589"/>
      <c r="I245" s="589"/>
      <c r="J245" s="589"/>
      <c r="K245" s="589"/>
      <c r="L245" s="589"/>
      <c r="M245" s="589"/>
      <c r="N245" s="589"/>
      <c r="O245" s="589"/>
      <c r="P245" s="589"/>
      <c r="Q245" s="589"/>
      <c r="R245" s="589"/>
      <c r="S245" s="589"/>
      <c r="T245" s="589"/>
      <c r="U245" s="589"/>
      <c r="V245" s="589"/>
      <c r="W245" s="589"/>
      <c r="X245" s="589"/>
      <c r="Y245" s="579">
        <v>48.72</v>
      </c>
      <c r="Z245" s="580"/>
      <c r="AA245" s="580"/>
      <c r="AB245" s="580"/>
      <c r="AC245" s="580"/>
      <c r="AD245" s="581"/>
    </row>
    <row r="246" spans="1:30" ht="10.8" customHeight="1" x14ac:dyDescent="0.3">
      <c r="A246" s="478"/>
      <c r="B246" s="478"/>
      <c r="C246" s="478"/>
      <c r="D246" s="478"/>
      <c r="E246" s="478"/>
      <c r="F246" s="478"/>
      <c r="G246" s="478"/>
      <c r="H246" s="478"/>
      <c r="I246" s="478"/>
      <c r="J246" s="478"/>
      <c r="K246" s="478"/>
      <c r="L246" s="478"/>
      <c r="M246" s="478"/>
      <c r="N246" s="478"/>
      <c r="O246" s="478"/>
      <c r="P246" s="478"/>
      <c r="Q246" s="478"/>
      <c r="R246" s="478"/>
      <c r="S246" s="478"/>
      <c r="T246" s="478"/>
      <c r="U246" s="478"/>
      <c r="V246" s="478"/>
      <c r="W246" s="478"/>
      <c r="X246" s="478"/>
      <c r="Y246" s="478"/>
      <c r="Z246" s="478"/>
      <c r="AA246" s="478"/>
      <c r="AB246" s="478"/>
      <c r="AC246" s="478"/>
      <c r="AD246" s="478"/>
    </row>
    <row r="247" spans="1:30" ht="11.4" customHeight="1" x14ac:dyDescent="0.3">
      <c r="A247" s="571" t="s">
        <v>5554</v>
      </c>
      <c r="B247" s="573"/>
      <c r="C247" s="573"/>
      <c r="D247" s="573"/>
      <c r="E247" s="573"/>
      <c r="F247" s="573"/>
      <c r="G247" s="573"/>
      <c r="H247" s="573"/>
      <c r="I247" s="573"/>
      <c r="J247" s="573"/>
      <c r="K247" s="573"/>
      <c r="L247" s="573"/>
      <c r="M247" s="573"/>
      <c r="N247" s="573"/>
      <c r="O247" s="573"/>
      <c r="P247" s="573"/>
      <c r="Q247" s="573"/>
      <c r="R247" s="573"/>
      <c r="S247" s="573"/>
      <c r="T247" s="573"/>
      <c r="U247" s="573"/>
      <c r="V247" s="573"/>
      <c r="W247" s="573"/>
      <c r="X247" s="572"/>
      <c r="Y247" s="599">
        <v>55.5</v>
      </c>
      <c r="Z247" s="600"/>
      <c r="AA247" s="600"/>
      <c r="AB247" s="600"/>
      <c r="AC247" s="600"/>
      <c r="AD247" s="601"/>
    </row>
    <row r="248" spans="1:30" ht="11.4" customHeight="1" x14ac:dyDescent="0.3">
      <c r="A248" s="571" t="s">
        <v>5555</v>
      </c>
      <c r="B248" s="573"/>
      <c r="C248" s="573"/>
      <c r="D248" s="573"/>
      <c r="E248" s="573"/>
      <c r="F248" s="573"/>
      <c r="G248" s="573"/>
      <c r="H248" s="573"/>
      <c r="I248" s="573"/>
      <c r="J248" s="573"/>
      <c r="K248" s="573"/>
      <c r="L248" s="573"/>
      <c r="M248" s="573"/>
      <c r="N248" s="573"/>
      <c r="O248" s="573"/>
      <c r="P248" s="573"/>
      <c r="Q248" s="573"/>
      <c r="R248" s="573"/>
      <c r="S248" s="573"/>
      <c r="T248" s="573"/>
      <c r="U248" s="573"/>
      <c r="V248" s="573"/>
      <c r="W248" s="573"/>
      <c r="X248" s="572"/>
      <c r="Y248" s="599">
        <v>13.91</v>
      </c>
      <c r="Z248" s="600"/>
      <c r="AA248" s="600"/>
      <c r="AB248" s="600"/>
      <c r="AC248" s="600"/>
      <c r="AD248" s="601"/>
    </row>
    <row r="249" spans="1:30" ht="11.4" customHeight="1" x14ac:dyDescent="0.3">
      <c r="A249" s="571" t="s">
        <v>5556</v>
      </c>
      <c r="B249" s="573"/>
      <c r="C249" s="573"/>
      <c r="D249" s="573"/>
      <c r="E249" s="573"/>
      <c r="F249" s="573"/>
      <c r="G249" s="573"/>
      <c r="H249" s="573"/>
      <c r="I249" s="573"/>
      <c r="J249" s="573"/>
      <c r="K249" s="573"/>
      <c r="L249" s="573"/>
      <c r="M249" s="573"/>
      <c r="N249" s="573"/>
      <c r="O249" s="573"/>
      <c r="P249" s="573"/>
      <c r="Q249" s="573"/>
      <c r="R249" s="573"/>
      <c r="S249" s="573"/>
      <c r="T249" s="573"/>
      <c r="U249" s="573"/>
      <c r="V249" s="573"/>
      <c r="W249" s="573"/>
      <c r="X249" s="572"/>
      <c r="Y249" s="599">
        <v>69.41</v>
      </c>
      <c r="Z249" s="600"/>
      <c r="AA249" s="600"/>
      <c r="AB249" s="600"/>
      <c r="AC249" s="600"/>
      <c r="AD249" s="601"/>
    </row>
    <row r="250" spans="1:30" ht="10.8" customHeight="1" x14ac:dyDescent="0.3">
      <c r="A250" s="478"/>
      <c r="B250" s="478"/>
      <c r="C250" s="478"/>
      <c r="D250" s="478"/>
      <c r="E250" s="478"/>
      <c r="F250" s="478"/>
      <c r="G250" s="478"/>
      <c r="H250" s="478"/>
      <c r="I250" s="478"/>
      <c r="J250" s="478"/>
      <c r="K250" s="478"/>
      <c r="L250" s="478"/>
      <c r="M250" s="478"/>
      <c r="N250" s="478"/>
      <c r="O250" s="478"/>
      <c r="P250" s="478"/>
      <c r="Q250" s="478"/>
      <c r="R250" s="478"/>
      <c r="S250" s="478"/>
      <c r="T250" s="478"/>
      <c r="U250" s="478"/>
      <c r="V250" s="478"/>
      <c r="W250" s="478"/>
      <c r="X250" s="478"/>
      <c r="Y250" s="478"/>
      <c r="Z250" s="478"/>
      <c r="AA250" s="478"/>
      <c r="AB250" s="478"/>
      <c r="AC250" s="478"/>
      <c r="AD250" s="478"/>
    </row>
    <row r="251" spans="1:30" ht="13.35" customHeight="1" x14ac:dyDescent="0.3">
      <c r="A251" s="602" t="s">
        <v>5557</v>
      </c>
      <c r="B251" s="602"/>
      <c r="C251" s="602"/>
      <c r="D251" s="602"/>
      <c r="E251" s="602"/>
      <c r="F251" s="602" t="s">
        <v>6542</v>
      </c>
      <c r="G251" s="602"/>
      <c r="H251" s="602"/>
      <c r="I251" s="602"/>
      <c r="J251" s="602"/>
      <c r="K251" s="602"/>
      <c r="L251" s="602"/>
      <c r="M251" s="602"/>
      <c r="N251" s="602"/>
      <c r="O251" s="602"/>
      <c r="P251" s="602"/>
      <c r="Q251" s="602"/>
      <c r="R251" s="602"/>
      <c r="S251" s="602"/>
      <c r="T251" s="602"/>
      <c r="U251" s="602"/>
      <c r="V251" s="602"/>
      <c r="W251" s="602"/>
      <c r="X251" s="602"/>
      <c r="Y251" s="602"/>
      <c r="Z251" s="602"/>
      <c r="AA251" s="602"/>
      <c r="AB251" s="602"/>
      <c r="AC251" s="602"/>
      <c r="AD251" s="602"/>
    </row>
    <row r="252" spans="1:30" ht="10.8" customHeight="1" x14ac:dyDescent="0.3">
      <c r="A252" s="478"/>
      <c r="B252" s="478"/>
      <c r="C252" s="478"/>
      <c r="D252" s="478"/>
      <c r="E252" s="478"/>
      <c r="F252" s="478"/>
      <c r="G252" s="478"/>
      <c r="H252" s="478"/>
      <c r="I252" s="478"/>
      <c r="J252" s="478"/>
      <c r="K252" s="478"/>
      <c r="L252" s="478"/>
      <c r="M252" s="478"/>
      <c r="N252" s="478"/>
      <c r="O252" s="478"/>
      <c r="P252" s="478"/>
      <c r="Q252" s="478"/>
      <c r="R252" s="478"/>
      <c r="S252" s="478"/>
      <c r="T252" s="478"/>
      <c r="U252" s="478"/>
      <c r="V252" s="478"/>
      <c r="W252" s="478"/>
      <c r="X252" s="478"/>
      <c r="Y252" s="478"/>
      <c r="Z252" s="478"/>
      <c r="AA252" s="478"/>
      <c r="AB252" s="478"/>
      <c r="AC252" s="478"/>
      <c r="AD252" s="478"/>
    </row>
    <row r="253" spans="1:30" ht="22.95" customHeight="1" x14ac:dyDescent="0.3">
      <c r="A253" s="478" t="s">
        <v>6543</v>
      </c>
      <c r="B253" s="478"/>
      <c r="C253" s="478"/>
      <c r="D253" s="478"/>
      <c r="E253" s="478"/>
      <c r="F253" s="478"/>
      <c r="G253" s="478"/>
      <c r="H253" s="478"/>
      <c r="I253" s="478"/>
      <c r="J253" s="478"/>
      <c r="K253" s="478"/>
      <c r="L253" s="478"/>
      <c r="M253" s="478"/>
      <c r="N253" s="478"/>
      <c r="O253" s="478"/>
      <c r="P253" s="478"/>
      <c r="Q253" s="478"/>
      <c r="R253" s="478"/>
      <c r="S253" s="478"/>
      <c r="T253" s="478"/>
      <c r="U253" s="478"/>
      <c r="V253" s="478"/>
      <c r="W253" s="478"/>
      <c r="X253" s="478"/>
      <c r="Y253" s="478" t="s">
        <v>5547</v>
      </c>
      <c r="Z253" s="478"/>
      <c r="AA253" s="478"/>
      <c r="AB253" s="478"/>
      <c r="AC253" s="478"/>
      <c r="AD253" s="478"/>
    </row>
    <row r="254" spans="1:30" ht="10.8" customHeight="1" x14ac:dyDescent="0.3">
      <c r="A254" s="478"/>
      <c r="B254" s="478"/>
      <c r="C254" s="478"/>
      <c r="D254" s="478"/>
      <c r="E254" s="478"/>
      <c r="F254" s="478"/>
      <c r="G254" s="478"/>
      <c r="H254" s="478"/>
      <c r="I254" s="478"/>
      <c r="J254" s="478"/>
      <c r="K254" s="478"/>
      <c r="L254" s="478"/>
      <c r="M254" s="478"/>
      <c r="N254" s="478"/>
      <c r="O254" s="478"/>
      <c r="P254" s="478"/>
      <c r="Q254" s="478"/>
      <c r="R254" s="478"/>
      <c r="S254" s="478"/>
      <c r="T254" s="478"/>
      <c r="U254" s="478"/>
      <c r="V254" s="478"/>
      <c r="W254" s="478"/>
      <c r="X254" s="478"/>
      <c r="Y254" s="478"/>
      <c r="Z254" s="478"/>
      <c r="AA254" s="478"/>
      <c r="AB254" s="478"/>
      <c r="AC254" s="478"/>
      <c r="AD254" s="478"/>
    </row>
    <row r="255" spans="1:30" ht="11.4" customHeight="1" x14ac:dyDescent="0.3">
      <c r="A255" s="568" t="s">
        <v>5548</v>
      </c>
      <c r="B255" s="569"/>
      <c r="C255" s="569"/>
      <c r="D255" s="569"/>
      <c r="E255" s="569"/>
      <c r="F255" s="569"/>
      <c r="G255" s="570"/>
      <c r="H255" s="568" t="s">
        <v>5558</v>
      </c>
      <c r="I255" s="569"/>
      <c r="J255" s="569"/>
      <c r="K255" s="569"/>
      <c r="L255" s="570"/>
      <c r="M255" s="571" t="s">
        <v>5559</v>
      </c>
      <c r="N255" s="572"/>
      <c r="O255" s="571" t="s">
        <v>5560</v>
      </c>
      <c r="P255" s="573"/>
      <c r="Q255" s="573"/>
      <c r="R255" s="572"/>
      <c r="S255" s="571" t="s">
        <v>5561</v>
      </c>
      <c r="T255" s="573"/>
      <c r="U255" s="573"/>
      <c r="V255" s="572"/>
      <c r="W255" s="571" t="s">
        <v>5551</v>
      </c>
      <c r="X255" s="573"/>
      <c r="Y255" s="573"/>
      <c r="Z255" s="573"/>
      <c r="AA255" s="572"/>
      <c r="AB255" s="571" t="s">
        <v>5562</v>
      </c>
      <c r="AC255" s="573"/>
      <c r="AD255" s="572"/>
    </row>
    <row r="256" spans="1:30" ht="11.4" customHeight="1" x14ac:dyDescent="0.3">
      <c r="A256" s="574" t="s">
        <v>5563</v>
      </c>
      <c r="B256" s="575"/>
      <c r="C256" s="575"/>
      <c r="D256" s="575"/>
      <c r="E256" s="575"/>
      <c r="F256" s="575"/>
      <c r="G256" s="576"/>
      <c r="H256" s="574" t="s">
        <v>5564</v>
      </c>
      <c r="I256" s="575"/>
      <c r="J256" s="575"/>
      <c r="K256" s="575"/>
      <c r="L256" s="576"/>
      <c r="M256" s="577">
        <v>7.25</v>
      </c>
      <c r="N256" s="578"/>
      <c r="O256" s="579">
        <v>20.329999999999998</v>
      </c>
      <c r="P256" s="580"/>
      <c r="Q256" s="580"/>
      <c r="R256" s="581"/>
      <c r="S256" s="582">
        <v>180.43</v>
      </c>
      <c r="T256" s="583"/>
      <c r="U256" s="583"/>
      <c r="V256" s="584"/>
      <c r="W256" s="585">
        <v>5.0799999999999998E-2</v>
      </c>
      <c r="X256" s="586"/>
      <c r="Y256" s="586"/>
      <c r="Z256" s="586"/>
      <c r="AA256" s="587"/>
      <c r="AB256" s="577">
        <v>1.03</v>
      </c>
      <c r="AC256" s="588"/>
      <c r="AD256" s="578"/>
    </row>
    <row r="257" spans="1:30" ht="11.4" customHeight="1" x14ac:dyDescent="0.3">
      <c r="A257" s="574" t="s">
        <v>5568</v>
      </c>
      <c r="B257" s="575"/>
      <c r="C257" s="575"/>
      <c r="D257" s="575"/>
      <c r="E257" s="575"/>
      <c r="F257" s="575"/>
      <c r="G257" s="576"/>
      <c r="H257" s="574" t="s">
        <v>171</v>
      </c>
      <c r="I257" s="575"/>
      <c r="J257" s="575"/>
      <c r="K257" s="575"/>
      <c r="L257" s="576"/>
      <c r="M257" s="579">
        <v>11.56</v>
      </c>
      <c r="N257" s="581"/>
      <c r="O257" s="579">
        <v>29.13</v>
      </c>
      <c r="P257" s="580"/>
      <c r="Q257" s="580"/>
      <c r="R257" s="581"/>
      <c r="S257" s="582">
        <v>152.01</v>
      </c>
      <c r="T257" s="583"/>
      <c r="U257" s="583"/>
      <c r="V257" s="584"/>
      <c r="W257" s="585">
        <v>6.4699999999999994E-2</v>
      </c>
      <c r="X257" s="586"/>
      <c r="Y257" s="586"/>
      <c r="Z257" s="586"/>
      <c r="AA257" s="587"/>
      <c r="AB257" s="577">
        <v>1.88</v>
      </c>
      <c r="AC257" s="588"/>
      <c r="AD257" s="578"/>
    </row>
    <row r="258" spans="1:30" ht="11.4" customHeight="1" x14ac:dyDescent="0.3">
      <c r="A258" s="589" t="s">
        <v>5566</v>
      </c>
      <c r="B258" s="589"/>
      <c r="C258" s="589"/>
      <c r="D258" s="589"/>
      <c r="E258" s="589"/>
      <c r="F258" s="589"/>
      <c r="G258" s="589"/>
      <c r="H258" s="589"/>
      <c r="I258" s="589"/>
      <c r="J258" s="589"/>
      <c r="K258" s="589"/>
      <c r="L258" s="589"/>
      <c r="M258" s="589"/>
      <c r="N258" s="589"/>
      <c r="O258" s="589"/>
      <c r="P258" s="589"/>
      <c r="Q258" s="589"/>
      <c r="R258" s="589"/>
      <c r="S258" s="589"/>
      <c r="T258" s="589"/>
      <c r="U258" s="589"/>
      <c r="V258" s="589"/>
      <c r="W258" s="589"/>
      <c r="X258" s="589"/>
      <c r="Y258" s="577">
        <v>2.91</v>
      </c>
      <c r="Z258" s="588"/>
      <c r="AA258" s="588"/>
      <c r="AB258" s="588"/>
      <c r="AC258" s="588"/>
      <c r="AD258" s="578"/>
    </row>
    <row r="259" spans="1:30" ht="10.8" customHeight="1" x14ac:dyDescent="0.3">
      <c r="A259" s="478"/>
      <c r="B259" s="478"/>
      <c r="C259" s="478"/>
      <c r="D259" s="478"/>
      <c r="E259" s="478"/>
      <c r="F259" s="478"/>
      <c r="G259" s="478"/>
      <c r="H259" s="478"/>
      <c r="I259" s="478"/>
      <c r="J259" s="478"/>
      <c r="K259" s="478"/>
      <c r="L259" s="478"/>
      <c r="M259" s="478"/>
      <c r="N259" s="478"/>
      <c r="O259" s="478"/>
      <c r="P259" s="478"/>
      <c r="Q259" s="478"/>
      <c r="R259" s="478"/>
      <c r="S259" s="478"/>
      <c r="T259" s="478"/>
      <c r="U259" s="478"/>
      <c r="V259" s="478"/>
      <c r="W259" s="478"/>
      <c r="X259" s="478"/>
      <c r="Y259" s="478"/>
      <c r="Z259" s="478"/>
      <c r="AA259" s="478"/>
      <c r="AB259" s="478"/>
      <c r="AC259" s="478"/>
      <c r="AD259" s="478"/>
    </row>
    <row r="260" spans="1:30" ht="11.4" customHeight="1" x14ac:dyDescent="0.3">
      <c r="A260" s="568" t="s">
        <v>5548</v>
      </c>
      <c r="B260" s="569"/>
      <c r="C260" s="569"/>
      <c r="D260" s="569"/>
      <c r="E260" s="569"/>
      <c r="F260" s="569"/>
      <c r="G260" s="570"/>
      <c r="H260" s="568" t="s">
        <v>5549</v>
      </c>
      <c r="I260" s="569"/>
      <c r="J260" s="569"/>
      <c r="K260" s="569"/>
      <c r="L260" s="569"/>
      <c r="M260" s="569"/>
      <c r="N260" s="569"/>
      <c r="O260" s="570"/>
      <c r="P260" s="590" t="s">
        <v>167</v>
      </c>
      <c r="Q260" s="591"/>
      <c r="R260" s="591"/>
      <c r="S260" s="592"/>
      <c r="T260" s="571" t="s">
        <v>5550</v>
      </c>
      <c r="U260" s="573"/>
      <c r="V260" s="573"/>
      <c r="W260" s="572"/>
      <c r="X260" s="571" t="s">
        <v>5551</v>
      </c>
      <c r="Y260" s="573"/>
      <c r="Z260" s="573"/>
      <c r="AA260" s="573"/>
      <c r="AB260" s="572"/>
      <c r="AC260" s="571" t="s">
        <v>5552</v>
      </c>
      <c r="AD260" s="572"/>
    </row>
    <row r="261" spans="1:30" ht="34.5" customHeight="1" x14ac:dyDescent="0.3">
      <c r="A261" s="574" t="s">
        <v>6544</v>
      </c>
      <c r="B261" s="575"/>
      <c r="C261" s="575"/>
      <c r="D261" s="575"/>
      <c r="E261" s="575"/>
      <c r="F261" s="575"/>
      <c r="G261" s="576"/>
      <c r="H261" s="574" t="s">
        <v>1228</v>
      </c>
      <c r="I261" s="575"/>
      <c r="J261" s="575"/>
      <c r="K261" s="575"/>
      <c r="L261" s="575"/>
      <c r="M261" s="575"/>
      <c r="N261" s="575"/>
      <c r="O261" s="576"/>
      <c r="P261" s="593" t="s">
        <v>70</v>
      </c>
      <c r="Q261" s="594"/>
      <c r="R261" s="594"/>
      <c r="S261" s="595"/>
      <c r="T261" s="582">
        <v>349.28</v>
      </c>
      <c r="U261" s="583"/>
      <c r="V261" s="583"/>
      <c r="W261" s="584"/>
      <c r="X261" s="585">
        <v>1</v>
      </c>
      <c r="Y261" s="586"/>
      <c r="Z261" s="586"/>
      <c r="AA261" s="586"/>
      <c r="AB261" s="587"/>
      <c r="AC261" s="582">
        <v>349.28</v>
      </c>
      <c r="AD261" s="584"/>
    </row>
    <row r="262" spans="1:30" ht="11.4" customHeight="1" x14ac:dyDescent="0.3">
      <c r="A262" s="589" t="s">
        <v>5553</v>
      </c>
      <c r="B262" s="589"/>
      <c r="C262" s="589"/>
      <c r="D262" s="589"/>
      <c r="E262" s="589"/>
      <c r="F262" s="589"/>
      <c r="G262" s="589"/>
      <c r="H262" s="589"/>
      <c r="I262" s="589"/>
      <c r="J262" s="589"/>
      <c r="K262" s="589"/>
      <c r="L262" s="589"/>
      <c r="M262" s="589"/>
      <c r="N262" s="589"/>
      <c r="O262" s="589"/>
      <c r="P262" s="589"/>
      <c r="Q262" s="589"/>
      <c r="R262" s="589"/>
      <c r="S262" s="589"/>
      <c r="T262" s="589"/>
      <c r="U262" s="589"/>
      <c r="V262" s="589"/>
      <c r="W262" s="589"/>
      <c r="X262" s="589"/>
      <c r="Y262" s="582">
        <v>349.28</v>
      </c>
      <c r="Z262" s="583"/>
      <c r="AA262" s="583"/>
      <c r="AB262" s="583"/>
      <c r="AC262" s="583"/>
      <c r="AD262" s="584"/>
    </row>
    <row r="263" spans="1:30" ht="10.8" customHeight="1" x14ac:dyDescent="0.3">
      <c r="A263" s="478"/>
      <c r="B263" s="478"/>
      <c r="C263" s="478"/>
      <c r="D263" s="478"/>
      <c r="E263" s="478"/>
      <c r="F263" s="478"/>
      <c r="G263" s="478"/>
      <c r="H263" s="478"/>
      <c r="I263" s="478"/>
      <c r="J263" s="478"/>
      <c r="K263" s="478"/>
      <c r="L263" s="478"/>
      <c r="M263" s="478"/>
      <c r="N263" s="478"/>
      <c r="O263" s="478"/>
      <c r="P263" s="478"/>
      <c r="Q263" s="478"/>
      <c r="R263" s="478"/>
      <c r="S263" s="478"/>
      <c r="T263" s="478"/>
      <c r="U263" s="478"/>
      <c r="V263" s="478"/>
      <c r="W263" s="478"/>
      <c r="X263" s="478"/>
      <c r="Y263" s="478"/>
      <c r="Z263" s="478"/>
      <c r="AA263" s="478"/>
      <c r="AB263" s="478"/>
      <c r="AC263" s="478"/>
      <c r="AD263" s="478"/>
    </row>
    <row r="264" spans="1:30" ht="34.5" customHeight="1" x14ac:dyDescent="0.3">
      <c r="A264" s="568" t="s">
        <v>5548</v>
      </c>
      <c r="B264" s="569"/>
      <c r="C264" s="570"/>
      <c r="D264" s="568" t="s">
        <v>5569</v>
      </c>
      <c r="E264" s="569"/>
      <c r="F264" s="569"/>
      <c r="G264" s="569"/>
      <c r="H264" s="569"/>
      <c r="I264" s="569"/>
      <c r="J264" s="569"/>
      <c r="K264" s="570"/>
      <c r="L264" s="590" t="s">
        <v>167</v>
      </c>
      <c r="M264" s="592"/>
      <c r="N264" s="571" t="s">
        <v>5570</v>
      </c>
      <c r="O264" s="573"/>
      <c r="P264" s="572"/>
      <c r="Q264" s="571" t="s">
        <v>5571</v>
      </c>
      <c r="R264" s="573"/>
      <c r="S264" s="573"/>
      <c r="T264" s="572"/>
      <c r="U264" s="571" t="s">
        <v>5551</v>
      </c>
      <c r="V264" s="573"/>
      <c r="W264" s="573"/>
      <c r="X264" s="572"/>
      <c r="Y264" s="571" t="s">
        <v>5572</v>
      </c>
      <c r="Z264" s="573"/>
      <c r="AA264" s="573"/>
      <c r="AB264" s="573"/>
      <c r="AC264" s="572"/>
      <c r="AD264" s="618" t="s">
        <v>5573</v>
      </c>
    </row>
    <row r="265" spans="1:30" ht="45.9" customHeight="1" x14ac:dyDescent="0.3">
      <c r="A265" s="574" t="s">
        <v>6545</v>
      </c>
      <c r="B265" s="575"/>
      <c r="C265" s="576"/>
      <c r="D265" s="574" t="s">
        <v>6546</v>
      </c>
      <c r="E265" s="575"/>
      <c r="F265" s="575"/>
      <c r="G265" s="575"/>
      <c r="H265" s="575"/>
      <c r="I265" s="575"/>
      <c r="J265" s="575"/>
      <c r="K265" s="576"/>
      <c r="L265" s="593" t="s">
        <v>72</v>
      </c>
      <c r="M265" s="595"/>
      <c r="N265" s="609">
        <v>1567.66</v>
      </c>
      <c r="O265" s="610"/>
      <c r="P265" s="611"/>
      <c r="Q265" s="582">
        <v>985.16</v>
      </c>
      <c r="R265" s="583"/>
      <c r="S265" s="583"/>
      <c r="T265" s="584"/>
      <c r="U265" s="585">
        <v>3.2399999999999998E-2</v>
      </c>
      <c r="V265" s="586"/>
      <c r="W265" s="586"/>
      <c r="X265" s="587"/>
      <c r="Y265" s="579">
        <v>50.79</v>
      </c>
      <c r="Z265" s="580"/>
      <c r="AA265" s="580"/>
      <c r="AB265" s="580"/>
      <c r="AC265" s="581"/>
      <c r="AD265" s="620">
        <v>31.91</v>
      </c>
    </row>
    <row r="266" spans="1:30" ht="45.9" customHeight="1" x14ac:dyDescent="0.3">
      <c r="A266" s="574" t="s">
        <v>6547</v>
      </c>
      <c r="B266" s="575"/>
      <c r="C266" s="576"/>
      <c r="D266" s="574" t="s">
        <v>6548</v>
      </c>
      <c r="E266" s="575"/>
      <c r="F266" s="575"/>
      <c r="G266" s="575"/>
      <c r="H266" s="575"/>
      <c r="I266" s="575"/>
      <c r="J266" s="575"/>
      <c r="K266" s="576"/>
      <c r="L266" s="593" t="s">
        <v>72</v>
      </c>
      <c r="M266" s="595"/>
      <c r="N266" s="582">
        <v>152.71</v>
      </c>
      <c r="O266" s="583"/>
      <c r="P266" s="584"/>
      <c r="Q266" s="582">
        <v>200.51</v>
      </c>
      <c r="R266" s="583"/>
      <c r="S266" s="583"/>
      <c r="T266" s="584"/>
      <c r="U266" s="585">
        <v>8.1000000000000003E-2</v>
      </c>
      <c r="V266" s="586"/>
      <c r="W266" s="586"/>
      <c r="X266" s="587"/>
      <c r="Y266" s="579">
        <v>12.36</v>
      </c>
      <c r="Z266" s="580"/>
      <c r="AA266" s="580"/>
      <c r="AB266" s="580"/>
      <c r="AC266" s="581"/>
      <c r="AD266" s="620">
        <v>16.239999999999998</v>
      </c>
    </row>
    <row r="267" spans="1:30" ht="91.8" customHeight="1" x14ac:dyDescent="0.3">
      <c r="A267" s="574" t="s">
        <v>6549</v>
      </c>
      <c r="B267" s="575"/>
      <c r="C267" s="576"/>
      <c r="D267" s="574" t="s">
        <v>6550</v>
      </c>
      <c r="E267" s="575"/>
      <c r="F267" s="575"/>
      <c r="G267" s="575"/>
      <c r="H267" s="575"/>
      <c r="I267" s="575"/>
      <c r="J267" s="575"/>
      <c r="K267" s="576"/>
      <c r="L267" s="593" t="s">
        <v>5670</v>
      </c>
      <c r="M267" s="595"/>
      <c r="N267" s="579">
        <v>29.13</v>
      </c>
      <c r="O267" s="580"/>
      <c r="P267" s="581"/>
      <c r="Q267" s="582">
        <v>115.65</v>
      </c>
      <c r="R267" s="583"/>
      <c r="S267" s="583"/>
      <c r="T267" s="584"/>
      <c r="U267" s="585">
        <v>3.2800000000000003E-2</v>
      </c>
      <c r="V267" s="586"/>
      <c r="W267" s="586"/>
      <c r="X267" s="587"/>
      <c r="Y267" s="577">
        <v>0.95</v>
      </c>
      <c r="Z267" s="588"/>
      <c r="AA267" s="588"/>
      <c r="AB267" s="588"/>
      <c r="AC267" s="578"/>
      <c r="AD267" s="619">
        <v>3.79</v>
      </c>
    </row>
    <row r="268" spans="1:30" ht="91.8" customHeight="1" x14ac:dyDescent="0.3">
      <c r="A268" s="574" t="s">
        <v>6551</v>
      </c>
      <c r="B268" s="575"/>
      <c r="C268" s="576"/>
      <c r="D268" s="574" t="s">
        <v>6550</v>
      </c>
      <c r="E268" s="575"/>
      <c r="F268" s="575"/>
      <c r="G268" s="575"/>
      <c r="H268" s="575"/>
      <c r="I268" s="575"/>
      <c r="J268" s="575"/>
      <c r="K268" s="576"/>
      <c r="L268" s="593" t="s">
        <v>5669</v>
      </c>
      <c r="M268" s="595"/>
      <c r="N268" s="579">
        <v>29.13</v>
      </c>
      <c r="O268" s="580"/>
      <c r="P268" s="581"/>
      <c r="Q268" s="579">
        <v>33.020000000000003</v>
      </c>
      <c r="R268" s="580"/>
      <c r="S268" s="580"/>
      <c r="T268" s="581"/>
      <c r="U268" s="585">
        <v>6.6900000000000001E-2</v>
      </c>
      <c r="V268" s="586"/>
      <c r="W268" s="586"/>
      <c r="X268" s="587"/>
      <c r="Y268" s="577">
        <v>1.94</v>
      </c>
      <c r="Z268" s="588"/>
      <c r="AA268" s="588"/>
      <c r="AB268" s="588"/>
      <c r="AC268" s="578"/>
      <c r="AD268" s="619">
        <v>2.2000000000000002</v>
      </c>
    </row>
    <row r="269" spans="1:30" ht="11.4" customHeight="1" x14ac:dyDescent="0.3">
      <c r="A269" s="589" t="s">
        <v>5576</v>
      </c>
      <c r="B269" s="589"/>
      <c r="C269" s="589"/>
      <c r="D269" s="589"/>
      <c r="E269" s="589"/>
      <c r="F269" s="589"/>
      <c r="G269" s="589"/>
      <c r="H269" s="589"/>
      <c r="I269" s="589"/>
      <c r="J269" s="589"/>
      <c r="K269" s="589"/>
      <c r="L269" s="589"/>
      <c r="M269" s="589"/>
      <c r="N269" s="589"/>
      <c r="O269" s="589"/>
      <c r="P269" s="589"/>
      <c r="Q269" s="589"/>
      <c r="R269" s="589"/>
      <c r="S269" s="589"/>
      <c r="T269" s="589"/>
      <c r="U269" s="589"/>
      <c r="V269" s="589"/>
      <c r="W269" s="589"/>
      <c r="X269" s="589"/>
      <c r="Y269" s="579">
        <v>66.040000000000006</v>
      </c>
      <c r="Z269" s="580"/>
      <c r="AA269" s="580"/>
      <c r="AB269" s="580"/>
      <c r="AC269" s="580"/>
      <c r="AD269" s="581"/>
    </row>
    <row r="270" spans="1:30" ht="11.4" customHeight="1" x14ac:dyDescent="0.3">
      <c r="A270" s="589" t="s">
        <v>5577</v>
      </c>
      <c r="B270" s="589"/>
      <c r="C270" s="589"/>
      <c r="D270" s="589"/>
      <c r="E270" s="589"/>
      <c r="F270" s="589"/>
      <c r="G270" s="589"/>
      <c r="H270" s="589"/>
      <c r="I270" s="589"/>
      <c r="J270" s="589"/>
      <c r="K270" s="589"/>
      <c r="L270" s="589"/>
      <c r="M270" s="589"/>
      <c r="N270" s="589"/>
      <c r="O270" s="589"/>
      <c r="P270" s="589"/>
      <c r="Q270" s="589"/>
      <c r="R270" s="589"/>
      <c r="S270" s="589"/>
      <c r="T270" s="589"/>
      <c r="U270" s="589"/>
      <c r="V270" s="589"/>
      <c r="W270" s="589"/>
      <c r="X270" s="589"/>
      <c r="Y270" s="579">
        <v>54.14</v>
      </c>
      <c r="Z270" s="580"/>
      <c r="AA270" s="580"/>
      <c r="AB270" s="580"/>
      <c r="AC270" s="580"/>
      <c r="AD270" s="581"/>
    </row>
    <row r="271" spans="1:30" ht="10.8" customHeight="1" x14ac:dyDescent="0.3">
      <c r="A271" s="478"/>
      <c r="B271" s="478"/>
      <c r="C271" s="478"/>
      <c r="D271" s="478"/>
      <c r="E271" s="478"/>
      <c r="F271" s="478"/>
      <c r="G271" s="478"/>
      <c r="H271" s="478"/>
      <c r="I271" s="478"/>
      <c r="J271" s="478"/>
      <c r="K271" s="478"/>
      <c r="L271" s="478"/>
      <c r="M271" s="478"/>
      <c r="N271" s="478"/>
      <c r="O271" s="478"/>
      <c r="P271" s="478"/>
      <c r="Q271" s="478"/>
      <c r="R271" s="478"/>
      <c r="S271" s="478"/>
      <c r="T271" s="478"/>
      <c r="U271" s="478"/>
      <c r="V271" s="478"/>
      <c r="W271" s="478"/>
      <c r="X271" s="478"/>
      <c r="Y271" s="478"/>
      <c r="Z271" s="478"/>
      <c r="AA271" s="478"/>
      <c r="AB271" s="478"/>
      <c r="AC271" s="478"/>
      <c r="AD271" s="478"/>
    </row>
    <row r="272" spans="1:30" ht="11.4" customHeight="1" x14ac:dyDescent="0.3">
      <c r="A272" s="571" t="s">
        <v>5554</v>
      </c>
      <c r="B272" s="573"/>
      <c r="C272" s="573"/>
      <c r="D272" s="573"/>
      <c r="E272" s="573"/>
      <c r="F272" s="573"/>
      <c r="G272" s="573"/>
      <c r="H272" s="573"/>
      <c r="I272" s="573"/>
      <c r="J272" s="573"/>
      <c r="K272" s="573"/>
      <c r="L272" s="573"/>
      <c r="M272" s="573"/>
      <c r="N272" s="573"/>
      <c r="O272" s="573"/>
      <c r="P272" s="573"/>
      <c r="Q272" s="573"/>
      <c r="R272" s="573"/>
      <c r="S272" s="573"/>
      <c r="T272" s="573"/>
      <c r="U272" s="573"/>
      <c r="V272" s="573"/>
      <c r="W272" s="573"/>
      <c r="X272" s="572"/>
      <c r="Y272" s="596">
        <v>472.4</v>
      </c>
      <c r="Z272" s="597"/>
      <c r="AA272" s="597"/>
      <c r="AB272" s="597"/>
      <c r="AC272" s="597"/>
      <c r="AD272" s="598"/>
    </row>
    <row r="273" spans="1:30" ht="11.4" customHeight="1" x14ac:dyDescent="0.3">
      <c r="A273" s="571" t="s">
        <v>5555</v>
      </c>
      <c r="B273" s="573"/>
      <c r="C273" s="573"/>
      <c r="D273" s="573"/>
      <c r="E273" s="573"/>
      <c r="F273" s="573"/>
      <c r="G273" s="573"/>
      <c r="H273" s="573"/>
      <c r="I273" s="573"/>
      <c r="J273" s="573"/>
      <c r="K273" s="573"/>
      <c r="L273" s="573"/>
      <c r="M273" s="573"/>
      <c r="N273" s="573"/>
      <c r="O273" s="573"/>
      <c r="P273" s="573"/>
      <c r="Q273" s="573"/>
      <c r="R273" s="573"/>
      <c r="S273" s="573"/>
      <c r="T273" s="573"/>
      <c r="U273" s="573"/>
      <c r="V273" s="573"/>
      <c r="W273" s="573"/>
      <c r="X273" s="572"/>
      <c r="Y273" s="596">
        <v>118.43</v>
      </c>
      <c r="Z273" s="597"/>
      <c r="AA273" s="597"/>
      <c r="AB273" s="597"/>
      <c r="AC273" s="597"/>
      <c r="AD273" s="598"/>
    </row>
    <row r="274" spans="1:30" ht="11.4" customHeight="1" x14ac:dyDescent="0.3">
      <c r="A274" s="571" t="s">
        <v>5556</v>
      </c>
      <c r="B274" s="573"/>
      <c r="C274" s="573"/>
      <c r="D274" s="573"/>
      <c r="E274" s="573"/>
      <c r="F274" s="573"/>
      <c r="G274" s="573"/>
      <c r="H274" s="573"/>
      <c r="I274" s="573"/>
      <c r="J274" s="573"/>
      <c r="K274" s="573"/>
      <c r="L274" s="573"/>
      <c r="M274" s="573"/>
      <c r="N274" s="573"/>
      <c r="O274" s="573"/>
      <c r="P274" s="573"/>
      <c r="Q274" s="573"/>
      <c r="R274" s="573"/>
      <c r="S274" s="573"/>
      <c r="T274" s="573"/>
      <c r="U274" s="573"/>
      <c r="V274" s="573"/>
      <c r="W274" s="573"/>
      <c r="X274" s="572"/>
      <c r="Y274" s="596">
        <v>590.83000000000004</v>
      </c>
      <c r="Z274" s="597"/>
      <c r="AA274" s="597"/>
      <c r="AB274" s="597"/>
      <c r="AC274" s="597"/>
      <c r="AD274" s="598"/>
    </row>
    <row r="275" spans="1:30" ht="10.8" customHeight="1" x14ac:dyDescent="0.3">
      <c r="A275" s="478"/>
      <c r="B275" s="478"/>
      <c r="C275" s="478"/>
      <c r="D275" s="478"/>
      <c r="E275" s="478"/>
      <c r="F275" s="478"/>
      <c r="G275" s="478"/>
      <c r="H275" s="478"/>
      <c r="I275" s="478"/>
      <c r="J275" s="478"/>
      <c r="K275" s="478"/>
      <c r="L275" s="478"/>
      <c r="M275" s="478"/>
      <c r="N275" s="478"/>
      <c r="O275" s="478"/>
      <c r="P275" s="478"/>
      <c r="Q275" s="478"/>
      <c r="R275" s="478"/>
      <c r="S275" s="478"/>
      <c r="T275" s="478"/>
      <c r="U275" s="478"/>
      <c r="V275" s="478"/>
      <c r="W275" s="478"/>
      <c r="X275" s="478"/>
      <c r="Y275" s="478"/>
      <c r="Z275" s="478"/>
      <c r="AA275" s="478"/>
      <c r="AB275" s="478"/>
      <c r="AC275" s="478"/>
      <c r="AD275" s="478"/>
    </row>
    <row r="276" spans="1:30" ht="13.35" customHeight="1" x14ac:dyDescent="0.3">
      <c r="A276" s="602" t="s">
        <v>5557</v>
      </c>
      <c r="B276" s="602"/>
      <c r="C276" s="602"/>
      <c r="D276" s="602"/>
      <c r="E276" s="602"/>
      <c r="F276" s="602" t="s">
        <v>6552</v>
      </c>
      <c r="G276" s="602"/>
      <c r="H276" s="602"/>
      <c r="I276" s="602"/>
      <c r="J276" s="602"/>
      <c r="K276" s="602"/>
      <c r="L276" s="602"/>
      <c r="M276" s="602"/>
      <c r="N276" s="602"/>
      <c r="O276" s="602"/>
      <c r="P276" s="602"/>
      <c r="Q276" s="602"/>
      <c r="R276" s="602"/>
      <c r="S276" s="602"/>
      <c r="T276" s="602"/>
      <c r="U276" s="602"/>
      <c r="V276" s="602"/>
      <c r="W276" s="602"/>
      <c r="X276" s="602"/>
      <c r="Y276" s="602"/>
      <c r="Z276" s="602"/>
      <c r="AA276" s="602"/>
      <c r="AB276" s="602"/>
      <c r="AC276" s="602"/>
      <c r="AD276" s="602"/>
    </row>
    <row r="277" spans="1:30" ht="10.8" customHeight="1" x14ac:dyDescent="0.3">
      <c r="A277" s="478"/>
      <c r="B277" s="478"/>
      <c r="C277" s="478"/>
      <c r="D277" s="478"/>
      <c r="E277" s="478"/>
      <c r="F277" s="478"/>
      <c r="G277" s="478"/>
      <c r="H277" s="478"/>
      <c r="I277" s="478"/>
      <c r="J277" s="478"/>
      <c r="K277" s="478"/>
      <c r="L277" s="478"/>
      <c r="M277" s="478"/>
      <c r="N277" s="478"/>
      <c r="O277" s="478"/>
      <c r="P277" s="478"/>
      <c r="Q277" s="478"/>
      <c r="R277" s="478"/>
      <c r="S277" s="478"/>
      <c r="T277" s="478"/>
      <c r="U277" s="478"/>
      <c r="V277" s="478"/>
      <c r="W277" s="478"/>
      <c r="X277" s="478"/>
      <c r="Y277" s="478"/>
      <c r="Z277" s="478"/>
      <c r="AA277" s="478"/>
      <c r="AB277" s="478"/>
      <c r="AC277" s="478"/>
      <c r="AD277" s="478"/>
    </row>
    <row r="278" spans="1:30" ht="22.95" customHeight="1" x14ac:dyDescent="0.3">
      <c r="A278" s="478" t="s">
        <v>6553</v>
      </c>
      <c r="B278" s="478"/>
      <c r="C278" s="478"/>
      <c r="D278" s="478"/>
      <c r="E278" s="478"/>
      <c r="F278" s="478"/>
      <c r="G278" s="478"/>
      <c r="H278" s="478"/>
      <c r="I278" s="478"/>
      <c r="J278" s="478"/>
      <c r="K278" s="478"/>
      <c r="L278" s="478"/>
      <c r="M278" s="478"/>
      <c r="N278" s="478"/>
      <c r="O278" s="478"/>
      <c r="P278" s="478"/>
      <c r="Q278" s="478"/>
      <c r="R278" s="478"/>
      <c r="S278" s="478"/>
      <c r="T278" s="478"/>
      <c r="U278" s="478"/>
      <c r="V278" s="478"/>
      <c r="W278" s="478"/>
      <c r="X278" s="478"/>
      <c r="Y278" s="478" t="s">
        <v>5547</v>
      </c>
      <c r="Z278" s="478"/>
      <c r="AA278" s="478"/>
      <c r="AB278" s="478"/>
      <c r="AC278" s="478"/>
      <c r="AD278" s="478"/>
    </row>
    <row r="279" spans="1:30" ht="10.8" customHeight="1" x14ac:dyDescent="0.3">
      <c r="A279" s="478"/>
      <c r="B279" s="478"/>
      <c r="C279" s="478"/>
      <c r="D279" s="478"/>
      <c r="E279" s="478"/>
      <c r="F279" s="478"/>
      <c r="G279" s="478"/>
      <c r="H279" s="478"/>
      <c r="I279" s="478"/>
      <c r="J279" s="478"/>
      <c r="K279" s="478"/>
      <c r="L279" s="478"/>
      <c r="M279" s="478"/>
      <c r="N279" s="478"/>
      <c r="O279" s="478"/>
      <c r="P279" s="478"/>
      <c r="Q279" s="478"/>
      <c r="R279" s="478"/>
      <c r="S279" s="478"/>
      <c r="T279" s="478"/>
      <c r="U279" s="478"/>
      <c r="V279" s="478"/>
      <c r="W279" s="478"/>
      <c r="X279" s="478"/>
      <c r="Y279" s="478"/>
      <c r="Z279" s="478"/>
      <c r="AA279" s="478"/>
      <c r="AB279" s="478"/>
      <c r="AC279" s="478"/>
      <c r="AD279" s="478"/>
    </row>
    <row r="280" spans="1:30" ht="11.4" customHeight="1" x14ac:dyDescent="0.3">
      <c r="A280" s="568" t="s">
        <v>5548</v>
      </c>
      <c r="B280" s="569"/>
      <c r="C280" s="569"/>
      <c r="D280" s="569"/>
      <c r="E280" s="569"/>
      <c r="F280" s="569"/>
      <c r="G280" s="570"/>
      <c r="H280" s="568" t="s">
        <v>5558</v>
      </c>
      <c r="I280" s="569"/>
      <c r="J280" s="569"/>
      <c r="K280" s="569"/>
      <c r="L280" s="570"/>
      <c r="M280" s="571" t="s">
        <v>5559</v>
      </c>
      <c r="N280" s="572"/>
      <c r="O280" s="571" t="s">
        <v>5560</v>
      </c>
      <c r="P280" s="573"/>
      <c r="Q280" s="573"/>
      <c r="R280" s="572"/>
      <c r="S280" s="571" t="s">
        <v>5561</v>
      </c>
      <c r="T280" s="573"/>
      <c r="U280" s="573"/>
      <c r="V280" s="572"/>
      <c r="W280" s="571" t="s">
        <v>5551</v>
      </c>
      <c r="X280" s="573"/>
      <c r="Y280" s="573"/>
      <c r="Z280" s="573"/>
      <c r="AA280" s="572"/>
      <c r="AB280" s="571" t="s">
        <v>5562</v>
      </c>
      <c r="AC280" s="573"/>
      <c r="AD280" s="572"/>
    </row>
    <row r="281" spans="1:30" ht="11.4" customHeight="1" x14ac:dyDescent="0.3">
      <c r="A281" s="574" t="s">
        <v>5563</v>
      </c>
      <c r="B281" s="575"/>
      <c r="C281" s="575"/>
      <c r="D281" s="575"/>
      <c r="E281" s="575"/>
      <c r="F281" s="575"/>
      <c r="G281" s="576"/>
      <c r="H281" s="574" t="s">
        <v>5564</v>
      </c>
      <c r="I281" s="575"/>
      <c r="J281" s="575"/>
      <c r="K281" s="575"/>
      <c r="L281" s="576"/>
      <c r="M281" s="577">
        <v>7.25</v>
      </c>
      <c r="N281" s="578"/>
      <c r="O281" s="579">
        <v>20.329999999999998</v>
      </c>
      <c r="P281" s="580"/>
      <c r="Q281" s="580"/>
      <c r="R281" s="581"/>
      <c r="S281" s="582">
        <v>180.43</v>
      </c>
      <c r="T281" s="583"/>
      <c r="U281" s="583"/>
      <c r="V281" s="584"/>
      <c r="W281" s="585">
        <v>5.0799999999999998E-2</v>
      </c>
      <c r="X281" s="586"/>
      <c r="Y281" s="586"/>
      <c r="Z281" s="586"/>
      <c r="AA281" s="587"/>
      <c r="AB281" s="577">
        <v>1.03</v>
      </c>
      <c r="AC281" s="588"/>
      <c r="AD281" s="578"/>
    </row>
    <row r="282" spans="1:30" ht="11.4" customHeight="1" x14ac:dyDescent="0.3">
      <c r="A282" s="574" t="s">
        <v>5568</v>
      </c>
      <c r="B282" s="575"/>
      <c r="C282" s="575"/>
      <c r="D282" s="575"/>
      <c r="E282" s="575"/>
      <c r="F282" s="575"/>
      <c r="G282" s="576"/>
      <c r="H282" s="574" t="s">
        <v>171</v>
      </c>
      <c r="I282" s="575"/>
      <c r="J282" s="575"/>
      <c r="K282" s="575"/>
      <c r="L282" s="576"/>
      <c r="M282" s="579">
        <v>11.56</v>
      </c>
      <c r="N282" s="581"/>
      <c r="O282" s="579">
        <v>29.13</v>
      </c>
      <c r="P282" s="580"/>
      <c r="Q282" s="580"/>
      <c r="R282" s="581"/>
      <c r="S282" s="582">
        <v>152.01</v>
      </c>
      <c r="T282" s="583"/>
      <c r="U282" s="583"/>
      <c r="V282" s="584"/>
      <c r="W282" s="585">
        <v>6.4699999999999994E-2</v>
      </c>
      <c r="X282" s="586"/>
      <c r="Y282" s="586"/>
      <c r="Z282" s="586"/>
      <c r="AA282" s="587"/>
      <c r="AB282" s="577">
        <v>1.88</v>
      </c>
      <c r="AC282" s="588"/>
      <c r="AD282" s="578"/>
    </row>
    <row r="283" spans="1:30" ht="11.4" customHeight="1" x14ac:dyDescent="0.3">
      <c r="A283" s="589" t="s">
        <v>5566</v>
      </c>
      <c r="B283" s="589"/>
      <c r="C283" s="589"/>
      <c r="D283" s="589"/>
      <c r="E283" s="589"/>
      <c r="F283" s="589"/>
      <c r="G283" s="589"/>
      <c r="H283" s="589"/>
      <c r="I283" s="589"/>
      <c r="J283" s="589"/>
      <c r="K283" s="589"/>
      <c r="L283" s="589"/>
      <c r="M283" s="589"/>
      <c r="N283" s="589"/>
      <c r="O283" s="589"/>
      <c r="P283" s="589"/>
      <c r="Q283" s="589"/>
      <c r="R283" s="589"/>
      <c r="S283" s="589"/>
      <c r="T283" s="589"/>
      <c r="U283" s="589"/>
      <c r="V283" s="589"/>
      <c r="W283" s="589"/>
      <c r="X283" s="589"/>
      <c r="Y283" s="577">
        <v>2.91</v>
      </c>
      <c r="Z283" s="588"/>
      <c r="AA283" s="588"/>
      <c r="AB283" s="588"/>
      <c r="AC283" s="588"/>
      <c r="AD283" s="578"/>
    </row>
    <row r="284" spans="1:30" ht="10.8" customHeight="1" x14ac:dyDescent="0.3">
      <c r="A284" s="478"/>
      <c r="B284" s="478"/>
      <c r="C284" s="478"/>
      <c r="D284" s="478"/>
      <c r="E284" s="478"/>
      <c r="F284" s="478"/>
      <c r="G284" s="478"/>
      <c r="H284" s="478"/>
      <c r="I284" s="478"/>
      <c r="J284" s="478"/>
      <c r="K284" s="478"/>
      <c r="L284" s="478"/>
      <c r="M284" s="478"/>
      <c r="N284" s="478"/>
      <c r="O284" s="478"/>
      <c r="P284" s="478"/>
      <c r="Q284" s="478"/>
      <c r="R284" s="478"/>
      <c r="S284" s="478"/>
      <c r="T284" s="478"/>
      <c r="U284" s="478"/>
      <c r="V284" s="478"/>
      <c r="W284" s="478"/>
      <c r="X284" s="478"/>
      <c r="Y284" s="478"/>
      <c r="Z284" s="478"/>
      <c r="AA284" s="478"/>
      <c r="AB284" s="478"/>
      <c r="AC284" s="478"/>
      <c r="AD284" s="478"/>
    </row>
    <row r="285" spans="1:30" ht="11.4" customHeight="1" x14ac:dyDescent="0.3">
      <c r="A285" s="568" t="s">
        <v>5548</v>
      </c>
      <c r="B285" s="569"/>
      <c r="C285" s="569"/>
      <c r="D285" s="569"/>
      <c r="E285" s="569"/>
      <c r="F285" s="569"/>
      <c r="G285" s="570"/>
      <c r="H285" s="568" t="s">
        <v>5549</v>
      </c>
      <c r="I285" s="569"/>
      <c r="J285" s="569"/>
      <c r="K285" s="569"/>
      <c r="L285" s="569"/>
      <c r="M285" s="569"/>
      <c r="N285" s="569"/>
      <c r="O285" s="570"/>
      <c r="P285" s="590" t="s">
        <v>167</v>
      </c>
      <c r="Q285" s="591"/>
      <c r="R285" s="591"/>
      <c r="S285" s="592"/>
      <c r="T285" s="571" t="s">
        <v>5550</v>
      </c>
      <c r="U285" s="573"/>
      <c r="V285" s="573"/>
      <c r="W285" s="572"/>
      <c r="X285" s="571" t="s">
        <v>5551</v>
      </c>
      <c r="Y285" s="573"/>
      <c r="Z285" s="573"/>
      <c r="AA285" s="573"/>
      <c r="AB285" s="572"/>
      <c r="AC285" s="571" t="s">
        <v>5552</v>
      </c>
      <c r="AD285" s="572"/>
    </row>
    <row r="286" spans="1:30" ht="34.5" customHeight="1" x14ac:dyDescent="0.3">
      <c r="A286" s="574" t="s">
        <v>6554</v>
      </c>
      <c r="B286" s="575"/>
      <c r="C286" s="575"/>
      <c r="D286" s="575"/>
      <c r="E286" s="575"/>
      <c r="F286" s="575"/>
      <c r="G286" s="576"/>
      <c r="H286" s="574" t="s">
        <v>1220</v>
      </c>
      <c r="I286" s="575"/>
      <c r="J286" s="575"/>
      <c r="K286" s="575"/>
      <c r="L286" s="575"/>
      <c r="M286" s="575"/>
      <c r="N286" s="575"/>
      <c r="O286" s="576"/>
      <c r="P286" s="593" t="s">
        <v>70</v>
      </c>
      <c r="Q286" s="594"/>
      <c r="R286" s="594"/>
      <c r="S286" s="595"/>
      <c r="T286" s="582">
        <v>436.6</v>
      </c>
      <c r="U286" s="583"/>
      <c r="V286" s="583"/>
      <c r="W286" s="584"/>
      <c r="X286" s="585">
        <v>1</v>
      </c>
      <c r="Y286" s="586"/>
      <c r="Z286" s="586"/>
      <c r="AA286" s="586"/>
      <c r="AB286" s="587"/>
      <c r="AC286" s="582">
        <v>436.6</v>
      </c>
      <c r="AD286" s="584"/>
    </row>
    <row r="287" spans="1:30" ht="11.4" customHeight="1" x14ac:dyDescent="0.3">
      <c r="A287" s="589" t="s">
        <v>5553</v>
      </c>
      <c r="B287" s="589"/>
      <c r="C287" s="589"/>
      <c r="D287" s="589"/>
      <c r="E287" s="589"/>
      <c r="F287" s="589"/>
      <c r="G287" s="589"/>
      <c r="H287" s="589"/>
      <c r="I287" s="589"/>
      <c r="J287" s="589"/>
      <c r="K287" s="589"/>
      <c r="L287" s="589"/>
      <c r="M287" s="589"/>
      <c r="N287" s="589"/>
      <c r="O287" s="589"/>
      <c r="P287" s="589"/>
      <c r="Q287" s="589"/>
      <c r="R287" s="589"/>
      <c r="S287" s="589"/>
      <c r="T287" s="589"/>
      <c r="U287" s="589"/>
      <c r="V287" s="589"/>
      <c r="W287" s="589"/>
      <c r="X287" s="589"/>
      <c r="Y287" s="582">
        <v>436.6</v>
      </c>
      <c r="Z287" s="583"/>
      <c r="AA287" s="583"/>
      <c r="AB287" s="583"/>
      <c r="AC287" s="583"/>
      <c r="AD287" s="584"/>
    </row>
    <row r="288" spans="1:30" ht="10.8" customHeight="1" x14ac:dyDescent="0.3">
      <c r="A288" s="478"/>
      <c r="B288" s="478"/>
      <c r="C288" s="478"/>
      <c r="D288" s="478"/>
      <c r="E288" s="478"/>
      <c r="F288" s="478"/>
      <c r="G288" s="478"/>
      <c r="H288" s="478"/>
      <c r="I288" s="478"/>
      <c r="J288" s="478"/>
      <c r="K288" s="478"/>
      <c r="L288" s="478"/>
      <c r="M288" s="478"/>
      <c r="N288" s="478"/>
      <c r="O288" s="478"/>
      <c r="P288" s="478"/>
      <c r="Q288" s="478"/>
      <c r="R288" s="478"/>
      <c r="S288" s="478"/>
      <c r="T288" s="478"/>
      <c r="U288" s="478"/>
      <c r="V288" s="478"/>
      <c r="W288" s="478"/>
      <c r="X288" s="478"/>
      <c r="Y288" s="478"/>
      <c r="Z288" s="478"/>
      <c r="AA288" s="478"/>
      <c r="AB288" s="478"/>
      <c r="AC288" s="478"/>
      <c r="AD288" s="478"/>
    </row>
    <row r="289" spans="1:30" ht="34.5" customHeight="1" x14ac:dyDescent="0.3">
      <c r="A289" s="568" t="s">
        <v>5548</v>
      </c>
      <c r="B289" s="569"/>
      <c r="C289" s="570"/>
      <c r="D289" s="568" t="s">
        <v>5569</v>
      </c>
      <c r="E289" s="569"/>
      <c r="F289" s="569"/>
      <c r="G289" s="569"/>
      <c r="H289" s="569"/>
      <c r="I289" s="569"/>
      <c r="J289" s="569"/>
      <c r="K289" s="570"/>
      <c r="L289" s="590" t="s">
        <v>167</v>
      </c>
      <c r="M289" s="592"/>
      <c r="N289" s="571" t="s">
        <v>5570</v>
      </c>
      <c r="O289" s="573"/>
      <c r="P289" s="572"/>
      <c r="Q289" s="571" t="s">
        <v>5571</v>
      </c>
      <c r="R289" s="573"/>
      <c r="S289" s="573"/>
      <c r="T289" s="572"/>
      <c r="U289" s="571" t="s">
        <v>5551</v>
      </c>
      <c r="V289" s="573"/>
      <c r="W289" s="573"/>
      <c r="X289" s="572"/>
      <c r="Y289" s="571" t="s">
        <v>5572</v>
      </c>
      <c r="Z289" s="573"/>
      <c r="AA289" s="573"/>
      <c r="AB289" s="573"/>
      <c r="AC289" s="572"/>
      <c r="AD289" s="618" t="s">
        <v>5573</v>
      </c>
    </row>
    <row r="290" spans="1:30" ht="45.9" customHeight="1" x14ac:dyDescent="0.3">
      <c r="A290" s="574" t="s">
        <v>6545</v>
      </c>
      <c r="B290" s="575"/>
      <c r="C290" s="576"/>
      <c r="D290" s="574" t="s">
        <v>6546</v>
      </c>
      <c r="E290" s="575"/>
      <c r="F290" s="575"/>
      <c r="G290" s="575"/>
      <c r="H290" s="575"/>
      <c r="I290" s="575"/>
      <c r="J290" s="575"/>
      <c r="K290" s="576"/>
      <c r="L290" s="593" t="s">
        <v>72</v>
      </c>
      <c r="M290" s="595"/>
      <c r="N290" s="609">
        <v>1567.66</v>
      </c>
      <c r="O290" s="610"/>
      <c r="P290" s="611"/>
      <c r="Q290" s="582">
        <v>985.16</v>
      </c>
      <c r="R290" s="583"/>
      <c r="S290" s="583"/>
      <c r="T290" s="584"/>
      <c r="U290" s="585">
        <v>3.2399999999999998E-2</v>
      </c>
      <c r="V290" s="586"/>
      <c r="W290" s="586"/>
      <c r="X290" s="587"/>
      <c r="Y290" s="579">
        <v>50.79</v>
      </c>
      <c r="Z290" s="580"/>
      <c r="AA290" s="580"/>
      <c r="AB290" s="580"/>
      <c r="AC290" s="581"/>
      <c r="AD290" s="620">
        <v>31.91</v>
      </c>
    </row>
    <row r="291" spans="1:30" ht="91.8" customHeight="1" x14ac:dyDescent="0.3">
      <c r="A291" s="574" t="s">
        <v>6495</v>
      </c>
      <c r="B291" s="575"/>
      <c r="C291" s="576"/>
      <c r="D291" s="574" t="s">
        <v>5712</v>
      </c>
      <c r="E291" s="575"/>
      <c r="F291" s="575"/>
      <c r="G291" s="575"/>
      <c r="H291" s="575"/>
      <c r="I291" s="575"/>
      <c r="J291" s="575"/>
      <c r="K291" s="576"/>
      <c r="L291" s="593" t="s">
        <v>5670</v>
      </c>
      <c r="M291" s="595"/>
      <c r="N291" s="579">
        <v>29.13</v>
      </c>
      <c r="O291" s="580"/>
      <c r="P291" s="581"/>
      <c r="Q291" s="582">
        <v>115.65</v>
      </c>
      <c r="R291" s="583"/>
      <c r="S291" s="583"/>
      <c r="T291" s="584"/>
      <c r="U291" s="585">
        <v>3.2800000000000003E-2</v>
      </c>
      <c r="V291" s="586"/>
      <c r="W291" s="586"/>
      <c r="X291" s="587"/>
      <c r="Y291" s="577">
        <v>0.95</v>
      </c>
      <c r="Z291" s="588"/>
      <c r="AA291" s="588"/>
      <c r="AB291" s="588"/>
      <c r="AC291" s="578"/>
      <c r="AD291" s="619">
        <v>3.79</v>
      </c>
    </row>
    <row r="292" spans="1:30" ht="91.8" customHeight="1" x14ac:dyDescent="0.3">
      <c r="A292" s="574" t="s">
        <v>6551</v>
      </c>
      <c r="B292" s="575"/>
      <c r="C292" s="576"/>
      <c r="D292" s="574" t="s">
        <v>6550</v>
      </c>
      <c r="E292" s="575"/>
      <c r="F292" s="575"/>
      <c r="G292" s="575"/>
      <c r="H292" s="575"/>
      <c r="I292" s="575"/>
      <c r="J292" s="575"/>
      <c r="K292" s="576"/>
      <c r="L292" s="593" t="s">
        <v>5669</v>
      </c>
      <c r="M292" s="595"/>
      <c r="N292" s="579">
        <v>29.13</v>
      </c>
      <c r="O292" s="580"/>
      <c r="P292" s="581"/>
      <c r="Q292" s="579">
        <v>33.020000000000003</v>
      </c>
      <c r="R292" s="580"/>
      <c r="S292" s="580"/>
      <c r="T292" s="581"/>
      <c r="U292" s="585">
        <v>6.6900000000000001E-2</v>
      </c>
      <c r="V292" s="586"/>
      <c r="W292" s="586"/>
      <c r="X292" s="587"/>
      <c r="Y292" s="577">
        <v>1.94</v>
      </c>
      <c r="Z292" s="588"/>
      <c r="AA292" s="588"/>
      <c r="AB292" s="588"/>
      <c r="AC292" s="578"/>
      <c r="AD292" s="619">
        <v>2.2000000000000002</v>
      </c>
    </row>
    <row r="293" spans="1:30" ht="11.4" customHeight="1" x14ac:dyDescent="0.3">
      <c r="A293" s="589" t="s">
        <v>5576</v>
      </c>
      <c r="B293" s="589"/>
      <c r="C293" s="589"/>
      <c r="D293" s="589"/>
      <c r="E293" s="589"/>
      <c r="F293" s="589"/>
      <c r="G293" s="589"/>
      <c r="H293" s="589"/>
      <c r="I293" s="589"/>
      <c r="J293" s="589"/>
      <c r="K293" s="589"/>
      <c r="L293" s="589"/>
      <c r="M293" s="589"/>
      <c r="N293" s="589"/>
      <c r="O293" s="589"/>
      <c r="P293" s="589"/>
      <c r="Q293" s="589"/>
      <c r="R293" s="589"/>
      <c r="S293" s="589"/>
      <c r="T293" s="589"/>
      <c r="U293" s="589"/>
      <c r="V293" s="589"/>
      <c r="W293" s="589"/>
      <c r="X293" s="589"/>
      <c r="Y293" s="579">
        <v>53.68</v>
      </c>
      <c r="Z293" s="580"/>
      <c r="AA293" s="580"/>
      <c r="AB293" s="580"/>
      <c r="AC293" s="580"/>
      <c r="AD293" s="581"/>
    </row>
    <row r="294" spans="1:30" ht="11.4" customHeight="1" x14ac:dyDescent="0.3">
      <c r="A294" s="589" t="s">
        <v>5577</v>
      </c>
      <c r="B294" s="589"/>
      <c r="C294" s="589"/>
      <c r="D294" s="589"/>
      <c r="E294" s="589"/>
      <c r="F294" s="589"/>
      <c r="G294" s="589"/>
      <c r="H294" s="589"/>
      <c r="I294" s="589"/>
      <c r="J294" s="589"/>
      <c r="K294" s="589"/>
      <c r="L294" s="589"/>
      <c r="M294" s="589"/>
      <c r="N294" s="589"/>
      <c r="O294" s="589"/>
      <c r="P294" s="589"/>
      <c r="Q294" s="589"/>
      <c r="R294" s="589"/>
      <c r="S294" s="589"/>
      <c r="T294" s="589"/>
      <c r="U294" s="589"/>
      <c r="V294" s="589"/>
      <c r="W294" s="589"/>
      <c r="X294" s="589"/>
      <c r="Y294" s="579">
        <v>37.9</v>
      </c>
      <c r="Z294" s="580"/>
      <c r="AA294" s="580"/>
      <c r="AB294" s="580"/>
      <c r="AC294" s="580"/>
      <c r="AD294" s="581"/>
    </row>
    <row r="295" spans="1:30" ht="10.8" customHeight="1" x14ac:dyDescent="0.3">
      <c r="A295" s="478"/>
      <c r="B295" s="478"/>
      <c r="C295" s="478"/>
      <c r="D295" s="478"/>
      <c r="E295" s="478"/>
      <c r="F295" s="478"/>
      <c r="G295" s="478"/>
      <c r="H295" s="478"/>
      <c r="I295" s="478"/>
      <c r="J295" s="478"/>
      <c r="K295" s="478"/>
      <c r="L295" s="478"/>
      <c r="M295" s="478"/>
      <c r="N295" s="478"/>
      <c r="O295" s="478"/>
      <c r="P295" s="478"/>
      <c r="Q295" s="478"/>
      <c r="R295" s="478"/>
      <c r="S295" s="478"/>
      <c r="T295" s="478"/>
      <c r="U295" s="478"/>
      <c r="V295" s="478"/>
      <c r="W295" s="478"/>
      <c r="X295" s="478"/>
      <c r="Y295" s="478"/>
      <c r="Z295" s="478"/>
      <c r="AA295" s="478"/>
      <c r="AB295" s="478"/>
      <c r="AC295" s="478"/>
      <c r="AD295" s="478"/>
    </row>
    <row r="296" spans="1:30" ht="11.4" customHeight="1" x14ac:dyDescent="0.3">
      <c r="A296" s="571" t="s">
        <v>5554</v>
      </c>
      <c r="B296" s="573"/>
      <c r="C296" s="573"/>
      <c r="D296" s="573"/>
      <c r="E296" s="573"/>
      <c r="F296" s="573"/>
      <c r="G296" s="573"/>
      <c r="H296" s="573"/>
      <c r="I296" s="573"/>
      <c r="J296" s="573"/>
      <c r="K296" s="573"/>
      <c r="L296" s="573"/>
      <c r="M296" s="573"/>
      <c r="N296" s="573"/>
      <c r="O296" s="573"/>
      <c r="P296" s="573"/>
      <c r="Q296" s="573"/>
      <c r="R296" s="573"/>
      <c r="S296" s="573"/>
      <c r="T296" s="573"/>
      <c r="U296" s="573"/>
      <c r="V296" s="573"/>
      <c r="W296" s="573"/>
      <c r="X296" s="572"/>
      <c r="Y296" s="596">
        <v>531.11</v>
      </c>
      <c r="Z296" s="597"/>
      <c r="AA296" s="597"/>
      <c r="AB296" s="597"/>
      <c r="AC296" s="597"/>
      <c r="AD296" s="598"/>
    </row>
    <row r="297" spans="1:30" ht="11.4" customHeight="1" x14ac:dyDescent="0.3">
      <c r="A297" s="571" t="s">
        <v>5555</v>
      </c>
      <c r="B297" s="573"/>
      <c r="C297" s="573"/>
      <c r="D297" s="573"/>
      <c r="E297" s="573"/>
      <c r="F297" s="573"/>
      <c r="G297" s="573"/>
      <c r="H297" s="573"/>
      <c r="I297" s="573"/>
      <c r="J297" s="573"/>
      <c r="K297" s="573"/>
      <c r="L297" s="573"/>
      <c r="M297" s="573"/>
      <c r="N297" s="573"/>
      <c r="O297" s="573"/>
      <c r="P297" s="573"/>
      <c r="Q297" s="573"/>
      <c r="R297" s="573"/>
      <c r="S297" s="573"/>
      <c r="T297" s="573"/>
      <c r="U297" s="573"/>
      <c r="V297" s="573"/>
      <c r="W297" s="573"/>
      <c r="X297" s="572"/>
      <c r="Y297" s="596">
        <v>133.13999999999999</v>
      </c>
      <c r="Z297" s="597"/>
      <c r="AA297" s="597"/>
      <c r="AB297" s="597"/>
      <c r="AC297" s="597"/>
      <c r="AD297" s="598"/>
    </row>
    <row r="298" spans="1:30" ht="11.4" customHeight="1" x14ac:dyDescent="0.3">
      <c r="A298" s="571" t="s">
        <v>5556</v>
      </c>
      <c r="B298" s="573"/>
      <c r="C298" s="573"/>
      <c r="D298" s="573"/>
      <c r="E298" s="573"/>
      <c r="F298" s="573"/>
      <c r="G298" s="573"/>
      <c r="H298" s="573"/>
      <c r="I298" s="573"/>
      <c r="J298" s="573"/>
      <c r="K298" s="573"/>
      <c r="L298" s="573"/>
      <c r="M298" s="573"/>
      <c r="N298" s="573"/>
      <c r="O298" s="573"/>
      <c r="P298" s="573"/>
      <c r="Q298" s="573"/>
      <c r="R298" s="573"/>
      <c r="S298" s="573"/>
      <c r="T298" s="573"/>
      <c r="U298" s="573"/>
      <c r="V298" s="573"/>
      <c r="W298" s="573"/>
      <c r="X298" s="572"/>
      <c r="Y298" s="596">
        <v>664.25</v>
      </c>
      <c r="Z298" s="597"/>
      <c r="AA298" s="597"/>
      <c r="AB298" s="597"/>
      <c r="AC298" s="597"/>
      <c r="AD298" s="598"/>
    </row>
    <row r="299" spans="1:30" ht="10.8" customHeight="1" x14ac:dyDescent="0.3">
      <c r="A299" s="478"/>
      <c r="B299" s="478"/>
      <c r="C299" s="478"/>
      <c r="D299" s="478"/>
      <c r="E299" s="478"/>
      <c r="F299" s="478"/>
      <c r="G299" s="478"/>
      <c r="H299" s="478"/>
      <c r="I299" s="478"/>
      <c r="J299" s="478"/>
      <c r="K299" s="478"/>
      <c r="L299" s="478"/>
      <c r="M299" s="478"/>
      <c r="N299" s="478"/>
      <c r="O299" s="478"/>
      <c r="P299" s="478"/>
      <c r="Q299" s="478"/>
      <c r="R299" s="478"/>
      <c r="S299" s="478"/>
      <c r="T299" s="478"/>
      <c r="U299" s="478"/>
      <c r="V299" s="478"/>
      <c r="W299" s="478"/>
      <c r="X299" s="478"/>
      <c r="Y299" s="478"/>
      <c r="Z299" s="478"/>
      <c r="AA299" s="478"/>
      <c r="AB299" s="478"/>
      <c r="AC299" s="478"/>
      <c r="AD299" s="478"/>
    </row>
    <row r="300" spans="1:30" ht="13.35" customHeight="1" x14ac:dyDescent="0.3">
      <c r="A300" s="602" t="s">
        <v>5557</v>
      </c>
      <c r="B300" s="602"/>
      <c r="C300" s="602"/>
      <c r="D300" s="602"/>
      <c r="E300" s="602"/>
      <c r="F300" s="602" t="s">
        <v>6552</v>
      </c>
      <c r="G300" s="602"/>
      <c r="H300" s="602"/>
      <c r="I300" s="602"/>
      <c r="J300" s="602"/>
      <c r="K300" s="602"/>
      <c r="L300" s="602"/>
      <c r="M300" s="602"/>
      <c r="N300" s="602"/>
      <c r="O300" s="602"/>
      <c r="P300" s="602"/>
      <c r="Q300" s="602"/>
      <c r="R300" s="602"/>
      <c r="S300" s="602"/>
      <c r="T300" s="602"/>
      <c r="U300" s="602"/>
      <c r="V300" s="602"/>
      <c r="W300" s="602"/>
      <c r="X300" s="602"/>
      <c r="Y300" s="602"/>
      <c r="Z300" s="602"/>
      <c r="AA300" s="602"/>
      <c r="AB300" s="602"/>
      <c r="AC300" s="602"/>
      <c r="AD300" s="602"/>
    </row>
    <row r="301" spans="1:30" ht="10.8" customHeight="1" x14ac:dyDescent="0.3">
      <c r="A301" s="478"/>
      <c r="B301" s="478"/>
      <c r="C301" s="478"/>
      <c r="D301" s="478"/>
      <c r="E301" s="478"/>
      <c r="F301" s="478"/>
      <c r="G301" s="478"/>
      <c r="H301" s="478"/>
      <c r="I301" s="478"/>
      <c r="J301" s="478"/>
      <c r="K301" s="478"/>
      <c r="L301" s="478"/>
      <c r="M301" s="478"/>
      <c r="N301" s="478"/>
      <c r="O301" s="478"/>
      <c r="P301" s="478"/>
      <c r="Q301" s="478"/>
      <c r="R301" s="478"/>
      <c r="S301" s="478"/>
      <c r="T301" s="478"/>
      <c r="U301" s="478"/>
      <c r="V301" s="478"/>
      <c r="W301" s="478"/>
      <c r="X301" s="478"/>
      <c r="Y301" s="478"/>
      <c r="Z301" s="478"/>
      <c r="AA301" s="478"/>
      <c r="AB301" s="478"/>
      <c r="AC301" s="478"/>
      <c r="AD301" s="478"/>
    </row>
    <row r="302" spans="1:30" ht="11.4" customHeight="1" x14ac:dyDescent="0.3">
      <c r="A302" s="478" t="s">
        <v>6555</v>
      </c>
      <c r="B302" s="478"/>
      <c r="C302" s="478"/>
      <c r="D302" s="478"/>
      <c r="E302" s="478"/>
      <c r="F302" s="478"/>
      <c r="G302" s="478"/>
      <c r="H302" s="478"/>
      <c r="I302" s="478"/>
      <c r="J302" s="478"/>
      <c r="K302" s="478"/>
      <c r="L302" s="478"/>
      <c r="M302" s="478"/>
      <c r="N302" s="478"/>
      <c r="O302" s="478"/>
      <c r="P302" s="478"/>
      <c r="Q302" s="478"/>
      <c r="R302" s="478"/>
      <c r="S302" s="478"/>
      <c r="T302" s="478"/>
      <c r="U302" s="478"/>
      <c r="V302" s="478"/>
      <c r="W302" s="478"/>
      <c r="X302" s="478"/>
      <c r="Y302" s="478" t="s">
        <v>5547</v>
      </c>
      <c r="Z302" s="478"/>
      <c r="AA302" s="478"/>
      <c r="AB302" s="478"/>
      <c r="AC302" s="478"/>
      <c r="AD302" s="478"/>
    </row>
    <row r="303" spans="1:30" ht="10.8" customHeight="1" x14ac:dyDescent="0.3">
      <c r="A303" s="478"/>
      <c r="B303" s="478"/>
      <c r="C303" s="478"/>
      <c r="D303" s="478"/>
      <c r="E303" s="478"/>
      <c r="F303" s="478"/>
      <c r="G303" s="478"/>
      <c r="H303" s="478"/>
      <c r="I303" s="478"/>
      <c r="J303" s="478"/>
      <c r="K303" s="478"/>
      <c r="L303" s="478"/>
      <c r="M303" s="478"/>
      <c r="N303" s="478"/>
      <c r="O303" s="478"/>
      <c r="P303" s="478"/>
      <c r="Q303" s="478"/>
      <c r="R303" s="478"/>
      <c r="S303" s="478"/>
      <c r="T303" s="478"/>
      <c r="U303" s="478"/>
      <c r="V303" s="478"/>
      <c r="W303" s="478"/>
      <c r="X303" s="478"/>
      <c r="Y303" s="478"/>
      <c r="Z303" s="478"/>
      <c r="AA303" s="478"/>
      <c r="AB303" s="478"/>
      <c r="AC303" s="478"/>
      <c r="AD303" s="478"/>
    </row>
    <row r="304" spans="1:30" ht="11.4" customHeight="1" x14ac:dyDescent="0.3">
      <c r="A304" s="568" t="s">
        <v>5548</v>
      </c>
      <c r="B304" s="569"/>
      <c r="C304" s="569"/>
      <c r="D304" s="569"/>
      <c r="E304" s="569"/>
      <c r="F304" s="569"/>
      <c r="G304" s="570"/>
      <c r="H304" s="568" t="s">
        <v>5558</v>
      </c>
      <c r="I304" s="569"/>
      <c r="J304" s="569"/>
      <c r="K304" s="569"/>
      <c r="L304" s="570"/>
      <c r="M304" s="571" t="s">
        <v>5559</v>
      </c>
      <c r="N304" s="572"/>
      <c r="O304" s="571" t="s">
        <v>5560</v>
      </c>
      <c r="P304" s="573"/>
      <c r="Q304" s="573"/>
      <c r="R304" s="572"/>
      <c r="S304" s="571" t="s">
        <v>5561</v>
      </c>
      <c r="T304" s="573"/>
      <c r="U304" s="573"/>
      <c r="V304" s="572"/>
      <c r="W304" s="571" t="s">
        <v>5551</v>
      </c>
      <c r="X304" s="573"/>
      <c r="Y304" s="573"/>
      <c r="Z304" s="573"/>
      <c r="AA304" s="572"/>
      <c r="AB304" s="571" t="s">
        <v>5562</v>
      </c>
      <c r="AC304" s="573"/>
      <c r="AD304" s="572"/>
    </row>
    <row r="305" spans="1:30" ht="11.4" customHeight="1" x14ac:dyDescent="0.3">
      <c r="A305" s="574" t="s">
        <v>5580</v>
      </c>
      <c r="B305" s="575"/>
      <c r="C305" s="575"/>
      <c r="D305" s="575"/>
      <c r="E305" s="575"/>
      <c r="F305" s="575"/>
      <c r="G305" s="576"/>
      <c r="H305" s="574" t="s">
        <v>5581</v>
      </c>
      <c r="I305" s="575"/>
      <c r="J305" s="575"/>
      <c r="K305" s="575"/>
      <c r="L305" s="576"/>
      <c r="M305" s="577">
        <v>8.18</v>
      </c>
      <c r="N305" s="578"/>
      <c r="O305" s="579">
        <v>22.23</v>
      </c>
      <c r="P305" s="580"/>
      <c r="Q305" s="580"/>
      <c r="R305" s="581"/>
      <c r="S305" s="582">
        <v>171.78</v>
      </c>
      <c r="T305" s="583"/>
      <c r="U305" s="583"/>
      <c r="V305" s="584"/>
      <c r="W305" s="585">
        <v>4</v>
      </c>
      <c r="X305" s="586"/>
      <c r="Y305" s="586"/>
      <c r="Z305" s="586"/>
      <c r="AA305" s="587"/>
      <c r="AB305" s="579">
        <v>88.92</v>
      </c>
      <c r="AC305" s="580"/>
      <c r="AD305" s="581"/>
    </row>
    <row r="306" spans="1:30" ht="11.4" customHeight="1" x14ac:dyDescent="0.3">
      <c r="A306" s="574" t="s">
        <v>5565</v>
      </c>
      <c r="B306" s="575"/>
      <c r="C306" s="575"/>
      <c r="D306" s="575"/>
      <c r="E306" s="575"/>
      <c r="F306" s="575"/>
      <c r="G306" s="576"/>
      <c r="H306" s="574" t="s">
        <v>177</v>
      </c>
      <c r="I306" s="575"/>
      <c r="J306" s="575"/>
      <c r="K306" s="575"/>
      <c r="L306" s="576"/>
      <c r="M306" s="579">
        <v>11.56</v>
      </c>
      <c r="N306" s="581"/>
      <c r="O306" s="579">
        <v>29.49</v>
      </c>
      <c r="P306" s="580"/>
      <c r="Q306" s="580"/>
      <c r="R306" s="581"/>
      <c r="S306" s="582">
        <v>155.13</v>
      </c>
      <c r="T306" s="583"/>
      <c r="U306" s="583"/>
      <c r="V306" s="584"/>
      <c r="W306" s="585">
        <v>4</v>
      </c>
      <c r="X306" s="586"/>
      <c r="Y306" s="586"/>
      <c r="Z306" s="586"/>
      <c r="AA306" s="587"/>
      <c r="AB306" s="582">
        <v>117.96</v>
      </c>
      <c r="AC306" s="583"/>
      <c r="AD306" s="584"/>
    </row>
    <row r="307" spans="1:30" ht="11.4" customHeight="1" x14ac:dyDescent="0.3">
      <c r="A307" s="589" t="s">
        <v>5566</v>
      </c>
      <c r="B307" s="589"/>
      <c r="C307" s="589"/>
      <c r="D307" s="589"/>
      <c r="E307" s="589"/>
      <c r="F307" s="589"/>
      <c r="G307" s="589"/>
      <c r="H307" s="589"/>
      <c r="I307" s="589"/>
      <c r="J307" s="589"/>
      <c r="K307" s="589"/>
      <c r="L307" s="589"/>
      <c r="M307" s="589"/>
      <c r="N307" s="589"/>
      <c r="O307" s="589"/>
      <c r="P307" s="589"/>
      <c r="Q307" s="589"/>
      <c r="R307" s="589"/>
      <c r="S307" s="589"/>
      <c r="T307" s="589"/>
      <c r="U307" s="589"/>
      <c r="V307" s="589"/>
      <c r="W307" s="589"/>
      <c r="X307" s="589"/>
      <c r="Y307" s="582">
        <v>206.88</v>
      </c>
      <c r="Z307" s="583"/>
      <c r="AA307" s="583"/>
      <c r="AB307" s="583"/>
      <c r="AC307" s="583"/>
      <c r="AD307" s="584"/>
    </row>
    <row r="308" spans="1:30" ht="10.8" customHeight="1" x14ac:dyDescent="0.3">
      <c r="A308" s="478"/>
      <c r="B308" s="478"/>
      <c r="C308" s="478"/>
      <c r="D308" s="478"/>
      <c r="E308" s="478"/>
      <c r="F308" s="478"/>
      <c r="G308" s="478"/>
      <c r="H308" s="478"/>
      <c r="I308" s="478"/>
      <c r="J308" s="478"/>
      <c r="K308" s="478"/>
      <c r="L308" s="478"/>
      <c r="M308" s="478"/>
      <c r="N308" s="478"/>
      <c r="O308" s="478"/>
      <c r="P308" s="478"/>
      <c r="Q308" s="478"/>
      <c r="R308" s="478"/>
      <c r="S308" s="478"/>
      <c r="T308" s="478"/>
      <c r="U308" s="478"/>
      <c r="V308" s="478"/>
      <c r="W308" s="478"/>
      <c r="X308" s="478"/>
      <c r="Y308" s="478"/>
      <c r="Z308" s="478"/>
      <c r="AA308" s="478"/>
      <c r="AB308" s="478"/>
      <c r="AC308" s="478"/>
      <c r="AD308" s="478"/>
    </row>
    <row r="309" spans="1:30" ht="11.4" customHeight="1" x14ac:dyDescent="0.3">
      <c r="A309" s="568" t="s">
        <v>5548</v>
      </c>
      <c r="B309" s="569"/>
      <c r="C309" s="569"/>
      <c r="D309" s="569"/>
      <c r="E309" s="569"/>
      <c r="F309" s="569"/>
      <c r="G309" s="570"/>
      <c r="H309" s="568" t="s">
        <v>5549</v>
      </c>
      <c r="I309" s="569"/>
      <c r="J309" s="569"/>
      <c r="K309" s="569"/>
      <c r="L309" s="569"/>
      <c r="M309" s="569"/>
      <c r="N309" s="569"/>
      <c r="O309" s="570"/>
      <c r="P309" s="590" t="s">
        <v>167</v>
      </c>
      <c r="Q309" s="591"/>
      <c r="R309" s="591"/>
      <c r="S309" s="592"/>
      <c r="T309" s="571" t="s">
        <v>5550</v>
      </c>
      <c r="U309" s="573"/>
      <c r="V309" s="573"/>
      <c r="W309" s="572"/>
      <c r="X309" s="571" t="s">
        <v>5551</v>
      </c>
      <c r="Y309" s="573"/>
      <c r="Z309" s="573"/>
      <c r="AA309" s="573"/>
      <c r="AB309" s="572"/>
      <c r="AC309" s="571" t="s">
        <v>5552</v>
      </c>
      <c r="AD309" s="572"/>
    </row>
    <row r="310" spans="1:30" ht="11.4" customHeight="1" x14ac:dyDescent="0.3">
      <c r="A310" s="574" t="s">
        <v>6556</v>
      </c>
      <c r="B310" s="575"/>
      <c r="C310" s="575"/>
      <c r="D310" s="575"/>
      <c r="E310" s="575"/>
      <c r="F310" s="575"/>
      <c r="G310" s="576"/>
      <c r="H310" s="574" t="s">
        <v>6327</v>
      </c>
      <c r="I310" s="575"/>
      <c r="J310" s="575"/>
      <c r="K310" s="575"/>
      <c r="L310" s="575"/>
      <c r="M310" s="575"/>
      <c r="N310" s="575"/>
      <c r="O310" s="576"/>
      <c r="P310" s="593" t="s">
        <v>70</v>
      </c>
      <c r="Q310" s="594"/>
      <c r="R310" s="594"/>
      <c r="S310" s="595"/>
      <c r="T310" s="582">
        <v>460.17</v>
      </c>
      <c r="U310" s="583"/>
      <c r="V310" s="583"/>
      <c r="W310" s="584"/>
      <c r="X310" s="585">
        <v>1</v>
      </c>
      <c r="Y310" s="586"/>
      <c r="Z310" s="586"/>
      <c r="AA310" s="586"/>
      <c r="AB310" s="587"/>
      <c r="AC310" s="582">
        <v>460.17</v>
      </c>
      <c r="AD310" s="584"/>
    </row>
    <row r="311" spans="1:30" ht="11.4" customHeight="1" x14ac:dyDescent="0.3">
      <c r="A311" s="589" t="s">
        <v>5553</v>
      </c>
      <c r="B311" s="589"/>
      <c r="C311" s="589"/>
      <c r="D311" s="589"/>
      <c r="E311" s="589"/>
      <c r="F311" s="589"/>
      <c r="G311" s="589"/>
      <c r="H311" s="589"/>
      <c r="I311" s="589"/>
      <c r="J311" s="589"/>
      <c r="K311" s="589"/>
      <c r="L311" s="589"/>
      <c r="M311" s="589"/>
      <c r="N311" s="589"/>
      <c r="O311" s="589"/>
      <c r="P311" s="589"/>
      <c r="Q311" s="589"/>
      <c r="R311" s="589"/>
      <c r="S311" s="589"/>
      <c r="T311" s="589"/>
      <c r="U311" s="589"/>
      <c r="V311" s="589"/>
      <c r="W311" s="589"/>
      <c r="X311" s="589"/>
      <c r="Y311" s="582">
        <v>460.17</v>
      </c>
      <c r="Z311" s="583"/>
      <c r="AA311" s="583"/>
      <c r="AB311" s="583"/>
      <c r="AC311" s="583"/>
      <c r="AD311" s="584"/>
    </row>
    <row r="312" spans="1:30" ht="10.8" customHeight="1" x14ac:dyDescent="0.3">
      <c r="A312" s="478"/>
      <c r="B312" s="478"/>
      <c r="C312" s="478"/>
      <c r="D312" s="478"/>
      <c r="E312" s="478"/>
      <c r="F312" s="478"/>
      <c r="G312" s="478"/>
      <c r="H312" s="478"/>
      <c r="I312" s="478"/>
      <c r="J312" s="478"/>
      <c r="K312" s="478"/>
      <c r="L312" s="478"/>
      <c r="M312" s="478"/>
      <c r="N312" s="478"/>
      <c r="O312" s="478"/>
      <c r="P312" s="478"/>
      <c r="Q312" s="478"/>
      <c r="R312" s="478"/>
      <c r="S312" s="478"/>
      <c r="T312" s="478"/>
      <c r="U312" s="478"/>
      <c r="V312" s="478"/>
      <c r="W312" s="478"/>
      <c r="X312" s="478"/>
      <c r="Y312" s="478"/>
      <c r="Z312" s="478"/>
      <c r="AA312" s="478"/>
      <c r="AB312" s="478"/>
      <c r="AC312" s="478"/>
      <c r="AD312" s="478"/>
    </row>
    <row r="313" spans="1:30" ht="11.4" customHeight="1" x14ac:dyDescent="0.3">
      <c r="A313" s="571" t="s">
        <v>5554</v>
      </c>
      <c r="B313" s="573"/>
      <c r="C313" s="573"/>
      <c r="D313" s="573"/>
      <c r="E313" s="573"/>
      <c r="F313" s="573"/>
      <c r="G313" s="573"/>
      <c r="H313" s="573"/>
      <c r="I313" s="573"/>
      <c r="J313" s="573"/>
      <c r="K313" s="573"/>
      <c r="L313" s="573"/>
      <c r="M313" s="573"/>
      <c r="N313" s="573"/>
      <c r="O313" s="573"/>
      <c r="P313" s="573"/>
      <c r="Q313" s="573"/>
      <c r="R313" s="573"/>
      <c r="S313" s="573"/>
      <c r="T313" s="573"/>
      <c r="U313" s="573"/>
      <c r="V313" s="573"/>
      <c r="W313" s="573"/>
      <c r="X313" s="572"/>
      <c r="Y313" s="596">
        <v>667.05</v>
      </c>
      <c r="Z313" s="597"/>
      <c r="AA313" s="597"/>
      <c r="AB313" s="597"/>
      <c r="AC313" s="597"/>
      <c r="AD313" s="598"/>
    </row>
    <row r="314" spans="1:30" ht="11.4" customHeight="1" x14ac:dyDescent="0.3">
      <c r="A314" s="571" t="s">
        <v>5555</v>
      </c>
      <c r="B314" s="573"/>
      <c r="C314" s="573"/>
      <c r="D314" s="573"/>
      <c r="E314" s="573"/>
      <c r="F314" s="573"/>
      <c r="G314" s="573"/>
      <c r="H314" s="573"/>
      <c r="I314" s="573"/>
      <c r="J314" s="573"/>
      <c r="K314" s="573"/>
      <c r="L314" s="573"/>
      <c r="M314" s="573"/>
      <c r="N314" s="573"/>
      <c r="O314" s="573"/>
      <c r="P314" s="573"/>
      <c r="Q314" s="573"/>
      <c r="R314" s="573"/>
      <c r="S314" s="573"/>
      <c r="T314" s="573"/>
      <c r="U314" s="573"/>
      <c r="V314" s="573"/>
      <c r="W314" s="573"/>
      <c r="X314" s="572"/>
      <c r="Y314" s="596">
        <v>167.22</v>
      </c>
      <c r="Z314" s="597"/>
      <c r="AA314" s="597"/>
      <c r="AB314" s="597"/>
      <c r="AC314" s="597"/>
      <c r="AD314" s="598"/>
    </row>
    <row r="315" spans="1:30" ht="11.4" customHeight="1" x14ac:dyDescent="0.3">
      <c r="A315" s="571" t="s">
        <v>5556</v>
      </c>
      <c r="B315" s="573"/>
      <c r="C315" s="573"/>
      <c r="D315" s="573"/>
      <c r="E315" s="573"/>
      <c r="F315" s="573"/>
      <c r="G315" s="573"/>
      <c r="H315" s="573"/>
      <c r="I315" s="573"/>
      <c r="J315" s="573"/>
      <c r="K315" s="573"/>
      <c r="L315" s="573"/>
      <c r="M315" s="573"/>
      <c r="N315" s="573"/>
      <c r="O315" s="573"/>
      <c r="P315" s="573"/>
      <c r="Q315" s="573"/>
      <c r="R315" s="573"/>
      <c r="S315" s="573"/>
      <c r="T315" s="573"/>
      <c r="U315" s="573"/>
      <c r="V315" s="573"/>
      <c r="W315" s="573"/>
      <c r="X315" s="572"/>
      <c r="Y315" s="596">
        <v>834.27</v>
      </c>
      <c r="Z315" s="597"/>
      <c r="AA315" s="597"/>
      <c r="AB315" s="597"/>
      <c r="AC315" s="597"/>
      <c r="AD315" s="598"/>
    </row>
    <row r="316" spans="1:30" ht="10.8" customHeight="1" x14ac:dyDescent="0.3">
      <c r="A316" s="478"/>
      <c r="B316" s="478"/>
      <c r="C316" s="478"/>
      <c r="D316" s="478"/>
      <c r="E316" s="478"/>
      <c r="F316" s="478"/>
      <c r="G316" s="478"/>
      <c r="H316" s="478"/>
      <c r="I316" s="478"/>
      <c r="J316" s="478"/>
      <c r="K316" s="478"/>
      <c r="L316" s="478"/>
      <c r="M316" s="478"/>
      <c r="N316" s="478"/>
      <c r="O316" s="478"/>
      <c r="P316" s="478"/>
      <c r="Q316" s="478"/>
      <c r="R316" s="478"/>
      <c r="S316" s="478"/>
      <c r="T316" s="478"/>
      <c r="U316" s="478"/>
      <c r="V316" s="478"/>
      <c r="W316" s="478"/>
      <c r="X316" s="478"/>
      <c r="Y316" s="478"/>
      <c r="Z316" s="478"/>
      <c r="AA316" s="478"/>
      <c r="AB316" s="478"/>
      <c r="AC316" s="478"/>
      <c r="AD316" s="478"/>
    </row>
    <row r="317" spans="1:30" ht="13.35" customHeight="1" x14ac:dyDescent="0.3">
      <c r="A317" s="602" t="s">
        <v>5557</v>
      </c>
      <c r="B317" s="602"/>
      <c r="C317" s="602"/>
      <c r="D317" s="602"/>
      <c r="E317" s="602"/>
      <c r="F317" s="602" t="s">
        <v>6557</v>
      </c>
      <c r="G317" s="602"/>
      <c r="H317" s="602"/>
      <c r="I317" s="602"/>
      <c r="J317" s="602"/>
      <c r="K317" s="602"/>
      <c r="L317" s="602"/>
      <c r="M317" s="602"/>
      <c r="N317" s="602"/>
      <c r="O317" s="602"/>
      <c r="P317" s="602"/>
      <c r="Q317" s="602"/>
      <c r="R317" s="602"/>
      <c r="S317" s="602"/>
      <c r="T317" s="602"/>
      <c r="U317" s="602"/>
      <c r="V317" s="602"/>
      <c r="W317" s="602"/>
      <c r="X317" s="602"/>
      <c r="Y317" s="602"/>
      <c r="Z317" s="602"/>
      <c r="AA317" s="602"/>
      <c r="AB317" s="602"/>
      <c r="AC317" s="602"/>
      <c r="AD317" s="602"/>
    </row>
    <row r="318" spans="1:30" ht="10.8" customHeight="1" x14ac:dyDescent="0.3">
      <c r="A318" s="478"/>
      <c r="B318" s="478"/>
      <c r="C318" s="478"/>
      <c r="D318" s="478"/>
      <c r="E318" s="478"/>
      <c r="F318" s="478"/>
      <c r="G318" s="478"/>
      <c r="H318" s="478"/>
      <c r="I318" s="478"/>
      <c r="J318" s="478"/>
      <c r="K318" s="478"/>
      <c r="L318" s="478"/>
      <c r="M318" s="478"/>
      <c r="N318" s="478"/>
      <c r="O318" s="478"/>
      <c r="P318" s="478"/>
      <c r="Q318" s="478"/>
      <c r="R318" s="478"/>
      <c r="S318" s="478"/>
      <c r="T318" s="478"/>
      <c r="U318" s="478"/>
      <c r="V318" s="478"/>
      <c r="W318" s="478"/>
      <c r="X318" s="478"/>
      <c r="Y318" s="478"/>
      <c r="Z318" s="478"/>
      <c r="AA318" s="478"/>
      <c r="AB318" s="478"/>
      <c r="AC318" s="478"/>
      <c r="AD318" s="478"/>
    </row>
    <row r="319" spans="1:30" ht="34.5" customHeight="1" x14ac:dyDescent="0.3">
      <c r="A319" s="478" t="s">
        <v>6558</v>
      </c>
      <c r="B319" s="478"/>
      <c r="C319" s="478"/>
      <c r="D319" s="478"/>
      <c r="E319" s="478"/>
      <c r="F319" s="478"/>
      <c r="G319" s="478"/>
      <c r="H319" s="478"/>
      <c r="I319" s="478"/>
      <c r="J319" s="478"/>
      <c r="K319" s="478"/>
      <c r="L319" s="478"/>
      <c r="M319" s="478"/>
      <c r="N319" s="478"/>
      <c r="O319" s="478"/>
      <c r="P319" s="478"/>
      <c r="Q319" s="478"/>
      <c r="R319" s="478"/>
      <c r="S319" s="478"/>
      <c r="T319" s="478"/>
      <c r="U319" s="478"/>
      <c r="V319" s="478"/>
      <c r="W319" s="478"/>
      <c r="X319" s="478"/>
      <c r="Y319" s="478" t="s">
        <v>5676</v>
      </c>
      <c r="Z319" s="478"/>
      <c r="AA319" s="478"/>
      <c r="AB319" s="478"/>
      <c r="AC319" s="478"/>
      <c r="AD319" s="478"/>
    </row>
    <row r="320" spans="1:30" ht="10.8" customHeight="1" x14ac:dyDescent="0.3">
      <c r="A320" s="478"/>
      <c r="B320" s="478"/>
      <c r="C320" s="478"/>
      <c r="D320" s="478"/>
      <c r="E320" s="478"/>
      <c r="F320" s="478"/>
      <c r="G320" s="478"/>
      <c r="H320" s="478"/>
      <c r="I320" s="478"/>
      <c r="J320" s="478"/>
      <c r="K320" s="478"/>
      <c r="L320" s="478"/>
      <c r="M320" s="478"/>
      <c r="N320" s="478"/>
      <c r="O320" s="478"/>
      <c r="P320" s="478"/>
      <c r="Q320" s="478"/>
      <c r="R320" s="478"/>
      <c r="S320" s="478"/>
      <c r="T320" s="478"/>
      <c r="U320" s="478"/>
      <c r="V320" s="478"/>
      <c r="W320" s="478"/>
      <c r="X320" s="478"/>
      <c r="Y320" s="478"/>
      <c r="Z320" s="478"/>
      <c r="AA320" s="478"/>
      <c r="AB320" s="478"/>
      <c r="AC320" s="478"/>
      <c r="AD320" s="478"/>
    </row>
    <row r="321" spans="1:30" ht="11.4" customHeight="1" x14ac:dyDescent="0.3">
      <c r="A321" s="568" t="s">
        <v>5548</v>
      </c>
      <c r="B321" s="569"/>
      <c r="C321" s="569"/>
      <c r="D321" s="569"/>
      <c r="E321" s="569"/>
      <c r="F321" s="569"/>
      <c r="G321" s="570"/>
      <c r="H321" s="568" t="s">
        <v>5558</v>
      </c>
      <c r="I321" s="569"/>
      <c r="J321" s="569"/>
      <c r="K321" s="569"/>
      <c r="L321" s="570"/>
      <c r="M321" s="571" t="s">
        <v>5559</v>
      </c>
      <c r="N321" s="572"/>
      <c r="O321" s="571" t="s">
        <v>5560</v>
      </c>
      <c r="P321" s="573"/>
      <c r="Q321" s="573"/>
      <c r="R321" s="572"/>
      <c r="S321" s="571" t="s">
        <v>5561</v>
      </c>
      <c r="T321" s="573"/>
      <c r="U321" s="573"/>
      <c r="V321" s="572"/>
      <c r="W321" s="571" t="s">
        <v>5551</v>
      </c>
      <c r="X321" s="573"/>
      <c r="Y321" s="573"/>
      <c r="Z321" s="573"/>
      <c r="AA321" s="572"/>
      <c r="AB321" s="571" t="s">
        <v>5562</v>
      </c>
      <c r="AC321" s="573"/>
      <c r="AD321" s="572"/>
    </row>
    <row r="322" spans="1:30" ht="11.4" customHeight="1" x14ac:dyDescent="0.3">
      <c r="A322" s="574" t="s">
        <v>5598</v>
      </c>
      <c r="B322" s="575"/>
      <c r="C322" s="575"/>
      <c r="D322" s="575"/>
      <c r="E322" s="575"/>
      <c r="F322" s="575"/>
      <c r="G322" s="576"/>
      <c r="H322" s="574" t="s">
        <v>5599</v>
      </c>
      <c r="I322" s="575"/>
      <c r="J322" s="575"/>
      <c r="K322" s="575"/>
      <c r="L322" s="576"/>
      <c r="M322" s="579">
        <v>11.56</v>
      </c>
      <c r="N322" s="581"/>
      <c r="O322" s="579">
        <v>29.13</v>
      </c>
      <c r="P322" s="580"/>
      <c r="Q322" s="580"/>
      <c r="R322" s="581"/>
      <c r="S322" s="582">
        <v>152.01</v>
      </c>
      <c r="T322" s="583"/>
      <c r="U322" s="583"/>
      <c r="V322" s="584"/>
      <c r="W322" s="585">
        <v>1</v>
      </c>
      <c r="X322" s="586"/>
      <c r="Y322" s="586"/>
      <c r="Z322" s="586"/>
      <c r="AA322" s="587"/>
      <c r="AB322" s="579">
        <v>29.13</v>
      </c>
      <c r="AC322" s="580"/>
      <c r="AD322" s="581"/>
    </row>
    <row r="323" spans="1:30" ht="11.4" customHeight="1" x14ac:dyDescent="0.3">
      <c r="A323" s="589" t="s">
        <v>5566</v>
      </c>
      <c r="B323" s="589"/>
      <c r="C323" s="589"/>
      <c r="D323" s="589"/>
      <c r="E323" s="589"/>
      <c r="F323" s="589"/>
      <c r="G323" s="589"/>
      <c r="H323" s="589"/>
      <c r="I323" s="589"/>
      <c r="J323" s="589"/>
      <c r="K323" s="589"/>
      <c r="L323" s="589"/>
      <c r="M323" s="589"/>
      <c r="N323" s="589"/>
      <c r="O323" s="589"/>
      <c r="P323" s="589"/>
      <c r="Q323" s="589"/>
      <c r="R323" s="589"/>
      <c r="S323" s="589"/>
      <c r="T323" s="589"/>
      <c r="U323" s="589"/>
      <c r="V323" s="589"/>
      <c r="W323" s="589"/>
      <c r="X323" s="589"/>
      <c r="Y323" s="579">
        <v>29.13</v>
      </c>
      <c r="Z323" s="580"/>
      <c r="AA323" s="580"/>
      <c r="AB323" s="580"/>
      <c r="AC323" s="580"/>
      <c r="AD323" s="581"/>
    </row>
    <row r="324" spans="1:30" ht="10.8" customHeight="1" x14ac:dyDescent="0.3">
      <c r="A324" s="478"/>
      <c r="B324" s="478"/>
      <c r="C324" s="478"/>
      <c r="D324" s="478"/>
      <c r="E324" s="478"/>
      <c r="F324" s="478"/>
      <c r="G324" s="478"/>
      <c r="H324" s="478"/>
      <c r="I324" s="478"/>
      <c r="J324" s="478"/>
      <c r="K324" s="478"/>
      <c r="L324" s="478"/>
      <c r="M324" s="478"/>
      <c r="N324" s="478"/>
      <c r="O324" s="478"/>
      <c r="P324" s="478"/>
      <c r="Q324" s="478"/>
      <c r="R324" s="478"/>
      <c r="S324" s="478"/>
      <c r="T324" s="478"/>
      <c r="U324" s="478"/>
      <c r="V324" s="478"/>
      <c r="W324" s="478"/>
      <c r="X324" s="478"/>
      <c r="Y324" s="478"/>
      <c r="Z324" s="478"/>
      <c r="AA324" s="478"/>
      <c r="AB324" s="478"/>
      <c r="AC324" s="478"/>
      <c r="AD324" s="478"/>
    </row>
    <row r="325" spans="1:30" ht="34.5" customHeight="1" x14ac:dyDescent="0.3">
      <c r="A325" s="568" t="s">
        <v>5548</v>
      </c>
      <c r="B325" s="569"/>
      <c r="C325" s="570"/>
      <c r="D325" s="568" t="s">
        <v>5569</v>
      </c>
      <c r="E325" s="569"/>
      <c r="F325" s="569"/>
      <c r="G325" s="569"/>
      <c r="H325" s="569"/>
      <c r="I325" s="569"/>
      <c r="J325" s="569"/>
      <c r="K325" s="570"/>
      <c r="L325" s="590" t="s">
        <v>167</v>
      </c>
      <c r="M325" s="592"/>
      <c r="N325" s="571" t="s">
        <v>5570</v>
      </c>
      <c r="O325" s="573"/>
      <c r="P325" s="572"/>
      <c r="Q325" s="571" t="s">
        <v>5571</v>
      </c>
      <c r="R325" s="573"/>
      <c r="S325" s="573"/>
      <c r="T325" s="572"/>
      <c r="U325" s="571" t="s">
        <v>5551</v>
      </c>
      <c r="V325" s="573"/>
      <c r="W325" s="573"/>
      <c r="X325" s="572"/>
      <c r="Y325" s="571" t="s">
        <v>5572</v>
      </c>
      <c r="Z325" s="573"/>
      <c r="AA325" s="573"/>
      <c r="AB325" s="573"/>
      <c r="AC325" s="572"/>
      <c r="AD325" s="618" t="s">
        <v>5573</v>
      </c>
    </row>
    <row r="326" spans="1:30" ht="68.849999999999994" customHeight="1" x14ac:dyDescent="0.3">
      <c r="A326" s="574" t="s">
        <v>6559</v>
      </c>
      <c r="B326" s="575"/>
      <c r="C326" s="576"/>
      <c r="D326" s="574" t="s">
        <v>6560</v>
      </c>
      <c r="E326" s="575"/>
      <c r="F326" s="575"/>
      <c r="G326" s="575"/>
      <c r="H326" s="575"/>
      <c r="I326" s="575"/>
      <c r="J326" s="575"/>
      <c r="K326" s="576"/>
      <c r="L326" s="593" t="s">
        <v>5595</v>
      </c>
      <c r="M326" s="595"/>
      <c r="N326" s="577">
        <v>0</v>
      </c>
      <c r="O326" s="588"/>
      <c r="P326" s="578"/>
      <c r="Q326" s="577">
        <v>3.61</v>
      </c>
      <c r="R326" s="588"/>
      <c r="S326" s="588"/>
      <c r="T326" s="578"/>
      <c r="U326" s="585">
        <v>1</v>
      </c>
      <c r="V326" s="586"/>
      <c r="W326" s="586"/>
      <c r="X326" s="587"/>
      <c r="Y326" s="577">
        <v>0</v>
      </c>
      <c r="Z326" s="588"/>
      <c r="AA326" s="588"/>
      <c r="AB326" s="588"/>
      <c r="AC326" s="578"/>
      <c r="AD326" s="619">
        <v>3.61</v>
      </c>
    </row>
    <row r="327" spans="1:30" ht="68.849999999999994" customHeight="1" x14ac:dyDescent="0.3">
      <c r="A327" s="574" t="s">
        <v>6561</v>
      </c>
      <c r="B327" s="575"/>
      <c r="C327" s="576"/>
      <c r="D327" s="574" t="s">
        <v>6562</v>
      </c>
      <c r="E327" s="575"/>
      <c r="F327" s="575"/>
      <c r="G327" s="575"/>
      <c r="H327" s="575"/>
      <c r="I327" s="575"/>
      <c r="J327" s="575"/>
      <c r="K327" s="576"/>
      <c r="L327" s="593" t="s">
        <v>5595</v>
      </c>
      <c r="M327" s="595"/>
      <c r="N327" s="577">
        <v>0</v>
      </c>
      <c r="O327" s="588"/>
      <c r="P327" s="578"/>
      <c r="Q327" s="577">
        <v>8.94</v>
      </c>
      <c r="R327" s="588"/>
      <c r="S327" s="588"/>
      <c r="T327" s="578"/>
      <c r="U327" s="585">
        <v>1</v>
      </c>
      <c r="V327" s="586"/>
      <c r="W327" s="586"/>
      <c r="X327" s="587"/>
      <c r="Y327" s="577">
        <v>0</v>
      </c>
      <c r="Z327" s="588"/>
      <c r="AA327" s="588"/>
      <c r="AB327" s="588"/>
      <c r="AC327" s="578"/>
      <c r="AD327" s="619">
        <v>8.94</v>
      </c>
    </row>
    <row r="328" spans="1:30" ht="68.849999999999994" customHeight="1" x14ac:dyDescent="0.3">
      <c r="A328" s="574" t="s">
        <v>6563</v>
      </c>
      <c r="B328" s="575"/>
      <c r="C328" s="576"/>
      <c r="D328" s="574" t="s">
        <v>6564</v>
      </c>
      <c r="E328" s="575"/>
      <c r="F328" s="575"/>
      <c r="G328" s="575"/>
      <c r="H328" s="575"/>
      <c r="I328" s="575"/>
      <c r="J328" s="575"/>
      <c r="K328" s="576"/>
      <c r="L328" s="593" t="s">
        <v>5595</v>
      </c>
      <c r="M328" s="595"/>
      <c r="N328" s="577">
        <v>0</v>
      </c>
      <c r="O328" s="588"/>
      <c r="P328" s="578"/>
      <c r="Q328" s="579">
        <v>23.23</v>
      </c>
      <c r="R328" s="580"/>
      <c r="S328" s="580"/>
      <c r="T328" s="581"/>
      <c r="U328" s="585">
        <v>1</v>
      </c>
      <c r="V328" s="586"/>
      <c r="W328" s="586"/>
      <c r="X328" s="587"/>
      <c r="Y328" s="577">
        <v>0</v>
      </c>
      <c r="Z328" s="588"/>
      <c r="AA328" s="588"/>
      <c r="AB328" s="588"/>
      <c r="AC328" s="578"/>
      <c r="AD328" s="620">
        <v>23.23</v>
      </c>
    </row>
    <row r="329" spans="1:30" ht="11.4" customHeight="1" x14ac:dyDescent="0.3">
      <c r="A329" s="589" t="s">
        <v>5576</v>
      </c>
      <c r="B329" s="589"/>
      <c r="C329" s="589"/>
      <c r="D329" s="589"/>
      <c r="E329" s="589"/>
      <c r="F329" s="589"/>
      <c r="G329" s="589"/>
      <c r="H329" s="589"/>
      <c r="I329" s="589"/>
      <c r="J329" s="589"/>
      <c r="K329" s="589"/>
      <c r="L329" s="589"/>
      <c r="M329" s="589"/>
      <c r="N329" s="589"/>
      <c r="O329" s="589"/>
      <c r="P329" s="589"/>
      <c r="Q329" s="589"/>
      <c r="R329" s="589"/>
      <c r="S329" s="589"/>
      <c r="T329" s="589"/>
      <c r="U329" s="589"/>
      <c r="V329" s="589"/>
      <c r="W329" s="589"/>
      <c r="X329" s="589"/>
      <c r="Y329" s="577">
        <v>0</v>
      </c>
      <c r="Z329" s="588"/>
      <c r="AA329" s="588"/>
      <c r="AB329" s="588"/>
      <c r="AC329" s="588"/>
      <c r="AD329" s="578"/>
    </row>
    <row r="330" spans="1:30" ht="11.4" customHeight="1" x14ac:dyDescent="0.3">
      <c r="A330" s="589" t="s">
        <v>5577</v>
      </c>
      <c r="B330" s="589"/>
      <c r="C330" s="589"/>
      <c r="D330" s="589"/>
      <c r="E330" s="589"/>
      <c r="F330" s="589"/>
      <c r="G330" s="589"/>
      <c r="H330" s="589"/>
      <c r="I330" s="589"/>
      <c r="J330" s="589"/>
      <c r="K330" s="589"/>
      <c r="L330" s="589"/>
      <c r="M330" s="589"/>
      <c r="N330" s="589"/>
      <c r="O330" s="589"/>
      <c r="P330" s="589"/>
      <c r="Q330" s="589"/>
      <c r="R330" s="589"/>
      <c r="S330" s="589"/>
      <c r="T330" s="589"/>
      <c r="U330" s="589"/>
      <c r="V330" s="589"/>
      <c r="W330" s="589"/>
      <c r="X330" s="589"/>
      <c r="Y330" s="579">
        <v>35.78</v>
      </c>
      <c r="Z330" s="580"/>
      <c r="AA330" s="580"/>
      <c r="AB330" s="580"/>
      <c r="AC330" s="580"/>
      <c r="AD330" s="581"/>
    </row>
    <row r="331" spans="1:30" ht="10.8" customHeight="1" x14ac:dyDescent="0.3">
      <c r="A331" s="478"/>
      <c r="B331" s="478"/>
      <c r="C331" s="478"/>
      <c r="D331" s="478"/>
      <c r="E331" s="478"/>
      <c r="F331" s="478"/>
      <c r="G331" s="478"/>
      <c r="H331" s="478"/>
      <c r="I331" s="478"/>
      <c r="J331" s="478"/>
      <c r="K331" s="478"/>
      <c r="L331" s="478"/>
      <c r="M331" s="478"/>
      <c r="N331" s="478"/>
      <c r="O331" s="478"/>
      <c r="P331" s="478"/>
      <c r="Q331" s="478"/>
      <c r="R331" s="478"/>
      <c r="S331" s="478"/>
      <c r="T331" s="478"/>
      <c r="U331" s="478"/>
      <c r="V331" s="478"/>
      <c r="W331" s="478"/>
      <c r="X331" s="478"/>
      <c r="Y331" s="478"/>
      <c r="Z331" s="478"/>
      <c r="AA331" s="478"/>
      <c r="AB331" s="478"/>
      <c r="AC331" s="478"/>
      <c r="AD331" s="478"/>
    </row>
    <row r="332" spans="1:30" ht="11.4" customHeight="1" x14ac:dyDescent="0.3">
      <c r="A332" s="571" t="s">
        <v>5554</v>
      </c>
      <c r="B332" s="573"/>
      <c r="C332" s="573"/>
      <c r="D332" s="573"/>
      <c r="E332" s="573"/>
      <c r="F332" s="573"/>
      <c r="G332" s="573"/>
      <c r="H332" s="573"/>
      <c r="I332" s="573"/>
      <c r="J332" s="573"/>
      <c r="K332" s="573"/>
      <c r="L332" s="573"/>
      <c r="M332" s="573"/>
      <c r="N332" s="573"/>
      <c r="O332" s="573"/>
      <c r="P332" s="573"/>
      <c r="Q332" s="573"/>
      <c r="R332" s="573"/>
      <c r="S332" s="573"/>
      <c r="T332" s="573"/>
      <c r="U332" s="573"/>
      <c r="V332" s="573"/>
      <c r="W332" s="573"/>
      <c r="X332" s="572"/>
      <c r="Y332" s="599">
        <v>64.91</v>
      </c>
      <c r="Z332" s="600"/>
      <c r="AA332" s="600"/>
      <c r="AB332" s="600"/>
      <c r="AC332" s="600"/>
      <c r="AD332" s="601"/>
    </row>
    <row r="333" spans="1:30" ht="11.4" customHeight="1" x14ac:dyDescent="0.3">
      <c r="A333" s="571" t="s">
        <v>5588</v>
      </c>
      <c r="B333" s="573"/>
      <c r="C333" s="573"/>
      <c r="D333" s="573"/>
      <c r="E333" s="573"/>
      <c r="F333" s="573"/>
      <c r="G333" s="573"/>
      <c r="H333" s="573"/>
      <c r="I333" s="573"/>
      <c r="J333" s="573"/>
      <c r="K333" s="573"/>
      <c r="L333" s="573"/>
      <c r="M333" s="573"/>
      <c r="N333" s="573"/>
      <c r="O333" s="573"/>
      <c r="P333" s="573"/>
      <c r="Q333" s="573"/>
      <c r="R333" s="573"/>
      <c r="S333" s="573"/>
      <c r="T333" s="573"/>
      <c r="U333" s="573"/>
      <c r="V333" s="573"/>
      <c r="W333" s="573"/>
      <c r="X333" s="572"/>
      <c r="Y333" s="603">
        <v>0</v>
      </c>
      <c r="Z333" s="604"/>
      <c r="AA333" s="604"/>
      <c r="AB333" s="604"/>
      <c r="AC333" s="604"/>
      <c r="AD333" s="605"/>
    </row>
    <row r="334" spans="1:30" ht="11.4" customHeight="1" x14ac:dyDescent="0.3">
      <c r="A334" s="571" t="s">
        <v>5556</v>
      </c>
      <c r="B334" s="573"/>
      <c r="C334" s="573"/>
      <c r="D334" s="573"/>
      <c r="E334" s="573"/>
      <c r="F334" s="573"/>
      <c r="G334" s="573"/>
      <c r="H334" s="573"/>
      <c r="I334" s="573"/>
      <c r="J334" s="573"/>
      <c r="K334" s="573"/>
      <c r="L334" s="573"/>
      <c r="M334" s="573"/>
      <c r="N334" s="573"/>
      <c r="O334" s="573"/>
      <c r="P334" s="573"/>
      <c r="Q334" s="573"/>
      <c r="R334" s="573"/>
      <c r="S334" s="573"/>
      <c r="T334" s="573"/>
      <c r="U334" s="573"/>
      <c r="V334" s="573"/>
      <c r="W334" s="573"/>
      <c r="X334" s="572"/>
      <c r="Y334" s="599">
        <v>64.91</v>
      </c>
      <c r="Z334" s="600"/>
      <c r="AA334" s="600"/>
      <c r="AB334" s="600"/>
      <c r="AC334" s="600"/>
      <c r="AD334" s="601"/>
    </row>
    <row r="335" spans="1:30" ht="10.8" customHeight="1" x14ac:dyDescent="0.3">
      <c r="A335" s="478"/>
      <c r="B335" s="478"/>
      <c r="C335" s="478"/>
      <c r="D335" s="478"/>
      <c r="E335" s="478"/>
      <c r="F335" s="478"/>
      <c r="G335" s="478"/>
      <c r="H335" s="478"/>
      <c r="I335" s="478"/>
      <c r="J335" s="478"/>
      <c r="K335" s="478"/>
      <c r="L335" s="478"/>
      <c r="M335" s="478"/>
      <c r="N335" s="478"/>
      <c r="O335" s="478"/>
      <c r="P335" s="478"/>
      <c r="Q335" s="478"/>
      <c r="R335" s="478"/>
      <c r="S335" s="478"/>
      <c r="T335" s="478"/>
      <c r="U335" s="478"/>
      <c r="V335" s="478"/>
      <c r="W335" s="478"/>
      <c r="X335" s="478"/>
      <c r="Y335" s="478"/>
      <c r="Z335" s="478"/>
      <c r="AA335" s="478"/>
      <c r="AB335" s="478"/>
      <c r="AC335" s="478"/>
      <c r="AD335" s="478"/>
    </row>
    <row r="336" spans="1:30" ht="13.35" customHeight="1" x14ac:dyDescent="0.3">
      <c r="A336" s="602" t="s">
        <v>5557</v>
      </c>
      <c r="B336" s="602"/>
      <c r="C336" s="602"/>
      <c r="D336" s="602"/>
      <c r="E336" s="602"/>
      <c r="F336" s="602" t="s">
        <v>6565</v>
      </c>
      <c r="G336" s="602"/>
      <c r="H336" s="602"/>
      <c r="I336" s="602"/>
      <c r="J336" s="602"/>
      <c r="K336" s="602"/>
      <c r="L336" s="602"/>
      <c r="M336" s="602"/>
      <c r="N336" s="602"/>
      <c r="O336" s="602"/>
      <c r="P336" s="602"/>
      <c r="Q336" s="602"/>
      <c r="R336" s="602"/>
      <c r="S336" s="602"/>
      <c r="T336" s="602"/>
      <c r="U336" s="602"/>
      <c r="V336" s="602"/>
      <c r="W336" s="602"/>
      <c r="X336" s="602"/>
      <c r="Y336" s="602"/>
      <c r="Z336" s="602"/>
      <c r="AA336" s="602"/>
      <c r="AB336" s="602"/>
      <c r="AC336" s="602"/>
      <c r="AD336" s="602"/>
    </row>
    <row r="337" spans="1:30" ht="10.8" customHeight="1" x14ac:dyDescent="0.3">
      <c r="A337" s="478"/>
      <c r="B337" s="478"/>
      <c r="C337" s="478"/>
      <c r="D337" s="478"/>
      <c r="E337" s="478"/>
      <c r="F337" s="478"/>
      <c r="G337" s="478"/>
      <c r="H337" s="478"/>
      <c r="I337" s="478"/>
      <c r="J337" s="478"/>
      <c r="K337" s="478"/>
      <c r="L337" s="478"/>
      <c r="M337" s="478"/>
      <c r="N337" s="478"/>
      <c r="O337" s="478"/>
      <c r="P337" s="478"/>
      <c r="Q337" s="478"/>
      <c r="R337" s="478"/>
      <c r="S337" s="478"/>
      <c r="T337" s="478"/>
      <c r="U337" s="478"/>
      <c r="V337" s="478"/>
      <c r="W337" s="478"/>
      <c r="X337" s="478"/>
      <c r="Y337" s="478"/>
      <c r="Z337" s="478"/>
      <c r="AA337" s="478"/>
      <c r="AB337" s="478"/>
      <c r="AC337" s="478"/>
      <c r="AD337" s="478"/>
    </row>
    <row r="338" spans="1:30" ht="34.5" customHeight="1" x14ac:dyDescent="0.3">
      <c r="A338" s="478" t="s">
        <v>6566</v>
      </c>
      <c r="B338" s="478"/>
      <c r="C338" s="478"/>
      <c r="D338" s="478"/>
      <c r="E338" s="478"/>
      <c r="F338" s="478"/>
      <c r="G338" s="478"/>
      <c r="H338" s="478"/>
      <c r="I338" s="478"/>
      <c r="J338" s="478"/>
      <c r="K338" s="478"/>
      <c r="L338" s="478"/>
      <c r="M338" s="478"/>
      <c r="N338" s="478"/>
      <c r="O338" s="478"/>
      <c r="P338" s="478"/>
      <c r="Q338" s="478"/>
      <c r="R338" s="478"/>
      <c r="S338" s="478"/>
      <c r="T338" s="478"/>
      <c r="U338" s="478"/>
      <c r="V338" s="478"/>
      <c r="W338" s="478"/>
      <c r="X338" s="478"/>
      <c r="Y338" s="478" t="s">
        <v>5677</v>
      </c>
      <c r="Z338" s="478"/>
      <c r="AA338" s="478"/>
      <c r="AB338" s="478"/>
      <c r="AC338" s="478"/>
      <c r="AD338" s="478"/>
    </row>
    <row r="339" spans="1:30" ht="10.8" customHeight="1" x14ac:dyDescent="0.3">
      <c r="A339" s="478"/>
      <c r="B339" s="478"/>
      <c r="C339" s="478"/>
      <c r="D339" s="478"/>
      <c r="E339" s="478"/>
      <c r="F339" s="478"/>
      <c r="G339" s="478"/>
      <c r="H339" s="478"/>
      <c r="I339" s="478"/>
      <c r="J339" s="478"/>
      <c r="K339" s="478"/>
      <c r="L339" s="478"/>
      <c r="M339" s="478"/>
      <c r="N339" s="478"/>
      <c r="O339" s="478"/>
      <c r="P339" s="478"/>
      <c r="Q339" s="478"/>
      <c r="R339" s="478"/>
      <c r="S339" s="478"/>
      <c r="T339" s="478"/>
      <c r="U339" s="478"/>
      <c r="V339" s="478"/>
      <c r="W339" s="478"/>
      <c r="X339" s="478"/>
      <c r="Y339" s="478"/>
      <c r="Z339" s="478"/>
      <c r="AA339" s="478"/>
      <c r="AB339" s="478"/>
      <c r="AC339" s="478"/>
      <c r="AD339" s="478"/>
    </row>
    <row r="340" spans="1:30" ht="11.4" customHeight="1" x14ac:dyDescent="0.3">
      <c r="A340" s="568" t="s">
        <v>5548</v>
      </c>
      <c r="B340" s="569"/>
      <c r="C340" s="569"/>
      <c r="D340" s="569"/>
      <c r="E340" s="569"/>
      <c r="F340" s="569"/>
      <c r="G340" s="570"/>
      <c r="H340" s="568" t="s">
        <v>5558</v>
      </c>
      <c r="I340" s="569"/>
      <c r="J340" s="569"/>
      <c r="K340" s="569"/>
      <c r="L340" s="570"/>
      <c r="M340" s="571" t="s">
        <v>5559</v>
      </c>
      <c r="N340" s="572"/>
      <c r="O340" s="571" t="s">
        <v>5560</v>
      </c>
      <c r="P340" s="573"/>
      <c r="Q340" s="573"/>
      <c r="R340" s="572"/>
      <c r="S340" s="571" t="s">
        <v>5561</v>
      </c>
      <c r="T340" s="573"/>
      <c r="U340" s="573"/>
      <c r="V340" s="572"/>
      <c r="W340" s="571" t="s">
        <v>5551</v>
      </c>
      <c r="X340" s="573"/>
      <c r="Y340" s="573"/>
      <c r="Z340" s="573"/>
      <c r="AA340" s="572"/>
      <c r="AB340" s="571" t="s">
        <v>5562</v>
      </c>
      <c r="AC340" s="573"/>
      <c r="AD340" s="572"/>
    </row>
    <row r="341" spans="1:30" ht="11.4" customHeight="1" x14ac:dyDescent="0.3">
      <c r="A341" s="574" t="s">
        <v>5598</v>
      </c>
      <c r="B341" s="575"/>
      <c r="C341" s="575"/>
      <c r="D341" s="575"/>
      <c r="E341" s="575"/>
      <c r="F341" s="575"/>
      <c r="G341" s="576"/>
      <c r="H341" s="574" t="s">
        <v>5599</v>
      </c>
      <c r="I341" s="575"/>
      <c r="J341" s="575"/>
      <c r="K341" s="575"/>
      <c r="L341" s="576"/>
      <c r="M341" s="579">
        <v>11.56</v>
      </c>
      <c r="N341" s="581"/>
      <c r="O341" s="579">
        <v>29.13</v>
      </c>
      <c r="P341" s="580"/>
      <c r="Q341" s="580"/>
      <c r="R341" s="581"/>
      <c r="S341" s="582">
        <v>152.01</v>
      </c>
      <c r="T341" s="583"/>
      <c r="U341" s="583"/>
      <c r="V341" s="584"/>
      <c r="W341" s="585">
        <v>1</v>
      </c>
      <c r="X341" s="586"/>
      <c r="Y341" s="586"/>
      <c r="Z341" s="586"/>
      <c r="AA341" s="587"/>
      <c r="AB341" s="579">
        <v>29.13</v>
      </c>
      <c r="AC341" s="580"/>
      <c r="AD341" s="581"/>
    </row>
    <row r="342" spans="1:30" ht="11.4" customHeight="1" x14ac:dyDescent="0.3">
      <c r="A342" s="589" t="s">
        <v>5566</v>
      </c>
      <c r="B342" s="589"/>
      <c r="C342" s="589"/>
      <c r="D342" s="589"/>
      <c r="E342" s="589"/>
      <c r="F342" s="589"/>
      <c r="G342" s="589"/>
      <c r="H342" s="589"/>
      <c r="I342" s="589"/>
      <c r="J342" s="589"/>
      <c r="K342" s="589"/>
      <c r="L342" s="589"/>
      <c r="M342" s="589"/>
      <c r="N342" s="589"/>
      <c r="O342" s="589"/>
      <c r="P342" s="589"/>
      <c r="Q342" s="589"/>
      <c r="R342" s="589"/>
      <c r="S342" s="589"/>
      <c r="T342" s="589"/>
      <c r="U342" s="589"/>
      <c r="V342" s="589"/>
      <c r="W342" s="589"/>
      <c r="X342" s="589"/>
      <c r="Y342" s="579">
        <v>29.13</v>
      </c>
      <c r="Z342" s="580"/>
      <c r="AA342" s="580"/>
      <c r="AB342" s="580"/>
      <c r="AC342" s="580"/>
      <c r="AD342" s="581"/>
    </row>
    <row r="343" spans="1:30" ht="10.8" customHeight="1" x14ac:dyDescent="0.3">
      <c r="A343" s="478"/>
      <c r="B343" s="478"/>
      <c r="C343" s="478"/>
      <c r="D343" s="478"/>
      <c r="E343" s="478"/>
      <c r="F343" s="478"/>
      <c r="G343" s="478"/>
      <c r="H343" s="478"/>
      <c r="I343" s="478"/>
      <c r="J343" s="478"/>
      <c r="K343" s="478"/>
      <c r="L343" s="478"/>
      <c r="M343" s="478"/>
      <c r="N343" s="478"/>
      <c r="O343" s="478"/>
      <c r="P343" s="478"/>
      <c r="Q343" s="478"/>
      <c r="R343" s="478"/>
      <c r="S343" s="478"/>
      <c r="T343" s="478"/>
      <c r="U343" s="478"/>
      <c r="V343" s="478"/>
      <c r="W343" s="478"/>
      <c r="X343" s="478"/>
      <c r="Y343" s="478"/>
      <c r="Z343" s="478"/>
      <c r="AA343" s="478"/>
      <c r="AB343" s="478"/>
      <c r="AC343" s="478"/>
      <c r="AD343" s="478"/>
    </row>
    <row r="344" spans="1:30" ht="34.5" customHeight="1" x14ac:dyDescent="0.3">
      <c r="A344" s="568" t="s">
        <v>5548</v>
      </c>
      <c r="B344" s="569"/>
      <c r="C344" s="570"/>
      <c r="D344" s="568" t="s">
        <v>5569</v>
      </c>
      <c r="E344" s="569"/>
      <c r="F344" s="569"/>
      <c r="G344" s="569"/>
      <c r="H344" s="569"/>
      <c r="I344" s="569"/>
      <c r="J344" s="569"/>
      <c r="K344" s="570"/>
      <c r="L344" s="590" t="s">
        <v>167</v>
      </c>
      <c r="M344" s="592"/>
      <c r="N344" s="571" t="s">
        <v>5570</v>
      </c>
      <c r="O344" s="573"/>
      <c r="P344" s="572"/>
      <c r="Q344" s="571" t="s">
        <v>5571</v>
      </c>
      <c r="R344" s="573"/>
      <c r="S344" s="573"/>
      <c r="T344" s="572"/>
      <c r="U344" s="571" t="s">
        <v>5551</v>
      </c>
      <c r="V344" s="573"/>
      <c r="W344" s="573"/>
      <c r="X344" s="572"/>
      <c r="Y344" s="571" t="s">
        <v>5572</v>
      </c>
      <c r="Z344" s="573"/>
      <c r="AA344" s="573"/>
      <c r="AB344" s="573"/>
      <c r="AC344" s="572"/>
      <c r="AD344" s="618" t="s">
        <v>5573</v>
      </c>
    </row>
    <row r="345" spans="1:30" ht="68.849999999999994" customHeight="1" x14ac:dyDescent="0.3">
      <c r="A345" s="574" t="s">
        <v>6559</v>
      </c>
      <c r="B345" s="575"/>
      <c r="C345" s="576"/>
      <c r="D345" s="574" t="s">
        <v>6560</v>
      </c>
      <c r="E345" s="575"/>
      <c r="F345" s="575"/>
      <c r="G345" s="575"/>
      <c r="H345" s="575"/>
      <c r="I345" s="575"/>
      <c r="J345" s="575"/>
      <c r="K345" s="576"/>
      <c r="L345" s="593" t="s">
        <v>5595</v>
      </c>
      <c r="M345" s="595"/>
      <c r="N345" s="577">
        <v>0</v>
      </c>
      <c r="O345" s="588"/>
      <c r="P345" s="578"/>
      <c r="Q345" s="577">
        <v>3.61</v>
      </c>
      <c r="R345" s="588"/>
      <c r="S345" s="588"/>
      <c r="T345" s="578"/>
      <c r="U345" s="585">
        <v>1</v>
      </c>
      <c r="V345" s="586"/>
      <c r="W345" s="586"/>
      <c r="X345" s="587"/>
      <c r="Y345" s="577">
        <v>0</v>
      </c>
      <c r="Z345" s="588"/>
      <c r="AA345" s="588"/>
      <c r="AB345" s="588"/>
      <c r="AC345" s="578"/>
      <c r="AD345" s="619">
        <v>3.61</v>
      </c>
    </row>
    <row r="346" spans="1:30" ht="68.849999999999994" customHeight="1" x14ac:dyDescent="0.3">
      <c r="A346" s="574" t="s">
        <v>6561</v>
      </c>
      <c r="B346" s="575"/>
      <c r="C346" s="576"/>
      <c r="D346" s="574" t="s">
        <v>6562</v>
      </c>
      <c r="E346" s="575"/>
      <c r="F346" s="575"/>
      <c r="G346" s="575"/>
      <c r="H346" s="575"/>
      <c r="I346" s="575"/>
      <c r="J346" s="575"/>
      <c r="K346" s="576"/>
      <c r="L346" s="593" t="s">
        <v>5595</v>
      </c>
      <c r="M346" s="595"/>
      <c r="N346" s="577">
        <v>0</v>
      </c>
      <c r="O346" s="588"/>
      <c r="P346" s="578"/>
      <c r="Q346" s="577">
        <v>8.94</v>
      </c>
      <c r="R346" s="588"/>
      <c r="S346" s="588"/>
      <c r="T346" s="578"/>
      <c r="U346" s="585">
        <v>1</v>
      </c>
      <c r="V346" s="586"/>
      <c r="W346" s="586"/>
      <c r="X346" s="587"/>
      <c r="Y346" s="577">
        <v>0</v>
      </c>
      <c r="Z346" s="588"/>
      <c r="AA346" s="588"/>
      <c r="AB346" s="588"/>
      <c r="AC346" s="578"/>
      <c r="AD346" s="619">
        <v>8.94</v>
      </c>
    </row>
    <row r="347" spans="1:30" ht="68.849999999999994" customHeight="1" x14ac:dyDescent="0.3">
      <c r="A347" s="574" t="s">
        <v>6563</v>
      </c>
      <c r="B347" s="575"/>
      <c r="C347" s="576"/>
      <c r="D347" s="574" t="s">
        <v>6564</v>
      </c>
      <c r="E347" s="575"/>
      <c r="F347" s="575"/>
      <c r="G347" s="575"/>
      <c r="H347" s="575"/>
      <c r="I347" s="575"/>
      <c r="J347" s="575"/>
      <c r="K347" s="576"/>
      <c r="L347" s="593" t="s">
        <v>5595</v>
      </c>
      <c r="M347" s="595"/>
      <c r="N347" s="577">
        <v>0</v>
      </c>
      <c r="O347" s="588"/>
      <c r="P347" s="578"/>
      <c r="Q347" s="579">
        <v>23.23</v>
      </c>
      <c r="R347" s="580"/>
      <c r="S347" s="580"/>
      <c r="T347" s="581"/>
      <c r="U347" s="585">
        <v>1</v>
      </c>
      <c r="V347" s="586"/>
      <c r="W347" s="586"/>
      <c r="X347" s="587"/>
      <c r="Y347" s="577">
        <v>0</v>
      </c>
      <c r="Z347" s="588"/>
      <c r="AA347" s="588"/>
      <c r="AB347" s="588"/>
      <c r="AC347" s="578"/>
      <c r="AD347" s="620">
        <v>23.23</v>
      </c>
    </row>
    <row r="348" spans="1:30" ht="68.849999999999994" customHeight="1" x14ac:dyDescent="0.3">
      <c r="A348" s="574" t="s">
        <v>6567</v>
      </c>
      <c r="B348" s="575"/>
      <c r="C348" s="576"/>
      <c r="D348" s="574" t="s">
        <v>6568</v>
      </c>
      <c r="E348" s="575"/>
      <c r="F348" s="575"/>
      <c r="G348" s="575"/>
      <c r="H348" s="575"/>
      <c r="I348" s="575"/>
      <c r="J348" s="575"/>
      <c r="K348" s="576"/>
      <c r="L348" s="593" t="s">
        <v>5595</v>
      </c>
      <c r="M348" s="595"/>
      <c r="N348" s="577">
        <v>0</v>
      </c>
      <c r="O348" s="588"/>
      <c r="P348" s="578"/>
      <c r="Q348" s="579">
        <v>41.88</v>
      </c>
      <c r="R348" s="580"/>
      <c r="S348" s="580"/>
      <c r="T348" s="581"/>
      <c r="U348" s="585">
        <v>1</v>
      </c>
      <c r="V348" s="586"/>
      <c r="W348" s="586"/>
      <c r="X348" s="587"/>
      <c r="Y348" s="577">
        <v>0</v>
      </c>
      <c r="Z348" s="588"/>
      <c r="AA348" s="588"/>
      <c r="AB348" s="588"/>
      <c r="AC348" s="578"/>
      <c r="AD348" s="620">
        <v>41.88</v>
      </c>
    </row>
    <row r="349" spans="1:30" ht="68.849999999999994" customHeight="1" x14ac:dyDescent="0.3">
      <c r="A349" s="574" t="s">
        <v>6569</v>
      </c>
      <c r="B349" s="575"/>
      <c r="C349" s="576"/>
      <c r="D349" s="574" t="s">
        <v>6570</v>
      </c>
      <c r="E349" s="575"/>
      <c r="F349" s="575"/>
      <c r="G349" s="575"/>
      <c r="H349" s="575"/>
      <c r="I349" s="575"/>
      <c r="J349" s="575"/>
      <c r="K349" s="576"/>
      <c r="L349" s="593" t="s">
        <v>5595</v>
      </c>
      <c r="M349" s="595"/>
      <c r="N349" s="577">
        <v>0</v>
      </c>
      <c r="O349" s="588"/>
      <c r="P349" s="578"/>
      <c r="Q349" s="579">
        <v>79.81</v>
      </c>
      <c r="R349" s="580"/>
      <c r="S349" s="580"/>
      <c r="T349" s="581"/>
      <c r="U349" s="585">
        <v>1</v>
      </c>
      <c r="V349" s="586"/>
      <c r="W349" s="586"/>
      <c r="X349" s="587"/>
      <c r="Y349" s="577">
        <v>0</v>
      </c>
      <c r="Z349" s="588"/>
      <c r="AA349" s="588"/>
      <c r="AB349" s="588"/>
      <c r="AC349" s="578"/>
      <c r="AD349" s="620">
        <v>79.81</v>
      </c>
    </row>
    <row r="350" spans="1:30" ht="11.4" customHeight="1" x14ac:dyDescent="0.3">
      <c r="A350" s="589" t="s">
        <v>5576</v>
      </c>
      <c r="B350" s="589"/>
      <c r="C350" s="589"/>
      <c r="D350" s="589"/>
      <c r="E350" s="589"/>
      <c r="F350" s="589"/>
      <c r="G350" s="589"/>
      <c r="H350" s="589"/>
      <c r="I350" s="589"/>
      <c r="J350" s="589"/>
      <c r="K350" s="589"/>
      <c r="L350" s="589"/>
      <c r="M350" s="589"/>
      <c r="N350" s="589"/>
      <c r="O350" s="589"/>
      <c r="P350" s="589"/>
      <c r="Q350" s="589"/>
      <c r="R350" s="589"/>
      <c r="S350" s="589"/>
      <c r="T350" s="589"/>
      <c r="U350" s="589"/>
      <c r="V350" s="589"/>
      <c r="W350" s="589"/>
      <c r="X350" s="589"/>
      <c r="Y350" s="577">
        <v>0</v>
      </c>
      <c r="Z350" s="588"/>
      <c r="AA350" s="588"/>
      <c r="AB350" s="588"/>
      <c r="AC350" s="588"/>
      <c r="AD350" s="578"/>
    </row>
    <row r="351" spans="1:30" ht="11.4" customHeight="1" x14ac:dyDescent="0.3">
      <c r="A351" s="589" t="s">
        <v>5577</v>
      </c>
      <c r="B351" s="589"/>
      <c r="C351" s="589"/>
      <c r="D351" s="589"/>
      <c r="E351" s="589"/>
      <c r="F351" s="589"/>
      <c r="G351" s="589"/>
      <c r="H351" s="589"/>
      <c r="I351" s="589"/>
      <c r="J351" s="589"/>
      <c r="K351" s="589"/>
      <c r="L351" s="589"/>
      <c r="M351" s="589"/>
      <c r="N351" s="589"/>
      <c r="O351" s="589"/>
      <c r="P351" s="589"/>
      <c r="Q351" s="589"/>
      <c r="R351" s="589"/>
      <c r="S351" s="589"/>
      <c r="T351" s="589"/>
      <c r="U351" s="589"/>
      <c r="V351" s="589"/>
      <c r="W351" s="589"/>
      <c r="X351" s="589"/>
      <c r="Y351" s="582">
        <v>157.47</v>
      </c>
      <c r="Z351" s="583"/>
      <c r="AA351" s="583"/>
      <c r="AB351" s="583"/>
      <c r="AC351" s="583"/>
      <c r="AD351" s="584"/>
    </row>
    <row r="352" spans="1:30" ht="10.8" customHeight="1" x14ac:dyDescent="0.3">
      <c r="A352" s="478"/>
      <c r="B352" s="478"/>
      <c r="C352" s="478"/>
      <c r="D352" s="478"/>
      <c r="E352" s="478"/>
      <c r="F352" s="478"/>
      <c r="G352" s="478"/>
      <c r="H352" s="478"/>
      <c r="I352" s="478"/>
      <c r="J352" s="478"/>
      <c r="K352" s="478"/>
      <c r="L352" s="478"/>
      <c r="M352" s="478"/>
      <c r="N352" s="478"/>
      <c r="O352" s="478"/>
      <c r="P352" s="478"/>
      <c r="Q352" s="478"/>
      <c r="R352" s="478"/>
      <c r="S352" s="478"/>
      <c r="T352" s="478"/>
      <c r="U352" s="478"/>
      <c r="V352" s="478"/>
      <c r="W352" s="478"/>
      <c r="X352" s="478"/>
      <c r="Y352" s="478"/>
      <c r="Z352" s="478"/>
      <c r="AA352" s="478"/>
      <c r="AB352" s="478"/>
      <c r="AC352" s="478"/>
      <c r="AD352" s="478"/>
    </row>
    <row r="353" spans="1:30" ht="11.4" customHeight="1" x14ac:dyDescent="0.3">
      <c r="A353" s="571" t="s">
        <v>5554</v>
      </c>
      <c r="B353" s="573"/>
      <c r="C353" s="573"/>
      <c r="D353" s="573"/>
      <c r="E353" s="573"/>
      <c r="F353" s="573"/>
      <c r="G353" s="573"/>
      <c r="H353" s="573"/>
      <c r="I353" s="573"/>
      <c r="J353" s="573"/>
      <c r="K353" s="573"/>
      <c r="L353" s="573"/>
      <c r="M353" s="573"/>
      <c r="N353" s="573"/>
      <c r="O353" s="573"/>
      <c r="P353" s="573"/>
      <c r="Q353" s="573"/>
      <c r="R353" s="573"/>
      <c r="S353" s="573"/>
      <c r="T353" s="573"/>
      <c r="U353" s="573"/>
      <c r="V353" s="573"/>
      <c r="W353" s="573"/>
      <c r="X353" s="572"/>
      <c r="Y353" s="596">
        <v>186.6</v>
      </c>
      <c r="Z353" s="597"/>
      <c r="AA353" s="597"/>
      <c r="AB353" s="597"/>
      <c r="AC353" s="597"/>
      <c r="AD353" s="598"/>
    </row>
    <row r="354" spans="1:30" ht="11.4" customHeight="1" x14ac:dyDescent="0.3">
      <c r="A354" s="571" t="s">
        <v>5588</v>
      </c>
      <c r="B354" s="573"/>
      <c r="C354" s="573"/>
      <c r="D354" s="573"/>
      <c r="E354" s="573"/>
      <c r="F354" s="573"/>
      <c r="G354" s="573"/>
      <c r="H354" s="573"/>
      <c r="I354" s="573"/>
      <c r="J354" s="573"/>
      <c r="K354" s="573"/>
      <c r="L354" s="573"/>
      <c r="M354" s="573"/>
      <c r="N354" s="573"/>
      <c r="O354" s="573"/>
      <c r="P354" s="573"/>
      <c r="Q354" s="573"/>
      <c r="R354" s="573"/>
      <c r="S354" s="573"/>
      <c r="T354" s="573"/>
      <c r="U354" s="573"/>
      <c r="V354" s="573"/>
      <c r="W354" s="573"/>
      <c r="X354" s="572"/>
      <c r="Y354" s="603">
        <v>0</v>
      </c>
      <c r="Z354" s="604"/>
      <c r="AA354" s="604"/>
      <c r="AB354" s="604"/>
      <c r="AC354" s="604"/>
      <c r="AD354" s="605"/>
    </row>
    <row r="355" spans="1:30" ht="11.4" customHeight="1" x14ac:dyDescent="0.3">
      <c r="A355" s="571" t="s">
        <v>5556</v>
      </c>
      <c r="B355" s="573"/>
      <c r="C355" s="573"/>
      <c r="D355" s="573"/>
      <c r="E355" s="573"/>
      <c r="F355" s="573"/>
      <c r="G355" s="573"/>
      <c r="H355" s="573"/>
      <c r="I355" s="573"/>
      <c r="J355" s="573"/>
      <c r="K355" s="573"/>
      <c r="L355" s="573"/>
      <c r="M355" s="573"/>
      <c r="N355" s="573"/>
      <c r="O355" s="573"/>
      <c r="P355" s="573"/>
      <c r="Q355" s="573"/>
      <c r="R355" s="573"/>
      <c r="S355" s="573"/>
      <c r="T355" s="573"/>
      <c r="U355" s="573"/>
      <c r="V355" s="573"/>
      <c r="W355" s="573"/>
      <c r="X355" s="572"/>
      <c r="Y355" s="596">
        <v>186.6</v>
      </c>
      <c r="Z355" s="597"/>
      <c r="AA355" s="597"/>
      <c r="AB355" s="597"/>
      <c r="AC355" s="597"/>
      <c r="AD355" s="598"/>
    </row>
    <row r="356" spans="1:30" ht="10.8" customHeight="1" x14ac:dyDescent="0.3">
      <c r="A356" s="478"/>
      <c r="B356" s="478"/>
      <c r="C356" s="478"/>
      <c r="D356" s="478"/>
      <c r="E356" s="478"/>
      <c r="F356" s="478"/>
      <c r="G356" s="478"/>
      <c r="H356" s="478"/>
      <c r="I356" s="478"/>
      <c r="J356" s="478"/>
      <c r="K356" s="478"/>
      <c r="L356" s="478"/>
      <c r="M356" s="478"/>
      <c r="N356" s="478"/>
      <c r="O356" s="478"/>
      <c r="P356" s="478"/>
      <c r="Q356" s="478"/>
      <c r="R356" s="478"/>
      <c r="S356" s="478"/>
      <c r="T356" s="478"/>
      <c r="U356" s="478"/>
      <c r="V356" s="478"/>
      <c r="W356" s="478"/>
      <c r="X356" s="478"/>
      <c r="Y356" s="478"/>
      <c r="Z356" s="478"/>
      <c r="AA356" s="478"/>
      <c r="AB356" s="478"/>
      <c r="AC356" s="478"/>
      <c r="AD356" s="478"/>
    </row>
    <row r="357" spans="1:30" ht="13.35" customHeight="1" x14ac:dyDescent="0.3">
      <c r="A357" s="602" t="s">
        <v>5557</v>
      </c>
      <c r="B357" s="602"/>
      <c r="C357" s="602"/>
      <c r="D357" s="602"/>
      <c r="E357" s="602"/>
      <c r="F357" s="602" t="s">
        <v>6571</v>
      </c>
      <c r="G357" s="602"/>
      <c r="H357" s="602"/>
      <c r="I357" s="602"/>
      <c r="J357" s="602"/>
      <c r="K357" s="602"/>
      <c r="L357" s="602"/>
      <c r="M357" s="602"/>
      <c r="N357" s="602"/>
      <c r="O357" s="602"/>
      <c r="P357" s="602"/>
      <c r="Q357" s="602"/>
      <c r="R357" s="602"/>
      <c r="S357" s="602"/>
      <c r="T357" s="602"/>
      <c r="U357" s="602"/>
      <c r="V357" s="602"/>
      <c r="W357" s="602"/>
      <c r="X357" s="602"/>
      <c r="Y357" s="602"/>
      <c r="Z357" s="602"/>
      <c r="AA357" s="602"/>
      <c r="AB357" s="602"/>
      <c r="AC357" s="602"/>
      <c r="AD357" s="602"/>
    </row>
    <row r="358" spans="1:30" ht="10.8" customHeight="1" x14ac:dyDescent="0.3">
      <c r="A358" s="478"/>
      <c r="B358" s="478"/>
      <c r="C358" s="478"/>
      <c r="D358" s="478"/>
      <c r="E358" s="478"/>
      <c r="F358" s="478"/>
      <c r="G358" s="478"/>
      <c r="H358" s="478"/>
      <c r="I358" s="478"/>
      <c r="J358" s="478"/>
      <c r="K358" s="478"/>
      <c r="L358" s="478"/>
      <c r="M358" s="478"/>
      <c r="N358" s="478"/>
      <c r="O358" s="478"/>
      <c r="P358" s="478"/>
      <c r="Q358" s="478"/>
      <c r="R358" s="478"/>
      <c r="S358" s="478"/>
      <c r="T358" s="478"/>
      <c r="U358" s="478"/>
      <c r="V358" s="478"/>
      <c r="W358" s="478"/>
      <c r="X358" s="478"/>
      <c r="Y358" s="478"/>
      <c r="Z358" s="478"/>
      <c r="AA358" s="478"/>
      <c r="AB358" s="478"/>
      <c r="AC358" s="478"/>
      <c r="AD358" s="478"/>
    </row>
    <row r="359" spans="1:30" ht="22.95" customHeight="1" x14ac:dyDescent="0.3">
      <c r="A359" s="478" t="s">
        <v>6572</v>
      </c>
      <c r="B359" s="478"/>
      <c r="C359" s="478"/>
      <c r="D359" s="478"/>
      <c r="E359" s="478"/>
      <c r="F359" s="478"/>
      <c r="G359" s="478"/>
      <c r="H359" s="478"/>
      <c r="I359" s="478"/>
      <c r="J359" s="478"/>
      <c r="K359" s="478"/>
      <c r="L359" s="478"/>
      <c r="M359" s="478"/>
      <c r="N359" s="478"/>
      <c r="O359" s="478"/>
      <c r="P359" s="478"/>
      <c r="Q359" s="478"/>
      <c r="R359" s="478"/>
      <c r="S359" s="478"/>
      <c r="T359" s="478"/>
      <c r="U359" s="478"/>
      <c r="V359" s="478"/>
      <c r="W359" s="478"/>
      <c r="X359" s="478"/>
      <c r="Y359" s="478" t="s">
        <v>5567</v>
      </c>
      <c r="Z359" s="478"/>
      <c r="AA359" s="478"/>
      <c r="AB359" s="478"/>
      <c r="AC359" s="478"/>
      <c r="AD359" s="478"/>
    </row>
    <row r="360" spans="1:30" ht="10.8" customHeight="1" x14ac:dyDescent="0.3">
      <c r="A360" s="478"/>
      <c r="B360" s="478"/>
      <c r="C360" s="478"/>
      <c r="D360" s="478"/>
      <c r="E360" s="478"/>
      <c r="F360" s="478"/>
      <c r="G360" s="478"/>
      <c r="H360" s="478"/>
      <c r="I360" s="478"/>
      <c r="J360" s="478"/>
      <c r="K360" s="478"/>
      <c r="L360" s="478"/>
      <c r="M360" s="478"/>
      <c r="N360" s="478"/>
      <c r="O360" s="478"/>
      <c r="P360" s="478"/>
      <c r="Q360" s="478"/>
      <c r="R360" s="478"/>
      <c r="S360" s="478"/>
      <c r="T360" s="478"/>
      <c r="U360" s="478"/>
      <c r="V360" s="478"/>
      <c r="W360" s="478"/>
      <c r="X360" s="478"/>
      <c r="Y360" s="478"/>
      <c r="Z360" s="478"/>
      <c r="AA360" s="478"/>
      <c r="AB360" s="478"/>
      <c r="AC360" s="478"/>
      <c r="AD360" s="478"/>
    </row>
    <row r="361" spans="1:30" ht="11.4" customHeight="1" x14ac:dyDescent="0.3">
      <c r="A361" s="568" t="s">
        <v>5548</v>
      </c>
      <c r="B361" s="569"/>
      <c r="C361" s="569"/>
      <c r="D361" s="569"/>
      <c r="E361" s="569"/>
      <c r="F361" s="569"/>
      <c r="G361" s="570"/>
      <c r="H361" s="568" t="s">
        <v>5558</v>
      </c>
      <c r="I361" s="569"/>
      <c r="J361" s="569"/>
      <c r="K361" s="569"/>
      <c r="L361" s="570"/>
      <c r="M361" s="571" t="s">
        <v>5559</v>
      </c>
      <c r="N361" s="572"/>
      <c r="O361" s="571" t="s">
        <v>5560</v>
      </c>
      <c r="P361" s="573"/>
      <c r="Q361" s="573"/>
      <c r="R361" s="572"/>
      <c r="S361" s="571" t="s">
        <v>5561</v>
      </c>
      <c r="T361" s="573"/>
      <c r="U361" s="573"/>
      <c r="V361" s="572"/>
      <c r="W361" s="571" t="s">
        <v>5551</v>
      </c>
      <c r="X361" s="573"/>
      <c r="Y361" s="573"/>
      <c r="Z361" s="573"/>
      <c r="AA361" s="572"/>
      <c r="AB361" s="571" t="s">
        <v>5562</v>
      </c>
      <c r="AC361" s="573"/>
      <c r="AD361" s="572"/>
    </row>
    <row r="362" spans="1:30" ht="11.4" customHeight="1" x14ac:dyDescent="0.3">
      <c r="A362" s="574" t="s">
        <v>5563</v>
      </c>
      <c r="B362" s="575"/>
      <c r="C362" s="575"/>
      <c r="D362" s="575"/>
      <c r="E362" s="575"/>
      <c r="F362" s="575"/>
      <c r="G362" s="576"/>
      <c r="H362" s="574" t="s">
        <v>5564</v>
      </c>
      <c r="I362" s="575"/>
      <c r="J362" s="575"/>
      <c r="K362" s="575"/>
      <c r="L362" s="576"/>
      <c r="M362" s="577">
        <v>7.25</v>
      </c>
      <c r="N362" s="578"/>
      <c r="O362" s="579">
        <v>20.329999999999998</v>
      </c>
      <c r="P362" s="580"/>
      <c r="Q362" s="580"/>
      <c r="R362" s="581"/>
      <c r="S362" s="582">
        <v>180.43</v>
      </c>
      <c r="T362" s="583"/>
      <c r="U362" s="583"/>
      <c r="V362" s="584"/>
      <c r="W362" s="585">
        <v>0.42359999999999998</v>
      </c>
      <c r="X362" s="586"/>
      <c r="Y362" s="586"/>
      <c r="Z362" s="586"/>
      <c r="AA362" s="587"/>
      <c r="AB362" s="577">
        <v>8.61</v>
      </c>
      <c r="AC362" s="588"/>
      <c r="AD362" s="578"/>
    </row>
    <row r="363" spans="1:30" ht="11.4" customHeight="1" x14ac:dyDescent="0.3">
      <c r="A363" s="574" t="s">
        <v>5568</v>
      </c>
      <c r="B363" s="575"/>
      <c r="C363" s="575"/>
      <c r="D363" s="575"/>
      <c r="E363" s="575"/>
      <c r="F363" s="575"/>
      <c r="G363" s="576"/>
      <c r="H363" s="574" t="s">
        <v>171</v>
      </c>
      <c r="I363" s="575"/>
      <c r="J363" s="575"/>
      <c r="K363" s="575"/>
      <c r="L363" s="576"/>
      <c r="M363" s="579">
        <v>11.56</v>
      </c>
      <c r="N363" s="581"/>
      <c r="O363" s="579">
        <v>29.13</v>
      </c>
      <c r="P363" s="580"/>
      <c r="Q363" s="580"/>
      <c r="R363" s="581"/>
      <c r="S363" s="582">
        <v>152.01</v>
      </c>
      <c r="T363" s="583"/>
      <c r="U363" s="583"/>
      <c r="V363" s="584"/>
      <c r="W363" s="585">
        <v>0.42359999999999998</v>
      </c>
      <c r="X363" s="586"/>
      <c r="Y363" s="586"/>
      <c r="Z363" s="586"/>
      <c r="AA363" s="587"/>
      <c r="AB363" s="579">
        <v>12.33</v>
      </c>
      <c r="AC363" s="580"/>
      <c r="AD363" s="581"/>
    </row>
    <row r="364" spans="1:30" ht="11.4" customHeight="1" x14ac:dyDescent="0.3">
      <c r="A364" s="589" t="s">
        <v>5566</v>
      </c>
      <c r="B364" s="589"/>
      <c r="C364" s="589"/>
      <c r="D364" s="589"/>
      <c r="E364" s="589"/>
      <c r="F364" s="589"/>
      <c r="G364" s="589"/>
      <c r="H364" s="589"/>
      <c r="I364" s="589"/>
      <c r="J364" s="589"/>
      <c r="K364" s="589"/>
      <c r="L364" s="589"/>
      <c r="M364" s="589"/>
      <c r="N364" s="589"/>
      <c r="O364" s="589"/>
      <c r="P364" s="589"/>
      <c r="Q364" s="589"/>
      <c r="R364" s="589"/>
      <c r="S364" s="589"/>
      <c r="T364" s="589"/>
      <c r="U364" s="589"/>
      <c r="V364" s="589"/>
      <c r="W364" s="589"/>
      <c r="X364" s="589"/>
      <c r="Y364" s="579">
        <v>20.94</v>
      </c>
      <c r="Z364" s="580"/>
      <c r="AA364" s="580"/>
      <c r="AB364" s="580"/>
      <c r="AC364" s="580"/>
      <c r="AD364" s="581"/>
    </row>
    <row r="365" spans="1:30" ht="10.8" customHeight="1" x14ac:dyDescent="0.3">
      <c r="A365" s="478"/>
      <c r="B365" s="478"/>
      <c r="C365" s="478"/>
      <c r="D365" s="478"/>
      <c r="E365" s="478"/>
      <c r="F365" s="478"/>
      <c r="G365" s="478"/>
      <c r="H365" s="478"/>
      <c r="I365" s="478"/>
      <c r="J365" s="478"/>
      <c r="K365" s="478"/>
      <c r="L365" s="478"/>
      <c r="M365" s="478"/>
      <c r="N365" s="478"/>
      <c r="O365" s="478"/>
      <c r="P365" s="478"/>
      <c r="Q365" s="478"/>
      <c r="R365" s="478"/>
      <c r="S365" s="478"/>
      <c r="T365" s="478"/>
      <c r="U365" s="478"/>
      <c r="V365" s="478"/>
      <c r="W365" s="478"/>
      <c r="X365" s="478"/>
      <c r="Y365" s="478"/>
      <c r="Z365" s="478"/>
      <c r="AA365" s="478"/>
      <c r="AB365" s="478"/>
      <c r="AC365" s="478"/>
      <c r="AD365" s="478"/>
    </row>
    <row r="366" spans="1:30" ht="11.4" customHeight="1" x14ac:dyDescent="0.3">
      <c r="A366" s="568" t="s">
        <v>5548</v>
      </c>
      <c r="B366" s="569"/>
      <c r="C366" s="569"/>
      <c r="D366" s="569"/>
      <c r="E366" s="569"/>
      <c r="F366" s="569"/>
      <c r="G366" s="570"/>
      <c r="H366" s="568" t="s">
        <v>5549</v>
      </c>
      <c r="I366" s="569"/>
      <c r="J366" s="569"/>
      <c r="K366" s="569"/>
      <c r="L366" s="569"/>
      <c r="M366" s="569"/>
      <c r="N366" s="569"/>
      <c r="O366" s="570"/>
      <c r="P366" s="590" t="s">
        <v>167</v>
      </c>
      <c r="Q366" s="591"/>
      <c r="R366" s="591"/>
      <c r="S366" s="592"/>
      <c r="T366" s="571" t="s">
        <v>5550</v>
      </c>
      <c r="U366" s="573"/>
      <c r="V366" s="573"/>
      <c r="W366" s="572"/>
      <c r="X366" s="571" t="s">
        <v>5551</v>
      </c>
      <c r="Y366" s="573"/>
      <c r="Z366" s="573"/>
      <c r="AA366" s="573"/>
      <c r="AB366" s="572"/>
      <c r="AC366" s="571" t="s">
        <v>5552</v>
      </c>
      <c r="AD366" s="572"/>
    </row>
    <row r="367" spans="1:30" ht="34.5" customHeight="1" x14ac:dyDescent="0.3">
      <c r="A367" s="574" t="s">
        <v>6573</v>
      </c>
      <c r="B367" s="575"/>
      <c r="C367" s="575"/>
      <c r="D367" s="575"/>
      <c r="E367" s="575"/>
      <c r="F367" s="575"/>
      <c r="G367" s="576"/>
      <c r="H367" s="574" t="s">
        <v>1310</v>
      </c>
      <c r="I367" s="575"/>
      <c r="J367" s="575"/>
      <c r="K367" s="575"/>
      <c r="L367" s="575"/>
      <c r="M367" s="575"/>
      <c r="N367" s="575"/>
      <c r="O367" s="576"/>
      <c r="P367" s="593" t="s">
        <v>66</v>
      </c>
      <c r="Q367" s="594"/>
      <c r="R367" s="594"/>
      <c r="S367" s="595"/>
      <c r="T367" s="579">
        <v>44.05</v>
      </c>
      <c r="U367" s="580"/>
      <c r="V367" s="580"/>
      <c r="W367" s="581"/>
      <c r="X367" s="585">
        <v>1.03</v>
      </c>
      <c r="Y367" s="586"/>
      <c r="Z367" s="586"/>
      <c r="AA367" s="586"/>
      <c r="AB367" s="587"/>
      <c r="AC367" s="579">
        <v>45.37</v>
      </c>
      <c r="AD367" s="581"/>
    </row>
    <row r="368" spans="1:30" ht="11.4" customHeight="1" x14ac:dyDescent="0.3">
      <c r="A368" s="589" t="s">
        <v>5553</v>
      </c>
      <c r="B368" s="589"/>
      <c r="C368" s="589"/>
      <c r="D368" s="589"/>
      <c r="E368" s="589"/>
      <c r="F368" s="589"/>
      <c r="G368" s="589"/>
      <c r="H368" s="589"/>
      <c r="I368" s="589"/>
      <c r="J368" s="589"/>
      <c r="K368" s="589"/>
      <c r="L368" s="589"/>
      <c r="M368" s="589"/>
      <c r="N368" s="589"/>
      <c r="O368" s="589"/>
      <c r="P368" s="589"/>
      <c r="Q368" s="589"/>
      <c r="R368" s="589"/>
      <c r="S368" s="589"/>
      <c r="T368" s="589"/>
      <c r="U368" s="589"/>
      <c r="V368" s="589"/>
      <c r="W368" s="589"/>
      <c r="X368" s="589"/>
      <c r="Y368" s="579">
        <v>45.37</v>
      </c>
      <c r="Z368" s="580"/>
      <c r="AA368" s="580"/>
      <c r="AB368" s="580"/>
      <c r="AC368" s="580"/>
      <c r="AD368" s="581"/>
    </row>
    <row r="369" spans="1:30" ht="10.8" customHeight="1" x14ac:dyDescent="0.3">
      <c r="A369" s="478"/>
      <c r="B369" s="478"/>
      <c r="C369" s="478"/>
      <c r="D369" s="478"/>
      <c r="E369" s="478"/>
      <c r="F369" s="478"/>
      <c r="G369" s="478"/>
      <c r="H369" s="478"/>
      <c r="I369" s="478"/>
      <c r="J369" s="478"/>
      <c r="K369" s="478"/>
      <c r="L369" s="478"/>
      <c r="M369" s="478"/>
      <c r="N369" s="478"/>
      <c r="O369" s="478"/>
      <c r="P369" s="478"/>
      <c r="Q369" s="478"/>
      <c r="R369" s="478"/>
      <c r="S369" s="478"/>
      <c r="T369" s="478"/>
      <c r="U369" s="478"/>
      <c r="V369" s="478"/>
      <c r="W369" s="478"/>
      <c r="X369" s="478"/>
      <c r="Y369" s="478"/>
      <c r="Z369" s="478"/>
      <c r="AA369" s="478"/>
      <c r="AB369" s="478"/>
      <c r="AC369" s="478"/>
      <c r="AD369" s="478"/>
    </row>
    <row r="370" spans="1:30" ht="34.5" customHeight="1" x14ac:dyDescent="0.3">
      <c r="A370" s="568" t="s">
        <v>5548</v>
      </c>
      <c r="B370" s="569"/>
      <c r="C370" s="570"/>
      <c r="D370" s="568" t="s">
        <v>5569</v>
      </c>
      <c r="E370" s="569"/>
      <c r="F370" s="569"/>
      <c r="G370" s="569"/>
      <c r="H370" s="569"/>
      <c r="I370" s="569"/>
      <c r="J370" s="569"/>
      <c r="K370" s="570"/>
      <c r="L370" s="590" t="s">
        <v>167</v>
      </c>
      <c r="M370" s="592"/>
      <c r="N370" s="571" t="s">
        <v>5570</v>
      </c>
      <c r="O370" s="573"/>
      <c r="P370" s="572"/>
      <c r="Q370" s="571" t="s">
        <v>5571</v>
      </c>
      <c r="R370" s="573"/>
      <c r="S370" s="573"/>
      <c r="T370" s="572"/>
      <c r="U370" s="571" t="s">
        <v>5551</v>
      </c>
      <c r="V370" s="573"/>
      <c r="W370" s="573"/>
      <c r="X370" s="572"/>
      <c r="Y370" s="571" t="s">
        <v>5572</v>
      </c>
      <c r="Z370" s="573"/>
      <c r="AA370" s="573"/>
      <c r="AB370" s="573"/>
      <c r="AC370" s="572"/>
      <c r="AD370" s="618" t="s">
        <v>5573</v>
      </c>
    </row>
    <row r="371" spans="1:30" ht="22.95" customHeight="1" x14ac:dyDescent="0.3">
      <c r="A371" s="574" t="s">
        <v>6574</v>
      </c>
      <c r="B371" s="575"/>
      <c r="C371" s="576"/>
      <c r="D371" s="574" t="s">
        <v>6575</v>
      </c>
      <c r="E371" s="575"/>
      <c r="F371" s="575"/>
      <c r="G371" s="575"/>
      <c r="H371" s="575"/>
      <c r="I371" s="575"/>
      <c r="J371" s="575"/>
      <c r="K371" s="576"/>
      <c r="L371" s="593" t="s">
        <v>72</v>
      </c>
      <c r="M371" s="595"/>
      <c r="N371" s="582">
        <v>174.22</v>
      </c>
      <c r="O371" s="583"/>
      <c r="P371" s="584"/>
      <c r="Q371" s="582">
        <v>488.94</v>
      </c>
      <c r="R371" s="583"/>
      <c r="S371" s="583"/>
      <c r="T371" s="584"/>
      <c r="U371" s="585">
        <v>2.7000000000000001E-3</v>
      </c>
      <c r="V371" s="586"/>
      <c r="W371" s="586"/>
      <c r="X371" s="587"/>
      <c r="Y371" s="577">
        <v>0.47</v>
      </c>
      <c r="Z371" s="588"/>
      <c r="AA371" s="588"/>
      <c r="AB371" s="588"/>
      <c r="AC371" s="578"/>
      <c r="AD371" s="619">
        <v>1.32</v>
      </c>
    </row>
    <row r="372" spans="1:30" ht="11.4" customHeight="1" x14ac:dyDescent="0.3">
      <c r="A372" s="589" t="s">
        <v>5576</v>
      </c>
      <c r="B372" s="589"/>
      <c r="C372" s="589"/>
      <c r="D372" s="589"/>
      <c r="E372" s="589"/>
      <c r="F372" s="589"/>
      <c r="G372" s="589"/>
      <c r="H372" s="589"/>
      <c r="I372" s="589"/>
      <c r="J372" s="589"/>
      <c r="K372" s="589"/>
      <c r="L372" s="589"/>
      <c r="M372" s="589"/>
      <c r="N372" s="589"/>
      <c r="O372" s="589"/>
      <c r="P372" s="589"/>
      <c r="Q372" s="589"/>
      <c r="R372" s="589"/>
      <c r="S372" s="589"/>
      <c r="T372" s="589"/>
      <c r="U372" s="589"/>
      <c r="V372" s="589"/>
      <c r="W372" s="589"/>
      <c r="X372" s="589"/>
      <c r="Y372" s="577">
        <v>0.47</v>
      </c>
      <c r="Z372" s="588"/>
      <c r="AA372" s="588"/>
      <c r="AB372" s="588"/>
      <c r="AC372" s="588"/>
      <c r="AD372" s="578"/>
    </row>
    <row r="373" spans="1:30" ht="11.4" customHeight="1" x14ac:dyDescent="0.3">
      <c r="A373" s="589" t="s">
        <v>5577</v>
      </c>
      <c r="B373" s="589"/>
      <c r="C373" s="589"/>
      <c r="D373" s="589"/>
      <c r="E373" s="589"/>
      <c r="F373" s="589"/>
      <c r="G373" s="589"/>
      <c r="H373" s="589"/>
      <c r="I373" s="589"/>
      <c r="J373" s="589"/>
      <c r="K373" s="589"/>
      <c r="L373" s="589"/>
      <c r="M373" s="589"/>
      <c r="N373" s="589"/>
      <c r="O373" s="589"/>
      <c r="P373" s="589"/>
      <c r="Q373" s="589"/>
      <c r="R373" s="589"/>
      <c r="S373" s="589"/>
      <c r="T373" s="589"/>
      <c r="U373" s="589"/>
      <c r="V373" s="589"/>
      <c r="W373" s="589"/>
      <c r="X373" s="589"/>
      <c r="Y373" s="577">
        <v>1.32</v>
      </c>
      <c r="Z373" s="588"/>
      <c r="AA373" s="588"/>
      <c r="AB373" s="588"/>
      <c r="AC373" s="588"/>
      <c r="AD373" s="578"/>
    </row>
    <row r="374" spans="1:30" ht="10.8" customHeight="1" x14ac:dyDescent="0.3">
      <c r="A374" s="478"/>
      <c r="B374" s="478"/>
      <c r="C374" s="478"/>
      <c r="D374" s="478"/>
      <c r="E374" s="478"/>
      <c r="F374" s="478"/>
      <c r="G374" s="478"/>
      <c r="H374" s="478"/>
      <c r="I374" s="478"/>
      <c r="J374" s="478"/>
      <c r="K374" s="478"/>
      <c r="L374" s="478"/>
      <c r="M374" s="478"/>
      <c r="N374" s="478"/>
      <c r="O374" s="478"/>
      <c r="P374" s="478"/>
      <c r="Q374" s="478"/>
      <c r="R374" s="478"/>
      <c r="S374" s="478"/>
      <c r="T374" s="478"/>
      <c r="U374" s="478"/>
      <c r="V374" s="478"/>
      <c r="W374" s="478"/>
      <c r="X374" s="478"/>
      <c r="Y374" s="478"/>
      <c r="Z374" s="478"/>
      <c r="AA374" s="478"/>
      <c r="AB374" s="478"/>
      <c r="AC374" s="478"/>
      <c r="AD374" s="478"/>
    </row>
    <row r="375" spans="1:30" ht="11.4" customHeight="1" x14ac:dyDescent="0.3">
      <c r="A375" s="571" t="s">
        <v>5554</v>
      </c>
      <c r="B375" s="573"/>
      <c r="C375" s="573"/>
      <c r="D375" s="573"/>
      <c r="E375" s="573"/>
      <c r="F375" s="573"/>
      <c r="G375" s="573"/>
      <c r="H375" s="573"/>
      <c r="I375" s="573"/>
      <c r="J375" s="573"/>
      <c r="K375" s="573"/>
      <c r="L375" s="573"/>
      <c r="M375" s="573"/>
      <c r="N375" s="573"/>
      <c r="O375" s="573"/>
      <c r="P375" s="573"/>
      <c r="Q375" s="573"/>
      <c r="R375" s="573"/>
      <c r="S375" s="573"/>
      <c r="T375" s="573"/>
      <c r="U375" s="573"/>
      <c r="V375" s="573"/>
      <c r="W375" s="573"/>
      <c r="X375" s="572"/>
      <c r="Y375" s="599">
        <v>68.099999999999994</v>
      </c>
      <c r="Z375" s="600"/>
      <c r="AA375" s="600"/>
      <c r="AB375" s="600"/>
      <c r="AC375" s="600"/>
      <c r="AD375" s="601"/>
    </row>
    <row r="376" spans="1:30" ht="11.4" customHeight="1" x14ac:dyDescent="0.3">
      <c r="A376" s="571" t="s">
        <v>5555</v>
      </c>
      <c r="B376" s="573"/>
      <c r="C376" s="573"/>
      <c r="D376" s="573"/>
      <c r="E376" s="573"/>
      <c r="F376" s="573"/>
      <c r="G376" s="573"/>
      <c r="H376" s="573"/>
      <c r="I376" s="573"/>
      <c r="J376" s="573"/>
      <c r="K376" s="573"/>
      <c r="L376" s="573"/>
      <c r="M376" s="573"/>
      <c r="N376" s="573"/>
      <c r="O376" s="573"/>
      <c r="P376" s="573"/>
      <c r="Q376" s="573"/>
      <c r="R376" s="573"/>
      <c r="S376" s="573"/>
      <c r="T376" s="573"/>
      <c r="U376" s="573"/>
      <c r="V376" s="573"/>
      <c r="W376" s="573"/>
      <c r="X376" s="572"/>
      <c r="Y376" s="599">
        <v>17.07</v>
      </c>
      <c r="Z376" s="600"/>
      <c r="AA376" s="600"/>
      <c r="AB376" s="600"/>
      <c r="AC376" s="600"/>
      <c r="AD376" s="601"/>
    </row>
    <row r="377" spans="1:30" ht="11.4" customHeight="1" x14ac:dyDescent="0.3">
      <c r="A377" s="571" t="s">
        <v>5556</v>
      </c>
      <c r="B377" s="573"/>
      <c r="C377" s="573"/>
      <c r="D377" s="573"/>
      <c r="E377" s="573"/>
      <c r="F377" s="573"/>
      <c r="G377" s="573"/>
      <c r="H377" s="573"/>
      <c r="I377" s="573"/>
      <c r="J377" s="573"/>
      <c r="K377" s="573"/>
      <c r="L377" s="573"/>
      <c r="M377" s="573"/>
      <c r="N377" s="573"/>
      <c r="O377" s="573"/>
      <c r="P377" s="573"/>
      <c r="Q377" s="573"/>
      <c r="R377" s="573"/>
      <c r="S377" s="573"/>
      <c r="T377" s="573"/>
      <c r="U377" s="573"/>
      <c r="V377" s="573"/>
      <c r="W377" s="573"/>
      <c r="X377" s="572"/>
      <c r="Y377" s="599">
        <v>85.17</v>
      </c>
      <c r="Z377" s="600"/>
      <c r="AA377" s="600"/>
      <c r="AB377" s="600"/>
      <c r="AC377" s="600"/>
      <c r="AD377" s="601"/>
    </row>
    <row r="378" spans="1:30" ht="10.8" customHeight="1" x14ac:dyDescent="0.3">
      <c r="A378" s="478"/>
      <c r="B378" s="478"/>
      <c r="C378" s="478"/>
      <c r="D378" s="478"/>
      <c r="E378" s="478"/>
      <c r="F378" s="478"/>
      <c r="G378" s="478"/>
      <c r="H378" s="478"/>
      <c r="I378" s="478"/>
      <c r="J378" s="478"/>
      <c r="K378" s="478"/>
      <c r="L378" s="478"/>
      <c r="M378" s="478"/>
      <c r="N378" s="478"/>
      <c r="O378" s="478"/>
      <c r="P378" s="478"/>
      <c r="Q378" s="478"/>
      <c r="R378" s="478"/>
      <c r="S378" s="478"/>
      <c r="T378" s="478"/>
      <c r="U378" s="478"/>
      <c r="V378" s="478"/>
      <c r="W378" s="478"/>
      <c r="X378" s="478"/>
      <c r="Y378" s="478"/>
      <c r="Z378" s="478"/>
      <c r="AA378" s="478"/>
      <c r="AB378" s="478"/>
      <c r="AC378" s="478"/>
      <c r="AD378" s="478"/>
    </row>
    <row r="379" spans="1:30" ht="13.35" customHeight="1" x14ac:dyDescent="0.3">
      <c r="A379" s="602" t="s">
        <v>5557</v>
      </c>
      <c r="B379" s="602"/>
      <c r="C379" s="602"/>
      <c r="D379" s="602"/>
      <c r="E379" s="602"/>
      <c r="F379" s="602" t="s">
        <v>6576</v>
      </c>
      <c r="G379" s="602"/>
      <c r="H379" s="602"/>
      <c r="I379" s="602"/>
      <c r="J379" s="602"/>
      <c r="K379" s="602"/>
      <c r="L379" s="602"/>
      <c r="M379" s="602"/>
      <c r="N379" s="602"/>
      <c r="O379" s="602"/>
      <c r="P379" s="602"/>
      <c r="Q379" s="602"/>
      <c r="R379" s="602"/>
      <c r="S379" s="602"/>
      <c r="T379" s="602"/>
      <c r="U379" s="602"/>
      <c r="V379" s="602"/>
      <c r="W379" s="602"/>
      <c r="X379" s="602"/>
      <c r="Y379" s="602"/>
      <c r="Z379" s="602"/>
      <c r="AA379" s="602"/>
      <c r="AB379" s="602"/>
      <c r="AC379" s="602"/>
      <c r="AD379" s="602"/>
    </row>
    <row r="380" spans="1:30" ht="10.8" customHeight="1" x14ac:dyDescent="0.3">
      <c r="A380" s="478"/>
      <c r="B380" s="478"/>
      <c r="C380" s="478"/>
      <c r="D380" s="478"/>
      <c r="E380" s="478"/>
      <c r="F380" s="478"/>
      <c r="G380" s="478"/>
      <c r="H380" s="478"/>
      <c r="I380" s="478"/>
      <c r="J380" s="478"/>
      <c r="K380" s="478"/>
      <c r="L380" s="478"/>
      <c r="M380" s="478"/>
      <c r="N380" s="478"/>
      <c r="O380" s="478"/>
      <c r="P380" s="478"/>
      <c r="Q380" s="478"/>
      <c r="R380" s="478"/>
      <c r="S380" s="478"/>
      <c r="T380" s="478"/>
      <c r="U380" s="478"/>
      <c r="V380" s="478"/>
      <c r="W380" s="478"/>
      <c r="X380" s="478"/>
      <c r="Y380" s="478"/>
      <c r="Z380" s="478"/>
      <c r="AA380" s="478"/>
      <c r="AB380" s="478"/>
      <c r="AC380" s="478"/>
      <c r="AD380" s="478"/>
    </row>
    <row r="381" spans="1:30" ht="11.4" customHeight="1" x14ac:dyDescent="0.3">
      <c r="A381" s="478" t="s">
        <v>6577</v>
      </c>
      <c r="B381" s="478"/>
      <c r="C381" s="478"/>
      <c r="D381" s="478"/>
      <c r="E381" s="478"/>
      <c r="F381" s="478"/>
      <c r="G381" s="478"/>
      <c r="H381" s="478"/>
      <c r="I381" s="478"/>
      <c r="J381" s="478"/>
      <c r="K381" s="478"/>
      <c r="L381" s="478"/>
      <c r="M381" s="478"/>
      <c r="N381" s="478"/>
      <c r="O381" s="478"/>
      <c r="P381" s="478"/>
      <c r="Q381" s="478"/>
      <c r="R381" s="478"/>
      <c r="S381" s="478"/>
      <c r="T381" s="478"/>
      <c r="U381" s="478"/>
      <c r="V381" s="478"/>
      <c r="W381" s="478"/>
      <c r="X381" s="478"/>
      <c r="Y381" s="478" t="s">
        <v>5547</v>
      </c>
      <c r="Z381" s="478"/>
      <c r="AA381" s="478"/>
      <c r="AB381" s="478"/>
      <c r="AC381" s="478"/>
      <c r="AD381" s="478"/>
    </row>
    <row r="382" spans="1:30" ht="10.8" customHeight="1" x14ac:dyDescent="0.3">
      <c r="A382" s="478"/>
      <c r="B382" s="478"/>
      <c r="C382" s="478"/>
      <c r="D382" s="478"/>
      <c r="E382" s="478"/>
      <c r="F382" s="478"/>
      <c r="G382" s="478"/>
      <c r="H382" s="478"/>
      <c r="I382" s="478"/>
      <c r="J382" s="478"/>
      <c r="K382" s="478"/>
      <c r="L382" s="478"/>
      <c r="M382" s="478"/>
      <c r="N382" s="478"/>
      <c r="O382" s="478"/>
      <c r="P382" s="478"/>
      <c r="Q382" s="478"/>
      <c r="R382" s="478"/>
      <c r="S382" s="478"/>
      <c r="T382" s="478"/>
      <c r="U382" s="478"/>
      <c r="V382" s="478"/>
      <c r="W382" s="478"/>
      <c r="X382" s="478"/>
      <c r="Y382" s="478"/>
      <c r="Z382" s="478"/>
      <c r="AA382" s="478"/>
      <c r="AB382" s="478"/>
      <c r="AC382" s="478"/>
      <c r="AD382" s="478"/>
    </row>
    <row r="383" spans="1:30" ht="11.4" customHeight="1" x14ac:dyDescent="0.3">
      <c r="A383" s="568" t="s">
        <v>5548</v>
      </c>
      <c r="B383" s="569"/>
      <c r="C383" s="569"/>
      <c r="D383" s="569"/>
      <c r="E383" s="569"/>
      <c r="F383" s="569"/>
      <c r="G383" s="570"/>
      <c r="H383" s="568" t="s">
        <v>5558</v>
      </c>
      <c r="I383" s="569"/>
      <c r="J383" s="569"/>
      <c r="K383" s="569"/>
      <c r="L383" s="570"/>
      <c r="M383" s="571" t="s">
        <v>5559</v>
      </c>
      <c r="N383" s="572"/>
      <c r="O383" s="571" t="s">
        <v>5560</v>
      </c>
      <c r="P383" s="573"/>
      <c r="Q383" s="573"/>
      <c r="R383" s="572"/>
      <c r="S383" s="571" t="s">
        <v>5561</v>
      </c>
      <c r="T383" s="573"/>
      <c r="U383" s="573"/>
      <c r="V383" s="572"/>
      <c r="W383" s="571" t="s">
        <v>5551</v>
      </c>
      <c r="X383" s="573"/>
      <c r="Y383" s="573"/>
      <c r="Z383" s="573"/>
      <c r="AA383" s="572"/>
      <c r="AB383" s="571" t="s">
        <v>5562</v>
      </c>
      <c r="AC383" s="573"/>
      <c r="AD383" s="572"/>
    </row>
    <row r="384" spans="1:30" ht="11.4" customHeight="1" x14ac:dyDescent="0.3">
      <c r="A384" s="574" t="s">
        <v>5580</v>
      </c>
      <c r="B384" s="575"/>
      <c r="C384" s="575"/>
      <c r="D384" s="575"/>
      <c r="E384" s="575"/>
      <c r="F384" s="575"/>
      <c r="G384" s="576"/>
      <c r="H384" s="574" t="s">
        <v>5581</v>
      </c>
      <c r="I384" s="575"/>
      <c r="J384" s="575"/>
      <c r="K384" s="575"/>
      <c r="L384" s="576"/>
      <c r="M384" s="577">
        <v>8.18</v>
      </c>
      <c r="N384" s="578"/>
      <c r="O384" s="579">
        <v>22.23</v>
      </c>
      <c r="P384" s="580"/>
      <c r="Q384" s="580"/>
      <c r="R384" s="581"/>
      <c r="S384" s="582">
        <v>171.78</v>
      </c>
      <c r="T384" s="583"/>
      <c r="U384" s="583"/>
      <c r="V384" s="584"/>
      <c r="W384" s="585">
        <v>0.1346</v>
      </c>
      <c r="X384" s="586"/>
      <c r="Y384" s="586"/>
      <c r="Z384" s="586"/>
      <c r="AA384" s="587"/>
      <c r="AB384" s="577">
        <v>2.99</v>
      </c>
      <c r="AC384" s="588"/>
      <c r="AD384" s="578"/>
    </row>
    <row r="385" spans="1:30" ht="11.4" customHeight="1" x14ac:dyDescent="0.3">
      <c r="A385" s="574" t="s">
        <v>5565</v>
      </c>
      <c r="B385" s="575"/>
      <c r="C385" s="575"/>
      <c r="D385" s="575"/>
      <c r="E385" s="575"/>
      <c r="F385" s="575"/>
      <c r="G385" s="576"/>
      <c r="H385" s="574" t="s">
        <v>177</v>
      </c>
      <c r="I385" s="575"/>
      <c r="J385" s="575"/>
      <c r="K385" s="575"/>
      <c r="L385" s="576"/>
      <c r="M385" s="579">
        <v>11.56</v>
      </c>
      <c r="N385" s="581"/>
      <c r="O385" s="579">
        <v>29.49</v>
      </c>
      <c r="P385" s="580"/>
      <c r="Q385" s="580"/>
      <c r="R385" s="581"/>
      <c r="S385" s="582">
        <v>155.13</v>
      </c>
      <c r="T385" s="583"/>
      <c r="U385" s="583"/>
      <c r="V385" s="584"/>
      <c r="W385" s="585">
        <v>0.1346</v>
      </c>
      <c r="X385" s="586"/>
      <c r="Y385" s="586"/>
      <c r="Z385" s="586"/>
      <c r="AA385" s="587"/>
      <c r="AB385" s="577">
        <v>3.96</v>
      </c>
      <c r="AC385" s="588"/>
      <c r="AD385" s="578"/>
    </row>
    <row r="386" spans="1:30" ht="11.4" customHeight="1" x14ac:dyDescent="0.3">
      <c r="A386" s="589" t="s">
        <v>5566</v>
      </c>
      <c r="B386" s="589"/>
      <c r="C386" s="589"/>
      <c r="D386" s="589"/>
      <c r="E386" s="589"/>
      <c r="F386" s="589"/>
      <c r="G386" s="589"/>
      <c r="H386" s="589"/>
      <c r="I386" s="589"/>
      <c r="J386" s="589"/>
      <c r="K386" s="589"/>
      <c r="L386" s="589"/>
      <c r="M386" s="589"/>
      <c r="N386" s="589"/>
      <c r="O386" s="589"/>
      <c r="P386" s="589"/>
      <c r="Q386" s="589"/>
      <c r="R386" s="589"/>
      <c r="S386" s="589"/>
      <c r="T386" s="589"/>
      <c r="U386" s="589"/>
      <c r="V386" s="589"/>
      <c r="W386" s="589"/>
      <c r="X386" s="589"/>
      <c r="Y386" s="577">
        <v>6.95</v>
      </c>
      <c r="Z386" s="588"/>
      <c r="AA386" s="588"/>
      <c r="AB386" s="588"/>
      <c r="AC386" s="588"/>
      <c r="AD386" s="578"/>
    </row>
    <row r="387" spans="1:30" ht="10.8" customHeight="1" x14ac:dyDescent="0.3">
      <c r="A387" s="478"/>
      <c r="B387" s="478"/>
      <c r="C387" s="478"/>
      <c r="D387" s="478"/>
      <c r="E387" s="478"/>
      <c r="F387" s="478"/>
      <c r="G387" s="478"/>
      <c r="H387" s="478"/>
      <c r="I387" s="478"/>
      <c r="J387" s="478"/>
      <c r="K387" s="478"/>
      <c r="L387" s="478"/>
      <c r="M387" s="478"/>
      <c r="N387" s="478"/>
      <c r="O387" s="478"/>
      <c r="P387" s="478"/>
      <c r="Q387" s="478"/>
      <c r="R387" s="478"/>
      <c r="S387" s="478"/>
      <c r="T387" s="478"/>
      <c r="U387" s="478"/>
      <c r="V387" s="478"/>
      <c r="W387" s="478"/>
      <c r="X387" s="478"/>
      <c r="Y387" s="478"/>
      <c r="Z387" s="478"/>
      <c r="AA387" s="478"/>
      <c r="AB387" s="478"/>
      <c r="AC387" s="478"/>
      <c r="AD387" s="478"/>
    </row>
    <row r="388" spans="1:30" ht="11.4" customHeight="1" x14ac:dyDescent="0.3">
      <c r="A388" s="568" t="s">
        <v>5548</v>
      </c>
      <c r="B388" s="569"/>
      <c r="C388" s="569"/>
      <c r="D388" s="569"/>
      <c r="E388" s="569"/>
      <c r="F388" s="569"/>
      <c r="G388" s="570"/>
      <c r="H388" s="568" t="s">
        <v>5549</v>
      </c>
      <c r="I388" s="569"/>
      <c r="J388" s="569"/>
      <c r="K388" s="569"/>
      <c r="L388" s="569"/>
      <c r="M388" s="569"/>
      <c r="N388" s="569"/>
      <c r="O388" s="570"/>
      <c r="P388" s="590" t="s">
        <v>167</v>
      </c>
      <c r="Q388" s="591"/>
      <c r="R388" s="591"/>
      <c r="S388" s="592"/>
      <c r="T388" s="571" t="s">
        <v>5550</v>
      </c>
      <c r="U388" s="573"/>
      <c r="V388" s="573"/>
      <c r="W388" s="572"/>
      <c r="X388" s="571" t="s">
        <v>5551</v>
      </c>
      <c r="Y388" s="573"/>
      <c r="Z388" s="573"/>
      <c r="AA388" s="573"/>
      <c r="AB388" s="572"/>
      <c r="AC388" s="571" t="s">
        <v>5552</v>
      </c>
      <c r="AD388" s="572"/>
    </row>
    <row r="389" spans="1:30" ht="34.5" customHeight="1" x14ac:dyDescent="0.3">
      <c r="A389" s="574" t="s">
        <v>6578</v>
      </c>
      <c r="B389" s="575"/>
      <c r="C389" s="575"/>
      <c r="D389" s="575"/>
      <c r="E389" s="575"/>
      <c r="F389" s="575"/>
      <c r="G389" s="576"/>
      <c r="H389" s="574" t="s">
        <v>3667</v>
      </c>
      <c r="I389" s="575"/>
      <c r="J389" s="575"/>
      <c r="K389" s="575"/>
      <c r="L389" s="575"/>
      <c r="M389" s="575"/>
      <c r="N389" s="575"/>
      <c r="O389" s="576"/>
      <c r="P389" s="593" t="s">
        <v>70</v>
      </c>
      <c r="Q389" s="594"/>
      <c r="R389" s="594"/>
      <c r="S389" s="595"/>
      <c r="T389" s="582">
        <v>157.69999999999999</v>
      </c>
      <c r="U389" s="583"/>
      <c r="V389" s="583"/>
      <c r="W389" s="584"/>
      <c r="X389" s="585">
        <v>1</v>
      </c>
      <c r="Y389" s="586"/>
      <c r="Z389" s="586"/>
      <c r="AA389" s="586"/>
      <c r="AB389" s="587"/>
      <c r="AC389" s="582">
        <v>157.69999999999999</v>
      </c>
      <c r="AD389" s="584"/>
    </row>
    <row r="390" spans="1:30" ht="11.4" customHeight="1" x14ac:dyDescent="0.3">
      <c r="A390" s="589" t="s">
        <v>5553</v>
      </c>
      <c r="B390" s="589"/>
      <c r="C390" s="589"/>
      <c r="D390" s="589"/>
      <c r="E390" s="589"/>
      <c r="F390" s="589"/>
      <c r="G390" s="589"/>
      <c r="H390" s="589"/>
      <c r="I390" s="589"/>
      <c r="J390" s="589"/>
      <c r="K390" s="589"/>
      <c r="L390" s="589"/>
      <c r="M390" s="589"/>
      <c r="N390" s="589"/>
      <c r="O390" s="589"/>
      <c r="P390" s="589"/>
      <c r="Q390" s="589"/>
      <c r="R390" s="589"/>
      <c r="S390" s="589"/>
      <c r="T390" s="589"/>
      <c r="U390" s="589"/>
      <c r="V390" s="589"/>
      <c r="W390" s="589"/>
      <c r="X390" s="589"/>
      <c r="Y390" s="582">
        <v>157.69999999999999</v>
      </c>
      <c r="Z390" s="583"/>
      <c r="AA390" s="583"/>
      <c r="AB390" s="583"/>
      <c r="AC390" s="583"/>
      <c r="AD390" s="584"/>
    </row>
    <row r="391" spans="1:30" ht="10.8" customHeight="1" x14ac:dyDescent="0.3">
      <c r="A391" s="478"/>
      <c r="B391" s="478"/>
      <c r="C391" s="478"/>
      <c r="D391" s="478"/>
      <c r="E391" s="478"/>
      <c r="F391" s="478"/>
      <c r="G391" s="478"/>
      <c r="H391" s="478"/>
      <c r="I391" s="478"/>
      <c r="J391" s="478"/>
      <c r="K391" s="478"/>
      <c r="L391" s="478"/>
      <c r="M391" s="478"/>
      <c r="N391" s="478"/>
      <c r="O391" s="478"/>
      <c r="P391" s="478"/>
      <c r="Q391" s="478"/>
      <c r="R391" s="478"/>
      <c r="S391" s="478"/>
      <c r="T391" s="478"/>
      <c r="U391" s="478"/>
      <c r="V391" s="478"/>
      <c r="W391" s="478"/>
      <c r="X391" s="478"/>
      <c r="Y391" s="478"/>
      <c r="Z391" s="478"/>
      <c r="AA391" s="478"/>
      <c r="AB391" s="478"/>
      <c r="AC391" s="478"/>
      <c r="AD391" s="478"/>
    </row>
    <row r="392" spans="1:30" ht="11.4" customHeight="1" x14ac:dyDescent="0.3">
      <c r="A392" s="571" t="s">
        <v>5554</v>
      </c>
      <c r="B392" s="573"/>
      <c r="C392" s="573"/>
      <c r="D392" s="573"/>
      <c r="E392" s="573"/>
      <c r="F392" s="573"/>
      <c r="G392" s="573"/>
      <c r="H392" s="573"/>
      <c r="I392" s="573"/>
      <c r="J392" s="573"/>
      <c r="K392" s="573"/>
      <c r="L392" s="573"/>
      <c r="M392" s="573"/>
      <c r="N392" s="573"/>
      <c r="O392" s="573"/>
      <c r="P392" s="573"/>
      <c r="Q392" s="573"/>
      <c r="R392" s="573"/>
      <c r="S392" s="573"/>
      <c r="T392" s="573"/>
      <c r="U392" s="573"/>
      <c r="V392" s="573"/>
      <c r="W392" s="573"/>
      <c r="X392" s="572"/>
      <c r="Y392" s="596">
        <v>164.65</v>
      </c>
      <c r="Z392" s="597"/>
      <c r="AA392" s="597"/>
      <c r="AB392" s="597"/>
      <c r="AC392" s="597"/>
      <c r="AD392" s="598"/>
    </row>
    <row r="393" spans="1:30" ht="11.4" customHeight="1" x14ac:dyDescent="0.3">
      <c r="A393" s="571" t="s">
        <v>5555</v>
      </c>
      <c r="B393" s="573"/>
      <c r="C393" s="573"/>
      <c r="D393" s="573"/>
      <c r="E393" s="573"/>
      <c r="F393" s="573"/>
      <c r="G393" s="573"/>
      <c r="H393" s="573"/>
      <c r="I393" s="573"/>
      <c r="J393" s="573"/>
      <c r="K393" s="573"/>
      <c r="L393" s="573"/>
      <c r="M393" s="573"/>
      <c r="N393" s="573"/>
      <c r="O393" s="573"/>
      <c r="P393" s="573"/>
      <c r="Q393" s="573"/>
      <c r="R393" s="573"/>
      <c r="S393" s="573"/>
      <c r="T393" s="573"/>
      <c r="U393" s="573"/>
      <c r="V393" s="573"/>
      <c r="W393" s="573"/>
      <c r="X393" s="572"/>
      <c r="Y393" s="599">
        <v>41.27</v>
      </c>
      <c r="Z393" s="600"/>
      <c r="AA393" s="600"/>
      <c r="AB393" s="600"/>
      <c r="AC393" s="600"/>
      <c r="AD393" s="601"/>
    </row>
    <row r="394" spans="1:30" ht="11.4" customHeight="1" x14ac:dyDescent="0.3">
      <c r="A394" s="571" t="s">
        <v>5556</v>
      </c>
      <c r="B394" s="573"/>
      <c r="C394" s="573"/>
      <c r="D394" s="573"/>
      <c r="E394" s="573"/>
      <c r="F394" s="573"/>
      <c r="G394" s="573"/>
      <c r="H394" s="573"/>
      <c r="I394" s="573"/>
      <c r="J394" s="573"/>
      <c r="K394" s="573"/>
      <c r="L394" s="573"/>
      <c r="M394" s="573"/>
      <c r="N394" s="573"/>
      <c r="O394" s="573"/>
      <c r="P394" s="573"/>
      <c r="Q394" s="573"/>
      <c r="R394" s="573"/>
      <c r="S394" s="573"/>
      <c r="T394" s="573"/>
      <c r="U394" s="573"/>
      <c r="V394" s="573"/>
      <c r="W394" s="573"/>
      <c r="X394" s="572"/>
      <c r="Y394" s="596">
        <v>205.92</v>
      </c>
      <c r="Z394" s="597"/>
      <c r="AA394" s="597"/>
      <c r="AB394" s="597"/>
      <c r="AC394" s="597"/>
      <c r="AD394" s="598"/>
    </row>
    <row r="395" spans="1:30" ht="10.8" customHeight="1" x14ac:dyDescent="0.3">
      <c r="A395" s="478"/>
      <c r="B395" s="478"/>
      <c r="C395" s="478"/>
      <c r="D395" s="478"/>
      <c r="E395" s="478"/>
      <c r="F395" s="478"/>
      <c r="G395" s="478"/>
      <c r="H395" s="478"/>
      <c r="I395" s="478"/>
      <c r="J395" s="478"/>
      <c r="K395" s="478"/>
      <c r="L395" s="478"/>
      <c r="M395" s="478"/>
      <c r="N395" s="478"/>
      <c r="O395" s="478"/>
      <c r="P395" s="478"/>
      <c r="Q395" s="478"/>
      <c r="R395" s="478"/>
      <c r="S395" s="478"/>
      <c r="T395" s="478"/>
      <c r="U395" s="478"/>
      <c r="V395" s="478"/>
      <c r="W395" s="478"/>
      <c r="X395" s="478"/>
      <c r="Y395" s="478"/>
      <c r="Z395" s="478"/>
      <c r="AA395" s="478"/>
      <c r="AB395" s="478"/>
      <c r="AC395" s="478"/>
      <c r="AD395" s="478"/>
    </row>
    <row r="396" spans="1:30" ht="13.35" customHeight="1" x14ac:dyDescent="0.3">
      <c r="A396" s="602" t="s">
        <v>5557</v>
      </c>
      <c r="B396" s="602"/>
      <c r="C396" s="602"/>
      <c r="D396" s="602"/>
      <c r="E396" s="602"/>
      <c r="F396" s="602" t="s">
        <v>6579</v>
      </c>
      <c r="G396" s="602"/>
      <c r="H396" s="602"/>
      <c r="I396" s="602"/>
      <c r="J396" s="602"/>
      <c r="K396" s="602"/>
      <c r="L396" s="602"/>
      <c r="M396" s="602"/>
      <c r="N396" s="602"/>
      <c r="O396" s="602"/>
      <c r="P396" s="602"/>
      <c r="Q396" s="602"/>
      <c r="R396" s="602"/>
      <c r="S396" s="602"/>
      <c r="T396" s="602"/>
      <c r="U396" s="602"/>
      <c r="V396" s="602"/>
      <c r="W396" s="602"/>
      <c r="X396" s="602"/>
      <c r="Y396" s="602"/>
      <c r="Z396" s="602"/>
      <c r="AA396" s="602"/>
      <c r="AB396" s="602"/>
      <c r="AC396" s="602"/>
      <c r="AD396" s="602"/>
    </row>
    <row r="397" spans="1:30" ht="10.8" customHeight="1" x14ac:dyDescent="0.3">
      <c r="A397" s="478"/>
      <c r="B397" s="478"/>
      <c r="C397" s="478"/>
      <c r="D397" s="478"/>
      <c r="E397" s="478"/>
      <c r="F397" s="478"/>
      <c r="G397" s="478"/>
      <c r="H397" s="478"/>
      <c r="I397" s="478"/>
      <c r="J397" s="478"/>
      <c r="K397" s="478"/>
      <c r="L397" s="478"/>
      <c r="M397" s="478"/>
      <c r="N397" s="478"/>
      <c r="O397" s="478"/>
      <c r="P397" s="478"/>
      <c r="Q397" s="478"/>
      <c r="R397" s="478"/>
      <c r="S397" s="478"/>
      <c r="T397" s="478"/>
      <c r="U397" s="478"/>
      <c r="V397" s="478"/>
      <c r="W397" s="478"/>
      <c r="X397" s="478"/>
      <c r="Y397" s="478"/>
      <c r="Z397" s="478"/>
      <c r="AA397" s="478"/>
      <c r="AB397" s="478"/>
      <c r="AC397" s="478"/>
      <c r="AD397" s="478"/>
    </row>
    <row r="398" spans="1:30" ht="34.5" customHeight="1" x14ac:dyDescent="0.3">
      <c r="A398" s="478" t="s">
        <v>6580</v>
      </c>
      <c r="B398" s="478"/>
      <c r="C398" s="478"/>
      <c r="D398" s="478"/>
      <c r="E398" s="478"/>
      <c r="F398" s="478"/>
      <c r="G398" s="478"/>
      <c r="H398" s="478"/>
      <c r="I398" s="478"/>
      <c r="J398" s="478"/>
      <c r="K398" s="478"/>
      <c r="L398" s="478"/>
      <c r="M398" s="478"/>
      <c r="N398" s="478"/>
      <c r="O398" s="478"/>
      <c r="P398" s="478"/>
      <c r="Q398" s="478"/>
      <c r="R398" s="478"/>
      <c r="S398" s="478"/>
      <c r="T398" s="478"/>
      <c r="U398" s="478"/>
      <c r="V398" s="478"/>
      <c r="W398" s="478"/>
      <c r="X398" s="478"/>
      <c r="Y398" s="478" t="s">
        <v>5583</v>
      </c>
      <c r="Z398" s="478"/>
      <c r="AA398" s="478"/>
      <c r="AB398" s="478"/>
      <c r="AC398" s="478"/>
      <c r="AD398" s="478"/>
    </row>
    <row r="399" spans="1:30" ht="10.8" customHeight="1" x14ac:dyDescent="0.3">
      <c r="A399" s="478"/>
      <c r="B399" s="478"/>
      <c r="C399" s="478"/>
      <c r="D399" s="478"/>
      <c r="E399" s="478"/>
      <c r="F399" s="478"/>
      <c r="G399" s="478"/>
      <c r="H399" s="478"/>
      <c r="I399" s="478"/>
      <c r="J399" s="478"/>
      <c r="K399" s="478"/>
      <c r="L399" s="478"/>
      <c r="M399" s="478"/>
      <c r="N399" s="478"/>
      <c r="O399" s="478"/>
      <c r="P399" s="478"/>
      <c r="Q399" s="478"/>
      <c r="R399" s="478"/>
      <c r="S399" s="478"/>
      <c r="T399" s="478"/>
      <c r="U399" s="478"/>
      <c r="V399" s="478"/>
      <c r="W399" s="478"/>
      <c r="X399" s="478"/>
      <c r="Y399" s="478"/>
      <c r="Z399" s="478"/>
      <c r="AA399" s="478"/>
      <c r="AB399" s="478"/>
      <c r="AC399" s="478"/>
      <c r="AD399" s="478"/>
    </row>
    <row r="400" spans="1:30" ht="34.5" customHeight="1" x14ac:dyDescent="0.3">
      <c r="A400" s="568" t="s">
        <v>5548</v>
      </c>
      <c r="B400" s="569"/>
      <c r="C400" s="570"/>
      <c r="D400" s="568" t="s">
        <v>5569</v>
      </c>
      <c r="E400" s="569"/>
      <c r="F400" s="569"/>
      <c r="G400" s="569"/>
      <c r="H400" s="569"/>
      <c r="I400" s="569"/>
      <c r="J400" s="569"/>
      <c r="K400" s="570"/>
      <c r="L400" s="590" t="s">
        <v>167</v>
      </c>
      <c r="M400" s="592"/>
      <c r="N400" s="571" t="s">
        <v>5570</v>
      </c>
      <c r="O400" s="573"/>
      <c r="P400" s="572"/>
      <c r="Q400" s="571" t="s">
        <v>5571</v>
      </c>
      <c r="R400" s="573"/>
      <c r="S400" s="573"/>
      <c r="T400" s="572"/>
      <c r="U400" s="571" t="s">
        <v>5551</v>
      </c>
      <c r="V400" s="573"/>
      <c r="W400" s="573"/>
      <c r="X400" s="572"/>
      <c r="Y400" s="571" t="s">
        <v>5572</v>
      </c>
      <c r="Z400" s="573"/>
      <c r="AA400" s="573"/>
      <c r="AB400" s="573"/>
      <c r="AC400" s="572"/>
      <c r="AD400" s="618" t="s">
        <v>5573</v>
      </c>
    </row>
    <row r="401" spans="1:30" ht="68.849999999999994" customHeight="1" x14ac:dyDescent="0.3">
      <c r="A401" s="574" t="s">
        <v>6581</v>
      </c>
      <c r="B401" s="575"/>
      <c r="C401" s="576"/>
      <c r="D401" s="574" t="s">
        <v>6582</v>
      </c>
      <c r="E401" s="575"/>
      <c r="F401" s="575"/>
      <c r="G401" s="575"/>
      <c r="H401" s="575"/>
      <c r="I401" s="575"/>
      <c r="J401" s="575"/>
      <c r="K401" s="576"/>
      <c r="L401" s="593" t="s">
        <v>5669</v>
      </c>
      <c r="M401" s="595"/>
      <c r="N401" s="579">
        <v>29.13</v>
      </c>
      <c r="O401" s="580"/>
      <c r="P401" s="581"/>
      <c r="Q401" s="579">
        <v>35.78</v>
      </c>
      <c r="R401" s="580"/>
      <c r="S401" s="580"/>
      <c r="T401" s="581"/>
      <c r="U401" s="585">
        <v>2.0299999999999999E-2</v>
      </c>
      <c r="V401" s="586"/>
      <c r="W401" s="586"/>
      <c r="X401" s="587"/>
      <c r="Y401" s="577">
        <v>0.59</v>
      </c>
      <c r="Z401" s="588"/>
      <c r="AA401" s="588"/>
      <c r="AB401" s="588"/>
      <c r="AC401" s="578"/>
      <c r="AD401" s="619">
        <v>0.72</v>
      </c>
    </row>
    <row r="402" spans="1:30" ht="68.849999999999994" customHeight="1" x14ac:dyDescent="0.3">
      <c r="A402" s="574" t="s">
        <v>6583</v>
      </c>
      <c r="B402" s="575"/>
      <c r="C402" s="576"/>
      <c r="D402" s="574" t="s">
        <v>6584</v>
      </c>
      <c r="E402" s="575"/>
      <c r="F402" s="575"/>
      <c r="G402" s="575"/>
      <c r="H402" s="575"/>
      <c r="I402" s="575"/>
      <c r="J402" s="575"/>
      <c r="K402" s="576"/>
      <c r="L402" s="593" t="s">
        <v>5670</v>
      </c>
      <c r="M402" s="595"/>
      <c r="N402" s="579">
        <v>29.13</v>
      </c>
      <c r="O402" s="580"/>
      <c r="P402" s="581"/>
      <c r="Q402" s="582">
        <v>157.47</v>
      </c>
      <c r="R402" s="583"/>
      <c r="S402" s="583"/>
      <c r="T402" s="584"/>
      <c r="U402" s="585">
        <v>2.6700000000000002E-2</v>
      </c>
      <c r="V402" s="586"/>
      <c r="W402" s="586"/>
      <c r="X402" s="587"/>
      <c r="Y402" s="577">
        <v>0.77</v>
      </c>
      <c r="Z402" s="588"/>
      <c r="AA402" s="588"/>
      <c r="AB402" s="588"/>
      <c r="AC402" s="578"/>
      <c r="AD402" s="619">
        <v>4.2</v>
      </c>
    </row>
    <row r="403" spans="1:30" ht="57.45" customHeight="1" x14ac:dyDescent="0.3">
      <c r="A403" s="574" t="s">
        <v>6585</v>
      </c>
      <c r="B403" s="575"/>
      <c r="C403" s="576"/>
      <c r="D403" s="574" t="s">
        <v>6586</v>
      </c>
      <c r="E403" s="575"/>
      <c r="F403" s="575"/>
      <c r="G403" s="575"/>
      <c r="H403" s="575"/>
      <c r="I403" s="575"/>
      <c r="J403" s="575"/>
      <c r="K403" s="576"/>
      <c r="L403" s="593" t="s">
        <v>5669</v>
      </c>
      <c r="M403" s="595"/>
      <c r="N403" s="579">
        <v>29.13</v>
      </c>
      <c r="O403" s="580"/>
      <c r="P403" s="581"/>
      <c r="Q403" s="579">
        <v>47.08</v>
      </c>
      <c r="R403" s="580"/>
      <c r="S403" s="580"/>
      <c r="T403" s="581"/>
      <c r="U403" s="585">
        <v>1.5100000000000001E-2</v>
      </c>
      <c r="V403" s="586"/>
      <c r="W403" s="586"/>
      <c r="X403" s="587"/>
      <c r="Y403" s="577">
        <v>0.43</v>
      </c>
      <c r="Z403" s="588"/>
      <c r="AA403" s="588"/>
      <c r="AB403" s="588"/>
      <c r="AC403" s="578"/>
      <c r="AD403" s="619">
        <v>0.71</v>
      </c>
    </row>
    <row r="404" spans="1:30" ht="57.45" customHeight="1" x14ac:dyDescent="0.3">
      <c r="A404" s="574" t="s">
        <v>6587</v>
      </c>
      <c r="B404" s="575"/>
      <c r="C404" s="576"/>
      <c r="D404" s="574" t="s">
        <v>6588</v>
      </c>
      <c r="E404" s="575"/>
      <c r="F404" s="575"/>
      <c r="G404" s="575"/>
      <c r="H404" s="575"/>
      <c r="I404" s="575"/>
      <c r="J404" s="575"/>
      <c r="K404" s="576"/>
      <c r="L404" s="593" t="s">
        <v>5670</v>
      </c>
      <c r="M404" s="595"/>
      <c r="N404" s="579">
        <v>29.13</v>
      </c>
      <c r="O404" s="580"/>
      <c r="P404" s="581"/>
      <c r="Q404" s="582">
        <v>138.4</v>
      </c>
      <c r="R404" s="583"/>
      <c r="S404" s="583"/>
      <c r="T404" s="584"/>
      <c r="U404" s="585">
        <v>8.3000000000000001E-3</v>
      </c>
      <c r="V404" s="586"/>
      <c r="W404" s="586"/>
      <c r="X404" s="587"/>
      <c r="Y404" s="577">
        <v>0.24</v>
      </c>
      <c r="Z404" s="588"/>
      <c r="AA404" s="588"/>
      <c r="AB404" s="588"/>
      <c r="AC404" s="578"/>
      <c r="AD404" s="619">
        <v>1.1399999999999999</v>
      </c>
    </row>
    <row r="405" spans="1:30" ht="11.4" customHeight="1" x14ac:dyDescent="0.3">
      <c r="A405" s="589" t="s">
        <v>5576</v>
      </c>
      <c r="B405" s="589"/>
      <c r="C405" s="589"/>
      <c r="D405" s="589"/>
      <c r="E405" s="589"/>
      <c r="F405" s="589"/>
      <c r="G405" s="589"/>
      <c r="H405" s="589"/>
      <c r="I405" s="589"/>
      <c r="J405" s="589"/>
      <c r="K405" s="589"/>
      <c r="L405" s="589"/>
      <c r="M405" s="589"/>
      <c r="N405" s="589"/>
      <c r="O405" s="589"/>
      <c r="P405" s="589"/>
      <c r="Q405" s="589"/>
      <c r="R405" s="589"/>
      <c r="S405" s="589"/>
      <c r="T405" s="589"/>
      <c r="U405" s="589"/>
      <c r="V405" s="589"/>
      <c r="W405" s="589"/>
      <c r="X405" s="589"/>
      <c r="Y405" s="577">
        <v>2.0299999999999998</v>
      </c>
      <c r="Z405" s="588"/>
      <c r="AA405" s="588"/>
      <c r="AB405" s="588"/>
      <c r="AC405" s="588"/>
      <c r="AD405" s="578"/>
    </row>
    <row r="406" spans="1:30" ht="11.4" customHeight="1" x14ac:dyDescent="0.3">
      <c r="A406" s="589" t="s">
        <v>5577</v>
      </c>
      <c r="B406" s="589"/>
      <c r="C406" s="589"/>
      <c r="D406" s="589"/>
      <c r="E406" s="589"/>
      <c r="F406" s="589"/>
      <c r="G406" s="589"/>
      <c r="H406" s="589"/>
      <c r="I406" s="589"/>
      <c r="J406" s="589"/>
      <c r="K406" s="589"/>
      <c r="L406" s="589"/>
      <c r="M406" s="589"/>
      <c r="N406" s="589"/>
      <c r="O406" s="589"/>
      <c r="P406" s="589"/>
      <c r="Q406" s="589"/>
      <c r="R406" s="589"/>
      <c r="S406" s="589"/>
      <c r="T406" s="589"/>
      <c r="U406" s="589"/>
      <c r="V406" s="589"/>
      <c r="W406" s="589"/>
      <c r="X406" s="589"/>
      <c r="Y406" s="577">
        <v>6.77</v>
      </c>
      <c r="Z406" s="588"/>
      <c r="AA406" s="588"/>
      <c r="AB406" s="588"/>
      <c r="AC406" s="588"/>
      <c r="AD406" s="578"/>
    </row>
    <row r="407" spans="1:30" ht="10.8" customHeight="1" x14ac:dyDescent="0.3">
      <c r="A407" s="478"/>
      <c r="B407" s="478"/>
      <c r="C407" s="478"/>
      <c r="D407" s="478"/>
      <c r="E407" s="478"/>
      <c r="F407" s="478"/>
      <c r="G407" s="478"/>
      <c r="H407" s="478"/>
      <c r="I407" s="478"/>
      <c r="J407" s="478"/>
      <c r="K407" s="478"/>
      <c r="L407" s="478"/>
      <c r="M407" s="478"/>
      <c r="N407" s="478"/>
      <c r="O407" s="478"/>
      <c r="P407" s="478"/>
      <c r="Q407" s="478"/>
      <c r="R407" s="478"/>
      <c r="S407" s="478"/>
      <c r="T407" s="478"/>
      <c r="U407" s="478"/>
      <c r="V407" s="478"/>
      <c r="W407" s="478"/>
      <c r="X407" s="478"/>
      <c r="Y407" s="478"/>
      <c r="Z407" s="478"/>
      <c r="AA407" s="478"/>
      <c r="AB407" s="478"/>
      <c r="AC407" s="478"/>
      <c r="AD407" s="478"/>
    </row>
    <row r="408" spans="1:30" ht="11.4" customHeight="1" x14ac:dyDescent="0.3">
      <c r="A408" s="571" t="s">
        <v>5554</v>
      </c>
      <c r="B408" s="573"/>
      <c r="C408" s="573"/>
      <c r="D408" s="573"/>
      <c r="E408" s="573"/>
      <c r="F408" s="573"/>
      <c r="G408" s="573"/>
      <c r="H408" s="573"/>
      <c r="I408" s="573"/>
      <c r="J408" s="573"/>
      <c r="K408" s="573"/>
      <c r="L408" s="573"/>
      <c r="M408" s="573"/>
      <c r="N408" s="573"/>
      <c r="O408" s="573"/>
      <c r="P408" s="573"/>
      <c r="Q408" s="573"/>
      <c r="R408" s="573"/>
      <c r="S408" s="573"/>
      <c r="T408" s="573"/>
      <c r="U408" s="573"/>
      <c r="V408" s="573"/>
      <c r="W408" s="573"/>
      <c r="X408" s="572"/>
      <c r="Y408" s="603">
        <v>8.83</v>
      </c>
      <c r="Z408" s="604"/>
      <c r="AA408" s="604"/>
      <c r="AB408" s="604"/>
      <c r="AC408" s="604"/>
      <c r="AD408" s="605"/>
    </row>
    <row r="409" spans="1:30" ht="11.4" customHeight="1" x14ac:dyDescent="0.3">
      <c r="A409" s="571" t="s">
        <v>5588</v>
      </c>
      <c r="B409" s="573"/>
      <c r="C409" s="573"/>
      <c r="D409" s="573"/>
      <c r="E409" s="573"/>
      <c r="F409" s="573"/>
      <c r="G409" s="573"/>
      <c r="H409" s="573"/>
      <c r="I409" s="573"/>
      <c r="J409" s="573"/>
      <c r="K409" s="573"/>
      <c r="L409" s="573"/>
      <c r="M409" s="573"/>
      <c r="N409" s="573"/>
      <c r="O409" s="573"/>
      <c r="P409" s="573"/>
      <c r="Q409" s="573"/>
      <c r="R409" s="573"/>
      <c r="S409" s="573"/>
      <c r="T409" s="573"/>
      <c r="U409" s="573"/>
      <c r="V409" s="573"/>
      <c r="W409" s="573"/>
      <c r="X409" s="572"/>
      <c r="Y409" s="603">
        <v>0</v>
      </c>
      <c r="Z409" s="604"/>
      <c r="AA409" s="604"/>
      <c r="AB409" s="604"/>
      <c r="AC409" s="604"/>
      <c r="AD409" s="605"/>
    </row>
    <row r="410" spans="1:30" ht="11.4" customHeight="1" x14ac:dyDescent="0.3">
      <c r="A410" s="571" t="s">
        <v>5556</v>
      </c>
      <c r="B410" s="573"/>
      <c r="C410" s="573"/>
      <c r="D410" s="573"/>
      <c r="E410" s="573"/>
      <c r="F410" s="573"/>
      <c r="G410" s="573"/>
      <c r="H410" s="573"/>
      <c r="I410" s="573"/>
      <c r="J410" s="573"/>
      <c r="K410" s="573"/>
      <c r="L410" s="573"/>
      <c r="M410" s="573"/>
      <c r="N410" s="573"/>
      <c r="O410" s="573"/>
      <c r="P410" s="573"/>
      <c r="Q410" s="573"/>
      <c r="R410" s="573"/>
      <c r="S410" s="573"/>
      <c r="T410" s="573"/>
      <c r="U410" s="573"/>
      <c r="V410" s="573"/>
      <c r="W410" s="573"/>
      <c r="X410" s="572"/>
      <c r="Y410" s="603">
        <v>8.83</v>
      </c>
      <c r="Z410" s="604"/>
      <c r="AA410" s="604"/>
      <c r="AB410" s="604"/>
      <c r="AC410" s="604"/>
      <c r="AD410" s="605"/>
    </row>
    <row r="411" spans="1:30" ht="10.8" customHeight="1" x14ac:dyDescent="0.3">
      <c r="A411" s="478"/>
      <c r="B411" s="478"/>
      <c r="C411" s="478"/>
      <c r="D411" s="478"/>
      <c r="E411" s="478"/>
      <c r="F411" s="478"/>
      <c r="G411" s="478"/>
      <c r="H411" s="478"/>
      <c r="I411" s="478"/>
      <c r="J411" s="478"/>
      <c r="K411" s="478"/>
      <c r="L411" s="478"/>
      <c r="M411" s="478"/>
      <c r="N411" s="478"/>
      <c r="O411" s="478"/>
      <c r="P411" s="478"/>
      <c r="Q411" s="478"/>
      <c r="R411" s="478"/>
      <c r="S411" s="478"/>
      <c r="T411" s="478"/>
      <c r="U411" s="478"/>
      <c r="V411" s="478"/>
      <c r="W411" s="478"/>
      <c r="X411" s="478"/>
      <c r="Y411" s="478"/>
      <c r="Z411" s="478"/>
      <c r="AA411" s="478"/>
      <c r="AB411" s="478"/>
      <c r="AC411" s="478"/>
      <c r="AD411" s="478"/>
    </row>
    <row r="412" spans="1:30" ht="13.35" customHeight="1" x14ac:dyDescent="0.3">
      <c r="A412" s="602" t="s">
        <v>5557</v>
      </c>
      <c r="B412" s="602"/>
      <c r="C412" s="602"/>
      <c r="D412" s="602"/>
      <c r="E412" s="602"/>
      <c r="F412" s="602" t="s">
        <v>6589</v>
      </c>
      <c r="G412" s="602"/>
      <c r="H412" s="602"/>
      <c r="I412" s="602"/>
      <c r="J412" s="602"/>
      <c r="K412" s="602"/>
      <c r="L412" s="602"/>
      <c r="M412" s="602"/>
      <c r="N412" s="602"/>
      <c r="O412" s="602"/>
      <c r="P412" s="602"/>
      <c r="Q412" s="602"/>
      <c r="R412" s="602"/>
      <c r="S412" s="602"/>
      <c r="T412" s="602"/>
      <c r="U412" s="602"/>
      <c r="V412" s="602"/>
      <c r="W412" s="602"/>
      <c r="X412" s="602"/>
      <c r="Y412" s="602"/>
      <c r="Z412" s="602"/>
      <c r="AA412" s="602"/>
      <c r="AB412" s="602"/>
      <c r="AC412" s="602"/>
      <c r="AD412" s="602"/>
    </row>
    <row r="413" spans="1:30" ht="10.8" customHeight="1" x14ac:dyDescent="0.3">
      <c r="A413" s="478"/>
      <c r="B413" s="478"/>
      <c r="C413" s="478"/>
      <c r="D413" s="478"/>
      <c r="E413" s="478"/>
      <c r="F413" s="478"/>
      <c r="G413" s="478"/>
      <c r="H413" s="478"/>
      <c r="I413" s="478"/>
      <c r="J413" s="478"/>
      <c r="K413" s="478"/>
      <c r="L413" s="478"/>
      <c r="M413" s="478"/>
      <c r="N413" s="478"/>
      <c r="O413" s="478"/>
      <c r="P413" s="478"/>
      <c r="Q413" s="478"/>
      <c r="R413" s="478"/>
      <c r="S413" s="478"/>
      <c r="T413" s="478"/>
      <c r="U413" s="478"/>
      <c r="V413" s="478"/>
      <c r="W413" s="478"/>
      <c r="X413" s="478"/>
      <c r="Y413" s="478"/>
      <c r="Z413" s="478"/>
      <c r="AA413" s="478"/>
      <c r="AB413" s="478"/>
      <c r="AC413" s="478"/>
      <c r="AD413" s="478"/>
    </row>
    <row r="414" spans="1:30" ht="22.95" customHeight="1" x14ac:dyDescent="0.3">
      <c r="A414" s="478" t="s">
        <v>6590</v>
      </c>
      <c r="B414" s="478"/>
      <c r="C414" s="478"/>
      <c r="D414" s="478"/>
      <c r="E414" s="478"/>
      <c r="F414" s="478"/>
      <c r="G414" s="478"/>
      <c r="H414" s="478"/>
      <c r="I414" s="478"/>
      <c r="J414" s="478"/>
      <c r="K414" s="478"/>
      <c r="L414" s="478"/>
      <c r="M414" s="478"/>
      <c r="N414" s="478"/>
      <c r="O414" s="478"/>
      <c r="P414" s="478"/>
      <c r="Q414" s="478"/>
      <c r="R414" s="478"/>
      <c r="S414" s="478"/>
      <c r="T414" s="478"/>
      <c r="U414" s="478"/>
      <c r="V414" s="478"/>
      <c r="W414" s="478"/>
      <c r="X414" s="478"/>
      <c r="Y414" s="478" t="s">
        <v>5632</v>
      </c>
      <c r="Z414" s="478"/>
      <c r="AA414" s="478"/>
      <c r="AB414" s="478"/>
      <c r="AC414" s="478"/>
      <c r="AD414" s="478"/>
    </row>
    <row r="415" spans="1:30" ht="10.8" customHeight="1" x14ac:dyDescent="0.3">
      <c r="A415" s="478"/>
      <c r="B415" s="478"/>
      <c r="C415" s="478"/>
      <c r="D415" s="478"/>
      <c r="E415" s="478"/>
      <c r="F415" s="478"/>
      <c r="G415" s="478"/>
      <c r="H415" s="478"/>
      <c r="I415" s="478"/>
      <c r="J415" s="478"/>
      <c r="K415" s="478"/>
      <c r="L415" s="478"/>
      <c r="M415" s="478"/>
      <c r="N415" s="478"/>
      <c r="O415" s="478"/>
      <c r="P415" s="478"/>
      <c r="Q415" s="478"/>
      <c r="R415" s="478"/>
      <c r="S415" s="478"/>
      <c r="T415" s="478"/>
      <c r="U415" s="478"/>
      <c r="V415" s="478"/>
      <c r="W415" s="478"/>
      <c r="X415" s="478"/>
      <c r="Y415" s="478"/>
      <c r="Z415" s="478"/>
      <c r="AA415" s="478"/>
      <c r="AB415" s="478"/>
      <c r="AC415" s="478"/>
      <c r="AD415" s="478"/>
    </row>
    <row r="416" spans="1:30" ht="11.4" customHeight="1" x14ac:dyDescent="0.3">
      <c r="A416" s="568" t="s">
        <v>5548</v>
      </c>
      <c r="B416" s="569"/>
      <c r="C416" s="569"/>
      <c r="D416" s="569"/>
      <c r="E416" s="569"/>
      <c r="F416" s="569"/>
      <c r="G416" s="570"/>
      <c r="H416" s="568" t="s">
        <v>5558</v>
      </c>
      <c r="I416" s="569"/>
      <c r="J416" s="569"/>
      <c r="K416" s="569"/>
      <c r="L416" s="570"/>
      <c r="M416" s="571" t="s">
        <v>5559</v>
      </c>
      <c r="N416" s="572"/>
      <c r="O416" s="571" t="s">
        <v>5560</v>
      </c>
      <c r="P416" s="573"/>
      <c r="Q416" s="573"/>
      <c r="R416" s="572"/>
      <c r="S416" s="571" t="s">
        <v>5561</v>
      </c>
      <c r="T416" s="573"/>
      <c r="U416" s="573"/>
      <c r="V416" s="572"/>
      <c r="W416" s="571" t="s">
        <v>5551</v>
      </c>
      <c r="X416" s="573"/>
      <c r="Y416" s="573"/>
      <c r="Z416" s="573"/>
      <c r="AA416" s="572"/>
      <c r="AB416" s="571" t="s">
        <v>5562</v>
      </c>
      <c r="AC416" s="573"/>
      <c r="AD416" s="572"/>
    </row>
    <row r="417" spans="1:30" ht="11.4" customHeight="1" x14ac:dyDescent="0.3">
      <c r="A417" s="574" t="s">
        <v>5580</v>
      </c>
      <c r="B417" s="575"/>
      <c r="C417" s="575"/>
      <c r="D417" s="575"/>
      <c r="E417" s="575"/>
      <c r="F417" s="575"/>
      <c r="G417" s="576"/>
      <c r="H417" s="574" t="s">
        <v>5581</v>
      </c>
      <c r="I417" s="575"/>
      <c r="J417" s="575"/>
      <c r="K417" s="575"/>
      <c r="L417" s="576"/>
      <c r="M417" s="577">
        <v>8.18</v>
      </c>
      <c r="N417" s="578"/>
      <c r="O417" s="579">
        <v>22.23</v>
      </c>
      <c r="P417" s="580"/>
      <c r="Q417" s="580"/>
      <c r="R417" s="581"/>
      <c r="S417" s="582">
        <v>171.78</v>
      </c>
      <c r="T417" s="583"/>
      <c r="U417" s="583"/>
      <c r="V417" s="584"/>
      <c r="W417" s="585">
        <v>0.16020000000000001</v>
      </c>
      <c r="X417" s="586"/>
      <c r="Y417" s="586"/>
      <c r="Z417" s="586"/>
      <c r="AA417" s="587"/>
      <c r="AB417" s="577">
        <v>3.56</v>
      </c>
      <c r="AC417" s="588"/>
      <c r="AD417" s="578"/>
    </row>
    <row r="418" spans="1:30" ht="22.95" customHeight="1" x14ac:dyDescent="0.3">
      <c r="A418" s="574" t="s">
        <v>5697</v>
      </c>
      <c r="B418" s="575"/>
      <c r="C418" s="575"/>
      <c r="D418" s="575"/>
      <c r="E418" s="575"/>
      <c r="F418" s="575"/>
      <c r="G418" s="576"/>
      <c r="H418" s="574" t="s">
        <v>5698</v>
      </c>
      <c r="I418" s="575"/>
      <c r="J418" s="575"/>
      <c r="K418" s="575"/>
      <c r="L418" s="576"/>
      <c r="M418" s="579">
        <v>11.56</v>
      </c>
      <c r="N418" s="581"/>
      <c r="O418" s="579">
        <v>29.22</v>
      </c>
      <c r="P418" s="580"/>
      <c r="Q418" s="580"/>
      <c r="R418" s="581"/>
      <c r="S418" s="582">
        <v>152.80000000000001</v>
      </c>
      <c r="T418" s="583"/>
      <c r="U418" s="583"/>
      <c r="V418" s="584"/>
      <c r="W418" s="585">
        <v>0.16020000000000001</v>
      </c>
      <c r="X418" s="586"/>
      <c r="Y418" s="586"/>
      <c r="Z418" s="586"/>
      <c r="AA418" s="587"/>
      <c r="AB418" s="577">
        <v>4.68</v>
      </c>
      <c r="AC418" s="588"/>
      <c r="AD418" s="578"/>
    </row>
    <row r="419" spans="1:30" ht="11.4" customHeight="1" x14ac:dyDescent="0.3">
      <c r="A419" s="589" t="s">
        <v>5566</v>
      </c>
      <c r="B419" s="589"/>
      <c r="C419" s="589"/>
      <c r="D419" s="589"/>
      <c r="E419" s="589"/>
      <c r="F419" s="589"/>
      <c r="G419" s="589"/>
      <c r="H419" s="589"/>
      <c r="I419" s="589"/>
      <c r="J419" s="589"/>
      <c r="K419" s="589"/>
      <c r="L419" s="589"/>
      <c r="M419" s="589"/>
      <c r="N419" s="589"/>
      <c r="O419" s="589"/>
      <c r="P419" s="589"/>
      <c r="Q419" s="589"/>
      <c r="R419" s="589"/>
      <c r="S419" s="589"/>
      <c r="T419" s="589"/>
      <c r="U419" s="589"/>
      <c r="V419" s="589"/>
      <c r="W419" s="589"/>
      <c r="X419" s="589"/>
      <c r="Y419" s="577">
        <v>8.24</v>
      </c>
      <c r="Z419" s="588"/>
      <c r="AA419" s="588"/>
      <c r="AB419" s="588"/>
      <c r="AC419" s="588"/>
      <c r="AD419" s="578"/>
    </row>
    <row r="420" spans="1:30" ht="10.8" customHeight="1" x14ac:dyDescent="0.3">
      <c r="A420" s="478"/>
      <c r="B420" s="478"/>
      <c r="C420" s="478"/>
      <c r="D420" s="478"/>
      <c r="E420" s="478"/>
      <c r="F420" s="478"/>
      <c r="G420" s="478"/>
      <c r="H420" s="478"/>
      <c r="I420" s="478"/>
      <c r="J420" s="478"/>
      <c r="K420" s="478"/>
      <c r="L420" s="478"/>
      <c r="M420" s="478"/>
      <c r="N420" s="478"/>
      <c r="O420" s="478"/>
      <c r="P420" s="478"/>
      <c r="Q420" s="478"/>
      <c r="R420" s="478"/>
      <c r="S420" s="478"/>
      <c r="T420" s="478"/>
      <c r="U420" s="478"/>
      <c r="V420" s="478"/>
      <c r="W420" s="478"/>
      <c r="X420" s="478"/>
      <c r="Y420" s="478"/>
      <c r="Z420" s="478"/>
      <c r="AA420" s="478"/>
      <c r="AB420" s="478"/>
      <c r="AC420" s="478"/>
      <c r="AD420" s="478"/>
    </row>
    <row r="421" spans="1:30" ht="11.4" customHeight="1" x14ac:dyDescent="0.3">
      <c r="A421" s="568" t="s">
        <v>5548</v>
      </c>
      <c r="B421" s="569"/>
      <c r="C421" s="569"/>
      <c r="D421" s="569"/>
      <c r="E421" s="569"/>
      <c r="F421" s="569"/>
      <c r="G421" s="570"/>
      <c r="H421" s="568" t="s">
        <v>5549</v>
      </c>
      <c r="I421" s="569"/>
      <c r="J421" s="569"/>
      <c r="K421" s="569"/>
      <c r="L421" s="569"/>
      <c r="M421" s="569"/>
      <c r="N421" s="569"/>
      <c r="O421" s="570"/>
      <c r="P421" s="590" t="s">
        <v>167</v>
      </c>
      <c r="Q421" s="591"/>
      <c r="R421" s="591"/>
      <c r="S421" s="592"/>
      <c r="T421" s="571" t="s">
        <v>5550</v>
      </c>
      <c r="U421" s="573"/>
      <c r="V421" s="573"/>
      <c r="W421" s="572"/>
      <c r="X421" s="571" t="s">
        <v>5551</v>
      </c>
      <c r="Y421" s="573"/>
      <c r="Z421" s="573"/>
      <c r="AA421" s="573"/>
      <c r="AB421" s="572"/>
      <c r="AC421" s="571" t="s">
        <v>5552</v>
      </c>
      <c r="AD421" s="572"/>
    </row>
    <row r="422" spans="1:30" ht="34.5" customHeight="1" x14ac:dyDescent="0.3">
      <c r="A422" s="574" t="s">
        <v>6591</v>
      </c>
      <c r="B422" s="575"/>
      <c r="C422" s="575"/>
      <c r="D422" s="575"/>
      <c r="E422" s="575"/>
      <c r="F422" s="575"/>
      <c r="G422" s="576"/>
      <c r="H422" s="574" t="s">
        <v>6592</v>
      </c>
      <c r="I422" s="575"/>
      <c r="J422" s="575"/>
      <c r="K422" s="575"/>
      <c r="L422" s="575"/>
      <c r="M422" s="575"/>
      <c r="N422" s="575"/>
      <c r="O422" s="576"/>
      <c r="P422" s="593" t="s">
        <v>67</v>
      </c>
      <c r="Q422" s="594"/>
      <c r="R422" s="594"/>
      <c r="S422" s="595"/>
      <c r="T422" s="582">
        <v>210.97</v>
      </c>
      <c r="U422" s="583"/>
      <c r="V422" s="583"/>
      <c r="W422" s="584"/>
      <c r="X422" s="585">
        <v>1.18</v>
      </c>
      <c r="Y422" s="586"/>
      <c r="Z422" s="586"/>
      <c r="AA422" s="586"/>
      <c r="AB422" s="587"/>
      <c r="AC422" s="582">
        <v>248.94</v>
      </c>
      <c r="AD422" s="584"/>
    </row>
    <row r="423" spans="1:30" ht="22.95" customHeight="1" x14ac:dyDescent="0.3">
      <c r="A423" s="574" t="s">
        <v>5699</v>
      </c>
      <c r="B423" s="575"/>
      <c r="C423" s="575"/>
      <c r="D423" s="575"/>
      <c r="E423" s="575"/>
      <c r="F423" s="575"/>
      <c r="G423" s="576"/>
      <c r="H423" s="574" t="s">
        <v>5700</v>
      </c>
      <c r="I423" s="575"/>
      <c r="J423" s="575"/>
      <c r="K423" s="575"/>
      <c r="L423" s="575"/>
      <c r="M423" s="575"/>
      <c r="N423" s="575"/>
      <c r="O423" s="576"/>
      <c r="P423" s="593" t="s">
        <v>70</v>
      </c>
      <c r="Q423" s="594"/>
      <c r="R423" s="594"/>
      <c r="S423" s="595"/>
      <c r="T423" s="577">
        <v>0.45</v>
      </c>
      <c r="U423" s="588"/>
      <c r="V423" s="588"/>
      <c r="W423" s="578"/>
      <c r="X423" s="585">
        <v>2.0499999999999998</v>
      </c>
      <c r="Y423" s="586"/>
      <c r="Z423" s="586"/>
      <c r="AA423" s="586"/>
      <c r="AB423" s="587"/>
      <c r="AC423" s="577">
        <v>0.92</v>
      </c>
      <c r="AD423" s="578"/>
    </row>
    <row r="424" spans="1:30" ht="11.4" customHeight="1" x14ac:dyDescent="0.3">
      <c r="A424" s="574" t="s">
        <v>5701</v>
      </c>
      <c r="B424" s="575"/>
      <c r="C424" s="575"/>
      <c r="D424" s="575"/>
      <c r="E424" s="575"/>
      <c r="F424" s="575"/>
      <c r="G424" s="576"/>
      <c r="H424" s="574" t="s">
        <v>5702</v>
      </c>
      <c r="I424" s="575"/>
      <c r="J424" s="575"/>
      <c r="K424" s="575"/>
      <c r="L424" s="575"/>
      <c r="M424" s="575"/>
      <c r="N424" s="575"/>
      <c r="O424" s="576"/>
      <c r="P424" s="593" t="s">
        <v>70</v>
      </c>
      <c r="Q424" s="594"/>
      <c r="R424" s="594"/>
      <c r="S424" s="595"/>
      <c r="T424" s="577">
        <v>1.84</v>
      </c>
      <c r="U424" s="588"/>
      <c r="V424" s="588"/>
      <c r="W424" s="578"/>
      <c r="X424" s="585">
        <v>2.0499999999999998</v>
      </c>
      <c r="Y424" s="586"/>
      <c r="Z424" s="586"/>
      <c r="AA424" s="586"/>
      <c r="AB424" s="587"/>
      <c r="AC424" s="577">
        <v>3.77</v>
      </c>
      <c r="AD424" s="578"/>
    </row>
    <row r="425" spans="1:30" ht="11.4" customHeight="1" x14ac:dyDescent="0.3">
      <c r="A425" s="589" t="s">
        <v>5553</v>
      </c>
      <c r="B425" s="589"/>
      <c r="C425" s="589"/>
      <c r="D425" s="589"/>
      <c r="E425" s="589"/>
      <c r="F425" s="589"/>
      <c r="G425" s="589"/>
      <c r="H425" s="589"/>
      <c r="I425" s="589"/>
      <c r="J425" s="589"/>
      <c r="K425" s="589"/>
      <c r="L425" s="589"/>
      <c r="M425" s="589"/>
      <c r="N425" s="589"/>
      <c r="O425" s="589"/>
      <c r="P425" s="589"/>
      <c r="Q425" s="589"/>
      <c r="R425" s="589"/>
      <c r="S425" s="589"/>
      <c r="T425" s="589"/>
      <c r="U425" s="589"/>
      <c r="V425" s="589"/>
      <c r="W425" s="589"/>
      <c r="X425" s="589"/>
      <c r="Y425" s="582">
        <v>253.63</v>
      </c>
      <c r="Z425" s="583"/>
      <c r="AA425" s="583"/>
      <c r="AB425" s="583"/>
      <c r="AC425" s="583"/>
      <c r="AD425" s="584"/>
    </row>
    <row r="426" spans="1:30" ht="10.8" customHeight="1" x14ac:dyDescent="0.3">
      <c r="A426" s="478"/>
      <c r="B426" s="478"/>
      <c r="C426" s="478"/>
      <c r="D426" s="478"/>
      <c r="E426" s="478"/>
      <c r="F426" s="478"/>
      <c r="G426" s="478"/>
      <c r="H426" s="478"/>
      <c r="I426" s="478"/>
      <c r="J426" s="478"/>
      <c r="K426" s="478"/>
      <c r="L426" s="478"/>
      <c r="M426" s="478"/>
      <c r="N426" s="478"/>
      <c r="O426" s="478"/>
      <c r="P426" s="478"/>
      <c r="Q426" s="478"/>
      <c r="R426" s="478"/>
      <c r="S426" s="478"/>
      <c r="T426" s="478"/>
      <c r="U426" s="478"/>
      <c r="V426" s="478"/>
      <c r="W426" s="478"/>
      <c r="X426" s="478"/>
      <c r="Y426" s="478"/>
      <c r="Z426" s="478"/>
      <c r="AA426" s="478"/>
      <c r="AB426" s="478"/>
      <c r="AC426" s="478"/>
      <c r="AD426" s="478"/>
    </row>
    <row r="427" spans="1:30" ht="11.4" customHeight="1" x14ac:dyDescent="0.3">
      <c r="A427" s="571" t="s">
        <v>5554</v>
      </c>
      <c r="B427" s="573"/>
      <c r="C427" s="573"/>
      <c r="D427" s="573"/>
      <c r="E427" s="573"/>
      <c r="F427" s="573"/>
      <c r="G427" s="573"/>
      <c r="H427" s="573"/>
      <c r="I427" s="573"/>
      <c r="J427" s="573"/>
      <c r="K427" s="573"/>
      <c r="L427" s="573"/>
      <c r="M427" s="573"/>
      <c r="N427" s="573"/>
      <c r="O427" s="573"/>
      <c r="P427" s="573"/>
      <c r="Q427" s="573"/>
      <c r="R427" s="573"/>
      <c r="S427" s="573"/>
      <c r="T427" s="573"/>
      <c r="U427" s="573"/>
      <c r="V427" s="573"/>
      <c r="W427" s="573"/>
      <c r="X427" s="572"/>
      <c r="Y427" s="596">
        <v>261.87</v>
      </c>
      <c r="Z427" s="597"/>
      <c r="AA427" s="597"/>
      <c r="AB427" s="597"/>
      <c r="AC427" s="597"/>
      <c r="AD427" s="598"/>
    </row>
    <row r="428" spans="1:30" ht="11.4" customHeight="1" x14ac:dyDescent="0.3">
      <c r="A428" s="571" t="s">
        <v>5555</v>
      </c>
      <c r="B428" s="573"/>
      <c r="C428" s="573"/>
      <c r="D428" s="573"/>
      <c r="E428" s="573"/>
      <c r="F428" s="573"/>
      <c r="G428" s="573"/>
      <c r="H428" s="573"/>
      <c r="I428" s="573"/>
      <c r="J428" s="573"/>
      <c r="K428" s="573"/>
      <c r="L428" s="573"/>
      <c r="M428" s="573"/>
      <c r="N428" s="573"/>
      <c r="O428" s="573"/>
      <c r="P428" s="573"/>
      <c r="Q428" s="573"/>
      <c r="R428" s="573"/>
      <c r="S428" s="573"/>
      <c r="T428" s="573"/>
      <c r="U428" s="573"/>
      <c r="V428" s="573"/>
      <c r="W428" s="573"/>
      <c r="X428" s="572"/>
      <c r="Y428" s="599">
        <v>65.650000000000006</v>
      </c>
      <c r="Z428" s="600"/>
      <c r="AA428" s="600"/>
      <c r="AB428" s="600"/>
      <c r="AC428" s="600"/>
      <c r="AD428" s="601"/>
    </row>
    <row r="429" spans="1:30" ht="11.4" customHeight="1" x14ac:dyDescent="0.3">
      <c r="A429" s="571" t="s">
        <v>5556</v>
      </c>
      <c r="B429" s="573"/>
      <c r="C429" s="573"/>
      <c r="D429" s="573"/>
      <c r="E429" s="573"/>
      <c r="F429" s="573"/>
      <c r="G429" s="573"/>
      <c r="H429" s="573"/>
      <c r="I429" s="573"/>
      <c r="J429" s="573"/>
      <c r="K429" s="573"/>
      <c r="L429" s="573"/>
      <c r="M429" s="573"/>
      <c r="N429" s="573"/>
      <c r="O429" s="573"/>
      <c r="P429" s="573"/>
      <c r="Q429" s="573"/>
      <c r="R429" s="573"/>
      <c r="S429" s="573"/>
      <c r="T429" s="573"/>
      <c r="U429" s="573"/>
      <c r="V429" s="573"/>
      <c r="W429" s="573"/>
      <c r="X429" s="572"/>
      <c r="Y429" s="596">
        <v>327.52</v>
      </c>
      <c r="Z429" s="597"/>
      <c r="AA429" s="597"/>
      <c r="AB429" s="597"/>
      <c r="AC429" s="597"/>
      <c r="AD429" s="598"/>
    </row>
    <row r="430" spans="1:30" ht="10.8" customHeight="1" x14ac:dyDescent="0.3">
      <c r="A430" s="478"/>
      <c r="B430" s="478"/>
      <c r="C430" s="478"/>
      <c r="D430" s="478"/>
      <c r="E430" s="478"/>
      <c r="F430" s="478"/>
      <c r="G430" s="478"/>
      <c r="H430" s="478"/>
      <c r="I430" s="478"/>
      <c r="J430" s="478"/>
      <c r="K430" s="478"/>
      <c r="L430" s="478"/>
      <c r="M430" s="478"/>
      <c r="N430" s="478"/>
      <c r="O430" s="478"/>
      <c r="P430" s="478"/>
      <c r="Q430" s="478"/>
      <c r="R430" s="478"/>
      <c r="S430" s="478"/>
      <c r="T430" s="478"/>
      <c r="U430" s="478"/>
      <c r="V430" s="478"/>
      <c r="W430" s="478"/>
      <c r="X430" s="478"/>
      <c r="Y430" s="478"/>
      <c r="Z430" s="478"/>
      <c r="AA430" s="478"/>
      <c r="AB430" s="478"/>
      <c r="AC430" s="478"/>
      <c r="AD430" s="478"/>
    </row>
    <row r="431" spans="1:30" ht="13.35" customHeight="1" x14ac:dyDescent="0.3">
      <c r="A431" s="602" t="s">
        <v>5557</v>
      </c>
      <c r="B431" s="602"/>
      <c r="C431" s="602"/>
      <c r="D431" s="602"/>
      <c r="E431" s="602"/>
      <c r="F431" s="602" t="s">
        <v>6593</v>
      </c>
      <c r="G431" s="602"/>
      <c r="H431" s="602"/>
      <c r="I431" s="602"/>
      <c r="J431" s="602"/>
      <c r="K431" s="602"/>
      <c r="L431" s="602"/>
      <c r="M431" s="602"/>
      <c r="N431" s="602"/>
      <c r="O431" s="602"/>
      <c r="P431" s="602"/>
      <c r="Q431" s="602"/>
      <c r="R431" s="602"/>
      <c r="S431" s="602"/>
      <c r="T431" s="602"/>
      <c r="U431" s="602"/>
      <c r="V431" s="602"/>
      <c r="W431" s="602"/>
      <c r="X431" s="602"/>
      <c r="Y431" s="602"/>
      <c r="Z431" s="602"/>
      <c r="AA431" s="602"/>
      <c r="AB431" s="602"/>
      <c r="AC431" s="602"/>
      <c r="AD431" s="602"/>
    </row>
    <row r="432" spans="1:30" ht="10.8" customHeight="1" x14ac:dyDescent="0.3">
      <c r="A432" s="478"/>
      <c r="B432" s="478"/>
      <c r="C432" s="478"/>
      <c r="D432" s="478"/>
      <c r="E432" s="478"/>
      <c r="F432" s="478"/>
      <c r="G432" s="478"/>
      <c r="H432" s="478"/>
      <c r="I432" s="478"/>
      <c r="J432" s="478"/>
      <c r="K432" s="478"/>
      <c r="L432" s="478"/>
      <c r="M432" s="478"/>
      <c r="N432" s="478"/>
      <c r="O432" s="478"/>
      <c r="P432" s="478"/>
      <c r="Q432" s="478"/>
      <c r="R432" s="478"/>
      <c r="S432" s="478"/>
      <c r="T432" s="478"/>
      <c r="U432" s="478"/>
      <c r="V432" s="478"/>
      <c r="W432" s="478"/>
      <c r="X432" s="478"/>
      <c r="Y432" s="478"/>
      <c r="Z432" s="478"/>
      <c r="AA432" s="478"/>
      <c r="AB432" s="478"/>
      <c r="AC432" s="478"/>
      <c r="AD432" s="478"/>
    </row>
    <row r="433" spans="1:30" ht="22.95" customHeight="1" x14ac:dyDescent="0.3">
      <c r="A433" s="478" t="s">
        <v>6594</v>
      </c>
      <c r="B433" s="478"/>
      <c r="C433" s="478"/>
      <c r="D433" s="478"/>
      <c r="E433" s="478"/>
      <c r="F433" s="478"/>
      <c r="G433" s="478"/>
      <c r="H433" s="478"/>
      <c r="I433" s="478"/>
      <c r="J433" s="478"/>
      <c r="K433" s="478"/>
      <c r="L433" s="478"/>
      <c r="M433" s="478"/>
      <c r="N433" s="478"/>
      <c r="O433" s="478"/>
      <c r="P433" s="478"/>
      <c r="Q433" s="478"/>
      <c r="R433" s="478"/>
      <c r="S433" s="478"/>
      <c r="T433" s="478"/>
      <c r="U433" s="478"/>
      <c r="V433" s="478"/>
      <c r="W433" s="478"/>
      <c r="X433" s="478"/>
      <c r="Y433" s="478" t="s">
        <v>5677</v>
      </c>
      <c r="Z433" s="478"/>
      <c r="AA433" s="478"/>
      <c r="AB433" s="478"/>
      <c r="AC433" s="478"/>
      <c r="AD433" s="478"/>
    </row>
    <row r="434" spans="1:30" ht="10.8" customHeight="1" x14ac:dyDescent="0.3">
      <c r="A434" s="478"/>
      <c r="B434" s="478"/>
      <c r="C434" s="478"/>
      <c r="D434" s="478"/>
      <c r="E434" s="478"/>
      <c r="F434" s="478"/>
      <c r="G434" s="478"/>
      <c r="H434" s="478"/>
      <c r="I434" s="478"/>
      <c r="J434" s="478"/>
      <c r="K434" s="478"/>
      <c r="L434" s="478"/>
      <c r="M434" s="478"/>
      <c r="N434" s="478"/>
      <c r="O434" s="478"/>
      <c r="P434" s="478"/>
      <c r="Q434" s="478"/>
      <c r="R434" s="478"/>
      <c r="S434" s="478"/>
      <c r="T434" s="478"/>
      <c r="U434" s="478"/>
      <c r="V434" s="478"/>
      <c r="W434" s="478"/>
      <c r="X434" s="478"/>
      <c r="Y434" s="478"/>
      <c r="Z434" s="478"/>
      <c r="AA434" s="478"/>
      <c r="AB434" s="478"/>
      <c r="AC434" s="478"/>
      <c r="AD434" s="478"/>
    </row>
    <row r="435" spans="1:30" ht="11.4" customHeight="1" x14ac:dyDescent="0.3">
      <c r="A435" s="568" t="s">
        <v>5548</v>
      </c>
      <c r="B435" s="569"/>
      <c r="C435" s="569"/>
      <c r="D435" s="569"/>
      <c r="E435" s="569"/>
      <c r="F435" s="569"/>
      <c r="G435" s="570"/>
      <c r="H435" s="568" t="s">
        <v>5558</v>
      </c>
      <c r="I435" s="569"/>
      <c r="J435" s="569"/>
      <c r="K435" s="569"/>
      <c r="L435" s="570"/>
      <c r="M435" s="571" t="s">
        <v>5559</v>
      </c>
      <c r="N435" s="572"/>
      <c r="O435" s="571" t="s">
        <v>5560</v>
      </c>
      <c r="P435" s="573"/>
      <c r="Q435" s="573"/>
      <c r="R435" s="572"/>
      <c r="S435" s="571" t="s">
        <v>5561</v>
      </c>
      <c r="T435" s="573"/>
      <c r="U435" s="573"/>
      <c r="V435" s="572"/>
      <c r="W435" s="571" t="s">
        <v>5551</v>
      </c>
      <c r="X435" s="573"/>
      <c r="Y435" s="573"/>
      <c r="Z435" s="573"/>
      <c r="AA435" s="572"/>
      <c r="AB435" s="571" t="s">
        <v>5562</v>
      </c>
      <c r="AC435" s="573"/>
      <c r="AD435" s="572"/>
    </row>
    <row r="436" spans="1:30" ht="11.4" customHeight="1" x14ac:dyDescent="0.3">
      <c r="A436" s="574" t="s">
        <v>5598</v>
      </c>
      <c r="B436" s="575"/>
      <c r="C436" s="575"/>
      <c r="D436" s="575"/>
      <c r="E436" s="575"/>
      <c r="F436" s="575"/>
      <c r="G436" s="576"/>
      <c r="H436" s="574" t="s">
        <v>5599</v>
      </c>
      <c r="I436" s="575"/>
      <c r="J436" s="575"/>
      <c r="K436" s="575"/>
      <c r="L436" s="576"/>
      <c r="M436" s="579">
        <v>11.56</v>
      </c>
      <c r="N436" s="581"/>
      <c r="O436" s="579">
        <v>29.13</v>
      </c>
      <c r="P436" s="580"/>
      <c r="Q436" s="580"/>
      <c r="R436" s="581"/>
      <c r="S436" s="582">
        <v>152.01</v>
      </c>
      <c r="T436" s="583"/>
      <c r="U436" s="583"/>
      <c r="V436" s="584"/>
      <c r="W436" s="585">
        <v>1</v>
      </c>
      <c r="X436" s="586"/>
      <c r="Y436" s="586"/>
      <c r="Z436" s="586"/>
      <c r="AA436" s="587"/>
      <c r="AB436" s="579">
        <v>29.13</v>
      </c>
      <c r="AC436" s="580"/>
      <c r="AD436" s="581"/>
    </row>
    <row r="437" spans="1:30" ht="11.4" customHeight="1" x14ac:dyDescent="0.3">
      <c r="A437" s="589" t="s">
        <v>5566</v>
      </c>
      <c r="B437" s="589"/>
      <c r="C437" s="589"/>
      <c r="D437" s="589"/>
      <c r="E437" s="589"/>
      <c r="F437" s="589"/>
      <c r="G437" s="589"/>
      <c r="H437" s="589"/>
      <c r="I437" s="589"/>
      <c r="J437" s="589"/>
      <c r="K437" s="589"/>
      <c r="L437" s="589"/>
      <c r="M437" s="589"/>
      <c r="N437" s="589"/>
      <c r="O437" s="589"/>
      <c r="P437" s="589"/>
      <c r="Q437" s="589"/>
      <c r="R437" s="589"/>
      <c r="S437" s="589"/>
      <c r="T437" s="589"/>
      <c r="U437" s="589"/>
      <c r="V437" s="589"/>
      <c r="W437" s="589"/>
      <c r="X437" s="589"/>
      <c r="Y437" s="579">
        <v>29.13</v>
      </c>
      <c r="Z437" s="580"/>
      <c r="AA437" s="580"/>
      <c r="AB437" s="580"/>
      <c r="AC437" s="580"/>
      <c r="AD437" s="581"/>
    </row>
    <row r="438" spans="1:30" ht="10.8" customHeight="1" x14ac:dyDescent="0.3">
      <c r="A438" s="478"/>
      <c r="B438" s="478"/>
      <c r="C438" s="478"/>
      <c r="D438" s="478"/>
      <c r="E438" s="478"/>
      <c r="F438" s="478"/>
      <c r="G438" s="478"/>
      <c r="H438" s="478"/>
      <c r="I438" s="478"/>
      <c r="J438" s="478"/>
      <c r="K438" s="478"/>
      <c r="L438" s="478"/>
      <c r="M438" s="478"/>
      <c r="N438" s="478"/>
      <c r="O438" s="478"/>
      <c r="P438" s="478"/>
      <c r="Q438" s="478"/>
      <c r="R438" s="478"/>
      <c r="S438" s="478"/>
      <c r="T438" s="478"/>
      <c r="U438" s="478"/>
      <c r="V438" s="478"/>
      <c r="W438" s="478"/>
      <c r="X438" s="478"/>
      <c r="Y438" s="478"/>
      <c r="Z438" s="478"/>
      <c r="AA438" s="478"/>
      <c r="AB438" s="478"/>
      <c r="AC438" s="478"/>
      <c r="AD438" s="478"/>
    </row>
    <row r="439" spans="1:30" ht="34.5" customHeight="1" x14ac:dyDescent="0.3">
      <c r="A439" s="568" t="s">
        <v>5548</v>
      </c>
      <c r="B439" s="569"/>
      <c r="C439" s="570"/>
      <c r="D439" s="568" t="s">
        <v>5569</v>
      </c>
      <c r="E439" s="569"/>
      <c r="F439" s="569"/>
      <c r="G439" s="569"/>
      <c r="H439" s="569"/>
      <c r="I439" s="569"/>
      <c r="J439" s="569"/>
      <c r="K439" s="570"/>
      <c r="L439" s="590" t="s">
        <v>167</v>
      </c>
      <c r="M439" s="592"/>
      <c r="N439" s="571" t="s">
        <v>5570</v>
      </c>
      <c r="O439" s="573"/>
      <c r="P439" s="572"/>
      <c r="Q439" s="571" t="s">
        <v>5571</v>
      </c>
      <c r="R439" s="573"/>
      <c r="S439" s="573"/>
      <c r="T439" s="572"/>
      <c r="U439" s="571" t="s">
        <v>5551</v>
      </c>
      <c r="V439" s="573"/>
      <c r="W439" s="573"/>
      <c r="X439" s="572"/>
      <c r="Y439" s="571" t="s">
        <v>5572</v>
      </c>
      <c r="Z439" s="573"/>
      <c r="AA439" s="573"/>
      <c r="AB439" s="573"/>
      <c r="AC439" s="572"/>
      <c r="AD439" s="618" t="s">
        <v>5573</v>
      </c>
    </row>
    <row r="440" spans="1:30" ht="45.9" customHeight="1" x14ac:dyDescent="0.3">
      <c r="A440" s="574" t="s">
        <v>5724</v>
      </c>
      <c r="B440" s="575"/>
      <c r="C440" s="576"/>
      <c r="D440" s="574" t="s">
        <v>5725</v>
      </c>
      <c r="E440" s="575"/>
      <c r="F440" s="575"/>
      <c r="G440" s="575"/>
      <c r="H440" s="575"/>
      <c r="I440" s="575"/>
      <c r="J440" s="575"/>
      <c r="K440" s="576"/>
      <c r="L440" s="593" t="s">
        <v>5595</v>
      </c>
      <c r="M440" s="595"/>
      <c r="N440" s="577">
        <v>0</v>
      </c>
      <c r="O440" s="588"/>
      <c r="P440" s="578"/>
      <c r="Q440" s="577">
        <v>0.92</v>
      </c>
      <c r="R440" s="588"/>
      <c r="S440" s="588"/>
      <c r="T440" s="578"/>
      <c r="U440" s="585">
        <v>1</v>
      </c>
      <c r="V440" s="586"/>
      <c r="W440" s="586"/>
      <c r="X440" s="587"/>
      <c r="Y440" s="577">
        <v>0</v>
      </c>
      <c r="Z440" s="588"/>
      <c r="AA440" s="588"/>
      <c r="AB440" s="588"/>
      <c r="AC440" s="578"/>
      <c r="AD440" s="619">
        <v>0.92</v>
      </c>
    </row>
    <row r="441" spans="1:30" ht="45.9" customHeight="1" x14ac:dyDescent="0.3">
      <c r="A441" s="574" t="s">
        <v>5726</v>
      </c>
      <c r="B441" s="575"/>
      <c r="C441" s="576"/>
      <c r="D441" s="574" t="s">
        <v>5727</v>
      </c>
      <c r="E441" s="575"/>
      <c r="F441" s="575"/>
      <c r="G441" s="575"/>
      <c r="H441" s="575"/>
      <c r="I441" s="575"/>
      <c r="J441" s="575"/>
      <c r="K441" s="576"/>
      <c r="L441" s="593" t="s">
        <v>5595</v>
      </c>
      <c r="M441" s="595"/>
      <c r="N441" s="577">
        <v>0</v>
      </c>
      <c r="O441" s="588"/>
      <c r="P441" s="578"/>
      <c r="Q441" s="577">
        <v>0.24</v>
      </c>
      <c r="R441" s="588"/>
      <c r="S441" s="588"/>
      <c r="T441" s="578"/>
      <c r="U441" s="585">
        <v>1</v>
      </c>
      <c r="V441" s="586"/>
      <c r="W441" s="586"/>
      <c r="X441" s="587"/>
      <c r="Y441" s="577">
        <v>0</v>
      </c>
      <c r="Z441" s="588"/>
      <c r="AA441" s="588"/>
      <c r="AB441" s="588"/>
      <c r="AC441" s="578"/>
      <c r="AD441" s="619">
        <v>0.24</v>
      </c>
    </row>
    <row r="442" spans="1:30" ht="45.9" customHeight="1" x14ac:dyDescent="0.3">
      <c r="A442" s="574" t="s">
        <v>5730</v>
      </c>
      <c r="B442" s="575"/>
      <c r="C442" s="576"/>
      <c r="D442" s="574" t="s">
        <v>5731</v>
      </c>
      <c r="E442" s="575"/>
      <c r="F442" s="575"/>
      <c r="G442" s="575"/>
      <c r="H442" s="575"/>
      <c r="I442" s="575"/>
      <c r="J442" s="575"/>
      <c r="K442" s="576"/>
      <c r="L442" s="593" t="s">
        <v>5595</v>
      </c>
      <c r="M442" s="595"/>
      <c r="N442" s="577">
        <v>0</v>
      </c>
      <c r="O442" s="588"/>
      <c r="P442" s="578"/>
      <c r="Q442" s="577">
        <v>1.1499999999999999</v>
      </c>
      <c r="R442" s="588"/>
      <c r="S442" s="588"/>
      <c r="T442" s="578"/>
      <c r="U442" s="585">
        <v>1</v>
      </c>
      <c r="V442" s="586"/>
      <c r="W442" s="586"/>
      <c r="X442" s="587"/>
      <c r="Y442" s="577">
        <v>0</v>
      </c>
      <c r="Z442" s="588"/>
      <c r="AA442" s="588"/>
      <c r="AB442" s="588"/>
      <c r="AC442" s="578"/>
      <c r="AD442" s="619">
        <v>1.1499999999999999</v>
      </c>
    </row>
    <row r="443" spans="1:30" ht="45.9" customHeight="1" x14ac:dyDescent="0.3">
      <c r="A443" s="574" t="s">
        <v>5728</v>
      </c>
      <c r="B443" s="575"/>
      <c r="C443" s="576"/>
      <c r="D443" s="574" t="s">
        <v>5729</v>
      </c>
      <c r="E443" s="575"/>
      <c r="F443" s="575"/>
      <c r="G443" s="575"/>
      <c r="H443" s="575"/>
      <c r="I443" s="575"/>
      <c r="J443" s="575"/>
      <c r="K443" s="576"/>
      <c r="L443" s="593" t="s">
        <v>5595</v>
      </c>
      <c r="M443" s="595"/>
      <c r="N443" s="577">
        <v>0</v>
      </c>
      <c r="O443" s="588"/>
      <c r="P443" s="578"/>
      <c r="Q443" s="577">
        <v>6.62</v>
      </c>
      <c r="R443" s="588"/>
      <c r="S443" s="588"/>
      <c r="T443" s="578"/>
      <c r="U443" s="585">
        <v>1</v>
      </c>
      <c r="V443" s="586"/>
      <c r="W443" s="586"/>
      <c r="X443" s="587"/>
      <c r="Y443" s="577">
        <v>0</v>
      </c>
      <c r="Z443" s="588"/>
      <c r="AA443" s="588"/>
      <c r="AB443" s="588"/>
      <c r="AC443" s="578"/>
      <c r="AD443" s="619">
        <v>6.62</v>
      </c>
    </row>
    <row r="444" spans="1:30" ht="11.4" customHeight="1" x14ac:dyDescent="0.3">
      <c r="A444" s="589" t="s">
        <v>5576</v>
      </c>
      <c r="B444" s="589"/>
      <c r="C444" s="589"/>
      <c r="D444" s="589"/>
      <c r="E444" s="589"/>
      <c r="F444" s="589"/>
      <c r="G444" s="589"/>
      <c r="H444" s="589"/>
      <c r="I444" s="589"/>
      <c r="J444" s="589"/>
      <c r="K444" s="589"/>
      <c r="L444" s="589"/>
      <c r="M444" s="589"/>
      <c r="N444" s="589"/>
      <c r="O444" s="589"/>
      <c r="P444" s="589"/>
      <c r="Q444" s="589"/>
      <c r="R444" s="589"/>
      <c r="S444" s="589"/>
      <c r="T444" s="589"/>
      <c r="U444" s="589"/>
      <c r="V444" s="589"/>
      <c r="W444" s="589"/>
      <c r="X444" s="589"/>
      <c r="Y444" s="577">
        <v>0</v>
      </c>
      <c r="Z444" s="588"/>
      <c r="AA444" s="588"/>
      <c r="AB444" s="588"/>
      <c r="AC444" s="588"/>
      <c r="AD444" s="578"/>
    </row>
    <row r="445" spans="1:30" ht="11.4" customHeight="1" x14ac:dyDescent="0.3">
      <c r="A445" s="589" t="s">
        <v>5577</v>
      </c>
      <c r="B445" s="589"/>
      <c r="C445" s="589"/>
      <c r="D445" s="589"/>
      <c r="E445" s="589"/>
      <c r="F445" s="589"/>
      <c r="G445" s="589"/>
      <c r="H445" s="589"/>
      <c r="I445" s="589"/>
      <c r="J445" s="589"/>
      <c r="K445" s="589"/>
      <c r="L445" s="589"/>
      <c r="M445" s="589"/>
      <c r="N445" s="589"/>
      <c r="O445" s="589"/>
      <c r="P445" s="589"/>
      <c r="Q445" s="589"/>
      <c r="R445" s="589"/>
      <c r="S445" s="589"/>
      <c r="T445" s="589"/>
      <c r="U445" s="589"/>
      <c r="V445" s="589"/>
      <c r="W445" s="589"/>
      <c r="X445" s="589"/>
      <c r="Y445" s="577">
        <v>8.93</v>
      </c>
      <c r="Z445" s="588"/>
      <c r="AA445" s="588"/>
      <c r="AB445" s="588"/>
      <c r="AC445" s="588"/>
      <c r="AD445" s="578"/>
    </row>
    <row r="446" spans="1:30" ht="10.8" customHeight="1" x14ac:dyDescent="0.3">
      <c r="A446" s="478"/>
      <c r="B446" s="478"/>
      <c r="C446" s="478"/>
      <c r="D446" s="478"/>
      <c r="E446" s="478"/>
      <c r="F446" s="478"/>
      <c r="G446" s="478"/>
      <c r="H446" s="478"/>
      <c r="I446" s="478"/>
      <c r="J446" s="478"/>
      <c r="K446" s="478"/>
      <c r="L446" s="478"/>
      <c r="M446" s="478"/>
      <c r="N446" s="478"/>
      <c r="O446" s="478"/>
      <c r="P446" s="478"/>
      <c r="Q446" s="478"/>
      <c r="R446" s="478"/>
      <c r="S446" s="478"/>
      <c r="T446" s="478"/>
      <c r="U446" s="478"/>
      <c r="V446" s="478"/>
      <c r="W446" s="478"/>
      <c r="X446" s="478"/>
      <c r="Y446" s="478"/>
      <c r="Z446" s="478"/>
      <c r="AA446" s="478"/>
      <c r="AB446" s="478"/>
      <c r="AC446" s="478"/>
      <c r="AD446" s="478"/>
    </row>
    <row r="447" spans="1:30" ht="11.4" customHeight="1" x14ac:dyDescent="0.3">
      <c r="A447" s="571" t="s">
        <v>5554</v>
      </c>
      <c r="B447" s="573"/>
      <c r="C447" s="573"/>
      <c r="D447" s="573"/>
      <c r="E447" s="573"/>
      <c r="F447" s="573"/>
      <c r="G447" s="573"/>
      <c r="H447" s="573"/>
      <c r="I447" s="573"/>
      <c r="J447" s="573"/>
      <c r="K447" s="573"/>
      <c r="L447" s="573"/>
      <c r="M447" s="573"/>
      <c r="N447" s="573"/>
      <c r="O447" s="573"/>
      <c r="P447" s="573"/>
      <c r="Q447" s="573"/>
      <c r="R447" s="573"/>
      <c r="S447" s="573"/>
      <c r="T447" s="573"/>
      <c r="U447" s="573"/>
      <c r="V447" s="573"/>
      <c r="W447" s="573"/>
      <c r="X447" s="572"/>
      <c r="Y447" s="599">
        <v>38.06</v>
      </c>
      <c r="Z447" s="600"/>
      <c r="AA447" s="600"/>
      <c r="AB447" s="600"/>
      <c r="AC447" s="600"/>
      <c r="AD447" s="601"/>
    </row>
    <row r="448" spans="1:30" ht="11.4" customHeight="1" x14ac:dyDescent="0.3">
      <c r="A448" s="571" t="s">
        <v>5588</v>
      </c>
      <c r="B448" s="573"/>
      <c r="C448" s="573"/>
      <c r="D448" s="573"/>
      <c r="E448" s="573"/>
      <c r="F448" s="573"/>
      <c r="G448" s="573"/>
      <c r="H448" s="573"/>
      <c r="I448" s="573"/>
      <c r="J448" s="573"/>
      <c r="K448" s="573"/>
      <c r="L448" s="573"/>
      <c r="M448" s="573"/>
      <c r="N448" s="573"/>
      <c r="O448" s="573"/>
      <c r="P448" s="573"/>
      <c r="Q448" s="573"/>
      <c r="R448" s="573"/>
      <c r="S448" s="573"/>
      <c r="T448" s="573"/>
      <c r="U448" s="573"/>
      <c r="V448" s="573"/>
      <c r="W448" s="573"/>
      <c r="X448" s="572"/>
      <c r="Y448" s="603">
        <v>0</v>
      </c>
      <c r="Z448" s="604"/>
      <c r="AA448" s="604"/>
      <c r="AB448" s="604"/>
      <c r="AC448" s="604"/>
      <c r="AD448" s="605"/>
    </row>
    <row r="449" spans="1:30" ht="11.4" customHeight="1" x14ac:dyDescent="0.3">
      <c r="A449" s="571" t="s">
        <v>5556</v>
      </c>
      <c r="B449" s="573"/>
      <c r="C449" s="573"/>
      <c r="D449" s="573"/>
      <c r="E449" s="573"/>
      <c r="F449" s="573"/>
      <c r="G449" s="573"/>
      <c r="H449" s="573"/>
      <c r="I449" s="573"/>
      <c r="J449" s="573"/>
      <c r="K449" s="573"/>
      <c r="L449" s="573"/>
      <c r="M449" s="573"/>
      <c r="N449" s="573"/>
      <c r="O449" s="573"/>
      <c r="P449" s="573"/>
      <c r="Q449" s="573"/>
      <c r="R449" s="573"/>
      <c r="S449" s="573"/>
      <c r="T449" s="573"/>
      <c r="U449" s="573"/>
      <c r="V449" s="573"/>
      <c r="W449" s="573"/>
      <c r="X449" s="572"/>
      <c r="Y449" s="599">
        <v>38.06</v>
      </c>
      <c r="Z449" s="600"/>
      <c r="AA449" s="600"/>
      <c r="AB449" s="600"/>
      <c r="AC449" s="600"/>
      <c r="AD449" s="601"/>
    </row>
    <row r="450" spans="1:30" ht="10.8" customHeight="1" x14ac:dyDescent="0.3">
      <c r="A450" s="478"/>
      <c r="B450" s="478"/>
      <c r="C450" s="478"/>
      <c r="D450" s="478"/>
      <c r="E450" s="478"/>
      <c r="F450" s="478"/>
      <c r="G450" s="478"/>
      <c r="H450" s="478"/>
      <c r="I450" s="478"/>
      <c r="J450" s="478"/>
      <c r="K450" s="478"/>
      <c r="L450" s="478"/>
      <c r="M450" s="478"/>
      <c r="N450" s="478"/>
      <c r="O450" s="478"/>
      <c r="P450" s="478"/>
      <c r="Q450" s="478"/>
      <c r="R450" s="478"/>
      <c r="S450" s="478"/>
      <c r="T450" s="478"/>
      <c r="U450" s="478"/>
      <c r="V450" s="478"/>
      <c r="W450" s="478"/>
      <c r="X450" s="478"/>
      <c r="Y450" s="478"/>
      <c r="Z450" s="478"/>
      <c r="AA450" s="478"/>
      <c r="AB450" s="478"/>
      <c r="AC450" s="478"/>
      <c r="AD450" s="478"/>
    </row>
    <row r="451" spans="1:30" ht="13.35" customHeight="1" x14ac:dyDescent="0.3">
      <c r="A451" s="602" t="s">
        <v>5557</v>
      </c>
      <c r="B451" s="602"/>
      <c r="C451" s="602"/>
      <c r="D451" s="602"/>
      <c r="E451" s="602"/>
      <c r="F451" s="602" t="s">
        <v>6595</v>
      </c>
      <c r="G451" s="602"/>
      <c r="H451" s="602"/>
      <c r="I451" s="602"/>
      <c r="J451" s="602"/>
      <c r="K451" s="602"/>
      <c r="L451" s="602"/>
      <c r="M451" s="602"/>
      <c r="N451" s="602"/>
      <c r="O451" s="602"/>
      <c r="P451" s="602"/>
      <c r="Q451" s="602"/>
      <c r="R451" s="602"/>
      <c r="S451" s="602"/>
      <c r="T451" s="602"/>
      <c r="U451" s="602"/>
      <c r="V451" s="602"/>
      <c r="W451" s="602"/>
      <c r="X451" s="602"/>
      <c r="Y451" s="602"/>
      <c r="Z451" s="602"/>
      <c r="AA451" s="602"/>
      <c r="AB451" s="602"/>
      <c r="AC451" s="602"/>
      <c r="AD451" s="602"/>
    </row>
    <row r="452" spans="1:30" ht="10.8" customHeight="1" x14ac:dyDescent="0.3">
      <c r="A452" s="478"/>
      <c r="B452" s="478"/>
      <c r="C452" s="478"/>
      <c r="D452" s="478"/>
      <c r="E452" s="478"/>
      <c r="F452" s="478"/>
      <c r="G452" s="478"/>
      <c r="H452" s="478"/>
      <c r="I452" s="478"/>
      <c r="J452" s="478"/>
      <c r="K452" s="478"/>
      <c r="L452" s="478"/>
      <c r="M452" s="478"/>
      <c r="N452" s="478"/>
      <c r="O452" s="478"/>
      <c r="P452" s="478"/>
      <c r="Q452" s="478"/>
      <c r="R452" s="478"/>
      <c r="S452" s="478"/>
      <c r="T452" s="478"/>
      <c r="U452" s="478"/>
      <c r="V452" s="478"/>
      <c r="W452" s="478"/>
      <c r="X452" s="478"/>
      <c r="Y452" s="478"/>
      <c r="Z452" s="478"/>
      <c r="AA452" s="478"/>
      <c r="AB452" s="478"/>
      <c r="AC452" s="478"/>
      <c r="AD452" s="478"/>
    </row>
    <row r="453" spans="1:30" ht="22.95" customHeight="1" x14ac:dyDescent="0.3">
      <c r="A453" s="478" t="s">
        <v>6596</v>
      </c>
      <c r="B453" s="478"/>
      <c r="C453" s="478"/>
      <c r="D453" s="478"/>
      <c r="E453" s="478"/>
      <c r="F453" s="478"/>
      <c r="G453" s="478"/>
      <c r="H453" s="478"/>
      <c r="I453" s="478"/>
      <c r="J453" s="478"/>
      <c r="K453" s="478"/>
      <c r="L453" s="478"/>
      <c r="M453" s="478"/>
      <c r="N453" s="478"/>
      <c r="O453" s="478"/>
      <c r="P453" s="478"/>
      <c r="Q453" s="478"/>
      <c r="R453" s="478"/>
      <c r="S453" s="478"/>
      <c r="T453" s="478"/>
      <c r="U453" s="478"/>
      <c r="V453" s="478"/>
      <c r="W453" s="478"/>
      <c r="X453" s="478"/>
      <c r="Y453" s="478" t="s">
        <v>5676</v>
      </c>
      <c r="Z453" s="478"/>
      <c r="AA453" s="478"/>
      <c r="AB453" s="478"/>
      <c r="AC453" s="478"/>
      <c r="AD453" s="478"/>
    </row>
    <row r="454" spans="1:30" ht="10.8" customHeight="1" x14ac:dyDescent="0.3">
      <c r="A454" s="478"/>
      <c r="B454" s="478"/>
      <c r="C454" s="478"/>
      <c r="D454" s="478"/>
      <c r="E454" s="478"/>
      <c r="F454" s="478"/>
      <c r="G454" s="478"/>
      <c r="H454" s="478"/>
      <c r="I454" s="478"/>
      <c r="J454" s="478"/>
      <c r="K454" s="478"/>
      <c r="L454" s="478"/>
      <c r="M454" s="478"/>
      <c r="N454" s="478"/>
      <c r="O454" s="478"/>
      <c r="P454" s="478"/>
      <c r="Q454" s="478"/>
      <c r="R454" s="478"/>
      <c r="S454" s="478"/>
      <c r="T454" s="478"/>
      <c r="U454" s="478"/>
      <c r="V454" s="478"/>
      <c r="W454" s="478"/>
      <c r="X454" s="478"/>
      <c r="Y454" s="478"/>
      <c r="Z454" s="478"/>
      <c r="AA454" s="478"/>
      <c r="AB454" s="478"/>
      <c r="AC454" s="478"/>
      <c r="AD454" s="478"/>
    </row>
    <row r="455" spans="1:30" ht="11.4" customHeight="1" x14ac:dyDescent="0.3">
      <c r="A455" s="568" t="s">
        <v>5548</v>
      </c>
      <c r="B455" s="569"/>
      <c r="C455" s="569"/>
      <c r="D455" s="569"/>
      <c r="E455" s="569"/>
      <c r="F455" s="569"/>
      <c r="G455" s="570"/>
      <c r="H455" s="568" t="s">
        <v>5558</v>
      </c>
      <c r="I455" s="569"/>
      <c r="J455" s="569"/>
      <c r="K455" s="569"/>
      <c r="L455" s="570"/>
      <c r="M455" s="571" t="s">
        <v>5559</v>
      </c>
      <c r="N455" s="572"/>
      <c r="O455" s="571" t="s">
        <v>5560</v>
      </c>
      <c r="P455" s="573"/>
      <c r="Q455" s="573"/>
      <c r="R455" s="572"/>
      <c r="S455" s="571" t="s">
        <v>5561</v>
      </c>
      <c r="T455" s="573"/>
      <c r="U455" s="573"/>
      <c r="V455" s="572"/>
      <c r="W455" s="571" t="s">
        <v>5551</v>
      </c>
      <c r="X455" s="573"/>
      <c r="Y455" s="573"/>
      <c r="Z455" s="573"/>
      <c r="AA455" s="572"/>
      <c r="AB455" s="571" t="s">
        <v>5562</v>
      </c>
      <c r="AC455" s="573"/>
      <c r="AD455" s="572"/>
    </row>
    <row r="456" spans="1:30" ht="11.4" customHeight="1" x14ac:dyDescent="0.3">
      <c r="A456" s="574" t="s">
        <v>5598</v>
      </c>
      <c r="B456" s="575"/>
      <c r="C456" s="575"/>
      <c r="D456" s="575"/>
      <c r="E456" s="575"/>
      <c r="F456" s="575"/>
      <c r="G456" s="576"/>
      <c r="H456" s="574" t="s">
        <v>5599</v>
      </c>
      <c r="I456" s="575"/>
      <c r="J456" s="575"/>
      <c r="K456" s="575"/>
      <c r="L456" s="576"/>
      <c r="M456" s="579">
        <v>11.56</v>
      </c>
      <c r="N456" s="581"/>
      <c r="O456" s="579">
        <v>29.13</v>
      </c>
      <c r="P456" s="580"/>
      <c r="Q456" s="580"/>
      <c r="R456" s="581"/>
      <c r="S456" s="582">
        <v>152.01</v>
      </c>
      <c r="T456" s="583"/>
      <c r="U456" s="583"/>
      <c r="V456" s="584"/>
      <c r="W456" s="585">
        <v>1</v>
      </c>
      <c r="X456" s="586"/>
      <c r="Y456" s="586"/>
      <c r="Z456" s="586"/>
      <c r="AA456" s="587"/>
      <c r="AB456" s="579">
        <v>29.13</v>
      </c>
      <c r="AC456" s="580"/>
      <c r="AD456" s="581"/>
    </row>
    <row r="457" spans="1:30" ht="11.4" customHeight="1" x14ac:dyDescent="0.3">
      <c r="A457" s="589" t="s">
        <v>5566</v>
      </c>
      <c r="B457" s="589"/>
      <c r="C457" s="589"/>
      <c r="D457" s="589"/>
      <c r="E457" s="589"/>
      <c r="F457" s="589"/>
      <c r="G457" s="589"/>
      <c r="H457" s="589"/>
      <c r="I457" s="589"/>
      <c r="J457" s="589"/>
      <c r="K457" s="589"/>
      <c r="L457" s="589"/>
      <c r="M457" s="589"/>
      <c r="N457" s="589"/>
      <c r="O457" s="589"/>
      <c r="P457" s="589"/>
      <c r="Q457" s="589"/>
      <c r="R457" s="589"/>
      <c r="S457" s="589"/>
      <c r="T457" s="589"/>
      <c r="U457" s="589"/>
      <c r="V457" s="589"/>
      <c r="W457" s="589"/>
      <c r="X457" s="589"/>
      <c r="Y457" s="579">
        <v>29.13</v>
      </c>
      <c r="Z457" s="580"/>
      <c r="AA457" s="580"/>
      <c r="AB457" s="580"/>
      <c r="AC457" s="580"/>
      <c r="AD457" s="581"/>
    </row>
    <row r="458" spans="1:30" ht="10.8" customHeight="1" x14ac:dyDescent="0.3">
      <c r="A458" s="478"/>
      <c r="B458" s="478"/>
      <c r="C458" s="478"/>
      <c r="D458" s="478"/>
      <c r="E458" s="478"/>
      <c r="F458" s="478"/>
      <c r="G458" s="478"/>
      <c r="H458" s="478"/>
      <c r="I458" s="478"/>
      <c r="J458" s="478"/>
      <c r="K458" s="478"/>
      <c r="L458" s="478"/>
      <c r="M458" s="478"/>
      <c r="N458" s="478"/>
      <c r="O458" s="478"/>
      <c r="P458" s="478"/>
      <c r="Q458" s="478"/>
      <c r="R458" s="478"/>
      <c r="S458" s="478"/>
      <c r="T458" s="478"/>
      <c r="U458" s="478"/>
      <c r="V458" s="478"/>
      <c r="W458" s="478"/>
      <c r="X458" s="478"/>
      <c r="Y458" s="478"/>
      <c r="Z458" s="478"/>
      <c r="AA458" s="478"/>
      <c r="AB458" s="478"/>
      <c r="AC458" s="478"/>
      <c r="AD458" s="478"/>
    </row>
    <row r="459" spans="1:30" ht="34.5" customHeight="1" x14ac:dyDescent="0.3">
      <c r="A459" s="568" t="s">
        <v>5548</v>
      </c>
      <c r="B459" s="569"/>
      <c r="C459" s="570"/>
      <c r="D459" s="568" t="s">
        <v>5569</v>
      </c>
      <c r="E459" s="569"/>
      <c r="F459" s="569"/>
      <c r="G459" s="569"/>
      <c r="H459" s="569"/>
      <c r="I459" s="569"/>
      <c r="J459" s="569"/>
      <c r="K459" s="570"/>
      <c r="L459" s="590" t="s">
        <v>167</v>
      </c>
      <c r="M459" s="592"/>
      <c r="N459" s="571" t="s">
        <v>5570</v>
      </c>
      <c r="O459" s="573"/>
      <c r="P459" s="572"/>
      <c r="Q459" s="571" t="s">
        <v>5571</v>
      </c>
      <c r="R459" s="573"/>
      <c r="S459" s="573"/>
      <c r="T459" s="572"/>
      <c r="U459" s="571" t="s">
        <v>5551</v>
      </c>
      <c r="V459" s="573"/>
      <c r="W459" s="573"/>
      <c r="X459" s="572"/>
      <c r="Y459" s="571" t="s">
        <v>5572</v>
      </c>
      <c r="Z459" s="573"/>
      <c r="AA459" s="573"/>
      <c r="AB459" s="573"/>
      <c r="AC459" s="572"/>
      <c r="AD459" s="618" t="s">
        <v>5573</v>
      </c>
    </row>
    <row r="460" spans="1:30" ht="45.9" customHeight="1" x14ac:dyDescent="0.3">
      <c r="A460" s="574" t="s">
        <v>5724</v>
      </c>
      <c r="B460" s="575"/>
      <c r="C460" s="576"/>
      <c r="D460" s="574" t="s">
        <v>5725</v>
      </c>
      <c r="E460" s="575"/>
      <c r="F460" s="575"/>
      <c r="G460" s="575"/>
      <c r="H460" s="575"/>
      <c r="I460" s="575"/>
      <c r="J460" s="575"/>
      <c r="K460" s="576"/>
      <c r="L460" s="593" t="s">
        <v>5595</v>
      </c>
      <c r="M460" s="595"/>
      <c r="N460" s="577">
        <v>0</v>
      </c>
      <c r="O460" s="588"/>
      <c r="P460" s="578"/>
      <c r="Q460" s="577">
        <v>0.92</v>
      </c>
      <c r="R460" s="588"/>
      <c r="S460" s="588"/>
      <c r="T460" s="578"/>
      <c r="U460" s="585">
        <v>1</v>
      </c>
      <c r="V460" s="586"/>
      <c r="W460" s="586"/>
      <c r="X460" s="587"/>
      <c r="Y460" s="577">
        <v>0</v>
      </c>
      <c r="Z460" s="588"/>
      <c r="AA460" s="588"/>
      <c r="AB460" s="588"/>
      <c r="AC460" s="578"/>
      <c r="AD460" s="619">
        <v>0.92</v>
      </c>
    </row>
    <row r="461" spans="1:30" ht="45.9" customHeight="1" x14ac:dyDescent="0.3">
      <c r="A461" s="574" t="s">
        <v>5726</v>
      </c>
      <c r="B461" s="575"/>
      <c r="C461" s="576"/>
      <c r="D461" s="574" t="s">
        <v>5727</v>
      </c>
      <c r="E461" s="575"/>
      <c r="F461" s="575"/>
      <c r="G461" s="575"/>
      <c r="H461" s="575"/>
      <c r="I461" s="575"/>
      <c r="J461" s="575"/>
      <c r="K461" s="576"/>
      <c r="L461" s="593" t="s">
        <v>5595</v>
      </c>
      <c r="M461" s="595"/>
      <c r="N461" s="577">
        <v>0</v>
      </c>
      <c r="O461" s="588"/>
      <c r="P461" s="578"/>
      <c r="Q461" s="577">
        <v>0.24</v>
      </c>
      <c r="R461" s="588"/>
      <c r="S461" s="588"/>
      <c r="T461" s="578"/>
      <c r="U461" s="585">
        <v>1</v>
      </c>
      <c r="V461" s="586"/>
      <c r="W461" s="586"/>
      <c r="X461" s="587"/>
      <c r="Y461" s="577">
        <v>0</v>
      </c>
      <c r="Z461" s="588"/>
      <c r="AA461" s="588"/>
      <c r="AB461" s="588"/>
      <c r="AC461" s="578"/>
      <c r="AD461" s="619">
        <v>0.24</v>
      </c>
    </row>
    <row r="462" spans="1:30" ht="11.4" customHeight="1" x14ac:dyDescent="0.3">
      <c r="A462" s="589" t="s">
        <v>5576</v>
      </c>
      <c r="B462" s="589"/>
      <c r="C462" s="589"/>
      <c r="D462" s="589"/>
      <c r="E462" s="589"/>
      <c r="F462" s="589"/>
      <c r="G462" s="589"/>
      <c r="H462" s="589"/>
      <c r="I462" s="589"/>
      <c r="J462" s="589"/>
      <c r="K462" s="589"/>
      <c r="L462" s="589"/>
      <c r="M462" s="589"/>
      <c r="N462" s="589"/>
      <c r="O462" s="589"/>
      <c r="P462" s="589"/>
      <c r="Q462" s="589"/>
      <c r="R462" s="589"/>
      <c r="S462" s="589"/>
      <c r="T462" s="589"/>
      <c r="U462" s="589"/>
      <c r="V462" s="589"/>
      <c r="W462" s="589"/>
      <c r="X462" s="589"/>
      <c r="Y462" s="577">
        <v>0</v>
      </c>
      <c r="Z462" s="588"/>
      <c r="AA462" s="588"/>
      <c r="AB462" s="588"/>
      <c r="AC462" s="588"/>
      <c r="AD462" s="578"/>
    </row>
    <row r="463" spans="1:30" ht="11.4" customHeight="1" x14ac:dyDescent="0.3">
      <c r="A463" s="589" t="s">
        <v>5577</v>
      </c>
      <c r="B463" s="589"/>
      <c r="C463" s="589"/>
      <c r="D463" s="589"/>
      <c r="E463" s="589"/>
      <c r="F463" s="589"/>
      <c r="G463" s="589"/>
      <c r="H463" s="589"/>
      <c r="I463" s="589"/>
      <c r="J463" s="589"/>
      <c r="K463" s="589"/>
      <c r="L463" s="589"/>
      <c r="M463" s="589"/>
      <c r="N463" s="589"/>
      <c r="O463" s="589"/>
      <c r="P463" s="589"/>
      <c r="Q463" s="589"/>
      <c r="R463" s="589"/>
      <c r="S463" s="589"/>
      <c r="T463" s="589"/>
      <c r="U463" s="589"/>
      <c r="V463" s="589"/>
      <c r="W463" s="589"/>
      <c r="X463" s="589"/>
      <c r="Y463" s="577">
        <v>1.1599999999999999</v>
      </c>
      <c r="Z463" s="588"/>
      <c r="AA463" s="588"/>
      <c r="AB463" s="588"/>
      <c r="AC463" s="588"/>
      <c r="AD463" s="578"/>
    </row>
    <row r="464" spans="1:30" ht="10.8" customHeight="1" x14ac:dyDescent="0.3">
      <c r="A464" s="478"/>
      <c r="B464" s="478"/>
      <c r="C464" s="478"/>
      <c r="D464" s="478"/>
      <c r="E464" s="478"/>
      <c r="F464" s="478"/>
      <c r="G464" s="478"/>
      <c r="H464" s="478"/>
      <c r="I464" s="478"/>
      <c r="J464" s="478"/>
      <c r="K464" s="478"/>
      <c r="L464" s="478"/>
      <c r="M464" s="478"/>
      <c r="N464" s="478"/>
      <c r="O464" s="478"/>
      <c r="P464" s="478"/>
      <c r="Q464" s="478"/>
      <c r="R464" s="478"/>
      <c r="S464" s="478"/>
      <c r="T464" s="478"/>
      <c r="U464" s="478"/>
      <c r="V464" s="478"/>
      <c r="W464" s="478"/>
      <c r="X464" s="478"/>
      <c r="Y464" s="478"/>
      <c r="Z464" s="478"/>
      <c r="AA464" s="478"/>
      <c r="AB464" s="478"/>
      <c r="AC464" s="478"/>
      <c r="AD464" s="478"/>
    </row>
    <row r="465" spans="1:30" ht="11.4" customHeight="1" x14ac:dyDescent="0.3">
      <c r="A465" s="571" t="s">
        <v>5554</v>
      </c>
      <c r="B465" s="573"/>
      <c r="C465" s="573"/>
      <c r="D465" s="573"/>
      <c r="E465" s="573"/>
      <c r="F465" s="573"/>
      <c r="G465" s="573"/>
      <c r="H465" s="573"/>
      <c r="I465" s="573"/>
      <c r="J465" s="573"/>
      <c r="K465" s="573"/>
      <c r="L465" s="573"/>
      <c r="M465" s="573"/>
      <c r="N465" s="573"/>
      <c r="O465" s="573"/>
      <c r="P465" s="573"/>
      <c r="Q465" s="573"/>
      <c r="R465" s="573"/>
      <c r="S465" s="573"/>
      <c r="T465" s="573"/>
      <c r="U465" s="573"/>
      <c r="V465" s="573"/>
      <c r="W465" s="573"/>
      <c r="X465" s="572"/>
      <c r="Y465" s="599">
        <v>30.29</v>
      </c>
      <c r="Z465" s="600"/>
      <c r="AA465" s="600"/>
      <c r="AB465" s="600"/>
      <c r="AC465" s="600"/>
      <c r="AD465" s="601"/>
    </row>
    <row r="466" spans="1:30" ht="11.4" customHeight="1" x14ac:dyDescent="0.3">
      <c r="A466" s="571" t="s">
        <v>5588</v>
      </c>
      <c r="B466" s="573"/>
      <c r="C466" s="573"/>
      <c r="D466" s="573"/>
      <c r="E466" s="573"/>
      <c r="F466" s="573"/>
      <c r="G466" s="573"/>
      <c r="H466" s="573"/>
      <c r="I466" s="573"/>
      <c r="J466" s="573"/>
      <c r="K466" s="573"/>
      <c r="L466" s="573"/>
      <c r="M466" s="573"/>
      <c r="N466" s="573"/>
      <c r="O466" s="573"/>
      <c r="P466" s="573"/>
      <c r="Q466" s="573"/>
      <c r="R466" s="573"/>
      <c r="S466" s="573"/>
      <c r="T466" s="573"/>
      <c r="U466" s="573"/>
      <c r="V466" s="573"/>
      <c r="W466" s="573"/>
      <c r="X466" s="572"/>
      <c r="Y466" s="603">
        <v>0</v>
      </c>
      <c r="Z466" s="604"/>
      <c r="AA466" s="604"/>
      <c r="AB466" s="604"/>
      <c r="AC466" s="604"/>
      <c r="AD466" s="605"/>
    </row>
    <row r="467" spans="1:30" ht="11.4" customHeight="1" x14ac:dyDescent="0.3">
      <c r="A467" s="571" t="s">
        <v>5556</v>
      </c>
      <c r="B467" s="573"/>
      <c r="C467" s="573"/>
      <c r="D467" s="573"/>
      <c r="E467" s="573"/>
      <c r="F467" s="573"/>
      <c r="G467" s="573"/>
      <c r="H467" s="573"/>
      <c r="I467" s="573"/>
      <c r="J467" s="573"/>
      <c r="K467" s="573"/>
      <c r="L467" s="573"/>
      <c r="M467" s="573"/>
      <c r="N467" s="573"/>
      <c r="O467" s="573"/>
      <c r="P467" s="573"/>
      <c r="Q467" s="573"/>
      <c r="R467" s="573"/>
      <c r="S467" s="573"/>
      <c r="T467" s="573"/>
      <c r="U467" s="573"/>
      <c r="V467" s="573"/>
      <c r="W467" s="573"/>
      <c r="X467" s="572"/>
      <c r="Y467" s="599">
        <v>30.29</v>
      </c>
      <c r="Z467" s="600"/>
      <c r="AA467" s="600"/>
      <c r="AB467" s="600"/>
      <c r="AC467" s="600"/>
      <c r="AD467" s="601"/>
    </row>
    <row r="468" spans="1:30" ht="10.8" customHeight="1" x14ac:dyDescent="0.3">
      <c r="A468" s="478"/>
      <c r="B468" s="478"/>
      <c r="C468" s="478"/>
      <c r="D468" s="478"/>
      <c r="E468" s="478"/>
      <c r="F468" s="478"/>
      <c r="G468" s="478"/>
      <c r="H468" s="478"/>
      <c r="I468" s="478"/>
      <c r="J468" s="478"/>
      <c r="K468" s="478"/>
      <c r="L468" s="478"/>
      <c r="M468" s="478"/>
      <c r="N468" s="478"/>
      <c r="O468" s="478"/>
      <c r="P468" s="478"/>
      <c r="Q468" s="478"/>
      <c r="R468" s="478"/>
      <c r="S468" s="478"/>
      <c r="T468" s="478"/>
      <c r="U468" s="478"/>
      <c r="V468" s="478"/>
      <c r="W468" s="478"/>
      <c r="X468" s="478"/>
      <c r="Y468" s="478"/>
      <c r="Z468" s="478"/>
      <c r="AA468" s="478"/>
      <c r="AB468" s="478"/>
      <c r="AC468" s="478"/>
      <c r="AD468" s="478"/>
    </row>
    <row r="469" spans="1:30" ht="13.35" customHeight="1" x14ac:dyDescent="0.3">
      <c r="A469" s="602" t="s">
        <v>5557</v>
      </c>
      <c r="B469" s="602"/>
      <c r="C469" s="602"/>
      <c r="D469" s="602"/>
      <c r="E469" s="602"/>
      <c r="F469" s="602" t="s">
        <v>6597</v>
      </c>
      <c r="G469" s="602"/>
      <c r="H469" s="602"/>
      <c r="I469" s="602"/>
      <c r="J469" s="602"/>
      <c r="K469" s="602"/>
      <c r="L469" s="602"/>
      <c r="M469" s="602"/>
      <c r="N469" s="602"/>
      <c r="O469" s="602"/>
      <c r="P469" s="602"/>
      <c r="Q469" s="602"/>
      <c r="R469" s="602"/>
      <c r="S469" s="602"/>
      <c r="T469" s="602"/>
      <c r="U469" s="602"/>
      <c r="V469" s="602"/>
      <c r="W469" s="602"/>
      <c r="X469" s="602"/>
      <c r="Y469" s="602"/>
      <c r="Z469" s="602"/>
      <c r="AA469" s="602"/>
      <c r="AB469" s="602"/>
      <c r="AC469" s="602"/>
      <c r="AD469" s="602"/>
    </row>
    <row r="470" spans="1:30" ht="10.8" customHeight="1" x14ac:dyDescent="0.3">
      <c r="A470" s="478"/>
      <c r="B470" s="478"/>
      <c r="C470" s="478"/>
      <c r="D470" s="478"/>
      <c r="E470" s="478"/>
      <c r="F470" s="478"/>
      <c r="G470" s="478"/>
      <c r="H470" s="478"/>
      <c r="I470" s="478"/>
      <c r="J470" s="478"/>
      <c r="K470" s="478"/>
      <c r="L470" s="478"/>
      <c r="M470" s="478"/>
      <c r="N470" s="478"/>
      <c r="O470" s="478"/>
      <c r="P470" s="478"/>
      <c r="Q470" s="478"/>
      <c r="R470" s="478"/>
      <c r="S470" s="478"/>
      <c r="T470" s="478"/>
      <c r="U470" s="478"/>
      <c r="V470" s="478"/>
      <c r="W470" s="478"/>
      <c r="X470" s="478"/>
      <c r="Y470" s="478"/>
      <c r="Z470" s="478"/>
      <c r="AA470" s="478"/>
      <c r="AB470" s="478"/>
      <c r="AC470" s="478"/>
      <c r="AD470" s="478"/>
    </row>
    <row r="471" spans="1:30" ht="11.4" customHeight="1" x14ac:dyDescent="0.3">
      <c r="A471" s="478" t="s">
        <v>6598</v>
      </c>
      <c r="B471" s="478"/>
      <c r="C471" s="478"/>
      <c r="D471" s="478"/>
      <c r="E471" s="478"/>
      <c r="F471" s="478"/>
      <c r="G471" s="478"/>
      <c r="H471" s="478"/>
      <c r="I471" s="478"/>
      <c r="J471" s="478"/>
      <c r="K471" s="478"/>
      <c r="L471" s="478"/>
      <c r="M471" s="478"/>
      <c r="N471" s="478"/>
      <c r="O471" s="478"/>
      <c r="P471" s="478"/>
      <c r="Q471" s="478"/>
      <c r="R471" s="478"/>
      <c r="S471" s="478"/>
      <c r="T471" s="478"/>
      <c r="U471" s="478"/>
      <c r="V471" s="478"/>
      <c r="W471" s="478"/>
      <c r="X471" s="478"/>
      <c r="Y471" s="478" t="s">
        <v>5547</v>
      </c>
      <c r="Z471" s="478"/>
      <c r="AA471" s="478"/>
      <c r="AB471" s="478"/>
      <c r="AC471" s="478"/>
      <c r="AD471" s="478"/>
    </row>
    <row r="472" spans="1:30" ht="10.8" customHeight="1" x14ac:dyDescent="0.3">
      <c r="A472" s="478"/>
      <c r="B472" s="478"/>
      <c r="C472" s="478"/>
      <c r="D472" s="478"/>
      <c r="E472" s="478"/>
      <c r="F472" s="478"/>
      <c r="G472" s="478"/>
      <c r="H472" s="478"/>
      <c r="I472" s="478"/>
      <c r="J472" s="478"/>
      <c r="K472" s="478"/>
      <c r="L472" s="478"/>
      <c r="M472" s="478"/>
      <c r="N472" s="478"/>
      <c r="O472" s="478"/>
      <c r="P472" s="478"/>
      <c r="Q472" s="478"/>
      <c r="R472" s="478"/>
      <c r="S472" s="478"/>
      <c r="T472" s="478"/>
      <c r="U472" s="478"/>
      <c r="V472" s="478"/>
      <c r="W472" s="478"/>
      <c r="X472" s="478"/>
      <c r="Y472" s="478"/>
      <c r="Z472" s="478"/>
      <c r="AA472" s="478"/>
      <c r="AB472" s="478"/>
      <c r="AC472" s="478"/>
      <c r="AD472" s="478"/>
    </row>
    <row r="473" spans="1:30" ht="11.4" customHeight="1" x14ac:dyDescent="0.3">
      <c r="A473" s="568" t="s">
        <v>5548</v>
      </c>
      <c r="B473" s="569"/>
      <c r="C473" s="569"/>
      <c r="D473" s="569"/>
      <c r="E473" s="569"/>
      <c r="F473" s="569"/>
      <c r="G473" s="570"/>
      <c r="H473" s="568" t="s">
        <v>5558</v>
      </c>
      <c r="I473" s="569"/>
      <c r="J473" s="569"/>
      <c r="K473" s="569"/>
      <c r="L473" s="570"/>
      <c r="M473" s="571" t="s">
        <v>5559</v>
      </c>
      <c r="N473" s="572"/>
      <c r="O473" s="571" t="s">
        <v>5560</v>
      </c>
      <c r="P473" s="573"/>
      <c r="Q473" s="573"/>
      <c r="R473" s="572"/>
      <c r="S473" s="571" t="s">
        <v>5561</v>
      </c>
      <c r="T473" s="573"/>
      <c r="U473" s="573"/>
      <c r="V473" s="572"/>
      <c r="W473" s="571" t="s">
        <v>5551</v>
      </c>
      <c r="X473" s="573"/>
      <c r="Y473" s="573"/>
      <c r="Z473" s="573"/>
      <c r="AA473" s="572"/>
      <c r="AB473" s="571" t="s">
        <v>5562</v>
      </c>
      <c r="AC473" s="573"/>
      <c r="AD473" s="572"/>
    </row>
    <row r="474" spans="1:30" ht="11.4" customHeight="1" x14ac:dyDescent="0.3">
      <c r="A474" s="574" t="s">
        <v>5565</v>
      </c>
      <c r="B474" s="575"/>
      <c r="C474" s="575"/>
      <c r="D474" s="575"/>
      <c r="E474" s="575"/>
      <c r="F474" s="575"/>
      <c r="G474" s="576"/>
      <c r="H474" s="574" t="s">
        <v>177</v>
      </c>
      <c r="I474" s="575"/>
      <c r="J474" s="575"/>
      <c r="K474" s="575"/>
      <c r="L474" s="576"/>
      <c r="M474" s="579">
        <v>11.56</v>
      </c>
      <c r="N474" s="581"/>
      <c r="O474" s="579">
        <v>29.49</v>
      </c>
      <c r="P474" s="580"/>
      <c r="Q474" s="580"/>
      <c r="R474" s="581"/>
      <c r="S474" s="582">
        <v>155.13</v>
      </c>
      <c r="T474" s="583"/>
      <c r="U474" s="583"/>
      <c r="V474" s="584"/>
      <c r="W474" s="585">
        <v>0.08</v>
      </c>
      <c r="X474" s="586"/>
      <c r="Y474" s="586"/>
      <c r="Z474" s="586"/>
      <c r="AA474" s="587"/>
      <c r="AB474" s="577">
        <v>2.35</v>
      </c>
      <c r="AC474" s="588"/>
      <c r="AD474" s="578"/>
    </row>
    <row r="475" spans="1:30" ht="11.4" customHeight="1" x14ac:dyDescent="0.3">
      <c r="A475" s="589" t="s">
        <v>5566</v>
      </c>
      <c r="B475" s="589"/>
      <c r="C475" s="589"/>
      <c r="D475" s="589"/>
      <c r="E475" s="589"/>
      <c r="F475" s="589"/>
      <c r="G475" s="589"/>
      <c r="H475" s="589"/>
      <c r="I475" s="589"/>
      <c r="J475" s="589"/>
      <c r="K475" s="589"/>
      <c r="L475" s="589"/>
      <c r="M475" s="589"/>
      <c r="N475" s="589"/>
      <c r="O475" s="589"/>
      <c r="P475" s="589"/>
      <c r="Q475" s="589"/>
      <c r="R475" s="589"/>
      <c r="S475" s="589"/>
      <c r="T475" s="589"/>
      <c r="U475" s="589"/>
      <c r="V475" s="589"/>
      <c r="W475" s="589"/>
      <c r="X475" s="589"/>
      <c r="Y475" s="577">
        <v>2.35</v>
      </c>
      <c r="Z475" s="588"/>
      <c r="AA475" s="588"/>
      <c r="AB475" s="588"/>
      <c r="AC475" s="588"/>
      <c r="AD475" s="578"/>
    </row>
    <row r="476" spans="1:30" ht="10.8" customHeight="1" x14ac:dyDescent="0.3">
      <c r="A476" s="478"/>
      <c r="B476" s="478"/>
      <c r="C476" s="478"/>
      <c r="D476" s="478"/>
      <c r="E476" s="478"/>
      <c r="F476" s="478"/>
      <c r="G476" s="478"/>
      <c r="H476" s="478"/>
      <c r="I476" s="478"/>
      <c r="J476" s="478"/>
      <c r="K476" s="478"/>
      <c r="L476" s="478"/>
      <c r="M476" s="478"/>
      <c r="N476" s="478"/>
      <c r="O476" s="478"/>
      <c r="P476" s="478"/>
      <c r="Q476" s="478"/>
      <c r="R476" s="478"/>
      <c r="S476" s="478"/>
      <c r="T476" s="478"/>
      <c r="U476" s="478"/>
      <c r="V476" s="478"/>
      <c r="W476" s="478"/>
      <c r="X476" s="478"/>
      <c r="Y476" s="478"/>
      <c r="Z476" s="478"/>
      <c r="AA476" s="478"/>
      <c r="AB476" s="478"/>
      <c r="AC476" s="478"/>
      <c r="AD476" s="478"/>
    </row>
    <row r="477" spans="1:30" ht="11.4" customHeight="1" x14ac:dyDescent="0.3">
      <c r="A477" s="568" t="s">
        <v>5548</v>
      </c>
      <c r="B477" s="569"/>
      <c r="C477" s="569"/>
      <c r="D477" s="569"/>
      <c r="E477" s="569"/>
      <c r="F477" s="569"/>
      <c r="G477" s="570"/>
      <c r="H477" s="568" t="s">
        <v>5549</v>
      </c>
      <c r="I477" s="569"/>
      <c r="J477" s="569"/>
      <c r="K477" s="569"/>
      <c r="L477" s="569"/>
      <c r="M477" s="569"/>
      <c r="N477" s="569"/>
      <c r="O477" s="570"/>
      <c r="P477" s="590" t="s">
        <v>167</v>
      </c>
      <c r="Q477" s="591"/>
      <c r="R477" s="591"/>
      <c r="S477" s="592"/>
      <c r="T477" s="571" t="s">
        <v>5550</v>
      </c>
      <c r="U477" s="573"/>
      <c r="V477" s="573"/>
      <c r="W477" s="572"/>
      <c r="X477" s="571" t="s">
        <v>5551</v>
      </c>
      <c r="Y477" s="573"/>
      <c r="Z477" s="573"/>
      <c r="AA477" s="573"/>
      <c r="AB477" s="572"/>
      <c r="AC477" s="571" t="s">
        <v>5552</v>
      </c>
      <c r="AD477" s="572"/>
    </row>
    <row r="478" spans="1:30" ht="22.95" customHeight="1" x14ac:dyDescent="0.3">
      <c r="A478" s="574" t="s">
        <v>6599</v>
      </c>
      <c r="B478" s="575"/>
      <c r="C478" s="575"/>
      <c r="D478" s="575"/>
      <c r="E478" s="575"/>
      <c r="F478" s="575"/>
      <c r="G478" s="576"/>
      <c r="H478" s="574" t="s">
        <v>6357</v>
      </c>
      <c r="I478" s="575"/>
      <c r="J478" s="575"/>
      <c r="K478" s="575"/>
      <c r="L478" s="575"/>
      <c r="M478" s="575"/>
      <c r="N478" s="575"/>
      <c r="O478" s="576"/>
      <c r="P478" s="593" t="s">
        <v>70</v>
      </c>
      <c r="Q478" s="594"/>
      <c r="R478" s="594"/>
      <c r="S478" s="595"/>
      <c r="T478" s="579">
        <v>27.75</v>
      </c>
      <c r="U478" s="580"/>
      <c r="V478" s="580"/>
      <c r="W478" s="581"/>
      <c r="X478" s="585">
        <v>1</v>
      </c>
      <c r="Y478" s="586"/>
      <c r="Z478" s="586"/>
      <c r="AA478" s="586"/>
      <c r="AB478" s="587"/>
      <c r="AC478" s="579">
        <v>27.75</v>
      </c>
      <c r="AD478" s="581"/>
    </row>
    <row r="479" spans="1:30" ht="11.4" customHeight="1" x14ac:dyDescent="0.3">
      <c r="A479" s="589" t="s">
        <v>5553</v>
      </c>
      <c r="B479" s="589"/>
      <c r="C479" s="589"/>
      <c r="D479" s="589"/>
      <c r="E479" s="589"/>
      <c r="F479" s="589"/>
      <c r="G479" s="589"/>
      <c r="H479" s="589"/>
      <c r="I479" s="589"/>
      <c r="J479" s="589"/>
      <c r="K479" s="589"/>
      <c r="L479" s="589"/>
      <c r="M479" s="589"/>
      <c r="N479" s="589"/>
      <c r="O479" s="589"/>
      <c r="P479" s="589"/>
      <c r="Q479" s="589"/>
      <c r="R479" s="589"/>
      <c r="S479" s="589"/>
      <c r="T479" s="589"/>
      <c r="U479" s="589"/>
      <c r="V479" s="589"/>
      <c r="W479" s="589"/>
      <c r="X479" s="589"/>
      <c r="Y479" s="579">
        <v>27.75</v>
      </c>
      <c r="Z479" s="580"/>
      <c r="AA479" s="580"/>
      <c r="AB479" s="580"/>
      <c r="AC479" s="580"/>
      <c r="AD479" s="581"/>
    </row>
    <row r="480" spans="1:30" ht="10.8" customHeight="1" x14ac:dyDescent="0.3">
      <c r="A480" s="478"/>
      <c r="B480" s="478"/>
      <c r="C480" s="478"/>
      <c r="D480" s="478"/>
      <c r="E480" s="478"/>
      <c r="F480" s="478"/>
      <c r="G480" s="478"/>
      <c r="H480" s="478"/>
      <c r="I480" s="478"/>
      <c r="J480" s="478"/>
      <c r="K480" s="478"/>
      <c r="L480" s="478"/>
      <c r="M480" s="478"/>
      <c r="N480" s="478"/>
      <c r="O480" s="478"/>
      <c r="P480" s="478"/>
      <c r="Q480" s="478"/>
      <c r="R480" s="478"/>
      <c r="S480" s="478"/>
      <c r="T480" s="478"/>
      <c r="U480" s="478"/>
      <c r="V480" s="478"/>
      <c r="W480" s="478"/>
      <c r="X480" s="478"/>
      <c r="Y480" s="478"/>
      <c r="Z480" s="478"/>
      <c r="AA480" s="478"/>
      <c r="AB480" s="478"/>
      <c r="AC480" s="478"/>
      <c r="AD480" s="478"/>
    </row>
    <row r="481" spans="1:30" ht="11.4" customHeight="1" x14ac:dyDescent="0.3">
      <c r="A481" s="571" t="s">
        <v>5554</v>
      </c>
      <c r="B481" s="573"/>
      <c r="C481" s="573"/>
      <c r="D481" s="573"/>
      <c r="E481" s="573"/>
      <c r="F481" s="573"/>
      <c r="G481" s="573"/>
      <c r="H481" s="573"/>
      <c r="I481" s="573"/>
      <c r="J481" s="573"/>
      <c r="K481" s="573"/>
      <c r="L481" s="573"/>
      <c r="M481" s="573"/>
      <c r="N481" s="573"/>
      <c r="O481" s="573"/>
      <c r="P481" s="573"/>
      <c r="Q481" s="573"/>
      <c r="R481" s="573"/>
      <c r="S481" s="573"/>
      <c r="T481" s="573"/>
      <c r="U481" s="573"/>
      <c r="V481" s="573"/>
      <c r="W481" s="573"/>
      <c r="X481" s="572"/>
      <c r="Y481" s="599">
        <v>30.1</v>
      </c>
      <c r="Z481" s="600"/>
      <c r="AA481" s="600"/>
      <c r="AB481" s="600"/>
      <c r="AC481" s="600"/>
      <c r="AD481" s="601"/>
    </row>
    <row r="482" spans="1:30" ht="11.4" customHeight="1" x14ac:dyDescent="0.3">
      <c r="A482" s="571" t="s">
        <v>5555</v>
      </c>
      <c r="B482" s="573"/>
      <c r="C482" s="573"/>
      <c r="D482" s="573"/>
      <c r="E482" s="573"/>
      <c r="F482" s="573"/>
      <c r="G482" s="573"/>
      <c r="H482" s="573"/>
      <c r="I482" s="573"/>
      <c r="J482" s="573"/>
      <c r="K482" s="573"/>
      <c r="L482" s="573"/>
      <c r="M482" s="573"/>
      <c r="N482" s="573"/>
      <c r="O482" s="573"/>
      <c r="P482" s="573"/>
      <c r="Q482" s="573"/>
      <c r="R482" s="573"/>
      <c r="S482" s="573"/>
      <c r="T482" s="573"/>
      <c r="U482" s="573"/>
      <c r="V482" s="573"/>
      <c r="W482" s="573"/>
      <c r="X482" s="572"/>
      <c r="Y482" s="603">
        <v>7.54</v>
      </c>
      <c r="Z482" s="604"/>
      <c r="AA482" s="604"/>
      <c r="AB482" s="604"/>
      <c r="AC482" s="604"/>
      <c r="AD482" s="605"/>
    </row>
    <row r="483" spans="1:30" ht="11.4" customHeight="1" x14ac:dyDescent="0.3">
      <c r="A483" s="571" t="s">
        <v>5556</v>
      </c>
      <c r="B483" s="573"/>
      <c r="C483" s="573"/>
      <c r="D483" s="573"/>
      <c r="E483" s="573"/>
      <c r="F483" s="573"/>
      <c r="G483" s="573"/>
      <c r="H483" s="573"/>
      <c r="I483" s="573"/>
      <c r="J483" s="573"/>
      <c r="K483" s="573"/>
      <c r="L483" s="573"/>
      <c r="M483" s="573"/>
      <c r="N483" s="573"/>
      <c r="O483" s="573"/>
      <c r="P483" s="573"/>
      <c r="Q483" s="573"/>
      <c r="R483" s="573"/>
      <c r="S483" s="573"/>
      <c r="T483" s="573"/>
      <c r="U483" s="573"/>
      <c r="V483" s="573"/>
      <c r="W483" s="573"/>
      <c r="X483" s="572"/>
      <c r="Y483" s="599">
        <v>37.64</v>
      </c>
      <c r="Z483" s="600"/>
      <c r="AA483" s="600"/>
      <c r="AB483" s="600"/>
      <c r="AC483" s="600"/>
      <c r="AD483" s="601"/>
    </row>
    <row r="484" spans="1:30" ht="10.8" customHeight="1" x14ac:dyDescent="0.3">
      <c r="A484" s="478"/>
      <c r="B484" s="478"/>
      <c r="C484" s="478"/>
      <c r="D484" s="478"/>
      <c r="E484" s="478"/>
      <c r="F484" s="478"/>
      <c r="G484" s="478"/>
      <c r="H484" s="478"/>
      <c r="I484" s="478"/>
      <c r="J484" s="478"/>
      <c r="K484" s="478"/>
      <c r="L484" s="478"/>
      <c r="M484" s="478"/>
      <c r="N484" s="478"/>
      <c r="O484" s="478"/>
      <c r="P484" s="478"/>
      <c r="Q484" s="478"/>
      <c r="R484" s="478"/>
      <c r="S484" s="478"/>
      <c r="T484" s="478"/>
      <c r="U484" s="478"/>
      <c r="V484" s="478"/>
      <c r="W484" s="478"/>
      <c r="X484" s="478"/>
      <c r="Y484" s="478"/>
      <c r="Z484" s="478"/>
      <c r="AA484" s="478"/>
      <c r="AB484" s="478"/>
      <c r="AC484" s="478"/>
      <c r="AD484" s="478"/>
    </row>
    <row r="485" spans="1:30" ht="13.35" customHeight="1" x14ac:dyDescent="0.3">
      <c r="A485" s="602" t="s">
        <v>5557</v>
      </c>
      <c r="B485" s="602"/>
      <c r="C485" s="602"/>
      <c r="D485" s="602"/>
      <c r="E485" s="602"/>
      <c r="F485" s="602" t="s">
        <v>6600</v>
      </c>
      <c r="G485" s="602"/>
      <c r="H485" s="602"/>
      <c r="I485" s="602"/>
      <c r="J485" s="602"/>
      <c r="K485" s="602"/>
      <c r="L485" s="602"/>
      <c r="M485" s="602"/>
      <c r="N485" s="602"/>
      <c r="O485" s="602"/>
      <c r="P485" s="602"/>
      <c r="Q485" s="602"/>
      <c r="R485" s="602"/>
      <c r="S485" s="602"/>
      <c r="T485" s="602"/>
      <c r="U485" s="602"/>
      <c r="V485" s="602"/>
      <c r="W485" s="602"/>
      <c r="X485" s="602"/>
      <c r="Y485" s="602"/>
      <c r="Z485" s="602"/>
      <c r="AA485" s="602"/>
      <c r="AB485" s="602"/>
      <c r="AC485" s="602"/>
      <c r="AD485" s="602"/>
    </row>
    <row r="486" spans="1:30" ht="10.8" customHeight="1" x14ac:dyDescent="0.3">
      <c r="A486" s="478"/>
      <c r="B486" s="478"/>
      <c r="C486" s="478"/>
      <c r="D486" s="478"/>
      <c r="E486" s="478"/>
      <c r="F486" s="478"/>
      <c r="G486" s="478"/>
      <c r="H486" s="478"/>
      <c r="I486" s="478"/>
      <c r="J486" s="478"/>
      <c r="K486" s="478"/>
      <c r="L486" s="478"/>
      <c r="M486" s="478"/>
      <c r="N486" s="478"/>
      <c r="O486" s="478"/>
      <c r="P486" s="478"/>
      <c r="Q486" s="478"/>
      <c r="R486" s="478"/>
      <c r="S486" s="478"/>
      <c r="T486" s="478"/>
      <c r="U486" s="478"/>
      <c r="V486" s="478"/>
      <c r="W486" s="478"/>
      <c r="X486" s="478"/>
      <c r="Y486" s="478"/>
      <c r="Z486" s="478"/>
      <c r="AA486" s="478"/>
      <c r="AB486" s="478"/>
      <c r="AC486" s="478"/>
      <c r="AD486" s="478"/>
    </row>
    <row r="487" spans="1:30" ht="22.95" customHeight="1" x14ac:dyDescent="0.3">
      <c r="A487" s="478" t="s">
        <v>6601</v>
      </c>
      <c r="B487" s="478"/>
      <c r="C487" s="478"/>
      <c r="D487" s="478"/>
      <c r="E487" s="478"/>
      <c r="F487" s="478"/>
      <c r="G487" s="478"/>
      <c r="H487" s="478"/>
      <c r="I487" s="478"/>
      <c r="J487" s="478"/>
      <c r="K487" s="478"/>
      <c r="L487" s="478"/>
      <c r="M487" s="478"/>
      <c r="N487" s="478"/>
      <c r="O487" s="478"/>
      <c r="P487" s="478"/>
      <c r="Q487" s="478"/>
      <c r="R487" s="478"/>
      <c r="S487" s="478"/>
      <c r="T487" s="478"/>
      <c r="U487" s="478"/>
      <c r="V487" s="478"/>
      <c r="W487" s="478"/>
      <c r="X487" s="478"/>
      <c r="Y487" s="478" t="s">
        <v>5547</v>
      </c>
      <c r="Z487" s="478"/>
      <c r="AA487" s="478"/>
      <c r="AB487" s="478"/>
      <c r="AC487" s="478"/>
      <c r="AD487" s="478"/>
    </row>
    <row r="488" spans="1:30" ht="10.8" customHeight="1" x14ac:dyDescent="0.3">
      <c r="A488" s="478"/>
      <c r="B488" s="478"/>
      <c r="C488" s="478"/>
      <c r="D488" s="478"/>
      <c r="E488" s="478"/>
      <c r="F488" s="478"/>
      <c r="G488" s="478"/>
      <c r="H488" s="478"/>
      <c r="I488" s="478"/>
      <c r="J488" s="478"/>
      <c r="K488" s="478"/>
      <c r="L488" s="478"/>
      <c r="M488" s="478"/>
      <c r="N488" s="478"/>
      <c r="O488" s="478"/>
      <c r="P488" s="478"/>
      <c r="Q488" s="478"/>
      <c r="R488" s="478"/>
      <c r="S488" s="478"/>
      <c r="T488" s="478"/>
      <c r="U488" s="478"/>
      <c r="V488" s="478"/>
      <c r="W488" s="478"/>
      <c r="X488" s="478"/>
      <c r="Y488" s="478"/>
      <c r="Z488" s="478"/>
      <c r="AA488" s="478"/>
      <c r="AB488" s="478"/>
      <c r="AC488" s="478"/>
      <c r="AD488" s="478"/>
    </row>
    <row r="489" spans="1:30" ht="11.4" customHeight="1" x14ac:dyDescent="0.3">
      <c r="A489" s="568" t="s">
        <v>5548</v>
      </c>
      <c r="B489" s="569"/>
      <c r="C489" s="569"/>
      <c r="D489" s="569"/>
      <c r="E489" s="569"/>
      <c r="F489" s="569"/>
      <c r="G489" s="570"/>
      <c r="H489" s="568" t="s">
        <v>5558</v>
      </c>
      <c r="I489" s="569"/>
      <c r="J489" s="569"/>
      <c r="K489" s="569"/>
      <c r="L489" s="570"/>
      <c r="M489" s="571" t="s">
        <v>5559</v>
      </c>
      <c r="N489" s="572"/>
      <c r="O489" s="571" t="s">
        <v>5560</v>
      </c>
      <c r="P489" s="573"/>
      <c r="Q489" s="573"/>
      <c r="R489" s="572"/>
      <c r="S489" s="571" t="s">
        <v>5561</v>
      </c>
      <c r="T489" s="573"/>
      <c r="U489" s="573"/>
      <c r="V489" s="572"/>
      <c r="W489" s="571" t="s">
        <v>5551</v>
      </c>
      <c r="X489" s="573"/>
      <c r="Y489" s="573"/>
      <c r="Z489" s="573"/>
      <c r="AA489" s="572"/>
      <c r="AB489" s="571" t="s">
        <v>5562</v>
      </c>
      <c r="AC489" s="573"/>
      <c r="AD489" s="572"/>
    </row>
    <row r="490" spans="1:30" ht="11.4" customHeight="1" x14ac:dyDescent="0.3">
      <c r="A490" s="574" t="s">
        <v>5563</v>
      </c>
      <c r="B490" s="575"/>
      <c r="C490" s="575"/>
      <c r="D490" s="575"/>
      <c r="E490" s="575"/>
      <c r="F490" s="575"/>
      <c r="G490" s="576"/>
      <c r="H490" s="574" t="s">
        <v>5564</v>
      </c>
      <c r="I490" s="575"/>
      <c r="J490" s="575"/>
      <c r="K490" s="575"/>
      <c r="L490" s="576"/>
      <c r="M490" s="577">
        <v>7.25</v>
      </c>
      <c r="N490" s="578"/>
      <c r="O490" s="579">
        <v>20.329999999999998</v>
      </c>
      <c r="P490" s="580"/>
      <c r="Q490" s="580"/>
      <c r="R490" s="581"/>
      <c r="S490" s="582">
        <v>180.43</v>
      </c>
      <c r="T490" s="583"/>
      <c r="U490" s="583"/>
      <c r="V490" s="584"/>
      <c r="W490" s="585">
        <v>0.3</v>
      </c>
      <c r="X490" s="586"/>
      <c r="Y490" s="586"/>
      <c r="Z490" s="586"/>
      <c r="AA490" s="587"/>
      <c r="AB490" s="577">
        <v>6.09</v>
      </c>
      <c r="AC490" s="588"/>
      <c r="AD490" s="578"/>
    </row>
    <row r="491" spans="1:30" ht="11.4" customHeight="1" x14ac:dyDescent="0.3">
      <c r="A491" s="574" t="s">
        <v>5568</v>
      </c>
      <c r="B491" s="575"/>
      <c r="C491" s="575"/>
      <c r="D491" s="575"/>
      <c r="E491" s="575"/>
      <c r="F491" s="575"/>
      <c r="G491" s="576"/>
      <c r="H491" s="574" t="s">
        <v>171</v>
      </c>
      <c r="I491" s="575"/>
      <c r="J491" s="575"/>
      <c r="K491" s="575"/>
      <c r="L491" s="576"/>
      <c r="M491" s="579">
        <v>11.56</v>
      </c>
      <c r="N491" s="581"/>
      <c r="O491" s="579">
        <v>29.13</v>
      </c>
      <c r="P491" s="580"/>
      <c r="Q491" s="580"/>
      <c r="R491" s="581"/>
      <c r="S491" s="582">
        <v>152.01</v>
      </c>
      <c r="T491" s="583"/>
      <c r="U491" s="583"/>
      <c r="V491" s="584"/>
      <c r="W491" s="585">
        <v>0.3</v>
      </c>
      <c r="X491" s="586"/>
      <c r="Y491" s="586"/>
      <c r="Z491" s="586"/>
      <c r="AA491" s="587"/>
      <c r="AB491" s="577">
        <v>8.73</v>
      </c>
      <c r="AC491" s="588"/>
      <c r="AD491" s="578"/>
    </row>
    <row r="492" spans="1:30" ht="11.4" customHeight="1" x14ac:dyDescent="0.3">
      <c r="A492" s="589" t="s">
        <v>5566</v>
      </c>
      <c r="B492" s="589"/>
      <c r="C492" s="589"/>
      <c r="D492" s="589"/>
      <c r="E492" s="589"/>
      <c r="F492" s="589"/>
      <c r="G492" s="589"/>
      <c r="H492" s="589"/>
      <c r="I492" s="589"/>
      <c r="J492" s="589"/>
      <c r="K492" s="589"/>
      <c r="L492" s="589"/>
      <c r="M492" s="589"/>
      <c r="N492" s="589"/>
      <c r="O492" s="589"/>
      <c r="P492" s="589"/>
      <c r="Q492" s="589"/>
      <c r="R492" s="589"/>
      <c r="S492" s="589"/>
      <c r="T492" s="589"/>
      <c r="U492" s="589"/>
      <c r="V492" s="589"/>
      <c r="W492" s="589"/>
      <c r="X492" s="589"/>
      <c r="Y492" s="579">
        <v>14.82</v>
      </c>
      <c r="Z492" s="580"/>
      <c r="AA492" s="580"/>
      <c r="AB492" s="580"/>
      <c r="AC492" s="580"/>
      <c r="AD492" s="581"/>
    </row>
    <row r="493" spans="1:30" ht="10.8" customHeight="1" x14ac:dyDescent="0.3">
      <c r="A493" s="478"/>
      <c r="B493" s="478"/>
      <c r="C493" s="478"/>
      <c r="D493" s="478"/>
      <c r="E493" s="478"/>
      <c r="F493" s="478"/>
      <c r="G493" s="478"/>
      <c r="H493" s="478"/>
      <c r="I493" s="478"/>
      <c r="J493" s="478"/>
      <c r="K493" s="478"/>
      <c r="L493" s="478"/>
      <c r="M493" s="478"/>
      <c r="N493" s="478"/>
      <c r="O493" s="478"/>
      <c r="P493" s="478"/>
      <c r="Q493" s="478"/>
      <c r="R493" s="478"/>
      <c r="S493" s="478"/>
      <c r="T493" s="478"/>
      <c r="U493" s="478"/>
      <c r="V493" s="478"/>
      <c r="W493" s="478"/>
      <c r="X493" s="478"/>
      <c r="Y493" s="478"/>
      <c r="Z493" s="478"/>
      <c r="AA493" s="478"/>
      <c r="AB493" s="478"/>
      <c r="AC493" s="478"/>
      <c r="AD493" s="478"/>
    </row>
    <row r="494" spans="1:30" ht="11.4" customHeight="1" x14ac:dyDescent="0.3">
      <c r="A494" s="568" t="s">
        <v>5548</v>
      </c>
      <c r="B494" s="569"/>
      <c r="C494" s="569"/>
      <c r="D494" s="569"/>
      <c r="E494" s="569"/>
      <c r="F494" s="569"/>
      <c r="G494" s="570"/>
      <c r="H494" s="568" t="s">
        <v>5549</v>
      </c>
      <c r="I494" s="569"/>
      <c r="J494" s="569"/>
      <c r="K494" s="569"/>
      <c r="L494" s="569"/>
      <c r="M494" s="569"/>
      <c r="N494" s="569"/>
      <c r="O494" s="570"/>
      <c r="P494" s="590" t="s">
        <v>167</v>
      </c>
      <c r="Q494" s="591"/>
      <c r="R494" s="591"/>
      <c r="S494" s="592"/>
      <c r="T494" s="571" t="s">
        <v>5550</v>
      </c>
      <c r="U494" s="573"/>
      <c r="V494" s="573"/>
      <c r="W494" s="572"/>
      <c r="X494" s="571" t="s">
        <v>5551</v>
      </c>
      <c r="Y494" s="573"/>
      <c r="Z494" s="573"/>
      <c r="AA494" s="573"/>
      <c r="AB494" s="572"/>
      <c r="AC494" s="571" t="s">
        <v>5552</v>
      </c>
      <c r="AD494" s="572"/>
    </row>
    <row r="495" spans="1:30" ht="22.95" customHeight="1" x14ac:dyDescent="0.3">
      <c r="A495" s="574" t="s">
        <v>6602</v>
      </c>
      <c r="B495" s="575"/>
      <c r="C495" s="575"/>
      <c r="D495" s="575"/>
      <c r="E495" s="575"/>
      <c r="F495" s="575"/>
      <c r="G495" s="576"/>
      <c r="H495" s="574" t="s">
        <v>6436</v>
      </c>
      <c r="I495" s="575"/>
      <c r="J495" s="575"/>
      <c r="K495" s="575"/>
      <c r="L495" s="575"/>
      <c r="M495" s="575"/>
      <c r="N495" s="575"/>
      <c r="O495" s="576"/>
      <c r="P495" s="593" t="s">
        <v>70</v>
      </c>
      <c r="Q495" s="594"/>
      <c r="R495" s="594"/>
      <c r="S495" s="595"/>
      <c r="T495" s="582">
        <v>522.73</v>
      </c>
      <c r="U495" s="583"/>
      <c r="V495" s="583"/>
      <c r="W495" s="584"/>
      <c r="X495" s="585">
        <v>1</v>
      </c>
      <c r="Y495" s="586"/>
      <c r="Z495" s="586"/>
      <c r="AA495" s="586"/>
      <c r="AB495" s="587"/>
      <c r="AC495" s="582">
        <v>522.73</v>
      </c>
      <c r="AD495" s="584"/>
    </row>
    <row r="496" spans="1:30" ht="11.4" customHeight="1" x14ac:dyDescent="0.3">
      <c r="A496" s="589" t="s">
        <v>5553</v>
      </c>
      <c r="B496" s="589"/>
      <c r="C496" s="589"/>
      <c r="D496" s="589"/>
      <c r="E496" s="589"/>
      <c r="F496" s="589"/>
      <c r="G496" s="589"/>
      <c r="H496" s="589"/>
      <c r="I496" s="589"/>
      <c r="J496" s="589"/>
      <c r="K496" s="589"/>
      <c r="L496" s="589"/>
      <c r="M496" s="589"/>
      <c r="N496" s="589"/>
      <c r="O496" s="589"/>
      <c r="P496" s="589"/>
      <c r="Q496" s="589"/>
      <c r="R496" s="589"/>
      <c r="S496" s="589"/>
      <c r="T496" s="589"/>
      <c r="U496" s="589"/>
      <c r="V496" s="589"/>
      <c r="W496" s="589"/>
      <c r="X496" s="589"/>
      <c r="Y496" s="582">
        <v>522.73</v>
      </c>
      <c r="Z496" s="583"/>
      <c r="AA496" s="583"/>
      <c r="AB496" s="583"/>
      <c r="AC496" s="583"/>
      <c r="AD496" s="584"/>
    </row>
    <row r="497" spans="1:30" ht="10.8" customHeight="1" x14ac:dyDescent="0.3">
      <c r="A497" s="478"/>
      <c r="B497" s="478"/>
      <c r="C497" s="478"/>
      <c r="D497" s="478"/>
      <c r="E497" s="478"/>
      <c r="F497" s="478"/>
      <c r="G497" s="478"/>
      <c r="H497" s="478"/>
      <c r="I497" s="478"/>
      <c r="J497" s="478"/>
      <c r="K497" s="478"/>
      <c r="L497" s="478"/>
      <c r="M497" s="478"/>
      <c r="N497" s="478"/>
      <c r="O497" s="478"/>
      <c r="P497" s="478"/>
      <c r="Q497" s="478"/>
      <c r="R497" s="478"/>
      <c r="S497" s="478"/>
      <c r="T497" s="478"/>
      <c r="U497" s="478"/>
      <c r="V497" s="478"/>
      <c r="W497" s="478"/>
      <c r="X497" s="478"/>
      <c r="Y497" s="478"/>
      <c r="Z497" s="478"/>
      <c r="AA497" s="478"/>
      <c r="AB497" s="478"/>
      <c r="AC497" s="478"/>
      <c r="AD497" s="478"/>
    </row>
    <row r="498" spans="1:30" ht="34.5" customHeight="1" x14ac:dyDescent="0.3">
      <c r="A498" s="568" t="s">
        <v>5548</v>
      </c>
      <c r="B498" s="569"/>
      <c r="C498" s="570"/>
      <c r="D498" s="568" t="s">
        <v>5569</v>
      </c>
      <c r="E498" s="569"/>
      <c r="F498" s="569"/>
      <c r="G498" s="569"/>
      <c r="H498" s="569"/>
      <c r="I498" s="569"/>
      <c r="J498" s="569"/>
      <c r="K498" s="570"/>
      <c r="L498" s="590" t="s">
        <v>167</v>
      </c>
      <c r="M498" s="592"/>
      <c r="N498" s="571" t="s">
        <v>5570</v>
      </c>
      <c r="O498" s="573"/>
      <c r="P498" s="572"/>
      <c r="Q498" s="571" t="s">
        <v>5571</v>
      </c>
      <c r="R498" s="573"/>
      <c r="S498" s="573"/>
      <c r="T498" s="572"/>
      <c r="U498" s="571" t="s">
        <v>5551</v>
      </c>
      <c r="V498" s="573"/>
      <c r="W498" s="573"/>
      <c r="X498" s="572"/>
      <c r="Y498" s="571" t="s">
        <v>5572</v>
      </c>
      <c r="Z498" s="573"/>
      <c r="AA498" s="573"/>
      <c r="AB498" s="573"/>
      <c r="AC498" s="572"/>
      <c r="AD498" s="618" t="s">
        <v>5573</v>
      </c>
    </row>
    <row r="499" spans="1:30" ht="34.5" customHeight="1" x14ac:dyDescent="0.3">
      <c r="A499" s="574" t="s">
        <v>6494</v>
      </c>
      <c r="B499" s="575"/>
      <c r="C499" s="576"/>
      <c r="D499" s="574" t="s">
        <v>5464</v>
      </c>
      <c r="E499" s="575"/>
      <c r="F499" s="575"/>
      <c r="G499" s="575"/>
      <c r="H499" s="575"/>
      <c r="I499" s="575"/>
      <c r="J499" s="575"/>
      <c r="K499" s="576"/>
      <c r="L499" s="593" t="s">
        <v>72</v>
      </c>
      <c r="M499" s="595"/>
      <c r="N499" s="579">
        <v>58.1</v>
      </c>
      <c r="O499" s="580"/>
      <c r="P499" s="581"/>
      <c r="Q499" s="577">
        <v>0.11</v>
      </c>
      <c r="R499" s="588"/>
      <c r="S499" s="588"/>
      <c r="T499" s="578"/>
      <c r="U499" s="585">
        <v>1.6E-2</v>
      </c>
      <c r="V499" s="586"/>
      <c r="W499" s="586"/>
      <c r="X499" s="587"/>
      <c r="Y499" s="577">
        <v>0.92</v>
      </c>
      <c r="Z499" s="588"/>
      <c r="AA499" s="588"/>
      <c r="AB499" s="588"/>
      <c r="AC499" s="578"/>
      <c r="AD499" s="619">
        <v>0</v>
      </c>
    </row>
    <row r="500" spans="1:30" ht="22.95" customHeight="1" x14ac:dyDescent="0.3">
      <c r="A500" s="574" t="s">
        <v>5594</v>
      </c>
      <c r="B500" s="575"/>
      <c r="C500" s="576"/>
      <c r="D500" s="574" t="s">
        <v>182</v>
      </c>
      <c r="E500" s="575"/>
      <c r="F500" s="575"/>
      <c r="G500" s="575"/>
      <c r="H500" s="575"/>
      <c r="I500" s="575"/>
      <c r="J500" s="575"/>
      <c r="K500" s="576"/>
      <c r="L500" s="593" t="s">
        <v>72</v>
      </c>
      <c r="M500" s="595"/>
      <c r="N500" s="579">
        <v>52.16</v>
      </c>
      <c r="O500" s="580"/>
      <c r="P500" s="581"/>
      <c r="Q500" s="577">
        <v>0</v>
      </c>
      <c r="R500" s="588"/>
      <c r="S500" s="588"/>
      <c r="T500" s="578"/>
      <c r="U500" s="585">
        <v>1.6E-2</v>
      </c>
      <c r="V500" s="586"/>
      <c r="W500" s="586"/>
      <c r="X500" s="587"/>
      <c r="Y500" s="577">
        <v>0.83</v>
      </c>
      <c r="Z500" s="588"/>
      <c r="AA500" s="588"/>
      <c r="AB500" s="588"/>
      <c r="AC500" s="578"/>
      <c r="AD500" s="619">
        <v>0</v>
      </c>
    </row>
    <row r="501" spans="1:30" ht="34.5" customHeight="1" x14ac:dyDescent="0.3">
      <c r="A501" s="574" t="s">
        <v>6603</v>
      </c>
      <c r="B501" s="575"/>
      <c r="C501" s="576"/>
      <c r="D501" s="574" t="s">
        <v>6344</v>
      </c>
      <c r="E501" s="575"/>
      <c r="F501" s="575"/>
      <c r="G501" s="575"/>
      <c r="H501" s="575"/>
      <c r="I501" s="575"/>
      <c r="J501" s="575"/>
      <c r="K501" s="576"/>
      <c r="L501" s="593" t="s">
        <v>72</v>
      </c>
      <c r="M501" s="595"/>
      <c r="N501" s="582">
        <v>119.87</v>
      </c>
      <c r="O501" s="583"/>
      <c r="P501" s="584"/>
      <c r="Q501" s="582">
        <v>461.19</v>
      </c>
      <c r="R501" s="583"/>
      <c r="S501" s="583"/>
      <c r="T501" s="584"/>
      <c r="U501" s="585">
        <v>1.6E-2</v>
      </c>
      <c r="V501" s="586"/>
      <c r="W501" s="586"/>
      <c r="X501" s="587"/>
      <c r="Y501" s="577">
        <v>1.91</v>
      </c>
      <c r="Z501" s="588"/>
      <c r="AA501" s="588"/>
      <c r="AB501" s="588"/>
      <c r="AC501" s="578"/>
      <c r="AD501" s="619">
        <v>7.37</v>
      </c>
    </row>
    <row r="502" spans="1:30" ht="11.4" customHeight="1" x14ac:dyDescent="0.3">
      <c r="A502" s="589" t="s">
        <v>5576</v>
      </c>
      <c r="B502" s="589"/>
      <c r="C502" s="589"/>
      <c r="D502" s="589"/>
      <c r="E502" s="589"/>
      <c r="F502" s="589"/>
      <c r="G502" s="589"/>
      <c r="H502" s="589"/>
      <c r="I502" s="589"/>
      <c r="J502" s="589"/>
      <c r="K502" s="589"/>
      <c r="L502" s="589"/>
      <c r="M502" s="589"/>
      <c r="N502" s="589"/>
      <c r="O502" s="589"/>
      <c r="P502" s="589"/>
      <c r="Q502" s="589"/>
      <c r="R502" s="589"/>
      <c r="S502" s="589"/>
      <c r="T502" s="589"/>
      <c r="U502" s="589"/>
      <c r="V502" s="589"/>
      <c r="W502" s="589"/>
      <c r="X502" s="589"/>
      <c r="Y502" s="577">
        <v>3.66</v>
      </c>
      <c r="Z502" s="588"/>
      <c r="AA502" s="588"/>
      <c r="AB502" s="588"/>
      <c r="AC502" s="588"/>
      <c r="AD502" s="578"/>
    </row>
    <row r="503" spans="1:30" ht="11.4" customHeight="1" x14ac:dyDescent="0.3">
      <c r="A503" s="589" t="s">
        <v>5577</v>
      </c>
      <c r="B503" s="589"/>
      <c r="C503" s="589"/>
      <c r="D503" s="589"/>
      <c r="E503" s="589"/>
      <c r="F503" s="589"/>
      <c r="G503" s="589"/>
      <c r="H503" s="589"/>
      <c r="I503" s="589"/>
      <c r="J503" s="589"/>
      <c r="K503" s="589"/>
      <c r="L503" s="589"/>
      <c r="M503" s="589"/>
      <c r="N503" s="589"/>
      <c r="O503" s="589"/>
      <c r="P503" s="589"/>
      <c r="Q503" s="589"/>
      <c r="R503" s="589"/>
      <c r="S503" s="589"/>
      <c r="T503" s="589"/>
      <c r="U503" s="589"/>
      <c r="V503" s="589"/>
      <c r="W503" s="589"/>
      <c r="X503" s="589"/>
      <c r="Y503" s="577">
        <v>7.37</v>
      </c>
      <c r="Z503" s="588"/>
      <c r="AA503" s="588"/>
      <c r="AB503" s="588"/>
      <c r="AC503" s="588"/>
      <c r="AD503" s="578"/>
    </row>
    <row r="504" spans="1:30" ht="10.8" customHeight="1" x14ac:dyDescent="0.3">
      <c r="A504" s="478"/>
      <c r="B504" s="478"/>
      <c r="C504" s="478"/>
      <c r="D504" s="478"/>
      <c r="E504" s="478"/>
      <c r="F504" s="478"/>
      <c r="G504" s="478"/>
      <c r="H504" s="478"/>
      <c r="I504" s="478"/>
      <c r="J504" s="478"/>
      <c r="K504" s="478"/>
      <c r="L504" s="478"/>
      <c r="M504" s="478"/>
      <c r="N504" s="478"/>
      <c r="O504" s="478"/>
      <c r="P504" s="478"/>
      <c r="Q504" s="478"/>
      <c r="R504" s="478"/>
      <c r="S504" s="478"/>
      <c r="T504" s="478"/>
      <c r="U504" s="478"/>
      <c r="V504" s="478"/>
      <c r="W504" s="478"/>
      <c r="X504" s="478"/>
      <c r="Y504" s="478"/>
      <c r="Z504" s="478"/>
      <c r="AA504" s="478"/>
      <c r="AB504" s="478"/>
      <c r="AC504" s="478"/>
      <c r="AD504" s="478"/>
    </row>
    <row r="505" spans="1:30" ht="11.4" customHeight="1" x14ac:dyDescent="0.3">
      <c r="A505" s="571" t="s">
        <v>5554</v>
      </c>
      <c r="B505" s="573"/>
      <c r="C505" s="573"/>
      <c r="D505" s="573"/>
      <c r="E505" s="573"/>
      <c r="F505" s="573"/>
      <c r="G505" s="573"/>
      <c r="H505" s="573"/>
      <c r="I505" s="573"/>
      <c r="J505" s="573"/>
      <c r="K505" s="573"/>
      <c r="L505" s="573"/>
      <c r="M505" s="573"/>
      <c r="N505" s="573"/>
      <c r="O505" s="573"/>
      <c r="P505" s="573"/>
      <c r="Q505" s="573"/>
      <c r="R505" s="573"/>
      <c r="S505" s="573"/>
      <c r="T505" s="573"/>
      <c r="U505" s="573"/>
      <c r="V505" s="573"/>
      <c r="W505" s="573"/>
      <c r="X505" s="572"/>
      <c r="Y505" s="596">
        <v>548.6</v>
      </c>
      <c r="Z505" s="597"/>
      <c r="AA505" s="597"/>
      <c r="AB505" s="597"/>
      <c r="AC505" s="597"/>
      <c r="AD505" s="598"/>
    </row>
    <row r="506" spans="1:30" ht="11.4" customHeight="1" x14ac:dyDescent="0.3">
      <c r="A506" s="571" t="s">
        <v>5555</v>
      </c>
      <c r="B506" s="573"/>
      <c r="C506" s="573"/>
      <c r="D506" s="573"/>
      <c r="E506" s="573"/>
      <c r="F506" s="573"/>
      <c r="G506" s="573"/>
      <c r="H506" s="573"/>
      <c r="I506" s="573"/>
      <c r="J506" s="573"/>
      <c r="K506" s="573"/>
      <c r="L506" s="573"/>
      <c r="M506" s="573"/>
      <c r="N506" s="573"/>
      <c r="O506" s="573"/>
      <c r="P506" s="573"/>
      <c r="Q506" s="573"/>
      <c r="R506" s="573"/>
      <c r="S506" s="573"/>
      <c r="T506" s="573"/>
      <c r="U506" s="573"/>
      <c r="V506" s="573"/>
      <c r="W506" s="573"/>
      <c r="X506" s="572"/>
      <c r="Y506" s="596">
        <v>137.53</v>
      </c>
      <c r="Z506" s="597"/>
      <c r="AA506" s="597"/>
      <c r="AB506" s="597"/>
      <c r="AC506" s="597"/>
      <c r="AD506" s="598"/>
    </row>
    <row r="507" spans="1:30" ht="11.4" customHeight="1" x14ac:dyDescent="0.3">
      <c r="A507" s="571" t="s">
        <v>5556</v>
      </c>
      <c r="B507" s="573"/>
      <c r="C507" s="573"/>
      <c r="D507" s="573"/>
      <c r="E507" s="573"/>
      <c r="F507" s="573"/>
      <c r="G507" s="573"/>
      <c r="H507" s="573"/>
      <c r="I507" s="573"/>
      <c r="J507" s="573"/>
      <c r="K507" s="573"/>
      <c r="L507" s="573"/>
      <c r="M507" s="573"/>
      <c r="N507" s="573"/>
      <c r="O507" s="573"/>
      <c r="P507" s="573"/>
      <c r="Q507" s="573"/>
      <c r="R507" s="573"/>
      <c r="S507" s="573"/>
      <c r="T507" s="573"/>
      <c r="U507" s="573"/>
      <c r="V507" s="573"/>
      <c r="W507" s="573"/>
      <c r="X507" s="572"/>
      <c r="Y507" s="596">
        <v>686.13</v>
      </c>
      <c r="Z507" s="597"/>
      <c r="AA507" s="597"/>
      <c r="AB507" s="597"/>
      <c r="AC507" s="597"/>
      <c r="AD507" s="598"/>
    </row>
    <row r="508" spans="1:30" ht="10.8" customHeight="1" x14ac:dyDescent="0.3">
      <c r="A508" s="478"/>
      <c r="B508" s="478"/>
      <c r="C508" s="478"/>
      <c r="D508" s="478"/>
      <c r="E508" s="478"/>
      <c r="F508" s="478"/>
      <c r="G508" s="478"/>
      <c r="H508" s="478"/>
      <c r="I508" s="478"/>
      <c r="J508" s="478"/>
      <c r="K508" s="478"/>
      <c r="L508" s="478"/>
      <c r="M508" s="478"/>
      <c r="N508" s="478"/>
      <c r="O508" s="478"/>
      <c r="P508" s="478"/>
      <c r="Q508" s="478"/>
      <c r="R508" s="478"/>
      <c r="S508" s="478"/>
      <c r="T508" s="478"/>
      <c r="U508" s="478"/>
      <c r="V508" s="478"/>
      <c r="W508" s="478"/>
      <c r="X508" s="478"/>
      <c r="Y508" s="478"/>
      <c r="Z508" s="478"/>
      <c r="AA508" s="478"/>
      <c r="AB508" s="478"/>
      <c r="AC508" s="478"/>
      <c r="AD508" s="478"/>
    </row>
    <row r="509" spans="1:30" ht="13.35" customHeight="1" x14ac:dyDescent="0.3">
      <c r="A509" s="602" t="s">
        <v>5557</v>
      </c>
      <c r="B509" s="602"/>
      <c r="C509" s="602"/>
      <c r="D509" s="602"/>
      <c r="E509" s="602"/>
      <c r="F509" s="602" t="s">
        <v>6604</v>
      </c>
      <c r="G509" s="602"/>
      <c r="H509" s="602"/>
      <c r="I509" s="602"/>
      <c r="J509" s="602"/>
      <c r="K509" s="602"/>
      <c r="L509" s="602"/>
      <c r="M509" s="602"/>
      <c r="N509" s="602"/>
      <c r="O509" s="602"/>
      <c r="P509" s="602"/>
      <c r="Q509" s="602"/>
      <c r="R509" s="602"/>
      <c r="S509" s="602"/>
      <c r="T509" s="602"/>
      <c r="U509" s="602"/>
      <c r="V509" s="602"/>
      <c r="W509" s="602"/>
      <c r="X509" s="602"/>
      <c r="Y509" s="602"/>
      <c r="Z509" s="602"/>
      <c r="AA509" s="602"/>
      <c r="AB509" s="602"/>
      <c r="AC509" s="602"/>
      <c r="AD509" s="602"/>
    </row>
    <row r="510" spans="1:30" ht="10.8" customHeight="1" x14ac:dyDescent="0.3">
      <c r="A510" s="478"/>
      <c r="B510" s="478"/>
      <c r="C510" s="478"/>
      <c r="D510" s="478"/>
      <c r="E510" s="478"/>
      <c r="F510" s="478"/>
      <c r="G510" s="478"/>
      <c r="H510" s="478"/>
      <c r="I510" s="478"/>
      <c r="J510" s="478"/>
      <c r="K510" s="478"/>
      <c r="L510" s="478"/>
      <c r="M510" s="478"/>
      <c r="N510" s="478"/>
      <c r="O510" s="478"/>
      <c r="P510" s="478"/>
      <c r="Q510" s="478"/>
      <c r="R510" s="478"/>
      <c r="S510" s="478"/>
      <c r="T510" s="478"/>
      <c r="U510" s="478"/>
      <c r="V510" s="478"/>
      <c r="W510" s="478"/>
      <c r="X510" s="478"/>
      <c r="Y510" s="478"/>
      <c r="Z510" s="478"/>
      <c r="AA510" s="478"/>
      <c r="AB510" s="478"/>
      <c r="AC510" s="478"/>
      <c r="AD510" s="478"/>
    </row>
    <row r="511" spans="1:30" ht="22.95" customHeight="1" x14ac:dyDescent="0.3">
      <c r="A511" s="478" t="s">
        <v>8204</v>
      </c>
      <c r="B511" s="478"/>
      <c r="C511" s="478"/>
      <c r="D511" s="478"/>
      <c r="E511" s="478"/>
      <c r="F511" s="478"/>
      <c r="G511" s="478"/>
      <c r="H511" s="478"/>
      <c r="I511" s="478"/>
      <c r="J511" s="478"/>
      <c r="K511" s="478"/>
      <c r="L511" s="478"/>
      <c r="M511" s="478"/>
      <c r="N511" s="478"/>
      <c r="O511" s="478"/>
      <c r="P511" s="478"/>
      <c r="Q511" s="478"/>
      <c r="R511" s="478"/>
      <c r="S511" s="478"/>
      <c r="T511" s="478"/>
      <c r="U511" s="478"/>
      <c r="V511" s="478"/>
      <c r="W511" s="478"/>
      <c r="X511" s="478"/>
      <c r="Y511" s="478" t="s">
        <v>5632</v>
      </c>
      <c r="Z511" s="478"/>
      <c r="AA511" s="478"/>
      <c r="AB511" s="478"/>
      <c r="AC511" s="478"/>
      <c r="AD511" s="478"/>
    </row>
    <row r="512" spans="1:30" ht="10.8" customHeight="1" x14ac:dyDescent="0.3">
      <c r="A512" s="478"/>
      <c r="B512" s="478"/>
      <c r="C512" s="478"/>
      <c r="D512" s="478"/>
      <c r="E512" s="478"/>
      <c r="F512" s="478"/>
      <c r="G512" s="478"/>
      <c r="H512" s="478"/>
      <c r="I512" s="478"/>
      <c r="J512" s="478"/>
      <c r="K512" s="478"/>
      <c r="L512" s="478"/>
      <c r="M512" s="478"/>
      <c r="N512" s="478"/>
      <c r="O512" s="478"/>
      <c r="P512" s="478"/>
      <c r="Q512" s="478"/>
      <c r="R512" s="478"/>
      <c r="S512" s="478"/>
      <c r="T512" s="478"/>
      <c r="U512" s="478"/>
      <c r="V512" s="478"/>
      <c r="W512" s="478"/>
      <c r="X512" s="478"/>
      <c r="Y512" s="478"/>
      <c r="Z512" s="478"/>
      <c r="AA512" s="478"/>
      <c r="AB512" s="478"/>
      <c r="AC512" s="478"/>
      <c r="AD512" s="478"/>
    </row>
    <row r="513" spans="1:30" ht="11.4" customHeight="1" x14ac:dyDescent="0.3">
      <c r="A513" s="568" t="s">
        <v>5548</v>
      </c>
      <c r="B513" s="569"/>
      <c r="C513" s="569"/>
      <c r="D513" s="569"/>
      <c r="E513" s="569"/>
      <c r="F513" s="569"/>
      <c r="G513" s="570"/>
      <c r="H513" s="568" t="s">
        <v>5558</v>
      </c>
      <c r="I513" s="569"/>
      <c r="J513" s="569"/>
      <c r="K513" s="569"/>
      <c r="L513" s="570"/>
      <c r="M513" s="571" t="s">
        <v>5559</v>
      </c>
      <c r="N513" s="572"/>
      <c r="O513" s="571" t="s">
        <v>5560</v>
      </c>
      <c r="P513" s="573"/>
      <c r="Q513" s="573"/>
      <c r="R513" s="572"/>
      <c r="S513" s="571" t="s">
        <v>5561</v>
      </c>
      <c r="T513" s="573"/>
      <c r="U513" s="573"/>
      <c r="V513" s="572"/>
      <c r="W513" s="571" t="s">
        <v>5551</v>
      </c>
      <c r="X513" s="573"/>
      <c r="Y513" s="573"/>
      <c r="Z513" s="573"/>
      <c r="AA513" s="572"/>
      <c r="AB513" s="571" t="s">
        <v>5562</v>
      </c>
      <c r="AC513" s="573"/>
      <c r="AD513" s="572"/>
    </row>
    <row r="514" spans="1:30" ht="11.4" customHeight="1" x14ac:dyDescent="0.3">
      <c r="A514" s="574" t="s">
        <v>5563</v>
      </c>
      <c r="B514" s="575"/>
      <c r="C514" s="575"/>
      <c r="D514" s="575"/>
      <c r="E514" s="575"/>
      <c r="F514" s="575"/>
      <c r="G514" s="576"/>
      <c r="H514" s="574" t="s">
        <v>5564</v>
      </c>
      <c r="I514" s="575"/>
      <c r="J514" s="575"/>
      <c r="K514" s="575"/>
      <c r="L514" s="576"/>
      <c r="M514" s="577">
        <v>7.25</v>
      </c>
      <c r="N514" s="578"/>
      <c r="O514" s="579">
        <v>20.329999999999998</v>
      </c>
      <c r="P514" s="580"/>
      <c r="Q514" s="580"/>
      <c r="R514" s="581"/>
      <c r="S514" s="582">
        <v>180.43</v>
      </c>
      <c r="T514" s="583"/>
      <c r="U514" s="583"/>
      <c r="V514" s="584"/>
      <c r="W514" s="585">
        <v>1.0831</v>
      </c>
      <c r="X514" s="586"/>
      <c r="Y514" s="586"/>
      <c r="Z514" s="586"/>
      <c r="AA514" s="587"/>
      <c r="AB514" s="579">
        <v>22.01</v>
      </c>
      <c r="AC514" s="580"/>
      <c r="AD514" s="581"/>
    </row>
    <row r="515" spans="1:30" ht="11.4" customHeight="1" x14ac:dyDescent="0.3">
      <c r="A515" s="574" t="s">
        <v>5645</v>
      </c>
      <c r="B515" s="575"/>
      <c r="C515" s="575"/>
      <c r="D515" s="575"/>
      <c r="E515" s="575"/>
      <c r="F515" s="575"/>
      <c r="G515" s="576"/>
      <c r="H515" s="574" t="s">
        <v>5646</v>
      </c>
      <c r="I515" s="575"/>
      <c r="J515" s="575"/>
      <c r="K515" s="575"/>
      <c r="L515" s="576"/>
      <c r="M515" s="579">
        <v>11.56</v>
      </c>
      <c r="N515" s="581"/>
      <c r="O515" s="579">
        <v>29.13</v>
      </c>
      <c r="P515" s="580"/>
      <c r="Q515" s="580"/>
      <c r="R515" s="581"/>
      <c r="S515" s="582">
        <v>152.05000000000001</v>
      </c>
      <c r="T515" s="583"/>
      <c r="U515" s="583"/>
      <c r="V515" s="584"/>
      <c r="W515" s="585">
        <v>0.73819999999999997</v>
      </c>
      <c r="X515" s="586"/>
      <c r="Y515" s="586"/>
      <c r="Z515" s="586"/>
      <c r="AA515" s="587"/>
      <c r="AB515" s="579">
        <v>21.5</v>
      </c>
      <c r="AC515" s="580"/>
      <c r="AD515" s="581"/>
    </row>
    <row r="516" spans="1:30" ht="11.4" customHeight="1" x14ac:dyDescent="0.3">
      <c r="A516" s="589" t="s">
        <v>5566</v>
      </c>
      <c r="B516" s="589"/>
      <c r="C516" s="589"/>
      <c r="D516" s="589"/>
      <c r="E516" s="589"/>
      <c r="F516" s="589"/>
      <c r="G516" s="589"/>
      <c r="H516" s="589"/>
      <c r="I516" s="589"/>
      <c r="J516" s="589"/>
      <c r="K516" s="589"/>
      <c r="L516" s="589"/>
      <c r="M516" s="589"/>
      <c r="N516" s="589"/>
      <c r="O516" s="589"/>
      <c r="P516" s="589"/>
      <c r="Q516" s="589"/>
      <c r="R516" s="589"/>
      <c r="S516" s="589"/>
      <c r="T516" s="589"/>
      <c r="U516" s="589"/>
      <c r="V516" s="589"/>
      <c r="W516" s="589"/>
      <c r="X516" s="589"/>
      <c r="Y516" s="579">
        <v>43.51</v>
      </c>
      <c r="Z516" s="580"/>
      <c r="AA516" s="580"/>
      <c r="AB516" s="580"/>
      <c r="AC516" s="580"/>
      <c r="AD516" s="581"/>
    </row>
    <row r="517" spans="1:30" ht="10.8" customHeight="1" x14ac:dyDescent="0.3">
      <c r="A517" s="478"/>
      <c r="B517" s="478"/>
      <c r="C517" s="478"/>
      <c r="D517" s="478"/>
      <c r="E517" s="478"/>
      <c r="F517" s="478"/>
      <c r="G517" s="478"/>
      <c r="H517" s="478"/>
      <c r="I517" s="478"/>
      <c r="J517" s="478"/>
      <c r="K517" s="478"/>
      <c r="L517" s="478"/>
      <c r="M517" s="478"/>
      <c r="N517" s="478"/>
      <c r="O517" s="478"/>
      <c r="P517" s="478"/>
      <c r="Q517" s="478"/>
      <c r="R517" s="478"/>
      <c r="S517" s="478"/>
      <c r="T517" s="478"/>
      <c r="U517" s="478"/>
      <c r="V517" s="478"/>
      <c r="W517" s="478"/>
      <c r="X517" s="478"/>
      <c r="Y517" s="478"/>
      <c r="Z517" s="478"/>
      <c r="AA517" s="478"/>
      <c r="AB517" s="478"/>
      <c r="AC517" s="478"/>
      <c r="AD517" s="478"/>
    </row>
    <row r="518" spans="1:30" ht="11.4" customHeight="1" x14ac:dyDescent="0.3">
      <c r="A518" s="568" t="s">
        <v>5548</v>
      </c>
      <c r="B518" s="569"/>
      <c r="C518" s="569"/>
      <c r="D518" s="569"/>
      <c r="E518" s="569"/>
      <c r="F518" s="569"/>
      <c r="G518" s="570"/>
      <c r="H518" s="568" t="s">
        <v>5549</v>
      </c>
      <c r="I518" s="569"/>
      <c r="J518" s="569"/>
      <c r="K518" s="569"/>
      <c r="L518" s="569"/>
      <c r="M518" s="569"/>
      <c r="N518" s="569"/>
      <c r="O518" s="570"/>
      <c r="P518" s="590" t="s">
        <v>167</v>
      </c>
      <c r="Q518" s="591"/>
      <c r="R518" s="591"/>
      <c r="S518" s="592"/>
      <c r="T518" s="571" t="s">
        <v>5550</v>
      </c>
      <c r="U518" s="573"/>
      <c r="V518" s="573"/>
      <c r="W518" s="572"/>
      <c r="X518" s="571" t="s">
        <v>5551</v>
      </c>
      <c r="Y518" s="573"/>
      <c r="Z518" s="573"/>
      <c r="AA518" s="573"/>
      <c r="AB518" s="572"/>
      <c r="AC518" s="571" t="s">
        <v>5552</v>
      </c>
      <c r="AD518" s="572"/>
    </row>
    <row r="519" spans="1:30" ht="11.4" customHeight="1" x14ac:dyDescent="0.3">
      <c r="A519" s="574" t="s">
        <v>5586</v>
      </c>
      <c r="B519" s="575"/>
      <c r="C519" s="575"/>
      <c r="D519" s="575"/>
      <c r="E519" s="575"/>
      <c r="F519" s="575"/>
      <c r="G519" s="576"/>
      <c r="H519" s="574" t="s">
        <v>5587</v>
      </c>
      <c r="I519" s="575"/>
      <c r="J519" s="575"/>
      <c r="K519" s="575"/>
      <c r="L519" s="575"/>
      <c r="M519" s="575"/>
      <c r="N519" s="575"/>
      <c r="O519" s="576"/>
      <c r="P519" s="593" t="s">
        <v>79</v>
      </c>
      <c r="Q519" s="594"/>
      <c r="R519" s="594"/>
      <c r="S519" s="595"/>
      <c r="T519" s="577">
        <v>0.64</v>
      </c>
      <c r="U519" s="588"/>
      <c r="V519" s="588"/>
      <c r="W519" s="578"/>
      <c r="X519" s="585">
        <v>9.7200000000000006</v>
      </c>
      <c r="Y519" s="586"/>
      <c r="Z519" s="586"/>
      <c r="AA519" s="586"/>
      <c r="AB519" s="587"/>
      <c r="AC519" s="577">
        <v>6.22</v>
      </c>
      <c r="AD519" s="578"/>
    </row>
    <row r="520" spans="1:30" ht="11.4" customHeight="1" x14ac:dyDescent="0.3">
      <c r="A520" s="574" t="s">
        <v>5584</v>
      </c>
      <c r="B520" s="575"/>
      <c r="C520" s="575"/>
      <c r="D520" s="575"/>
      <c r="E520" s="575"/>
      <c r="F520" s="575"/>
      <c r="G520" s="576"/>
      <c r="H520" s="574" t="s">
        <v>5585</v>
      </c>
      <c r="I520" s="575"/>
      <c r="J520" s="575"/>
      <c r="K520" s="575"/>
      <c r="L520" s="575"/>
      <c r="M520" s="575"/>
      <c r="N520" s="575"/>
      <c r="O520" s="576"/>
      <c r="P520" s="593" t="s">
        <v>72</v>
      </c>
      <c r="Q520" s="594"/>
      <c r="R520" s="594"/>
      <c r="S520" s="595"/>
      <c r="T520" s="582">
        <v>168.09</v>
      </c>
      <c r="U520" s="583"/>
      <c r="V520" s="583"/>
      <c r="W520" s="584"/>
      <c r="X520" s="585">
        <v>2.4299999999999999E-2</v>
      </c>
      <c r="Y520" s="586"/>
      <c r="Z520" s="586"/>
      <c r="AA520" s="586"/>
      <c r="AB520" s="587"/>
      <c r="AC520" s="577">
        <v>4.08</v>
      </c>
      <c r="AD520" s="578"/>
    </row>
    <row r="521" spans="1:30" ht="11.4" customHeight="1" x14ac:dyDescent="0.3">
      <c r="A521" s="574" t="s">
        <v>5651</v>
      </c>
      <c r="B521" s="575"/>
      <c r="C521" s="575"/>
      <c r="D521" s="575"/>
      <c r="E521" s="575"/>
      <c r="F521" s="575"/>
      <c r="G521" s="576"/>
      <c r="H521" s="574" t="s">
        <v>5652</v>
      </c>
      <c r="I521" s="575"/>
      <c r="J521" s="575"/>
      <c r="K521" s="575"/>
      <c r="L521" s="575"/>
      <c r="M521" s="575"/>
      <c r="N521" s="575"/>
      <c r="O521" s="576"/>
      <c r="P521" s="593" t="s">
        <v>79</v>
      </c>
      <c r="Q521" s="594"/>
      <c r="R521" s="594"/>
      <c r="S521" s="595"/>
      <c r="T521" s="577">
        <v>7.8</v>
      </c>
      <c r="U521" s="588"/>
      <c r="V521" s="588"/>
      <c r="W521" s="578"/>
      <c r="X521" s="585">
        <v>0.2409</v>
      </c>
      <c r="Y521" s="586"/>
      <c r="Z521" s="586"/>
      <c r="AA521" s="586"/>
      <c r="AB521" s="587"/>
      <c r="AC521" s="577">
        <v>1.87</v>
      </c>
      <c r="AD521" s="578"/>
    </row>
    <row r="522" spans="1:30" ht="22.95" customHeight="1" x14ac:dyDescent="0.3">
      <c r="A522" s="574" t="s">
        <v>5649</v>
      </c>
      <c r="B522" s="575"/>
      <c r="C522" s="575"/>
      <c r="D522" s="575"/>
      <c r="E522" s="575"/>
      <c r="F522" s="575"/>
      <c r="G522" s="576"/>
      <c r="H522" s="574" t="s">
        <v>5650</v>
      </c>
      <c r="I522" s="575"/>
      <c r="J522" s="575"/>
      <c r="K522" s="575"/>
      <c r="L522" s="575"/>
      <c r="M522" s="575"/>
      <c r="N522" s="575"/>
      <c r="O522" s="576"/>
      <c r="P522" s="593" t="s">
        <v>79</v>
      </c>
      <c r="Q522" s="594"/>
      <c r="R522" s="594"/>
      <c r="S522" s="595"/>
      <c r="T522" s="577">
        <v>2.02</v>
      </c>
      <c r="U522" s="588"/>
      <c r="V522" s="588"/>
      <c r="W522" s="578"/>
      <c r="X522" s="585">
        <v>7.5</v>
      </c>
      <c r="Y522" s="586"/>
      <c r="Z522" s="586"/>
      <c r="AA522" s="586"/>
      <c r="AB522" s="587"/>
      <c r="AC522" s="579">
        <v>15.15</v>
      </c>
      <c r="AD522" s="581"/>
    </row>
    <row r="523" spans="1:30" ht="34.5" customHeight="1" x14ac:dyDescent="0.3">
      <c r="A523" s="574" t="s">
        <v>6484</v>
      </c>
      <c r="B523" s="575"/>
      <c r="C523" s="575"/>
      <c r="D523" s="575"/>
      <c r="E523" s="575"/>
      <c r="F523" s="575"/>
      <c r="G523" s="576"/>
      <c r="H523" s="574" t="s">
        <v>6485</v>
      </c>
      <c r="I523" s="575"/>
      <c r="J523" s="575"/>
      <c r="K523" s="575"/>
      <c r="L523" s="575"/>
      <c r="M523" s="575"/>
      <c r="N523" s="575"/>
      <c r="O523" s="576"/>
      <c r="P523" s="593" t="s">
        <v>67</v>
      </c>
      <c r="Q523" s="594"/>
      <c r="R523" s="594"/>
      <c r="S523" s="595"/>
      <c r="T523" s="579">
        <v>61.94</v>
      </c>
      <c r="U523" s="580"/>
      <c r="V523" s="580"/>
      <c r="W523" s="581"/>
      <c r="X523" s="585">
        <v>1.1000000000000001</v>
      </c>
      <c r="Y523" s="586"/>
      <c r="Z523" s="586"/>
      <c r="AA523" s="586"/>
      <c r="AB523" s="587"/>
      <c r="AC523" s="579">
        <v>68.13</v>
      </c>
      <c r="AD523" s="581"/>
    </row>
    <row r="524" spans="1:30" ht="11.4" customHeight="1" x14ac:dyDescent="0.3">
      <c r="A524" s="589" t="s">
        <v>5553</v>
      </c>
      <c r="B524" s="589"/>
      <c r="C524" s="589"/>
      <c r="D524" s="589"/>
      <c r="E524" s="589"/>
      <c r="F524" s="589"/>
      <c r="G524" s="589"/>
      <c r="H524" s="589"/>
      <c r="I524" s="589"/>
      <c r="J524" s="589"/>
      <c r="K524" s="589"/>
      <c r="L524" s="589"/>
      <c r="M524" s="589"/>
      <c r="N524" s="589"/>
      <c r="O524" s="589"/>
      <c r="P524" s="589"/>
      <c r="Q524" s="589"/>
      <c r="R524" s="589"/>
      <c r="S524" s="589"/>
      <c r="T524" s="589"/>
      <c r="U524" s="589"/>
      <c r="V524" s="589"/>
      <c r="W524" s="589"/>
      <c r="X524" s="589"/>
      <c r="Y524" s="579">
        <v>95.45</v>
      </c>
      <c r="Z524" s="580"/>
      <c r="AA524" s="580"/>
      <c r="AB524" s="580"/>
      <c r="AC524" s="580"/>
      <c r="AD524" s="581"/>
    </row>
    <row r="525" spans="1:30" ht="10.8" customHeight="1" x14ac:dyDescent="0.3">
      <c r="A525" s="478"/>
      <c r="B525" s="478"/>
      <c r="C525" s="478"/>
      <c r="D525" s="478"/>
      <c r="E525" s="478"/>
      <c r="F525" s="478"/>
      <c r="G525" s="478"/>
      <c r="H525" s="478"/>
      <c r="I525" s="478"/>
      <c r="J525" s="478"/>
      <c r="K525" s="478"/>
      <c r="L525" s="478"/>
      <c r="M525" s="478"/>
      <c r="N525" s="478"/>
      <c r="O525" s="478"/>
      <c r="P525" s="478"/>
      <c r="Q525" s="478"/>
      <c r="R525" s="478"/>
      <c r="S525" s="478"/>
      <c r="T525" s="478"/>
      <c r="U525" s="478"/>
      <c r="V525" s="478"/>
      <c r="W525" s="478"/>
      <c r="X525" s="478"/>
      <c r="Y525" s="478"/>
      <c r="Z525" s="478"/>
      <c r="AA525" s="478"/>
      <c r="AB525" s="478"/>
      <c r="AC525" s="478"/>
      <c r="AD525" s="478"/>
    </row>
    <row r="526" spans="1:30" ht="11.4" customHeight="1" x14ac:dyDescent="0.3">
      <c r="A526" s="571" t="s">
        <v>5554</v>
      </c>
      <c r="B526" s="573"/>
      <c r="C526" s="573"/>
      <c r="D526" s="573"/>
      <c r="E526" s="573"/>
      <c r="F526" s="573"/>
      <c r="G526" s="573"/>
      <c r="H526" s="573"/>
      <c r="I526" s="573"/>
      <c r="J526" s="573"/>
      <c r="K526" s="573"/>
      <c r="L526" s="573"/>
      <c r="M526" s="573"/>
      <c r="N526" s="573"/>
      <c r="O526" s="573"/>
      <c r="P526" s="573"/>
      <c r="Q526" s="573"/>
      <c r="R526" s="573"/>
      <c r="S526" s="573"/>
      <c r="T526" s="573"/>
      <c r="U526" s="573"/>
      <c r="V526" s="573"/>
      <c r="W526" s="573"/>
      <c r="X526" s="572"/>
      <c r="Y526" s="596">
        <v>138.96</v>
      </c>
      <c r="Z526" s="597"/>
      <c r="AA526" s="597"/>
      <c r="AB526" s="597"/>
      <c r="AC526" s="597"/>
      <c r="AD526" s="598"/>
    </row>
    <row r="527" spans="1:30" ht="11.4" customHeight="1" x14ac:dyDescent="0.3">
      <c r="A527" s="571" t="s">
        <v>5555</v>
      </c>
      <c r="B527" s="573"/>
      <c r="C527" s="573"/>
      <c r="D527" s="573"/>
      <c r="E527" s="573"/>
      <c r="F527" s="573"/>
      <c r="G527" s="573"/>
      <c r="H527" s="573"/>
      <c r="I527" s="573"/>
      <c r="J527" s="573"/>
      <c r="K527" s="573"/>
      <c r="L527" s="573"/>
      <c r="M527" s="573"/>
      <c r="N527" s="573"/>
      <c r="O527" s="573"/>
      <c r="P527" s="573"/>
      <c r="Q527" s="573"/>
      <c r="R527" s="573"/>
      <c r="S527" s="573"/>
      <c r="T527" s="573"/>
      <c r="U527" s="573"/>
      <c r="V527" s="573"/>
      <c r="W527" s="573"/>
      <c r="X527" s="572"/>
      <c r="Y527" s="599">
        <v>34.83</v>
      </c>
      <c r="Z527" s="600"/>
      <c r="AA527" s="600"/>
      <c r="AB527" s="600"/>
      <c r="AC527" s="600"/>
      <c r="AD527" s="601"/>
    </row>
    <row r="528" spans="1:30" ht="11.4" customHeight="1" x14ac:dyDescent="0.3">
      <c r="A528" s="571" t="s">
        <v>5556</v>
      </c>
      <c r="B528" s="573"/>
      <c r="C528" s="573"/>
      <c r="D528" s="573"/>
      <c r="E528" s="573"/>
      <c r="F528" s="573"/>
      <c r="G528" s="573"/>
      <c r="H528" s="573"/>
      <c r="I528" s="573"/>
      <c r="J528" s="573"/>
      <c r="K528" s="573"/>
      <c r="L528" s="573"/>
      <c r="M528" s="573"/>
      <c r="N528" s="573"/>
      <c r="O528" s="573"/>
      <c r="P528" s="573"/>
      <c r="Q528" s="573"/>
      <c r="R528" s="573"/>
      <c r="S528" s="573"/>
      <c r="T528" s="573"/>
      <c r="U528" s="573"/>
      <c r="V528" s="573"/>
      <c r="W528" s="573"/>
      <c r="X528" s="572"/>
      <c r="Y528" s="596">
        <v>173.79</v>
      </c>
      <c r="Z528" s="597"/>
      <c r="AA528" s="597"/>
      <c r="AB528" s="597"/>
      <c r="AC528" s="597"/>
      <c r="AD528" s="598"/>
    </row>
    <row r="529" spans="1:30" ht="10.8" customHeight="1" x14ac:dyDescent="0.3">
      <c r="A529" s="478"/>
      <c r="B529" s="478"/>
      <c r="C529" s="478"/>
      <c r="D529" s="478"/>
      <c r="E529" s="478"/>
      <c r="F529" s="478"/>
      <c r="G529" s="478"/>
      <c r="H529" s="478"/>
      <c r="I529" s="478"/>
      <c r="J529" s="478"/>
      <c r="K529" s="478"/>
      <c r="L529" s="478"/>
      <c r="M529" s="478"/>
      <c r="N529" s="478"/>
      <c r="O529" s="478"/>
      <c r="P529" s="478"/>
      <c r="Q529" s="478"/>
      <c r="R529" s="478"/>
      <c r="S529" s="478"/>
      <c r="T529" s="478"/>
      <c r="U529" s="478"/>
      <c r="V529" s="478"/>
      <c r="W529" s="478"/>
      <c r="X529" s="478"/>
      <c r="Y529" s="478"/>
      <c r="Z529" s="478"/>
      <c r="AA529" s="478"/>
      <c r="AB529" s="478"/>
      <c r="AC529" s="478"/>
      <c r="AD529" s="478"/>
    </row>
    <row r="530" spans="1:30" ht="13.35" customHeight="1" x14ac:dyDescent="0.3">
      <c r="A530" s="602" t="s">
        <v>5557</v>
      </c>
      <c r="B530" s="602"/>
      <c r="C530" s="602"/>
      <c r="D530" s="602"/>
      <c r="E530" s="602"/>
      <c r="F530" s="602" t="s">
        <v>8205</v>
      </c>
      <c r="G530" s="602"/>
      <c r="H530" s="602"/>
      <c r="I530" s="602"/>
      <c r="J530" s="602"/>
      <c r="K530" s="602"/>
      <c r="L530" s="602"/>
      <c r="M530" s="602"/>
      <c r="N530" s="602"/>
      <c r="O530" s="602"/>
      <c r="P530" s="602"/>
      <c r="Q530" s="602"/>
      <c r="R530" s="602"/>
      <c r="S530" s="602"/>
      <c r="T530" s="602"/>
      <c r="U530" s="602"/>
      <c r="V530" s="602"/>
      <c r="W530" s="602"/>
      <c r="X530" s="602"/>
      <c r="Y530" s="602"/>
      <c r="Z530" s="602"/>
      <c r="AA530" s="602"/>
      <c r="AB530" s="602"/>
      <c r="AC530" s="602"/>
      <c r="AD530" s="602"/>
    </row>
    <row r="531" spans="1:30" ht="10.8" customHeight="1" x14ac:dyDescent="0.3">
      <c r="A531" s="478"/>
      <c r="B531" s="478"/>
      <c r="C531" s="478"/>
      <c r="D531" s="478"/>
      <c r="E531" s="478"/>
      <c r="F531" s="478"/>
      <c r="G531" s="478"/>
      <c r="H531" s="478"/>
      <c r="I531" s="478"/>
      <c r="J531" s="478"/>
      <c r="K531" s="478"/>
      <c r="L531" s="478"/>
      <c r="M531" s="478"/>
      <c r="N531" s="478"/>
      <c r="O531" s="478"/>
      <c r="P531" s="478"/>
      <c r="Q531" s="478"/>
      <c r="R531" s="478"/>
      <c r="S531" s="478"/>
      <c r="T531" s="478"/>
      <c r="U531" s="478"/>
      <c r="V531" s="478"/>
      <c r="W531" s="478"/>
      <c r="X531" s="478"/>
      <c r="Y531" s="478"/>
      <c r="Z531" s="478"/>
      <c r="AA531" s="478"/>
      <c r="AB531" s="478"/>
      <c r="AC531" s="478"/>
      <c r="AD531" s="478"/>
    </row>
    <row r="532" spans="1:30" ht="11.4" customHeight="1" x14ac:dyDescent="0.3">
      <c r="A532" s="478" t="s">
        <v>6605</v>
      </c>
      <c r="B532" s="478"/>
      <c r="C532" s="478"/>
      <c r="D532" s="478"/>
      <c r="E532" s="478"/>
      <c r="F532" s="478"/>
      <c r="G532" s="478"/>
      <c r="H532" s="478"/>
      <c r="I532" s="478"/>
      <c r="J532" s="478"/>
      <c r="K532" s="478"/>
      <c r="L532" s="478"/>
      <c r="M532" s="478"/>
      <c r="N532" s="478"/>
      <c r="O532" s="478"/>
      <c r="P532" s="478"/>
      <c r="Q532" s="478"/>
      <c r="R532" s="478"/>
      <c r="S532" s="478"/>
      <c r="T532" s="478"/>
      <c r="U532" s="478"/>
      <c r="V532" s="478"/>
      <c r="W532" s="478"/>
      <c r="X532" s="478"/>
      <c r="Y532" s="478" t="s">
        <v>5547</v>
      </c>
      <c r="Z532" s="478"/>
      <c r="AA532" s="478"/>
      <c r="AB532" s="478"/>
      <c r="AC532" s="478"/>
      <c r="AD532" s="478"/>
    </row>
    <row r="533" spans="1:30" ht="10.8" customHeight="1" x14ac:dyDescent="0.3">
      <c r="A533" s="478"/>
      <c r="B533" s="478"/>
      <c r="C533" s="478"/>
      <c r="D533" s="478"/>
      <c r="E533" s="478"/>
      <c r="F533" s="478"/>
      <c r="G533" s="478"/>
      <c r="H533" s="478"/>
      <c r="I533" s="478"/>
      <c r="J533" s="478"/>
      <c r="K533" s="478"/>
      <c r="L533" s="478"/>
      <c r="M533" s="478"/>
      <c r="N533" s="478"/>
      <c r="O533" s="478"/>
      <c r="P533" s="478"/>
      <c r="Q533" s="478"/>
      <c r="R533" s="478"/>
      <c r="S533" s="478"/>
      <c r="T533" s="478"/>
      <c r="U533" s="478"/>
      <c r="V533" s="478"/>
      <c r="W533" s="478"/>
      <c r="X533" s="478"/>
      <c r="Y533" s="478"/>
      <c r="Z533" s="478"/>
      <c r="AA533" s="478"/>
      <c r="AB533" s="478"/>
      <c r="AC533" s="478"/>
      <c r="AD533" s="478"/>
    </row>
    <row r="534" spans="1:30" ht="11.4" customHeight="1" x14ac:dyDescent="0.3">
      <c r="A534" s="568" t="s">
        <v>5548</v>
      </c>
      <c r="B534" s="569"/>
      <c r="C534" s="569"/>
      <c r="D534" s="569"/>
      <c r="E534" s="569"/>
      <c r="F534" s="569"/>
      <c r="G534" s="570"/>
      <c r="H534" s="568" t="s">
        <v>5558</v>
      </c>
      <c r="I534" s="569"/>
      <c r="J534" s="569"/>
      <c r="K534" s="569"/>
      <c r="L534" s="570"/>
      <c r="M534" s="571" t="s">
        <v>5559</v>
      </c>
      <c r="N534" s="572"/>
      <c r="O534" s="571" t="s">
        <v>5560</v>
      </c>
      <c r="P534" s="573"/>
      <c r="Q534" s="573"/>
      <c r="R534" s="572"/>
      <c r="S534" s="571" t="s">
        <v>5561</v>
      </c>
      <c r="T534" s="573"/>
      <c r="U534" s="573"/>
      <c r="V534" s="572"/>
      <c r="W534" s="571" t="s">
        <v>5551</v>
      </c>
      <c r="X534" s="573"/>
      <c r="Y534" s="573"/>
      <c r="Z534" s="573"/>
      <c r="AA534" s="572"/>
      <c r="AB534" s="571" t="s">
        <v>5562</v>
      </c>
      <c r="AC534" s="573"/>
      <c r="AD534" s="572"/>
    </row>
    <row r="535" spans="1:30" ht="11.4" customHeight="1" x14ac:dyDescent="0.3">
      <c r="A535" s="574" t="s">
        <v>5578</v>
      </c>
      <c r="B535" s="575"/>
      <c r="C535" s="575"/>
      <c r="D535" s="575"/>
      <c r="E535" s="575"/>
      <c r="F535" s="575"/>
      <c r="G535" s="576"/>
      <c r="H535" s="574" t="s">
        <v>5579</v>
      </c>
      <c r="I535" s="575"/>
      <c r="J535" s="575"/>
      <c r="K535" s="575"/>
      <c r="L535" s="576"/>
      <c r="M535" s="579">
        <v>11.56</v>
      </c>
      <c r="N535" s="581"/>
      <c r="O535" s="579">
        <v>29.79</v>
      </c>
      <c r="P535" s="580"/>
      <c r="Q535" s="580"/>
      <c r="R535" s="581"/>
      <c r="S535" s="582">
        <v>157.75</v>
      </c>
      <c r="T535" s="583"/>
      <c r="U535" s="583"/>
      <c r="V535" s="584"/>
      <c r="W535" s="585">
        <v>0.25240000000000001</v>
      </c>
      <c r="X535" s="586"/>
      <c r="Y535" s="586"/>
      <c r="Z535" s="586"/>
      <c r="AA535" s="587"/>
      <c r="AB535" s="577">
        <v>7.51</v>
      </c>
      <c r="AC535" s="588"/>
      <c r="AD535" s="578"/>
    </row>
    <row r="536" spans="1:30" ht="11.4" customHeight="1" x14ac:dyDescent="0.3">
      <c r="A536" s="574" t="s">
        <v>5580</v>
      </c>
      <c r="B536" s="575"/>
      <c r="C536" s="575"/>
      <c r="D536" s="575"/>
      <c r="E536" s="575"/>
      <c r="F536" s="575"/>
      <c r="G536" s="576"/>
      <c r="H536" s="574" t="s">
        <v>5581</v>
      </c>
      <c r="I536" s="575"/>
      <c r="J536" s="575"/>
      <c r="K536" s="575"/>
      <c r="L536" s="576"/>
      <c r="M536" s="577">
        <v>8.18</v>
      </c>
      <c r="N536" s="578"/>
      <c r="O536" s="579">
        <v>22.23</v>
      </c>
      <c r="P536" s="580"/>
      <c r="Q536" s="580"/>
      <c r="R536" s="581"/>
      <c r="S536" s="582">
        <v>171.78</v>
      </c>
      <c r="T536" s="583"/>
      <c r="U536" s="583"/>
      <c r="V536" s="584"/>
      <c r="W536" s="585">
        <v>8.0799999999999997E-2</v>
      </c>
      <c r="X536" s="586"/>
      <c r="Y536" s="586"/>
      <c r="Z536" s="586"/>
      <c r="AA536" s="587"/>
      <c r="AB536" s="577">
        <v>1.79</v>
      </c>
      <c r="AC536" s="588"/>
      <c r="AD536" s="578"/>
    </row>
    <row r="537" spans="1:30" ht="11.4" customHeight="1" x14ac:dyDescent="0.3">
      <c r="A537" s="589" t="s">
        <v>5566</v>
      </c>
      <c r="B537" s="589"/>
      <c r="C537" s="589"/>
      <c r="D537" s="589"/>
      <c r="E537" s="589"/>
      <c r="F537" s="589"/>
      <c r="G537" s="589"/>
      <c r="H537" s="589"/>
      <c r="I537" s="589"/>
      <c r="J537" s="589"/>
      <c r="K537" s="589"/>
      <c r="L537" s="589"/>
      <c r="M537" s="589"/>
      <c r="N537" s="589"/>
      <c r="O537" s="589"/>
      <c r="P537" s="589"/>
      <c r="Q537" s="589"/>
      <c r="R537" s="589"/>
      <c r="S537" s="589"/>
      <c r="T537" s="589"/>
      <c r="U537" s="589"/>
      <c r="V537" s="589"/>
      <c r="W537" s="589"/>
      <c r="X537" s="589"/>
      <c r="Y537" s="577">
        <v>9.3000000000000007</v>
      </c>
      <c r="Z537" s="588"/>
      <c r="AA537" s="588"/>
      <c r="AB537" s="588"/>
      <c r="AC537" s="588"/>
      <c r="AD537" s="578"/>
    </row>
    <row r="538" spans="1:30" ht="10.8" customHeight="1" x14ac:dyDescent="0.3">
      <c r="A538" s="478"/>
      <c r="B538" s="478"/>
      <c r="C538" s="478"/>
      <c r="D538" s="478"/>
      <c r="E538" s="478"/>
      <c r="F538" s="478"/>
      <c r="G538" s="478"/>
      <c r="H538" s="478"/>
      <c r="I538" s="478"/>
      <c r="J538" s="478"/>
      <c r="K538" s="478"/>
      <c r="L538" s="478"/>
      <c r="M538" s="478"/>
      <c r="N538" s="478"/>
      <c r="O538" s="478"/>
      <c r="P538" s="478"/>
      <c r="Q538" s="478"/>
      <c r="R538" s="478"/>
      <c r="S538" s="478"/>
      <c r="T538" s="478"/>
      <c r="U538" s="478"/>
      <c r="V538" s="478"/>
      <c r="W538" s="478"/>
      <c r="X538" s="478"/>
      <c r="Y538" s="478"/>
      <c r="Z538" s="478"/>
      <c r="AA538" s="478"/>
      <c r="AB538" s="478"/>
      <c r="AC538" s="478"/>
      <c r="AD538" s="478"/>
    </row>
    <row r="539" spans="1:30" ht="11.4" customHeight="1" x14ac:dyDescent="0.3">
      <c r="A539" s="568" t="s">
        <v>5548</v>
      </c>
      <c r="B539" s="569"/>
      <c r="C539" s="569"/>
      <c r="D539" s="569"/>
      <c r="E539" s="569"/>
      <c r="F539" s="569"/>
      <c r="G539" s="570"/>
      <c r="H539" s="568" t="s">
        <v>5549</v>
      </c>
      <c r="I539" s="569"/>
      <c r="J539" s="569"/>
      <c r="K539" s="569"/>
      <c r="L539" s="569"/>
      <c r="M539" s="569"/>
      <c r="N539" s="569"/>
      <c r="O539" s="570"/>
      <c r="P539" s="590" t="s">
        <v>167</v>
      </c>
      <c r="Q539" s="591"/>
      <c r="R539" s="591"/>
      <c r="S539" s="592"/>
      <c r="T539" s="571" t="s">
        <v>5550</v>
      </c>
      <c r="U539" s="573"/>
      <c r="V539" s="573"/>
      <c r="W539" s="572"/>
      <c r="X539" s="571" t="s">
        <v>5551</v>
      </c>
      <c r="Y539" s="573"/>
      <c r="Z539" s="573"/>
      <c r="AA539" s="573"/>
      <c r="AB539" s="572"/>
      <c r="AC539" s="571" t="s">
        <v>5552</v>
      </c>
      <c r="AD539" s="572"/>
    </row>
    <row r="540" spans="1:30" ht="22.95" customHeight="1" x14ac:dyDescent="0.3">
      <c r="A540" s="574" t="s">
        <v>6606</v>
      </c>
      <c r="B540" s="575"/>
      <c r="C540" s="575"/>
      <c r="D540" s="575"/>
      <c r="E540" s="575"/>
      <c r="F540" s="575"/>
      <c r="G540" s="576"/>
      <c r="H540" s="574" t="s">
        <v>6607</v>
      </c>
      <c r="I540" s="575"/>
      <c r="J540" s="575"/>
      <c r="K540" s="575"/>
      <c r="L540" s="575"/>
      <c r="M540" s="575"/>
      <c r="N540" s="575"/>
      <c r="O540" s="576"/>
      <c r="P540" s="593" t="s">
        <v>70</v>
      </c>
      <c r="Q540" s="594"/>
      <c r="R540" s="594"/>
      <c r="S540" s="595"/>
      <c r="T540" s="579">
        <v>58.99</v>
      </c>
      <c r="U540" s="580"/>
      <c r="V540" s="580"/>
      <c r="W540" s="581"/>
      <c r="X540" s="585">
        <v>1</v>
      </c>
      <c r="Y540" s="586"/>
      <c r="Z540" s="586"/>
      <c r="AA540" s="586"/>
      <c r="AB540" s="587"/>
      <c r="AC540" s="579">
        <v>58.99</v>
      </c>
      <c r="AD540" s="581"/>
    </row>
    <row r="541" spans="1:30" ht="22.95" customHeight="1" x14ac:dyDescent="0.3">
      <c r="A541" s="574" t="s">
        <v>6608</v>
      </c>
      <c r="B541" s="575"/>
      <c r="C541" s="575"/>
      <c r="D541" s="575"/>
      <c r="E541" s="575"/>
      <c r="F541" s="575"/>
      <c r="G541" s="576"/>
      <c r="H541" s="574" t="s">
        <v>536</v>
      </c>
      <c r="I541" s="575"/>
      <c r="J541" s="575"/>
      <c r="K541" s="575"/>
      <c r="L541" s="575"/>
      <c r="M541" s="575"/>
      <c r="N541" s="575"/>
      <c r="O541" s="576"/>
      <c r="P541" s="593" t="s">
        <v>70</v>
      </c>
      <c r="Q541" s="594"/>
      <c r="R541" s="594"/>
      <c r="S541" s="595"/>
      <c r="T541" s="577">
        <v>3.76</v>
      </c>
      <c r="U541" s="588"/>
      <c r="V541" s="588"/>
      <c r="W541" s="578"/>
      <c r="X541" s="585">
        <v>1</v>
      </c>
      <c r="Y541" s="586"/>
      <c r="Z541" s="586"/>
      <c r="AA541" s="586"/>
      <c r="AB541" s="587"/>
      <c r="AC541" s="577">
        <v>3.76</v>
      </c>
      <c r="AD541" s="578"/>
    </row>
    <row r="542" spans="1:30" ht="34.5" customHeight="1" x14ac:dyDescent="0.3">
      <c r="A542" s="574" t="s">
        <v>5633</v>
      </c>
      <c r="B542" s="575"/>
      <c r="C542" s="575"/>
      <c r="D542" s="575"/>
      <c r="E542" s="575"/>
      <c r="F542" s="575"/>
      <c r="G542" s="576"/>
      <c r="H542" s="574" t="s">
        <v>5634</v>
      </c>
      <c r="I542" s="575"/>
      <c r="J542" s="575"/>
      <c r="K542" s="575"/>
      <c r="L542" s="575"/>
      <c r="M542" s="575"/>
      <c r="N542" s="575"/>
      <c r="O542" s="576"/>
      <c r="P542" s="593" t="s">
        <v>70</v>
      </c>
      <c r="Q542" s="594"/>
      <c r="R542" s="594"/>
      <c r="S542" s="595"/>
      <c r="T542" s="579">
        <v>28.42</v>
      </c>
      <c r="U542" s="580"/>
      <c r="V542" s="580"/>
      <c r="W542" s="581"/>
      <c r="X542" s="585">
        <v>6.25E-2</v>
      </c>
      <c r="Y542" s="586"/>
      <c r="Z542" s="586"/>
      <c r="AA542" s="586"/>
      <c r="AB542" s="587"/>
      <c r="AC542" s="577">
        <v>1.77</v>
      </c>
      <c r="AD542" s="578"/>
    </row>
    <row r="543" spans="1:30" ht="11.4" customHeight="1" x14ac:dyDescent="0.3">
      <c r="A543" s="589" t="s">
        <v>5553</v>
      </c>
      <c r="B543" s="589"/>
      <c r="C543" s="589"/>
      <c r="D543" s="589"/>
      <c r="E543" s="589"/>
      <c r="F543" s="589"/>
      <c r="G543" s="589"/>
      <c r="H543" s="589"/>
      <c r="I543" s="589"/>
      <c r="J543" s="589"/>
      <c r="K543" s="589"/>
      <c r="L543" s="589"/>
      <c r="M543" s="589"/>
      <c r="N543" s="589"/>
      <c r="O543" s="589"/>
      <c r="P543" s="589"/>
      <c r="Q543" s="589"/>
      <c r="R543" s="589"/>
      <c r="S543" s="589"/>
      <c r="T543" s="589"/>
      <c r="U543" s="589"/>
      <c r="V543" s="589"/>
      <c r="W543" s="589"/>
      <c r="X543" s="589"/>
      <c r="Y543" s="579">
        <v>64.52</v>
      </c>
      <c r="Z543" s="580"/>
      <c r="AA543" s="580"/>
      <c r="AB543" s="580"/>
      <c r="AC543" s="580"/>
      <c r="AD543" s="581"/>
    </row>
    <row r="544" spans="1:30" ht="10.8" customHeight="1" x14ac:dyDescent="0.3">
      <c r="A544" s="478"/>
      <c r="B544" s="478"/>
      <c r="C544" s="478"/>
      <c r="D544" s="478"/>
      <c r="E544" s="478"/>
      <c r="F544" s="478"/>
      <c r="G544" s="478"/>
      <c r="H544" s="478"/>
      <c r="I544" s="478"/>
      <c r="J544" s="478"/>
      <c r="K544" s="478"/>
      <c r="L544" s="478"/>
      <c r="M544" s="478"/>
      <c r="N544" s="478"/>
      <c r="O544" s="478"/>
      <c r="P544" s="478"/>
      <c r="Q544" s="478"/>
      <c r="R544" s="478"/>
      <c r="S544" s="478"/>
      <c r="T544" s="478"/>
      <c r="U544" s="478"/>
      <c r="V544" s="478"/>
      <c r="W544" s="478"/>
      <c r="X544" s="478"/>
      <c r="Y544" s="478"/>
      <c r="Z544" s="478"/>
      <c r="AA544" s="478"/>
      <c r="AB544" s="478"/>
      <c r="AC544" s="478"/>
      <c r="AD544" s="478"/>
    </row>
    <row r="545" spans="1:30" ht="11.4" customHeight="1" x14ac:dyDescent="0.3">
      <c r="A545" s="571" t="s">
        <v>5554</v>
      </c>
      <c r="B545" s="573"/>
      <c r="C545" s="573"/>
      <c r="D545" s="573"/>
      <c r="E545" s="573"/>
      <c r="F545" s="573"/>
      <c r="G545" s="573"/>
      <c r="H545" s="573"/>
      <c r="I545" s="573"/>
      <c r="J545" s="573"/>
      <c r="K545" s="573"/>
      <c r="L545" s="573"/>
      <c r="M545" s="573"/>
      <c r="N545" s="573"/>
      <c r="O545" s="573"/>
      <c r="P545" s="573"/>
      <c r="Q545" s="573"/>
      <c r="R545" s="573"/>
      <c r="S545" s="573"/>
      <c r="T545" s="573"/>
      <c r="U545" s="573"/>
      <c r="V545" s="573"/>
      <c r="W545" s="573"/>
      <c r="X545" s="572"/>
      <c r="Y545" s="599">
        <v>73.819999999999993</v>
      </c>
      <c r="Z545" s="600"/>
      <c r="AA545" s="600"/>
      <c r="AB545" s="600"/>
      <c r="AC545" s="600"/>
      <c r="AD545" s="601"/>
    </row>
    <row r="546" spans="1:30" ht="11.4" customHeight="1" x14ac:dyDescent="0.3">
      <c r="A546" s="571" t="s">
        <v>5555</v>
      </c>
      <c r="B546" s="573"/>
      <c r="C546" s="573"/>
      <c r="D546" s="573"/>
      <c r="E546" s="573"/>
      <c r="F546" s="573"/>
      <c r="G546" s="573"/>
      <c r="H546" s="573"/>
      <c r="I546" s="573"/>
      <c r="J546" s="573"/>
      <c r="K546" s="573"/>
      <c r="L546" s="573"/>
      <c r="M546" s="573"/>
      <c r="N546" s="573"/>
      <c r="O546" s="573"/>
      <c r="P546" s="573"/>
      <c r="Q546" s="573"/>
      <c r="R546" s="573"/>
      <c r="S546" s="573"/>
      <c r="T546" s="573"/>
      <c r="U546" s="573"/>
      <c r="V546" s="573"/>
      <c r="W546" s="573"/>
      <c r="X546" s="572"/>
      <c r="Y546" s="599">
        <v>18.5</v>
      </c>
      <c r="Z546" s="600"/>
      <c r="AA546" s="600"/>
      <c r="AB546" s="600"/>
      <c r="AC546" s="600"/>
      <c r="AD546" s="601"/>
    </row>
    <row r="547" spans="1:30" ht="11.4" customHeight="1" x14ac:dyDescent="0.3">
      <c r="A547" s="571" t="s">
        <v>5556</v>
      </c>
      <c r="B547" s="573"/>
      <c r="C547" s="573"/>
      <c r="D547" s="573"/>
      <c r="E547" s="573"/>
      <c r="F547" s="573"/>
      <c r="G547" s="573"/>
      <c r="H547" s="573"/>
      <c r="I547" s="573"/>
      <c r="J547" s="573"/>
      <c r="K547" s="573"/>
      <c r="L547" s="573"/>
      <c r="M547" s="573"/>
      <c r="N547" s="573"/>
      <c r="O547" s="573"/>
      <c r="P547" s="573"/>
      <c r="Q547" s="573"/>
      <c r="R547" s="573"/>
      <c r="S547" s="573"/>
      <c r="T547" s="573"/>
      <c r="U547" s="573"/>
      <c r="V547" s="573"/>
      <c r="W547" s="573"/>
      <c r="X547" s="572"/>
      <c r="Y547" s="599">
        <v>92.32</v>
      </c>
      <c r="Z547" s="600"/>
      <c r="AA547" s="600"/>
      <c r="AB547" s="600"/>
      <c r="AC547" s="600"/>
      <c r="AD547" s="601"/>
    </row>
    <row r="548" spans="1:30" ht="10.8" customHeight="1" x14ac:dyDescent="0.3">
      <c r="A548" s="478"/>
      <c r="B548" s="478"/>
      <c r="C548" s="478"/>
      <c r="D548" s="478"/>
      <c r="E548" s="478"/>
      <c r="F548" s="478"/>
      <c r="G548" s="478"/>
      <c r="H548" s="478"/>
      <c r="I548" s="478"/>
      <c r="J548" s="478"/>
      <c r="K548" s="478"/>
      <c r="L548" s="478"/>
      <c r="M548" s="478"/>
      <c r="N548" s="478"/>
      <c r="O548" s="478"/>
      <c r="P548" s="478"/>
      <c r="Q548" s="478"/>
      <c r="R548" s="478"/>
      <c r="S548" s="478"/>
      <c r="T548" s="478"/>
      <c r="U548" s="478"/>
      <c r="V548" s="478"/>
      <c r="W548" s="478"/>
      <c r="X548" s="478"/>
      <c r="Y548" s="478"/>
      <c r="Z548" s="478"/>
      <c r="AA548" s="478"/>
      <c r="AB548" s="478"/>
      <c r="AC548" s="478"/>
      <c r="AD548" s="478"/>
    </row>
    <row r="549" spans="1:30" ht="13.35" customHeight="1" x14ac:dyDescent="0.3">
      <c r="A549" s="602" t="s">
        <v>5557</v>
      </c>
      <c r="B549" s="602"/>
      <c r="C549" s="602"/>
      <c r="D549" s="602"/>
      <c r="E549" s="602"/>
      <c r="F549" s="602" t="s">
        <v>6609</v>
      </c>
      <c r="G549" s="602"/>
      <c r="H549" s="602"/>
      <c r="I549" s="602"/>
      <c r="J549" s="602"/>
      <c r="K549" s="602"/>
      <c r="L549" s="602"/>
      <c r="M549" s="602"/>
      <c r="N549" s="602"/>
      <c r="O549" s="602"/>
      <c r="P549" s="602"/>
      <c r="Q549" s="602"/>
      <c r="R549" s="602"/>
      <c r="S549" s="602"/>
      <c r="T549" s="602"/>
      <c r="U549" s="602"/>
      <c r="V549" s="602"/>
      <c r="W549" s="602"/>
      <c r="X549" s="602"/>
      <c r="Y549" s="602"/>
      <c r="Z549" s="602"/>
      <c r="AA549" s="602"/>
      <c r="AB549" s="602"/>
      <c r="AC549" s="602"/>
      <c r="AD549" s="602"/>
    </row>
    <row r="550" spans="1:30" ht="10.8" customHeight="1" x14ac:dyDescent="0.3">
      <c r="A550" s="478"/>
      <c r="B550" s="478"/>
      <c r="C550" s="478"/>
      <c r="D550" s="478"/>
      <c r="E550" s="478"/>
      <c r="F550" s="478"/>
      <c r="G550" s="478"/>
      <c r="H550" s="478"/>
      <c r="I550" s="478"/>
      <c r="J550" s="478"/>
      <c r="K550" s="478"/>
      <c r="L550" s="478"/>
      <c r="M550" s="478"/>
      <c r="N550" s="478"/>
      <c r="O550" s="478"/>
      <c r="P550" s="478"/>
      <c r="Q550" s="478"/>
      <c r="R550" s="478"/>
      <c r="S550" s="478"/>
      <c r="T550" s="478"/>
      <c r="U550" s="478"/>
      <c r="V550" s="478"/>
      <c r="W550" s="478"/>
      <c r="X550" s="478"/>
      <c r="Y550" s="478"/>
      <c r="Z550" s="478"/>
      <c r="AA550" s="478"/>
      <c r="AB550" s="478"/>
      <c r="AC550" s="478"/>
      <c r="AD550" s="478"/>
    </row>
    <row r="551" spans="1:30" ht="11.4" customHeight="1" x14ac:dyDescent="0.3">
      <c r="A551" s="478" t="s">
        <v>6610</v>
      </c>
      <c r="B551" s="478"/>
      <c r="C551" s="478"/>
      <c r="D551" s="478"/>
      <c r="E551" s="478"/>
      <c r="F551" s="478"/>
      <c r="G551" s="478"/>
      <c r="H551" s="478"/>
      <c r="I551" s="478"/>
      <c r="J551" s="478"/>
      <c r="K551" s="478"/>
      <c r="L551" s="478"/>
      <c r="M551" s="478"/>
      <c r="N551" s="478"/>
      <c r="O551" s="478"/>
      <c r="P551" s="478"/>
      <c r="Q551" s="478"/>
      <c r="R551" s="478"/>
      <c r="S551" s="478"/>
      <c r="T551" s="478"/>
      <c r="U551" s="478"/>
      <c r="V551" s="478"/>
      <c r="W551" s="478"/>
      <c r="X551" s="478"/>
      <c r="Y551" s="478" t="s">
        <v>5547</v>
      </c>
      <c r="Z551" s="478"/>
      <c r="AA551" s="478"/>
      <c r="AB551" s="478"/>
      <c r="AC551" s="478"/>
      <c r="AD551" s="478"/>
    </row>
    <row r="552" spans="1:30" ht="10.8" customHeight="1" x14ac:dyDescent="0.3">
      <c r="A552" s="478"/>
      <c r="B552" s="478"/>
      <c r="C552" s="478"/>
      <c r="D552" s="478"/>
      <c r="E552" s="478"/>
      <c r="F552" s="478"/>
      <c r="G552" s="478"/>
      <c r="H552" s="478"/>
      <c r="I552" s="478"/>
      <c r="J552" s="478"/>
      <c r="K552" s="478"/>
      <c r="L552" s="478"/>
      <c r="M552" s="478"/>
      <c r="N552" s="478"/>
      <c r="O552" s="478"/>
      <c r="P552" s="478"/>
      <c r="Q552" s="478"/>
      <c r="R552" s="478"/>
      <c r="S552" s="478"/>
      <c r="T552" s="478"/>
      <c r="U552" s="478"/>
      <c r="V552" s="478"/>
      <c r="W552" s="478"/>
      <c r="X552" s="478"/>
      <c r="Y552" s="478"/>
      <c r="Z552" s="478"/>
      <c r="AA552" s="478"/>
      <c r="AB552" s="478"/>
      <c r="AC552" s="478"/>
      <c r="AD552" s="478"/>
    </row>
    <row r="553" spans="1:30" ht="11.4" customHeight="1" x14ac:dyDescent="0.3">
      <c r="A553" s="568" t="s">
        <v>5548</v>
      </c>
      <c r="B553" s="569"/>
      <c r="C553" s="569"/>
      <c r="D553" s="569"/>
      <c r="E553" s="569"/>
      <c r="F553" s="569"/>
      <c r="G553" s="570"/>
      <c r="H553" s="568" t="s">
        <v>5558</v>
      </c>
      <c r="I553" s="569"/>
      <c r="J553" s="569"/>
      <c r="K553" s="569"/>
      <c r="L553" s="570"/>
      <c r="M553" s="571" t="s">
        <v>5559</v>
      </c>
      <c r="N553" s="572"/>
      <c r="O553" s="571" t="s">
        <v>5560</v>
      </c>
      <c r="P553" s="573"/>
      <c r="Q553" s="573"/>
      <c r="R553" s="572"/>
      <c r="S553" s="571" t="s">
        <v>5561</v>
      </c>
      <c r="T553" s="573"/>
      <c r="U553" s="573"/>
      <c r="V553" s="572"/>
      <c r="W553" s="571" t="s">
        <v>5551</v>
      </c>
      <c r="X553" s="573"/>
      <c r="Y553" s="573"/>
      <c r="Z553" s="573"/>
      <c r="AA553" s="572"/>
      <c r="AB553" s="571" t="s">
        <v>5562</v>
      </c>
      <c r="AC553" s="573"/>
      <c r="AD553" s="572"/>
    </row>
    <row r="554" spans="1:30" ht="11.4" customHeight="1" x14ac:dyDescent="0.3">
      <c r="A554" s="574" t="s">
        <v>5578</v>
      </c>
      <c r="B554" s="575"/>
      <c r="C554" s="575"/>
      <c r="D554" s="575"/>
      <c r="E554" s="575"/>
      <c r="F554" s="575"/>
      <c r="G554" s="576"/>
      <c r="H554" s="574" t="s">
        <v>5579</v>
      </c>
      <c r="I554" s="575"/>
      <c r="J554" s="575"/>
      <c r="K554" s="575"/>
      <c r="L554" s="576"/>
      <c r="M554" s="579">
        <v>11.56</v>
      </c>
      <c r="N554" s="581"/>
      <c r="O554" s="579">
        <v>29.79</v>
      </c>
      <c r="P554" s="580"/>
      <c r="Q554" s="580"/>
      <c r="R554" s="581"/>
      <c r="S554" s="582">
        <v>157.75</v>
      </c>
      <c r="T554" s="583"/>
      <c r="U554" s="583"/>
      <c r="V554" s="584"/>
      <c r="W554" s="585">
        <v>0.13789999999999999</v>
      </c>
      <c r="X554" s="586"/>
      <c r="Y554" s="586"/>
      <c r="Z554" s="586"/>
      <c r="AA554" s="587"/>
      <c r="AB554" s="577">
        <v>4.0999999999999996</v>
      </c>
      <c r="AC554" s="588"/>
      <c r="AD554" s="578"/>
    </row>
    <row r="555" spans="1:30" ht="11.4" customHeight="1" x14ac:dyDescent="0.3">
      <c r="A555" s="574" t="s">
        <v>5580</v>
      </c>
      <c r="B555" s="575"/>
      <c r="C555" s="575"/>
      <c r="D555" s="575"/>
      <c r="E555" s="575"/>
      <c r="F555" s="575"/>
      <c r="G555" s="576"/>
      <c r="H555" s="574" t="s">
        <v>5581</v>
      </c>
      <c r="I555" s="575"/>
      <c r="J555" s="575"/>
      <c r="K555" s="575"/>
      <c r="L555" s="576"/>
      <c r="M555" s="577">
        <v>8.18</v>
      </c>
      <c r="N555" s="578"/>
      <c r="O555" s="579">
        <v>22.23</v>
      </c>
      <c r="P555" s="580"/>
      <c r="Q555" s="580"/>
      <c r="R555" s="581"/>
      <c r="S555" s="582">
        <v>171.78</v>
      </c>
      <c r="T555" s="583"/>
      <c r="U555" s="583"/>
      <c r="V555" s="584"/>
      <c r="W555" s="585">
        <v>0.13789999999999999</v>
      </c>
      <c r="X555" s="586"/>
      <c r="Y555" s="586"/>
      <c r="Z555" s="586"/>
      <c r="AA555" s="587"/>
      <c r="AB555" s="577">
        <v>3.06</v>
      </c>
      <c r="AC555" s="588"/>
      <c r="AD555" s="578"/>
    </row>
    <row r="556" spans="1:30" ht="11.4" customHeight="1" x14ac:dyDescent="0.3">
      <c r="A556" s="589" t="s">
        <v>5566</v>
      </c>
      <c r="B556" s="589"/>
      <c r="C556" s="589"/>
      <c r="D556" s="589"/>
      <c r="E556" s="589"/>
      <c r="F556" s="589"/>
      <c r="G556" s="589"/>
      <c r="H556" s="589"/>
      <c r="I556" s="589"/>
      <c r="J556" s="589"/>
      <c r="K556" s="589"/>
      <c r="L556" s="589"/>
      <c r="M556" s="589"/>
      <c r="N556" s="589"/>
      <c r="O556" s="589"/>
      <c r="P556" s="589"/>
      <c r="Q556" s="589"/>
      <c r="R556" s="589"/>
      <c r="S556" s="589"/>
      <c r="T556" s="589"/>
      <c r="U556" s="589"/>
      <c r="V556" s="589"/>
      <c r="W556" s="589"/>
      <c r="X556" s="589"/>
      <c r="Y556" s="577">
        <v>7.16</v>
      </c>
      <c r="Z556" s="588"/>
      <c r="AA556" s="588"/>
      <c r="AB556" s="588"/>
      <c r="AC556" s="588"/>
      <c r="AD556" s="578"/>
    </row>
    <row r="557" spans="1:30" ht="10.8" customHeight="1" x14ac:dyDescent="0.3">
      <c r="A557" s="478"/>
      <c r="B557" s="478"/>
      <c r="C557" s="478"/>
      <c r="D557" s="478"/>
      <c r="E557" s="478"/>
      <c r="F557" s="478"/>
      <c r="G557" s="478"/>
      <c r="H557" s="478"/>
      <c r="I557" s="478"/>
      <c r="J557" s="478"/>
      <c r="K557" s="478"/>
      <c r="L557" s="478"/>
      <c r="M557" s="478"/>
      <c r="N557" s="478"/>
      <c r="O557" s="478"/>
      <c r="P557" s="478"/>
      <c r="Q557" s="478"/>
      <c r="R557" s="478"/>
      <c r="S557" s="478"/>
      <c r="T557" s="478"/>
      <c r="U557" s="478"/>
      <c r="V557" s="478"/>
      <c r="W557" s="478"/>
      <c r="X557" s="478"/>
      <c r="Y557" s="478"/>
      <c r="Z557" s="478"/>
      <c r="AA557" s="478"/>
      <c r="AB557" s="478"/>
      <c r="AC557" s="478"/>
      <c r="AD557" s="478"/>
    </row>
    <row r="558" spans="1:30" ht="11.4" customHeight="1" x14ac:dyDescent="0.3">
      <c r="A558" s="568" t="s">
        <v>5548</v>
      </c>
      <c r="B558" s="569"/>
      <c r="C558" s="569"/>
      <c r="D558" s="569"/>
      <c r="E558" s="569"/>
      <c r="F558" s="569"/>
      <c r="G558" s="570"/>
      <c r="H558" s="568" t="s">
        <v>5549</v>
      </c>
      <c r="I558" s="569"/>
      <c r="J558" s="569"/>
      <c r="K558" s="569"/>
      <c r="L558" s="569"/>
      <c r="M558" s="569"/>
      <c r="N558" s="569"/>
      <c r="O558" s="570"/>
      <c r="P558" s="590" t="s">
        <v>167</v>
      </c>
      <c r="Q558" s="591"/>
      <c r="R558" s="591"/>
      <c r="S558" s="592"/>
      <c r="T558" s="571" t="s">
        <v>5550</v>
      </c>
      <c r="U558" s="573"/>
      <c r="V558" s="573"/>
      <c r="W558" s="572"/>
      <c r="X558" s="571" t="s">
        <v>5551</v>
      </c>
      <c r="Y558" s="573"/>
      <c r="Z558" s="573"/>
      <c r="AA558" s="573"/>
      <c r="AB558" s="572"/>
      <c r="AC558" s="571" t="s">
        <v>5552</v>
      </c>
      <c r="AD558" s="572"/>
    </row>
    <row r="559" spans="1:30" ht="22.95" customHeight="1" x14ac:dyDescent="0.3">
      <c r="A559" s="574" t="s">
        <v>6611</v>
      </c>
      <c r="B559" s="575"/>
      <c r="C559" s="575"/>
      <c r="D559" s="575"/>
      <c r="E559" s="575"/>
      <c r="F559" s="575"/>
      <c r="G559" s="576"/>
      <c r="H559" s="574" t="s">
        <v>6612</v>
      </c>
      <c r="I559" s="575"/>
      <c r="J559" s="575"/>
      <c r="K559" s="575"/>
      <c r="L559" s="575"/>
      <c r="M559" s="575"/>
      <c r="N559" s="575"/>
      <c r="O559" s="576"/>
      <c r="P559" s="593" t="s">
        <v>70</v>
      </c>
      <c r="Q559" s="594"/>
      <c r="R559" s="594"/>
      <c r="S559" s="595"/>
      <c r="T559" s="577">
        <v>1.92</v>
      </c>
      <c r="U559" s="588"/>
      <c r="V559" s="588"/>
      <c r="W559" s="578"/>
      <c r="X559" s="585">
        <v>2</v>
      </c>
      <c r="Y559" s="586"/>
      <c r="Z559" s="586"/>
      <c r="AA559" s="586"/>
      <c r="AB559" s="587"/>
      <c r="AC559" s="577">
        <v>3.84</v>
      </c>
      <c r="AD559" s="578"/>
    </row>
    <row r="560" spans="1:30" ht="34.5" customHeight="1" x14ac:dyDescent="0.3">
      <c r="A560" s="574" t="s">
        <v>5633</v>
      </c>
      <c r="B560" s="575"/>
      <c r="C560" s="575"/>
      <c r="D560" s="575"/>
      <c r="E560" s="575"/>
      <c r="F560" s="575"/>
      <c r="G560" s="576"/>
      <c r="H560" s="574" t="s">
        <v>5634</v>
      </c>
      <c r="I560" s="575"/>
      <c r="J560" s="575"/>
      <c r="K560" s="575"/>
      <c r="L560" s="575"/>
      <c r="M560" s="575"/>
      <c r="N560" s="575"/>
      <c r="O560" s="576"/>
      <c r="P560" s="593" t="s">
        <v>70</v>
      </c>
      <c r="Q560" s="594"/>
      <c r="R560" s="594"/>
      <c r="S560" s="595"/>
      <c r="T560" s="579">
        <v>28.42</v>
      </c>
      <c r="U560" s="580"/>
      <c r="V560" s="580"/>
      <c r="W560" s="581"/>
      <c r="X560" s="585">
        <v>0.05</v>
      </c>
      <c r="Y560" s="586"/>
      <c r="Z560" s="586"/>
      <c r="AA560" s="586"/>
      <c r="AB560" s="587"/>
      <c r="AC560" s="577">
        <v>1.42</v>
      </c>
      <c r="AD560" s="578"/>
    </row>
    <row r="561" spans="1:30" ht="22.95" customHeight="1" x14ac:dyDescent="0.3">
      <c r="A561" s="574" t="s">
        <v>6613</v>
      </c>
      <c r="B561" s="575"/>
      <c r="C561" s="575"/>
      <c r="D561" s="575"/>
      <c r="E561" s="575"/>
      <c r="F561" s="575"/>
      <c r="G561" s="576"/>
      <c r="H561" s="574" t="s">
        <v>6614</v>
      </c>
      <c r="I561" s="575"/>
      <c r="J561" s="575"/>
      <c r="K561" s="575"/>
      <c r="L561" s="575"/>
      <c r="M561" s="575"/>
      <c r="N561" s="575"/>
      <c r="O561" s="576"/>
      <c r="P561" s="593" t="s">
        <v>70</v>
      </c>
      <c r="Q561" s="594"/>
      <c r="R561" s="594"/>
      <c r="S561" s="595"/>
      <c r="T561" s="579">
        <v>13.4</v>
      </c>
      <c r="U561" s="580"/>
      <c r="V561" s="580"/>
      <c r="W561" s="581"/>
      <c r="X561" s="585">
        <v>1</v>
      </c>
      <c r="Y561" s="586"/>
      <c r="Z561" s="586"/>
      <c r="AA561" s="586"/>
      <c r="AB561" s="587"/>
      <c r="AC561" s="579">
        <v>13.4</v>
      </c>
      <c r="AD561" s="581"/>
    </row>
    <row r="562" spans="1:30" ht="11.4" customHeight="1" x14ac:dyDescent="0.3">
      <c r="A562" s="589" t="s">
        <v>5553</v>
      </c>
      <c r="B562" s="589"/>
      <c r="C562" s="589"/>
      <c r="D562" s="589"/>
      <c r="E562" s="589"/>
      <c r="F562" s="589"/>
      <c r="G562" s="589"/>
      <c r="H562" s="589"/>
      <c r="I562" s="589"/>
      <c r="J562" s="589"/>
      <c r="K562" s="589"/>
      <c r="L562" s="589"/>
      <c r="M562" s="589"/>
      <c r="N562" s="589"/>
      <c r="O562" s="589"/>
      <c r="P562" s="589"/>
      <c r="Q562" s="589"/>
      <c r="R562" s="589"/>
      <c r="S562" s="589"/>
      <c r="T562" s="589"/>
      <c r="U562" s="589"/>
      <c r="V562" s="589"/>
      <c r="W562" s="589"/>
      <c r="X562" s="589"/>
      <c r="Y562" s="579">
        <v>18.66</v>
      </c>
      <c r="Z562" s="580"/>
      <c r="AA562" s="580"/>
      <c r="AB562" s="580"/>
      <c r="AC562" s="580"/>
      <c r="AD562" s="581"/>
    </row>
    <row r="563" spans="1:30" ht="10.8" customHeight="1" x14ac:dyDescent="0.3">
      <c r="A563" s="478"/>
      <c r="B563" s="478"/>
      <c r="C563" s="478"/>
      <c r="D563" s="478"/>
      <c r="E563" s="478"/>
      <c r="F563" s="478"/>
      <c r="G563" s="478"/>
      <c r="H563" s="478"/>
      <c r="I563" s="478"/>
      <c r="J563" s="478"/>
      <c r="K563" s="478"/>
      <c r="L563" s="478"/>
      <c r="M563" s="478"/>
      <c r="N563" s="478"/>
      <c r="O563" s="478"/>
      <c r="P563" s="478"/>
      <c r="Q563" s="478"/>
      <c r="R563" s="478"/>
      <c r="S563" s="478"/>
      <c r="T563" s="478"/>
      <c r="U563" s="478"/>
      <c r="V563" s="478"/>
      <c r="W563" s="478"/>
      <c r="X563" s="478"/>
      <c r="Y563" s="478"/>
      <c r="Z563" s="478"/>
      <c r="AA563" s="478"/>
      <c r="AB563" s="478"/>
      <c r="AC563" s="478"/>
      <c r="AD563" s="478"/>
    </row>
    <row r="564" spans="1:30" ht="11.4" customHeight="1" x14ac:dyDescent="0.3">
      <c r="A564" s="571" t="s">
        <v>5554</v>
      </c>
      <c r="B564" s="573"/>
      <c r="C564" s="573"/>
      <c r="D564" s="573"/>
      <c r="E564" s="573"/>
      <c r="F564" s="573"/>
      <c r="G564" s="573"/>
      <c r="H564" s="573"/>
      <c r="I564" s="573"/>
      <c r="J564" s="573"/>
      <c r="K564" s="573"/>
      <c r="L564" s="573"/>
      <c r="M564" s="573"/>
      <c r="N564" s="573"/>
      <c r="O564" s="573"/>
      <c r="P564" s="573"/>
      <c r="Q564" s="573"/>
      <c r="R564" s="573"/>
      <c r="S564" s="573"/>
      <c r="T564" s="573"/>
      <c r="U564" s="573"/>
      <c r="V564" s="573"/>
      <c r="W564" s="573"/>
      <c r="X564" s="572"/>
      <c r="Y564" s="599">
        <v>25.82</v>
      </c>
      <c r="Z564" s="600"/>
      <c r="AA564" s="600"/>
      <c r="AB564" s="600"/>
      <c r="AC564" s="600"/>
      <c r="AD564" s="601"/>
    </row>
    <row r="565" spans="1:30" ht="11.4" customHeight="1" x14ac:dyDescent="0.3">
      <c r="A565" s="571" t="s">
        <v>5555</v>
      </c>
      <c r="B565" s="573"/>
      <c r="C565" s="573"/>
      <c r="D565" s="573"/>
      <c r="E565" s="573"/>
      <c r="F565" s="573"/>
      <c r="G565" s="573"/>
      <c r="H565" s="573"/>
      <c r="I565" s="573"/>
      <c r="J565" s="573"/>
      <c r="K565" s="573"/>
      <c r="L565" s="573"/>
      <c r="M565" s="573"/>
      <c r="N565" s="573"/>
      <c r="O565" s="573"/>
      <c r="P565" s="573"/>
      <c r="Q565" s="573"/>
      <c r="R565" s="573"/>
      <c r="S565" s="573"/>
      <c r="T565" s="573"/>
      <c r="U565" s="573"/>
      <c r="V565" s="573"/>
      <c r="W565" s="573"/>
      <c r="X565" s="572"/>
      <c r="Y565" s="603">
        <v>6.47</v>
      </c>
      <c r="Z565" s="604"/>
      <c r="AA565" s="604"/>
      <c r="AB565" s="604"/>
      <c r="AC565" s="604"/>
      <c r="AD565" s="605"/>
    </row>
    <row r="566" spans="1:30" ht="11.4" customHeight="1" x14ac:dyDescent="0.3">
      <c r="A566" s="571" t="s">
        <v>5556</v>
      </c>
      <c r="B566" s="573"/>
      <c r="C566" s="573"/>
      <c r="D566" s="573"/>
      <c r="E566" s="573"/>
      <c r="F566" s="573"/>
      <c r="G566" s="573"/>
      <c r="H566" s="573"/>
      <c r="I566" s="573"/>
      <c r="J566" s="573"/>
      <c r="K566" s="573"/>
      <c r="L566" s="573"/>
      <c r="M566" s="573"/>
      <c r="N566" s="573"/>
      <c r="O566" s="573"/>
      <c r="P566" s="573"/>
      <c r="Q566" s="573"/>
      <c r="R566" s="573"/>
      <c r="S566" s="573"/>
      <c r="T566" s="573"/>
      <c r="U566" s="573"/>
      <c r="V566" s="573"/>
      <c r="W566" s="573"/>
      <c r="X566" s="572"/>
      <c r="Y566" s="599">
        <v>32.29</v>
      </c>
      <c r="Z566" s="600"/>
      <c r="AA566" s="600"/>
      <c r="AB566" s="600"/>
      <c r="AC566" s="600"/>
      <c r="AD566" s="601"/>
    </row>
    <row r="567" spans="1:30" ht="10.8" customHeight="1" x14ac:dyDescent="0.3">
      <c r="A567" s="478"/>
      <c r="B567" s="478"/>
      <c r="C567" s="478"/>
      <c r="D567" s="478"/>
      <c r="E567" s="478"/>
      <c r="F567" s="478"/>
      <c r="G567" s="478"/>
      <c r="H567" s="478"/>
      <c r="I567" s="478"/>
      <c r="J567" s="478"/>
      <c r="K567" s="478"/>
      <c r="L567" s="478"/>
      <c r="M567" s="478"/>
      <c r="N567" s="478"/>
      <c r="O567" s="478"/>
      <c r="P567" s="478"/>
      <c r="Q567" s="478"/>
      <c r="R567" s="478"/>
      <c r="S567" s="478"/>
      <c r="T567" s="478"/>
      <c r="U567" s="478"/>
      <c r="V567" s="478"/>
      <c r="W567" s="478"/>
      <c r="X567" s="478"/>
      <c r="Y567" s="478"/>
      <c r="Z567" s="478"/>
      <c r="AA567" s="478"/>
      <c r="AB567" s="478"/>
      <c r="AC567" s="478"/>
      <c r="AD567" s="478"/>
    </row>
    <row r="568" spans="1:30" ht="13.35" customHeight="1" x14ac:dyDescent="0.3">
      <c r="A568" s="602" t="s">
        <v>5557</v>
      </c>
      <c r="B568" s="602"/>
      <c r="C568" s="602"/>
      <c r="D568" s="602"/>
      <c r="E568" s="602"/>
      <c r="F568" s="602" t="s">
        <v>6615</v>
      </c>
      <c r="G568" s="602"/>
      <c r="H568" s="602"/>
      <c r="I568" s="602"/>
      <c r="J568" s="602"/>
      <c r="K568" s="602"/>
      <c r="L568" s="602"/>
      <c r="M568" s="602"/>
      <c r="N568" s="602"/>
      <c r="O568" s="602"/>
      <c r="P568" s="602"/>
      <c r="Q568" s="602"/>
      <c r="R568" s="602"/>
      <c r="S568" s="602"/>
      <c r="T568" s="602"/>
      <c r="U568" s="602"/>
      <c r="V568" s="602"/>
      <c r="W568" s="602"/>
      <c r="X568" s="602"/>
      <c r="Y568" s="602"/>
      <c r="Z568" s="602"/>
      <c r="AA568" s="602"/>
      <c r="AB568" s="602"/>
      <c r="AC568" s="602"/>
      <c r="AD568" s="602"/>
    </row>
    <row r="569" spans="1:30" ht="10.8" customHeight="1" x14ac:dyDescent="0.3">
      <c r="A569" s="478"/>
      <c r="B569" s="478"/>
      <c r="C569" s="478"/>
      <c r="D569" s="478"/>
      <c r="E569" s="478"/>
      <c r="F569" s="478"/>
      <c r="G569" s="478"/>
      <c r="H569" s="478"/>
      <c r="I569" s="478"/>
      <c r="J569" s="478"/>
      <c r="K569" s="478"/>
      <c r="L569" s="478"/>
      <c r="M569" s="478"/>
      <c r="N569" s="478"/>
      <c r="O569" s="478"/>
      <c r="P569" s="478"/>
      <c r="Q569" s="478"/>
      <c r="R569" s="478"/>
      <c r="S569" s="478"/>
      <c r="T569" s="478"/>
      <c r="U569" s="478"/>
      <c r="V569" s="478"/>
      <c r="W569" s="478"/>
      <c r="X569" s="478"/>
      <c r="Y569" s="478"/>
      <c r="Z569" s="478"/>
      <c r="AA569" s="478"/>
      <c r="AB569" s="478"/>
      <c r="AC569" s="478"/>
      <c r="AD569" s="478"/>
    </row>
    <row r="570" spans="1:30" ht="11.4" customHeight="1" x14ac:dyDescent="0.3">
      <c r="A570" s="478" t="s">
        <v>6616</v>
      </c>
      <c r="B570" s="478"/>
      <c r="C570" s="478"/>
      <c r="D570" s="478"/>
      <c r="E570" s="478"/>
      <c r="F570" s="478"/>
      <c r="G570" s="478"/>
      <c r="H570" s="478"/>
      <c r="I570" s="478"/>
      <c r="J570" s="478"/>
      <c r="K570" s="478"/>
      <c r="L570" s="478"/>
      <c r="M570" s="478"/>
      <c r="N570" s="478"/>
      <c r="O570" s="478"/>
      <c r="P570" s="478"/>
      <c r="Q570" s="478"/>
      <c r="R570" s="478"/>
      <c r="S570" s="478"/>
      <c r="T570" s="478"/>
      <c r="U570" s="478"/>
      <c r="V570" s="478"/>
      <c r="W570" s="478"/>
      <c r="X570" s="478"/>
      <c r="Y570" s="478" t="s">
        <v>5547</v>
      </c>
      <c r="Z570" s="478"/>
      <c r="AA570" s="478"/>
      <c r="AB570" s="478"/>
      <c r="AC570" s="478"/>
      <c r="AD570" s="478"/>
    </row>
    <row r="571" spans="1:30" ht="10.8" customHeight="1" x14ac:dyDescent="0.3">
      <c r="A571" s="478"/>
      <c r="B571" s="478"/>
      <c r="C571" s="478"/>
      <c r="D571" s="478"/>
      <c r="E571" s="478"/>
      <c r="F571" s="478"/>
      <c r="G571" s="478"/>
      <c r="H571" s="478"/>
      <c r="I571" s="478"/>
      <c r="J571" s="478"/>
      <c r="K571" s="478"/>
      <c r="L571" s="478"/>
      <c r="M571" s="478"/>
      <c r="N571" s="478"/>
      <c r="O571" s="478"/>
      <c r="P571" s="478"/>
      <c r="Q571" s="478"/>
      <c r="R571" s="478"/>
      <c r="S571" s="478"/>
      <c r="T571" s="478"/>
      <c r="U571" s="478"/>
      <c r="V571" s="478"/>
      <c r="W571" s="478"/>
      <c r="X571" s="478"/>
      <c r="Y571" s="478"/>
      <c r="Z571" s="478"/>
      <c r="AA571" s="478"/>
      <c r="AB571" s="478"/>
      <c r="AC571" s="478"/>
      <c r="AD571" s="478"/>
    </row>
    <row r="572" spans="1:30" ht="11.4" customHeight="1" x14ac:dyDescent="0.3">
      <c r="A572" s="568" t="s">
        <v>5548</v>
      </c>
      <c r="B572" s="569"/>
      <c r="C572" s="569"/>
      <c r="D572" s="569"/>
      <c r="E572" s="569"/>
      <c r="F572" s="569"/>
      <c r="G572" s="570"/>
      <c r="H572" s="568" t="s">
        <v>5558</v>
      </c>
      <c r="I572" s="569"/>
      <c r="J572" s="569"/>
      <c r="K572" s="569"/>
      <c r="L572" s="570"/>
      <c r="M572" s="571" t="s">
        <v>5559</v>
      </c>
      <c r="N572" s="572"/>
      <c r="O572" s="571" t="s">
        <v>5560</v>
      </c>
      <c r="P572" s="573"/>
      <c r="Q572" s="573"/>
      <c r="R572" s="572"/>
      <c r="S572" s="571" t="s">
        <v>5561</v>
      </c>
      <c r="T572" s="573"/>
      <c r="U572" s="573"/>
      <c r="V572" s="572"/>
      <c r="W572" s="571" t="s">
        <v>5551</v>
      </c>
      <c r="X572" s="573"/>
      <c r="Y572" s="573"/>
      <c r="Z572" s="573"/>
      <c r="AA572" s="572"/>
      <c r="AB572" s="571" t="s">
        <v>5562</v>
      </c>
      <c r="AC572" s="573"/>
      <c r="AD572" s="572"/>
    </row>
    <row r="573" spans="1:30" ht="11.4" customHeight="1" x14ac:dyDescent="0.3">
      <c r="A573" s="574" t="s">
        <v>5578</v>
      </c>
      <c r="B573" s="575"/>
      <c r="C573" s="575"/>
      <c r="D573" s="575"/>
      <c r="E573" s="575"/>
      <c r="F573" s="575"/>
      <c r="G573" s="576"/>
      <c r="H573" s="574" t="s">
        <v>5579</v>
      </c>
      <c r="I573" s="575"/>
      <c r="J573" s="575"/>
      <c r="K573" s="575"/>
      <c r="L573" s="576"/>
      <c r="M573" s="579">
        <v>11.56</v>
      </c>
      <c r="N573" s="581"/>
      <c r="O573" s="579">
        <v>29.79</v>
      </c>
      <c r="P573" s="580"/>
      <c r="Q573" s="580"/>
      <c r="R573" s="581"/>
      <c r="S573" s="582">
        <v>157.75</v>
      </c>
      <c r="T573" s="583"/>
      <c r="U573" s="583"/>
      <c r="V573" s="584"/>
      <c r="W573" s="585">
        <v>0.19259999999999999</v>
      </c>
      <c r="X573" s="586"/>
      <c r="Y573" s="586"/>
      <c r="Z573" s="586"/>
      <c r="AA573" s="587"/>
      <c r="AB573" s="577">
        <v>5.73</v>
      </c>
      <c r="AC573" s="588"/>
      <c r="AD573" s="578"/>
    </row>
    <row r="574" spans="1:30" ht="11.4" customHeight="1" x14ac:dyDescent="0.3">
      <c r="A574" s="574" t="s">
        <v>5580</v>
      </c>
      <c r="B574" s="575"/>
      <c r="C574" s="575"/>
      <c r="D574" s="575"/>
      <c r="E574" s="575"/>
      <c r="F574" s="575"/>
      <c r="G574" s="576"/>
      <c r="H574" s="574" t="s">
        <v>5581</v>
      </c>
      <c r="I574" s="575"/>
      <c r="J574" s="575"/>
      <c r="K574" s="575"/>
      <c r="L574" s="576"/>
      <c r="M574" s="577">
        <v>8.18</v>
      </c>
      <c r="N574" s="578"/>
      <c r="O574" s="579">
        <v>22.23</v>
      </c>
      <c r="P574" s="580"/>
      <c r="Q574" s="580"/>
      <c r="R574" s="581"/>
      <c r="S574" s="582">
        <v>171.78</v>
      </c>
      <c r="T574" s="583"/>
      <c r="U574" s="583"/>
      <c r="V574" s="584"/>
      <c r="W574" s="585">
        <v>0.19259999999999999</v>
      </c>
      <c r="X574" s="586"/>
      <c r="Y574" s="586"/>
      <c r="Z574" s="586"/>
      <c r="AA574" s="587"/>
      <c r="AB574" s="577">
        <v>4.28</v>
      </c>
      <c r="AC574" s="588"/>
      <c r="AD574" s="578"/>
    </row>
    <row r="575" spans="1:30" ht="11.4" customHeight="1" x14ac:dyDescent="0.3">
      <c r="A575" s="589" t="s">
        <v>5566</v>
      </c>
      <c r="B575" s="589"/>
      <c r="C575" s="589"/>
      <c r="D575" s="589"/>
      <c r="E575" s="589"/>
      <c r="F575" s="589"/>
      <c r="G575" s="589"/>
      <c r="H575" s="589"/>
      <c r="I575" s="589"/>
      <c r="J575" s="589"/>
      <c r="K575" s="589"/>
      <c r="L575" s="589"/>
      <c r="M575" s="589"/>
      <c r="N575" s="589"/>
      <c r="O575" s="589"/>
      <c r="P575" s="589"/>
      <c r="Q575" s="589"/>
      <c r="R575" s="589"/>
      <c r="S575" s="589"/>
      <c r="T575" s="589"/>
      <c r="U575" s="589"/>
      <c r="V575" s="589"/>
      <c r="W575" s="589"/>
      <c r="X575" s="589"/>
      <c r="Y575" s="579">
        <v>10.01</v>
      </c>
      <c r="Z575" s="580"/>
      <c r="AA575" s="580"/>
      <c r="AB575" s="580"/>
      <c r="AC575" s="580"/>
      <c r="AD575" s="581"/>
    </row>
    <row r="576" spans="1:30" ht="10.8" customHeight="1" x14ac:dyDescent="0.3">
      <c r="A576" s="478"/>
      <c r="B576" s="478"/>
      <c r="C576" s="478"/>
      <c r="D576" s="478"/>
      <c r="E576" s="478"/>
      <c r="F576" s="478"/>
      <c r="G576" s="478"/>
      <c r="H576" s="478"/>
      <c r="I576" s="478"/>
      <c r="J576" s="478"/>
      <c r="K576" s="478"/>
      <c r="L576" s="478"/>
      <c r="M576" s="478"/>
      <c r="N576" s="478"/>
      <c r="O576" s="478"/>
      <c r="P576" s="478"/>
      <c r="Q576" s="478"/>
      <c r="R576" s="478"/>
      <c r="S576" s="478"/>
      <c r="T576" s="478"/>
      <c r="U576" s="478"/>
      <c r="V576" s="478"/>
      <c r="W576" s="478"/>
      <c r="X576" s="478"/>
      <c r="Y576" s="478"/>
      <c r="Z576" s="478"/>
      <c r="AA576" s="478"/>
      <c r="AB576" s="478"/>
      <c r="AC576" s="478"/>
      <c r="AD576" s="478"/>
    </row>
    <row r="577" spans="1:30" ht="11.4" customHeight="1" x14ac:dyDescent="0.3">
      <c r="A577" s="568" t="s">
        <v>5548</v>
      </c>
      <c r="B577" s="569"/>
      <c r="C577" s="569"/>
      <c r="D577" s="569"/>
      <c r="E577" s="569"/>
      <c r="F577" s="569"/>
      <c r="G577" s="570"/>
      <c r="H577" s="568" t="s">
        <v>5549</v>
      </c>
      <c r="I577" s="569"/>
      <c r="J577" s="569"/>
      <c r="K577" s="569"/>
      <c r="L577" s="569"/>
      <c r="M577" s="569"/>
      <c r="N577" s="569"/>
      <c r="O577" s="570"/>
      <c r="P577" s="590" t="s">
        <v>167</v>
      </c>
      <c r="Q577" s="591"/>
      <c r="R577" s="591"/>
      <c r="S577" s="592"/>
      <c r="T577" s="571" t="s">
        <v>5550</v>
      </c>
      <c r="U577" s="573"/>
      <c r="V577" s="573"/>
      <c r="W577" s="572"/>
      <c r="X577" s="571" t="s">
        <v>5551</v>
      </c>
      <c r="Y577" s="573"/>
      <c r="Z577" s="573"/>
      <c r="AA577" s="573"/>
      <c r="AB577" s="572"/>
      <c r="AC577" s="571" t="s">
        <v>5552</v>
      </c>
      <c r="AD577" s="572"/>
    </row>
    <row r="578" spans="1:30" ht="22.95" customHeight="1" x14ac:dyDescent="0.3">
      <c r="A578" s="574" t="s">
        <v>6617</v>
      </c>
      <c r="B578" s="575"/>
      <c r="C578" s="575"/>
      <c r="D578" s="575"/>
      <c r="E578" s="575"/>
      <c r="F578" s="575"/>
      <c r="G578" s="576"/>
      <c r="H578" s="574" t="s">
        <v>527</v>
      </c>
      <c r="I578" s="575"/>
      <c r="J578" s="575"/>
      <c r="K578" s="575"/>
      <c r="L578" s="575"/>
      <c r="M578" s="575"/>
      <c r="N578" s="575"/>
      <c r="O578" s="576"/>
      <c r="P578" s="593" t="s">
        <v>70</v>
      </c>
      <c r="Q578" s="594"/>
      <c r="R578" s="594"/>
      <c r="S578" s="595"/>
      <c r="T578" s="577">
        <v>3.4</v>
      </c>
      <c r="U578" s="588"/>
      <c r="V578" s="588"/>
      <c r="W578" s="578"/>
      <c r="X578" s="585">
        <v>2</v>
      </c>
      <c r="Y578" s="586"/>
      <c r="Z578" s="586"/>
      <c r="AA578" s="586"/>
      <c r="AB578" s="587"/>
      <c r="AC578" s="577">
        <v>6.8</v>
      </c>
      <c r="AD578" s="578"/>
    </row>
    <row r="579" spans="1:30" ht="34.5" customHeight="1" x14ac:dyDescent="0.3">
      <c r="A579" s="574" t="s">
        <v>5633</v>
      </c>
      <c r="B579" s="575"/>
      <c r="C579" s="575"/>
      <c r="D579" s="575"/>
      <c r="E579" s="575"/>
      <c r="F579" s="575"/>
      <c r="G579" s="576"/>
      <c r="H579" s="574" t="s">
        <v>5634</v>
      </c>
      <c r="I579" s="575"/>
      <c r="J579" s="575"/>
      <c r="K579" s="575"/>
      <c r="L579" s="575"/>
      <c r="M579" s="575"/>
      <c r="N579" s="575"/>
      <c r="O579" s="576"/>
      <c r="P579" s="593" t="s">
        <v>70</v>
      </c>
      <c r="Q579" s="594"/>
      <c r="R579" s="594"/>
      <c r="S579" s="595"/>
      <c r="T579" s="579">
        <v>28.42</v>
      </c>
      <c r="U579" s="580"/>
      <c r="V579" s="580"/>
      <c r="W579" s="581"/>
      <c r="X579" s="585">
        <v>0.115</v>
      </c>
      <c r="Y579" s="586"/>
      <c r="Z579" s="586"/>
      <c r="AA579" s="586"/>
      <c r="AB579" s="587"/>
      <c r="AC579" s="577">
        <v>3.26</v>
      </c>
      <c r="AD579" s="578"/>
    </row>
    <row r="580" spans="1:30" ht="11.4" customHeight="1" x14ac:dyDescent="0.3">
      <c r="A580" s="589" t="s">
        <v>5553</v>
      </c>
      <c r="B580" s="589"/>
      <c r="C580" s="589"/>
      <c r="D580" s="589"/>
      <c r="E580" s="589"/>
      <c r="F580" s="589"/>
      <c r="G580" s="589"/>
      <c r="H580" s="589"/>
      <c r="I580" s="589"/>
      <c r="J580" s="589"/>
      <c r="K580" s="589"/>
      <c r="L580" s="589"/>
      <c r="M580" s="589"/>
      <c r="N580" s="589"/>
      <c r="O580" s="589"/>
      <c r="P580" s="589"/>
      <c r="Q580" s="589"/>
      <c r="R580" s="589"/>
      <c r="S580" s="589"/>
      <c r="T580" s="589"/>
      <c r="U580" s="589"/>
      <c r="V580" s="589"/>
      <c r="W580" s="589"/>
      <c r="X580" s="589"/>
      <c r="Y580" s="579">
        <v>10.06</v>
      </c>
      <c r="Z580" s="580"/>
      <c r="AA580" s="580"/>
      <c r="AB580" s="580"/>
      <c r="AC580" s="580"/>
      <c r="AD580" s="581"/>
    </row>
    <row r="581" spans="1:30" ht="10.8" customHeight="1" x14ac:dyDescent="0.3">
      <c r="A581" s="478"/>
      <c r="B581" s="478"/>
      <c r="C581" s="478"/>
      <c r="D581" s="478"/>
      <c r="E581" s="478"/>
      <c r="F581" s="478"/>
      <c r="G581" s="478"/>
      <c r="H581" s="478"/>
      <c r="I581" s="478"/>
      <c r="J581" s="478"/>
      <c r="K581" s="478"/>
      <c r="L581" s="478"/>
      <c r="M581" s="478"/>
      <c r="N581" s="478"/>
      <c r="O581" s="478"/>
      <c r="P581" s="478"/>
      <c r="Q581" s="478"/>
      <c r="R581" s="478"/>
      <c r="S581" s="478"/>
      <c r="T581" s="478"/>
      <c r="U581" s="478"/>
      <c r="V581" s="478"/>
      <c r="W581" s="478"/>
      <c r="X581" s="478"/>
      <c r="Y581" s="478"/>
      <c r="Z581" s="478"/>
      <c r="AA581" s="478"/>
      <c r="AB581" s="478"/>
      <c r="AC581" s="478"/>
      <c r="AD581" s="478"/>
    </row>
    <row r="582" spans="1:30" ht="34.5" customHeight="1" x14ac:dyDescent="0.3">
      <c r="A582" s="568" t="s">
        <v>5548</v>
      </c>
      <c r="B582" s="569"/>
      <c r="C582" s="570"/>
      <c r="D582" s="568" t="s">
        <v>5569</v>
      </c>
      <c r="E582" s="569"/>
      <c r="F582" s="569"/>
      <c r="G582" s="569"/>
      <c r="H582" s="569"/>
      <c r="I582" s="569"/>
      <c r="J582" s="569"/>
      <c r="K582" s="570"/>
      <c r="L582" s="590" t="s">
        <v>167</v>
      </c>
      <c r="M582" s="592"/>
      <c r="N582" s="571" t="s">
        <v>5570</v>
      </c>
      <c r="O582" s="573"/>
      <c r="P582" s="572"/>
      <c r="Q582" s="571" t="s">
        <v>5571</v>
      </c>
      <c r="R582" s="573"/>
      <c r="S582" s="573"/>
      <c r="T582" s="572"/>
      <c r="U582" s="571" t="s">
        <v>5551</v>
      </c>
      <c r="V582" s="573"/>
      <c r="W582" s="573"/>
      <c r="X582" s="572"/>
      <c r="Y582" s="571" t="s">
        <v>5572</v>
      </c>
      <c r="Z582" s="573"/>
      <c r="AA582" s="573"/>
      <c r="AB582" s="573"/>
      <c r="AC582" s="572"/>
      <c r="AD582" s="618" t="s">
        <v>5573</v>
      </c>
    </row>
    <row r="583" spans="1:30" ht="22.95" customHeight="1" x14ac:dyDescent="0.3">
      <c r="A583" s="574" t="s">
        <v>6618</v>
      </c>
      <c r="B583" s="575"/>
      <c r="C583" s="576"/>
      <c r="D583" s="574" t="s">
        <v>6087</v>
      </c>
      <c r="E583" s="575"/>
      <c r="F583" s="575"/>
      <c r="G583" s="575"/>
      <c r="H583" s="575"/>
      <c r="I583" s="575"/>
      <c r="J583" s="575"/>
      <c r="K583" s="576"/>
      <c r="L583" s="593" t="s">
        <v>68</v>
      </c>
      <c r="M583" s="595"/>
      <c r="N583" s="579">
        <v>23.4</v>
      </c>
      <c r="O583" s="580"/>
      <c r="P583" s="581"/>
      <c r="Q583" s="579">
        <v>40.090000000000003</v>
      </c>
      <c r="R583" s="580"/>
      <c r="S583" s="580"/>
      <c r="T583" s="581"/>
      <c r="U583" s="585">
        <v>1</v>
      </c>
      <c r="V583" s="586"/>
      <c r="W583" s="586"/>
      <c r="X583" s="587"/>
      <c r="Y583" s="579">
        <v>23.4</v>
      </c>
      <c r="Z583" s="580"/>
      <c r="AA583" s="580"/>
      <c r="AB583" s="580"/>
      <c r="AC583" s="581"/>
      <c r="AD583" s="620">
        <v>40.090000000000003</v>
      </c>
    </row>
    <row r="584" spans="1:30" ht="11.4" customHeight="1" x14ac:dyDescent="0.3">
      <c r="A584" s="589" t="s">
        <v>5576</v>
      </c>
      <c r="B584" s="589"/>
      <c r="C584" s="589"/>
      <c r="D584" s="589"/>
      <c r="E584" s="589"/>
      <c r="F584" s="589"/>
      <c r="G584" s="589"/>
      <c r="H584" s="589"/>
      <c r="I584" s="589"/>
      <c r="J584" s="589"/>
      <c r="K584" s="589"/>
      <c r="L584" s="589"/>
      <c r="M584" s="589"/>
      <c r="N584" s="589"/>
      <c r="O584" s="589"/>
      <c r="P584" s="589"/>
      <c r="Q584" s="589"/>
      <c r="R584" s="589"/>
      <c r="S584" s="589"/>
      <c r="T584" s="589"/>
      <c r="U584" s="589"/>
      <c r="V584" s="589"/>
      <c r="W584" s="589"/>
      <c r="X584" s="589"/>
      <c r="Y584" s="579">
        <v>23.4</v>
      </c>
      <c r="Z584" s="580"/>
      <c r="AA584" s="580"/>
      <c r="AB584" s="580"/>
      <c r="AC584" s="580"/>
      <c r="AD584" s="581"/>
    </row>
    <row r="585" spans="1:30" ht="11.4" customHeight="1" x14ac:dyDescent="0.3">
      <c r="A585" s="589" t="s">
        <v>5577</v>
      </c>
      <c r="B585" s="589"/>
      <c r="C585" s="589"/>
      <c r="D585" s="589"/>
      <c r="E585" s="589"/>
      <c r="F585" s="589"/>
      <c r="G585" s="589"/>
      <c r="H585" s="589"/>
      <c r="I585" s="589"/>
      <c r="J585" s="589"/>
      <c r="K585" s="589"/>
      <c r="L585" s="589"/>
      <c r="M585" s="589"/>
      <c r="N585" s="589"/>
      <c r="O585" s="589"/>
      <c r="P585" s="589"/>
      <c r="Q585" s="589"/>
      <c r="R585" s="589"/>
      <c r="S585" s="589"/>
      <c r="T585" s="589"/>
      <c r="U585" s="589"/>
      <c r="V585" s="589"/>
      <c r="W585" s="589"/>
      <c r="X585" s="589"/>
      <c r="Y585" s="579">
        <v>40.090000000000003</v>
      </c>
      <c r="Z585" s="580"/>
      <c r="AA585" s="580"/>
      <c r="AB585" s="580"/>
      <c r="AC585" s="580"/>
      <c r="AD585" s="581"/>
    </row>
    <row r="586" spans="1:30" ht="10.8" customHeight="1" x14ac:dyDescent="0.3">
      <c r="A586" s="478"/>
      <c r="B586" s="478"/>
      <c r="C586" s="478"/>
      <c r="D586" s="478"/>
      <c r="E586" s="478"/>
      <c r="F586" s="478"/>
      <c r="G586" s="478"/>
      <c r="H586" s="478"/>
      <c r="I586" s="478"/>
      <c r="J586" s="478"/>
      <c r="K586" s="478"/>
      <c r="L586" s="478"/>
      <c r="M586" s="478"/>
      <c r="N586" s="478"/>
      <c r="O586" s="478"/>
      <c r="P586" s="478"/>
      <c r="Q586" s="478"/>
      <c r="R586" s="478"/>
      <c r="S586" s="478"/>
      <c r="T586" s="478"/>
      <c r="U586" s="478"/>
      <c r="V586" s="478"/>
      <c r="W586" s="478"/>
      <c r="X586" s="478"/>
      <c r="Y586" s="478"/>
      <c r="Z586" s="478"/>
      <c r="AA586" s="478"/>
      <c r="AB586" s="478"/>
      <c r="AC586" s="478"/>
      <c r="AD586" s="478"/>
    </row>
    <row r="587" spans="1:30" ht="11.4" customHeight="1" x14ac:dyDescent="0.3">
      <c r="A587" s="571" t="s">
        <v>5554</v>
      </c>
      <c r="B587" s="573"/>
      <c r="C587" s="573"/>
      <c r="D587" s="573"/>
      <c r="E587" s="573"/>
      <c r="F587" s="573"/>
      <c r="G587" s="573"/>
      <c r="H587" s="573"/>
      <c r="I587" s="573"/>
      <c r="J587" s="573"/>
      <c r="K587" s="573"/>
      <c r="L587" s="573"/>
      <c r="M587" s="573"/>
      <c r="N587" s="573"/>
      <c r="O587" s="573"/>
      <c r="P587" s="573"/>
      <c r="Q587" s="573"/>
      <c r="R587" s="573"/>
      <c r="S587" s="573"/>
      <c r="T587" s="573"/>
      <c r="U587" s="573"/>
      <c r="V587" s="573"/>
      <c r="W587" s="573"/>
      <c r="X587" s="572"/>
      <c r="Y587" s="599">
        <v>83.56</v>
      </c>
      <c r="Z587" s="600"/>
      <c r="AA587" s="600"/>
      <c r="AB587" s="600"/>
      <c r="AC587" s="600"/>
      <c r="AD587" s="601"/>
    </row>
    <row r="588" spans="1:30" ht="11.4" customHeight="1" x14ac:dyDescent="0.3">
      <c r="A588" s="571" t="s">
        <v>5555</v>
      </c>
      <c r="B588" s="573"/>
      <c r="C588" s="573"/>
      <c r="D588" s="573"/>
      <c r="E588" s="573"/>
      <c r="F588" s="573"/>
      <c r="G588" s="573"/>
      <c r="H588" s="573"/>
      <c r="I588" s="573"/>
      <c r="J588" s="573"/>
      <c r="K588" s="573"/>
      <c r="L588" s="573"/>
      <c r="M588" s="573"/>
      <c r="N588" s="573"/>
      <c r="O588" s="573"/>
      <c r="P588" s="573"/>
      <c r="Q588" s="573"/>
      <c r="R588" s="573"/>
      <c r="S588" s="573"/>
      <c r="T588" s="573"/>
      <c r="U588" s="573"/>
      <c r="V588" s="573"/>
      <c r="W588" s="573"/>
      <c r="X588" s="572"/>
      <c r="Y588" s="599">
        <v>20.94</v>
      </c>
      <c r="Z588" s="600"/>
      <c r="AA588" s="600"/>
      <c r="AB588" s="600"/>
      <c r="AC588" s="600"/>
      <c r="AD588" s="601"/>
    </row>
    <row r="589" spans="1:30" ht="11.4" customHeight="1" x14ac:dyDescent="0.3">
      <c r="A589" s="571" t="s">
        <v>5556</v>
      </c>
      <c r="B589" s="573"/>
      <c r="C589" s="573"/>
      <c r="D589" s="573"/>
      <c r="E589" s="573"/>
      <c r="F589" s="573"/>
      <c r="G589" s="573"/>
      <c r="H589" s="573"/>
      <c r="I589" s="573"/>
      <c r="J589" s="573"/>
      <c r="K589" s="573"/>
      <c r="L589" s="573"/>
      <c r="M589" s="573"/>
      <c r="N589" s="573"/>
      <c r="O589" s="573"/>
      <c r="P589" s="573"/>
      <c r="Q589" s="573"/>
      <c r="R589" s="573"/>
      <c r="S589" s="573"/>
      <c r="T589" s="573"/>
      <c r="U589" s="573"/>
      <c r="V589" s="573"/>
      <c r="W589" s="573"/>
      <c r="X589" s="572"/>
      <c r="Y589" s="596">
        <v>104.5</v>
      </c>
      <c r="Z589" s="597"/>
      <c r="AA589" s="597"/>
      <c r="AB589" s="597"/>
      <c r="AC589" s="597"/>
      <c r="AD589" s="598"/>
    </row>
    <row r="590" spans="1:30" ht="10.8" customHeight="1" x14ac:dyDescent="0.3">
      <c r="A590" s="478"/>
      <c r="B590" s="478"/>
      <c r="C590" s="478"/>
      <c r="D590" s="478"/>
      <c r="E590" s="478"/>
      <c r="F590" s="478"/>
      <c r="G590" s="478"/>
      <c r="H590" s="478"/>
      <c r="I590" s="478"/>
      <c r="J590" s="478"/>
      <c r="K590" s="478"/>
      <c r="L590" s="478"/>
      <c r="M590" s="478"/>
      <c r="N590" s="478"/>
      <c r="O590" s="478"/>
      <c r="P590" s="478"/>
      <c r="Q590" s="478"/>
      <c r="R590" s="478"/>
      <c r="S590" s="478"/>
      <c r="T590" s="478"/>
      <c r="U590" s="478"/>
      <c r="V590" s="478"/>
      <c r="W590" s="478"/>
      <c r="X590" s="478"/>
      <c r="Y590" s="478"/>
      <c r="Z590" s="478"/>
      <c r="AA590" s="478"/>
      <c r="AB590" s="478"/>
      <c r="AC590" s="478"/>
      <c r="AD590" s="478"/>
    </row>
    <row r="591" spans="1:30" ht="13.35" customHeight="1" x14ac:dyDescent="0.3">
      <c r="A591" s="602" t="s">
        <v>5557</v>
      </c>
      <c r="B591" s="602"/>
      <c r="C591" s="602"/>
      <c r="D591" s="602"/>
      <c r="E591" s="602"/>
      <c r="F591" s="602" t="s">
        <v>6619</v>
      </c>
      <c r="G591" s="602"/>
      <c r="H591" s="602"/>
      <c r="I591" s="602"/>
      <c r="J591" s="602"/>
      <c r="K591" s="602"/>
      <c r="L591" s="602"/>
      <c r="M591" s="602"/>
      <c r="N591" s="602"/>
      <c r="O591" s="602"/>
      <c r="P591" s="602"/>
      <c r="Q591" s="602"/>
      <c r="R591" s="602"/>
      <c r="S591" s="602"/>
      <c r="T591" s="602"/>
      <c r="U591" s="602"/>
      <c r="V591" s="602"/>
      <c r="W591" s="602"/>
      <c r="X591" s="602"/>
      <c r="Y591" s="602"/>
      <c r="Z591" s="602"/>
      <c r="AA591" s="602"/>
      <c r="AB591" s="602"/>
      <c r="AC591" s="602"/>
      <c r="AD591" s="602"/>
    </row>
    <row r="592" spans="1:30" ht="10.8" customHeight="1" x14ac:dyDescent="0.3">
      <c r="A592" s="478"/>
      <c r="B592" s="478"/>
      <c r="C592" s="478"/>
      <c r="D592" s="478"/>
      <c r="E592" s="478"/>
      <c r="F592" s="478"/>
      <c r="G592" s="478"/>
      <c r="H592" s="478"/>
      <c r="I592" s="478"/>
      <c r="J592" s="478"/>
      <c r="K592" s="478"/>
      <c r="L592" s="478"/>
      <c r="M592" s="478"/>
      <c r="N592" s="478"/>
      <c r="O592" s="478"/>
      <c r="P592" s="478"/>
      <c r="Q592" s="478"/>
      <c r="R592" s="478"/>
      <c r="S592" s="478"/>
      <c r="T592" s="478"/>
      <c r="U592" s="478"/>
      <c r="V592" s="478"/>
      <c r="W592" s="478"/>
      <c r="X592" s="478"/>
      <c r="Y592" s="478"/>
      <c r="Z592" s="478"/>
      <c r="AA592" s="478"/>
      <c r="AB592" s="478"/>
      <c r="AC592" s="478"/>
      <c r="AD592" s="478"/>
    </row>
    <row r="593" spans="1:30" ht="11.4" customHeight="1" x14ac:dyDescent="0.3">
      <c r="A593" s="478" t="s">
        <v>6620</v>
      </c>
      <c r="B593" s="478"/>
      <c r="C593" s="478"/>
      <c r="D593" s="478"/>
      <c r="E593" s="478"/>
      <c r="F593" s="478"/>
      <c r="G593" s="478"/>
      <c r="H593" s="478"/>
      <c r="I593" s="478"/>
      <c r="J593" s="478"/>
      <c r="K593" s="478"/>
      <c r="L593" s="478"/>
      <c r="M593" s="478"/>
      <c r="N593" s="478"/>
      <c r="O593" s="478"/>
      <c r="P593" s="478"/>
      <c r="Q593" s="478"/>
      <c r="R593" s="478"/>
      <c r="S593" s="478"/>
      <c r="T593" s="478"/>
      <c r="U593" s="478"/>
      <c r="V593" s="478"/>
      <c r="W593" s="478"/>
      <c r="X593" s="478"/>
      <c r="Y593" s="478" t="s">
        <v>5547</v>
      </c>
      <c r="Z593" s="478"/>
      <c r="AA593" s="478"/>
      <c r="AB593" s="478"/>
      <c r="AC593" s="478"/>
      <c r="AD593" s="478"/>
    </row>
    <row r="594" spans="1:30" ht="10.8" customHeight="1" x14ac:dyDescent="0.3">
      <c r="A594" s="478"/>
      <c r="B594" s="478"/>
      <c r="C594" s="478"/>
      <c r="D594" s="478"/>
      <c r="E594" s="478"/>
      <c r="F594" s="478"/>
      <c r="G594" s="478"/>
      <c r="H594" s="478"/>
      <c r="I594" s="478"/>
      <c r="J594" s="478"/>
      <c r="K594" s="478"/>
      <c r="L594" s="478"/>
      <c r="M594" s="478"/>
      <c r="N594" s="478"/>
      <c r="O594" s="478"/>
      <c r="P594" s="478"/>
      <c r="Q594" s="478"/>
      <c r="R594" s="478"/>
      <c r="S594" s="478"/>
      <c r="T594" s="478"/>
      <c r="U594" s="478"/>
      <c r="V594" s="478"/>
      <c r="W594" s="478"/>
      <c r="X594" s="478"/>
      <c r="Y594" s="478"/>
      <c r="Z594" s="478"/>
      <c r="AA594" s="478"/>
      <c r="AB594" s="478"/>
      <c r="AC594" s="478"/>
      <c r="AD594" s="478"/>
    </row>
    <row r="595" spans="1:30" ht="11.4" customHeight="1" x14ac:dyDescent="0.3">
      <c r="A595" s="568" t="s">
        <v>5548</v>
      </c>
      <c r="B595" s="569"/>
      <c r="C595" s="569"/>
      <c r="D595" s="569"/>
      <c r="E595" s="569"/>
      <c r="F595" s="569"/>
      <c r="G595" s="570"/>
      <c r="H595" s="568" t="s">
        <v>5558</v>
      </c>
      <c r="I595" s="569"/>
      <c r="J595" s="569"/>
      <c r="K595" s="569"/>
      <c r="L595" s="570"/>
      <c r="M595" s="571" t="s">
        <v>5559</v>
      </c>
      <c r="N595" s="572"/>
      <c r="O595" s="571" t="s">
        <v>5560</v>
      </c>
      <c r="P595" s="573"/>
      <c r="Q595" s="573"/>
      <c r="R595" s="572"/>
      <c r="S595" s="571" t="s">
        <v>5561</v>
      </c>
      <c r="T595" s="573"/>
      <c r="U595" s="573"/>
      <c r="V595" s="572"/>
      <c r="W595" s="571" t="s">
        <v>5551</v>
      </c>
      <c r="X595" s="573"/>
      <c r="Y595" s="573"/>
      <c r="Z595" s="573"/>
      <c r="AA595" s="572"/>
      <c r="AB595" s="571" t="s">
        <v>5562</v>
      </c>
      <c r="AC595" s="573"/>
      <c r="AD595" s="572"/>
    </row>
    <row r="596" spans="1:30" ht="11.4" customHeight="1" x14ac:dyDescent="0.3">
      <c r="A596" s="574" t="s">
        <v>5578</v>
      </c>
      <c r="B596" s="575"/>
      <c r="C596" s="575"/>
      <c r="D596" s="575"/>
      <c r="E596" s="575"/>
      <c r="F596" s="575"/>
      <c r="G596" s="576"/>
      <c r="H596" s="574" t="s">
        <v>5579</v>
      </c>
      <c r="I596" s="575"/>
      <c r="J596" s="575"/>
      <c r="K596" s="575"/>
      <c r="L596" s="576"/>
      <c r="M596" s="579">
        <v>11.56</v>
      </c>
      <c r="N596" s="581"/>
      <c r="O596" s="579">
        <v>29.79</v>
      </c>
      <c r="P596" s="580"/>
      <c r="Q596" s="580"/>
      <c r="R596" s="581"/>
      <c r="S596" s="582">
        <v>157.75</v>
      </c>
      <c r="T596" s="583"/>
      <c r="U596" s="583"/>
      <c r="V596" s="584"/>
      <c r="W596" s="585">
        <v>0.2631</v>
      </c>
      <c r="X596" s="586"/>
      <c r="Y596" s="586"/>
      <c r="Z596" s="586"/>
      <c r="AA596" s="587"/>
      <c r="AB596" s="577">
        <v>7.83</v>
      </c>
      <c r="AC596" s="588"/>
      <c r="AD596" s="578"/>
    </row>
    <row r="597" spans="1:30" ht="11.4" customHeight="1" x14ac:dyDescent="0.3">
      <c r="A597" s="574" t="s">
        <v>5580</v>
      </c>
      <c r="B597" s="575"/>
      <c r="C597" s="575"/>
      <c r="D597" s="575"/>
      <c r="E597" s="575"/>
      <c r="F597" s="575"/>
      <c r="G597" s="576"/>
      <c r="H597" s="574" t="s">
        <v>5581</v>
      </c>
      <c r="I597" s="575"/>
      <c r="J597" s="575"/>
      <c r="K597" s="575"/>
      <c r="L597" s="576"/>
      <c r="M597" s="577">
        <v>8.18</v>
      </c>
      <c r="N597" s="578"/>
      <c r="O597" s="579">
        <v>22.23</v>
      </c>
      <c r="P597" s="580"/>
      <c r="Q597" s="580"/>
      <c r="R597" s="581"/>
      <c r="S597" s="582">
        <v>171.78</v>
      </c>
      <c r="T597" s="583"/>
      <c r="U597" s="583"/>
      <c r="V597" s="584"/>
      <c r="W597" s="585">
        <v>8.4199999999999997E-2</v>
      </c>
      <c r="X597" s="586"/>
      <c r="Y597" s="586"/>
      <c r="Z597" s="586"/>
      <c r="AA597" s="587"/>
      <c r="AB597" s="577">
        <v>1.87</v>
      </c>
      <c r="AC597" s="588"/>
      <c r="AD597" s="578"/>
    </row>
    <row r="598" spans="1:30" ht="11.4" customHeight="1" x14ac:dyDescent="0.3">
      <c r="A598" s="589" t="s">
        <v>5566</v>
      </c>
      <c r="B598" s="589"/>
      <c r="C598" s="589"/>
      <c r="D598" s="589"/>
      <c r="E598" s="589"/>
      <c r="F598" s="589"/>
      <c r="G598" s="589"/>
      <c r="H598" s="589"/>
      <c r="I598" s="589"/>
      <c r="J598" s="589"/>
      <c r="K598" s="589"/>
      <c r="L598" s="589"/>
      <c r="M598" s="589"/>
      <c r="N598" s="589"/>
      <c r="O598" s="589"/>
      <c r="P598" s="589"/>
      <c r="Q598" s="589"/>
      <c r="R598" s="589"/>
      <c r="S598" s="589"/>
      <c r="T598" s="589"/>
      <c r="U598" s="589"/>
      <c r="V598" s="589"/>
      <c r="W598" s="589"/>
      <c r="X598" s="589"/>
      <c r="Y598" s="577">
        <v>9.6999999999999993</v>
      </c>
      <c r="Z598" s="588"/>
      <c r="AA598" s="588"/>
      <c r="AB598" s="588"/>
      <c r="AC598" s="588"/>
      <c r="AD598" s="578"/>
    </row>
    <row r="599" spans="1:30" ht="10.8" customHeight="1" x14ac:dyDescent="0.3">
      <c r="A599" s="478"/>
      <c r="B599" s="478"/>
      <c r="C599" s="478"/>
      <c r="D599" s="478"/>
      <c r="E599" s="478"/>
      <c r="F599" s="478"/>
      <c r="G599" s="478"/>
      <c r="H599" s="478"/>
      <c r="I599" s="478"/>
      <c r="J599" s="478"/>
      <c r="K599" s="478"/>
      <c r="L599" s="478"/>
      <c r="M599" s="478"/>
      <c r="N599" s="478"/>
      <c r="O599" s="478"/>
      <c r="P599" s="478"/>
      <c r="Q599" s="478"/>
      <c r="R599" s="478"/>
      <c r="S599" s="478"/>
      <c r="T599" s="478"/>
      <c r="U599" s="478"/>
      <c r="V599" s="478"/>
      <c r="W599" s="478"/>
      <c r="X599" s="478"/>
      <c r="Y599" s="478"/>
      <c r="Z599" s="478"/>
      <c r="AA599" s="478"/>
      <c r="AB599" s="478"/>
      <c r="AC599" s="478"/>
      <c r="AD599" s="478"/>
    </row>
    <row r="600" spans="1:30" ht="11.4" customHeight="1" x14ac:dyDescent="0.3">
      <c r="A600" s="568" t="s">
        <v>5548</v>
      </c>
      <c r="B600" s="569"/>
      <c r="C600" s="569"/>
      <c r="D600" s="569"/>
      <c r="E600" s="569"/>
      <c r="F600" s="569"/>
      <c r="G600" s="570"/>
      <c r="H600" s="568" t="s">
        <v>5549</v>
      </c>
      <c r="I600" s="569"/>
      <c r="J600" s="569"/>
      <c r="K600" s="569"/>
      <c r="L600" s="569"/>
      <c r="M600" s="569"/>
      <c r="N600" s="569"/>
      <c r="O600" s="570"/>
      <c r="P600" s="590" t="s">
        <v>167</v>
      </c>
      <c r="Q600" s="591"/>
      <c r="R600" s="591"/>
      <c r="S600" s="592"/>
      <c r="T600" s="571" t="s">
        <v>5550</v>
      </c>
      <c r="U600" s="573"/>
      <c r="V600" s="573"/>
      <c r="W600" s="572"/>
      <c r="X600" s="571" t="s">
        <v>5551</v>
      </c>
      <c r="Y600" s="573"/>
      <c r="Z600" s="573"/>
      <c r="AA600" s="573"/>
      <c r="AB600" s="572"/>
      <c r="AC600" s="571" t="s">
        <v>5552</v>
      </c>
      <c r="AD600" s="572"/>
    </row>
    <row r="601" spans="1:30" ht="34.5" customHeight="1" x14ac:dyDescent="0.3">
      <c r="A601" s="574" t="s">
        <v>5633</v>
      </c>
      <c r="B601" s="575"/>
      <c r="C601" s="575"/>
      <c r="D601" s="575"/>
      <c r="E601" s="575"/>
      <c r="F601" s="575"/>
      <c r="G601" s="576"/>
      <c r="H601" s="574" t="s">
        <v>5634</v>
      </c>
      <c r="I601" s="575"/>
      <c r="J601" s="575"/>
      <c r="K601" s="575"/>
      <c r="L601" s="575"/>
      <c r="M601" s="575"/>
      <c r="N601" s="575"/>
      <c r="O601" s="576"/>
      <c r="P601" s="593" t="s">
        <v>70</v>
      </c>
      <c r="Q601" s="594"/>
      <c r="R601" s="594"/>
      <c r="S601" s="595"/>
      <c r="T601" s="579">
        <v>28.42</v>
      </c>
      <c r="U601" s="580"/>
      <c r="V601" s="580"/>
      <c r="W601" s="581"/>
      <c r="X601" s="585">
        <v>8.7499999999999994E-2</v>
      </c>
      <c r="Y601" s="586"/>
      <c r="Z601" s="586"/>
      <c r="AA601" s="586"/>
      <c r="AB601" s="587"/>
      <c r="AC601" s="577">
        <v>2.48</v>
      </c>
      <c r="AD601" s="578"/>
    </row>
    <row r="602" spans="1:30" ht="22.95" customHeight="1" x14ac:dyDescent="0.3">
      <c r="A602" s="574" t="s">
        <v>6621</v>
      </c>
      <c r="B602" s="575"/>
      <c r="C602" s="575"/>
      <c r="D602" s="575"/>
      <c r="E602" s="575"/>
      <c r="F602" s="575"/>
      <c r="G602" s="576"/>
      <c r="H602" s="574" t="s">
        <v>6622</v>
      </c>
      <c r="I602" s="575"/>
      <c r="J602" s="575"/>
      <c r="K602" s="575"/>
      <c r="L602" s="575"/>
      <c r="M602" s="575"/>
      <c r="N602" s="575"/>
      <c r="O602" s="576"/>
      <c r="P602" s="593" t="s">
        <v>70</v>
      </c>
      <c r="Q602" s="594"/>
      <c r="R602" s="594"/>
      <c r="S602" s="595"/>
      <c r="T602" s="582">
        <v>163.57</v>
      </c>
      <c r="U602" s="583"/>
      <c r="V602" s="583"/>
      <c r="W602" s="584"/>
      <c r="X602" s="585">
        <v>1</v>
      </c>
      <c r="Y602" s="586"/>
      <c r="Z602" s="586"/>
      <c r="AA602" s="586"/>
      <c r="AB602" s="587"/>
      <c r="AC602" s="582">
        <v>163.57</v>
      </c>
      <c r="AD602" s="584"/>
    </row>
    <row r="603" spans="1:30" ht="22.95" customHeight="1" x14ac:dyDescent="0.3">
      <c r="A603" s="574" t="s">
        <v>5635</v>
      </c>
      <c r="B603" s="575"/>
      <c r="C603" s="575"/>
      <c r="D603" s="575"/>
      <c r="E603" s="575"/>
      <c r="F603" s="575"/>
      <c r="G603" s="576"/>
      <c r="H603" s="574" t="s">
        <v>537</v>
      </c>
      <c r="I603" s="575"/>
      <c r="J603" s="575"/>
      <c r="K603" s="575"/>
      <c r="L603" s="575"/>
      <c r="M603" s="575"/>
      <c r="N603" s="575"/>
      <c r="O603" s="576"/>
      <c r="P603" s="593" t="s">
        <v>70</v>
      </c>
      <c r="Q603" s="594"/>
      <c r="R603" s="594"/>
      <c r="S603" s="595"/>
      <c r="T603" s="579">
        <v>11.85</v>
      </c>
      <c r="U603" s="580"/>
      <c r="V603" s="580"/>
      <c r="W603" s="581"/>
      <c r="X603" s="585">
        <v>1</v>
      </c>
      <c r="Y603" s="586"/>
      <c r="Z603" s="586"/>
      <c r="AA603" s="586"/>
      <c r="AB603" s="587"/>
      <c r="AC603" s="579">
        <v>11.85</v>
      </c>
      <c r="AD603" s="581"/>
    </row>
    <row r="604" spans="1:30" ht="11.4" customHeight="1" x14ac:dyDescent="0.3">
      <c r="A604" s="589" t="s">
        <v>5553</v>
      </c>
      <c r="B604" s="589"/>
      <c r="C604" s="589"/>
      <c r="D604" s="589"/>
      <c r="E604" s="589"/>
      <c r="F604" s="589"/>
      <c r="G604" s="589"/>
      <c r="H604" s="589"/>
      <c r="I604" s="589"/>
      <c r="J604" s="589"/>
      <c r="K604" s="589"/>
      <c r="L604" s="589"/>
      <c r="M604" s="589"/>
      <c r="N604" s="589"/>
      <c r="O604" s="589"/>
      <c r="P604" s="589"/>
      <c r="Q604" s="589"/>
      <c r="R604" s="589"/>
      <c r="S604" s="589"/>
      <c r="T604" s="589"/>
      <c r="U604" s="589"/>
      <c r="V604" s="589"/>
      <c r="W604" s="589"/>
      <c r="X604" s="589"/>
      <c r="Y604" s="582">
        <v>177.9</v>
      </c>
      <c r="Z604" s="583"/>
      <c r="AA604" s="583"/>
      <c r="AB604" s="583"/>
      <c r="AC604" s="583"/>
      <c r="AD604" s="584"/>
    </row>
    <row r="605" spans="1:30" ht="10.8" customHeight="1" x14ac:dyDescent="0.3">
      <c r="A605" s="478"/>
      <c r="B605" s="478"/>
      <c r="C605" s="478"/>
      <c r="D605" s="478"/>
      <c r="E605" s="478"/>
      <c r="F605" s="478"/>
      <c r="G605" s="478"/>
      <c r="H605" s="478"/>
      <c r="I605" s="478"/>
      <c r="J605" s="478"/>
      <c r="K605" s="478"/>
      <c r="L605" s="478"/>
      <c r="M605" s="478"/>
      <c r="N605" s="478"/>
      <c r="O605" s="478"/>
      <c r="P605" s="478"/>
      <c r="Q605" s="478"/>
      <c r="R605" s="478"/>
      <c r="S605" s="478"/>
      <c r="T605" s="478"/>
      <c r="U605" s="478"/>
      <c r="V605" s="478"/>
      <c r="W605" s="478"/>
      <c r="X605" s="478"/>
      <c r="Y605" s="478"/>
      <c r="Z605" s="478"/>
      <c r="AA605" s="478"/>
      <c r="AB605" s="478"/>
      <c r="AC605" s="478"/>
      <c r="AD605" s="478"/>
    </row>
    <row r="606" spans="1:30" ht="11.4" customHeight="1" x14ac:dyDescent="0.3">
      <c r="A606" s="571" t="s">
        <v>5554</v>
      </c>
      <c r="B606" s="573"/>
      <c r="C606" s="573"/>
      <c r="D606" s="573"/>
      <c r="E606" s="573"/>
      <c r="F606" s="573"/>
      <c r="G606" s="573"/>
      <c r="H606" s="573"/>
      <c r="I606" s="573"/>
      <c r="J606" s="573"/>
      <c r="K606" s="573"/>
      <c r="L606" s="573"/>
      <c r="M606" s="573"/>
      <c r="N606" s="573"/>
      <c r="O606" s="573"/>
      <c r="P606" s="573"/>
      <c r="Q606" s="573"/>
      <c r="R606" s="573"/>
      <c r="S606" s="573"/>
      <c r="T606" s="573"/>
      <c r="U606" s="573"/>
      <c r="V606" s="573"/>
      <c r="W606" s="573"/>
      <c r="X606" s="572"/>
      <c r="Y606" s="596">
        <v>187.6</v>
      </c>
      <c r="Z606" s="597"/>
      <c r="AA606" s="597"/>
      <c r="AB606" s="597"/>
      <c r="AC606" s="597"/>
      <c r="AD606" s="598"/>
    </row>
    <row r="607" spans="1:30" ht="11.4" customHeight="1" x14ac:dyDescent="0.3">
      <c r="A607" s="571" t="s">
        <v>5555</v>
      </c>
      <c r="B607" s="573"/>
      <c r="C607" s="573"/>
      <c r="D607" s="573"/>
      <c r="E607" s="573"/>
      <c r="F607" s="573"/>
      <c r="G607" s="573"/>
      <c r="H607" s="573"/>
      <c r="I607" s="573"/>
      <c r="J607" s="573"/>
      <c r="K607" s="573"/>
      <c r="L607" s="573"/>
      <c r="M607" s="573"/>
      <c r="N607" s="573"/>
      <c r="O607" s="573"/>
      <c r="P607" s="573"/>
      <c r="Q607" s="573"/>
      <c r="R607" s="573"/>
      <c r="S607" s="573"/>
      <c r="T607" s="573"/>
      <c r="U607" s="573"/>
      <c r="V607" s="573"/>
      <c r="W607" s="573"/>
      <c r="X607" s="572"/>
      <c r="Y607" s="599">
        <v>47.03</v>
      </c>
      <c r="Z607" s="600"/>
      <c r="AA607" s="600"/>
      <c r="AB607" s="600"/>
      <c r="AC607" s="600"/>
      <c r="AD607" s="601"/>
    </row>
    <row r="608" spans="1:30" ht="11.4" customHeight="1" x14ac:dyDescent="0.3">
      <c r="A608" s="571" t="s">
        <v>5556</v>
      </c>
      <c r="B608" s="573"/>
      <c r="C608" s="573"/>
      <c r="D608" s="573"/>
      <c r="E608" s="573"/>
      <c r="F608" s="573"/>
      <c r="G608" s="573"/>
      <c r="H608" s="573"/>
      <c r="I608" s="573"/>
      <c r="J608" s="573"/>
      <c r="K608" s="573"/>
      <c r="L608" s="573"/>
      <c r="M608" s="573"/>
      <c r="N608" s="573"/>
      <c r="O608" s="573"/>
      <c r="P608" s="573"/>
      <c r="Q608" s="573"/>
      <c r="R608" s="573"/>
      <c r="S608" s="573"/>
      <c r="T608" s="573"/>
      <c r="U608" s="573"/>
      <c r="V608" s="573"/>
      <c r="W608" s="573"/>
      <c r="X608" s="572"/>
      <c r="Y608" s="596">
        <v>234.63</v>
      </c>
      <c r="Z608" s="597"/>
      <c r="AA608" s="597"/>
      <c r="AB608" s="597"/>
      <c r="AC608" s="597"/>
      <c r="AD608" s="598"/>
    </row>
    <row r="609" spans="1:30" ht="10.8" customHeight="1" x14ac:dyDescent="0.3">
      <c r="A609" s="478"/>
      <c r="B609" s="478"/>
      <c r="C609" s="478"/>
      <c r="D609" s="478"/>
      <c r="E609" s="478"/>
      <c r="F609" s="478"/>
      <c r="G609" s="478"/>
      <c r="H609" s="478"/>
      <c r="I609" s="478"/>
      <c r="J609" s="478"/>
      <c r="K609" s="478"/>
      <c r="L609" s="478"/>
      <c r="M609" s="478"/>
      <c r="N609" s="478"/>
      <c r="O609" s="478"/>
      <c r="P609" s="478"/>
      <c r="Q609" s="478"/>
      <c r="R609" s="478"/>
      <c r="S609" s="478"/>
      <c r="T609" s="478"/>
      <c r="U609" s="478"/>
      <c r="V609" s="478"/>
      <c r="W609" s="478"/>
      <c r="X609" s="478"/>
      <c r="Y609" s="478"/>
      <c r="Z609" s="478"/>
      <c r="AA609" s="478"/>
      <c r="AB609" s="478"/>
      <c r="AC609" s="478"/>
      <c r="AD609" s="478"/>
    </row>
    <row r="610" spans="1:30" ht="13.35" customHeight="1" x14ac:dyDescent="0.3">
      <c r="A610" s="602" t="s">
        <v>5557</v>
      </c>
      <c r="B610" s="602"/>
      <c r="C610" s="602"/>
      <c r="D610" s="602"/>
      <c r="E610" s="602"/>
      <c r="F610" s="602" t="s">
        <v>6623</v>
      </c>
      <c r="G610" s="602"/>
      <c r="H610" s="602"/>
      <c r="I610" s="602"/>
      <c r="J610" s="602"/>
      <c r="K610" s="602"/>
      <c r="L610" s="602"/>
      <c r="M610" s="602"/>
      <c r="N610" s="602"/>
      <c r="O610" s="602"/>
      <c r="P610" s="602"/>
      <c r="Q610" s="602"/>
      <c r="R610" s="602"/>
      <c r="S610" s="602"/>
      <c r="T610" s="602"/>
      <c r="U610" s="602"/>
      <c r="V610" s="602"/>
      <c r="W610" s="602"/>
      <c r="X610" s="602"/>
      <c r="Y610" s="602"/>
      <c r="Z610" s="602"/>
      <c r="AA610" s="602"/>
      <c r="AB610" s="602"/>
      <c r="AC610" s="602"/>
      <c r="AD610" s="602"/>
    </row>
    <row r="611" spans="1:30" ht="10.8" customHeight="1" x14ac:dyDescent="0.3">
      <c r="A611" s="478"/>
      <c r="B611" s="478"/>
      <c r="C611" s="478"/>
      <c r="D611" s="478"/>
      <c r="E611" s="478"/>
      <c r="F611" s="478"/>
      <c r="G611" s="478"/>
      <c r="H611" s="478"/>
      <c r="I611" s="478"/>
      <c r="J611" s="478"/>
      <c r="K611" s="478"/>
      <c r="L611" s="478"/>
      <c r="M611" s="478"/>
      <c r="N611" s="478"/>
      <c r="O611" s="478"/>
      <c r="P611" s="478"/>
      <c r="Q611" s="478"/>
      <c r="R611" s="478"/>
      <c r="S611" s="478"/>
      <c r="T611" s="478"/>
      <c r="U611" s="478"/>
      <c r="V611" s="478"/>
      <c r="W611" s="478"/>
      <c r="X611" s="478"/>
      <c r="Y611" s="478"/>
      <c r="Z611" s="478"/>
      <c r="AA611" s="478"/>
      <c r="AB611" s="478"/>
      <c r="AC611" s="478"/>
      <c r="AD611" s="478"/>
    </row>
    <row r="612" spans="1:30" ht="11.4" customHeight="1" x14ac:dyDescent="0.3">
      <c r="A612" s="478" t="s">
        <v>6624</v>
      </c>
      <c r="B612" s="478"/>
      <c r="C612" s="478"/>
      <c r="D612" s="478"/>
      <c r="E612" s="478"/>
      <c r="F612" s="478"/>
      <c r="G612" s="478"/>
      <c r="H612" s="478"/>
      <c r="I612" s="478"/>
      <c r="J612" s="478"/>
      <c r="K612" s="478"/>
      <c r="L612" s="478"/>
      <c r="M612" s="478"/>
      <c r="N612" s="478"/>
      <c r="O612" s="478"/>
      <c r="P612" s="478"/>
      <c r="Q612" s="478"/>
      <c r="R612" s="478"/>
      <c r="S612" s="478"/>
      <c r="T612" s="478"/>
      <c r="U612" s="478"/>
      <c r="V612" s="478"/>
      <c r="W612" s="478"/>
      <c r="X612" s="478"/>
      <c r="Y612" s="478" t="s">
        <v>5567</v>
      </c>
      <c r="Z612" s="478"/>
      <c r="AA612" s="478"/>
      <c r="AB612" s="478"/>
      <c r="AC612" s="478"/>
      <c r="AD612" s="478"/>
    </row>
    <row r="613" spans="1:30" ht="10.8" customHeight="1" x14ac:dyDescent="0.3">
      <c r="A613" s="478"/>
      <c r="B613" s="478"/>
      <c r="C613" s="478"/>
      <c r="D613" s="478"/>
      <c r="E613" s="478"/>
      <c r="F613" s="478"/>
      <c r="G613" s="478"/>
      <c r="H613" s="478"/>
      <c r="I613" s="478"/>
      <c r="J613" s="478"/>
      <c r="K613" s="478"/>
      <c r="L613" s="478"/>
      <c r="M613" s="478"/>
      <c r="N613" s="478"/>
      <c r="O613" s="478"/>
      <c r="P613" s="478"/>
      <c r="Q613" s="478"/>
      <c r="R613" s="478"/>
      <c r="S613" s="478"/>
      <c r="T613" s="478"/>
      <c r="U613" s="478"/>
      <c r="V613" s="478"/>
      <c r="W613" s="478"/>
      <c r="X613" s="478"/>
      <c r="Y613" s="478"/>
      <c r="Z613" s="478"/>
      <c r="AA613" s="478"/>
      <c r="AB613" s="478"/>
      <c r="AC613" s="478"/>
      <c r="AD613" s="478"/>
    </row>
    <row r="614" spans="1:30" ht="34.5" customHeight="1" x14ac:dyDescent="0.3">
      <c r="A614" s="568" t="s">
        <v>5548</v>
      </c>
      <c r="B614" s="569"/>
      <c r="C614" s="570"/>
      <c r="D614" s="568" t="s">
        <v>5569</v>
      </c>
      <c r="E614" s="569"/>
      <c r="F614" s="569"/>
      <c r="G614" s="569"/>
      <c r="H614" s="569"/>
      <c r="I614" s="569"/>
      <c r="J614" s="569"/>
      <c r="K614" s="570"/>
      <c r="L614" s="590" t="s">
        <v>167</v>
      </c>
      <c r="M614" s="592"/>
      <c r="N614" s="571" t="s">
        <v>5570</v>
      </c>
      <c r="O614" s="573"/>
      <c r="P614" s="572"/>
      <c r="Q614" s="571" t="s">
        <v>5571</v>
      </c>
      <c r="R614" s="573"/>
      <c r="S614" s="573"/>
      <c r="T614" s="572"/>
      <c r="U614" s="571" t="s">
        <v>5551</v>
      </c>
      <c r="V614" s="573"/>
      <c r="W614" s="573"/>
      <c r="X614" s="572"/>
      <c r="Y614" s="571" t="s">
        <v>5572</v>
      </c>
      <c r="Z614" s="573"/>
      <c r="AA614" s="573"/>
      <c r="AB614" s="573"/>
      <c r="AC614" s="572"/>
      <c r="AD614" s="618" t="s">
        <v>5573</v>
      </c>
    </row>
    <row r="615" spans="1:30" ht="22.95" customHeight="1" x14ac:dyDescent="0.3">
      <c r="A615" s="574" t="s">
        <v>6625</v>
      </c>
      <c r="B615" s="575"/>
      <c r="C615" s="576"/>
      <c r="D615" s="574" t="s">
        <v>6229</v>
      </c>
      <c r="E615" s="575"/>
      <c r="F615" s="575"/>
      <c r="G615" s="575"/>
      <c r="H615" s="575"/>
      <c r="I615" s="575"/>
      <c r="J615" s="575"/>
      <c r="K615" s="576"/>
      <c r="L615" s="593" t="s">
        <v>72</v>
      </c>
      <c r="M615" s="595"/>
      <c r="N615" s="579">
        <v>66.05</v>
      </c>
      <c r="O615" s="580"/>
      <c r="P615" s="581"/>
      <c r="Q615" s="577">
        <v>0</v>
      </c>
      <c r="R615" s="588"/>
      <c r="S615" s="588"/>
      <c r="T615" s="578"/>
      <c r="U615" s="585">
        <v>0.2</v>
      </c>
      <c r="V615" s="586"/>
      <c r="W615" s="586"/>
      <c r="X615" s="587"/>
      <c r="Y615" s="579">
        <v>13.21</v>
      </c>
      <c r="Z615" s="580"/>
      <c r="AA615" s="580"/>
      <c r="AB615" s="580"/>
      <c r="AC615" s="581"/>
      <c r="AD615" s="619">
        <v>0</v>
      </c>
    </row>
    <row r="616" spans="1:30" ht="34.5" customHeight="1" x14ac:dyDescent="0.3">
      <c r="A616" s="574" t="s">
        <v>6626</v>
      </c>
      <c r="B616" s="575"/>
      <c r="C616" s="576"/>
      <c r="D616" s="574" t="s">
        <v>6627</v>
      </c>
      <c r="E616" s="575"/>
      <c r="F616" s="575"/>
      <c r="G616" s="575"/>
      <c r="H616" s="575"/>
      <c r="I616" s="575"/>
      <c r="J616" s="575"/>
      <c r="K616" s="576"/>
      <c r="L616" s="593" t="s">
        <v>72</v>
      </c>
      <c r="M616" s="595"/>
      <c r="N616" s="582">
        <v>119.87</v>
      </c>
      <c r="O616" s="583"/>
      <c r="P616" s="584"/>
      <c r="Q616" s="582">
        <v>461.19</v>
      </c>
      <c r="R616" s="583"/>
      <c r="S616" s="583"/>
      <c r="T616" s="584"/>
      <c r="U616" s="585">
        <v>0.13700000000000001</v>
      </c>
      <c r="V616" s="586"/>
      <c r="W616" s="586"/>
      <c r="X616" s="587"/>
      <c r="Y616" s="579">
        <v>16.420000000000002</v>
      </c>
      <c r="Z616" s="580"/>
      <c r="AA616" s="580"/>
      <c r="AB616" s="580"/>
      <c r="AC616" s="581"/>
      <c r="AD616" s="620">
        <v>63.18</v>
      </c>
    </row>
    <row r="617" spans="1:30" ht="34.5" customHeight="1" x14ac:dyDescent="0.3">
      <c r="A617" s="574" t="s">
        <v>6628</v>
      </c>
      <c r="B617" s="575"/>
      <c r="C617" s="576"/>
      <c r="D617" s="574" t="s">
        <v>6629</v>
      </c>
      <c r="E617" s="575"/>
      <c r="F617" s="575"/>
      <c r="G617" s="575"/>
      <c r="H617" s="575"/>
      <c r="I617" s="575"/>
      <c r="J617" s="575"/>
      <c r="K617" s="576"/>
      <c r="L617" s="593" t="s">
        <v>67</v>
      </c>
      <c r="M617" s="595"/>
      <c r="N617" s="579">
        <v>74.209999999999994</v>
      </c>
      <c r="O617" s="580"/>
      <c r="P617" s="581"/>
      <c r="Q617" s="579">
        <v>74.27</v>
      </c>
      <c r="R617" s="580"/>
      <c r="S617" s="580"/>
      <c r="T617" s="581"/>
      <c r="U617" s="585">
        <v>0.11</v>
      </c>
      <c r="V617" s="586"/>
      <c r="W617" s="586"/>
      <c r="X617" s="587"/>
      <c r="Y617" s="577">
        <v>8.16</v>
      </c>
      <c r="Z617" s="588"/>
      <c r="AA617" s="588"/>
      <c r="AB617" s="588"/>
      <c r="AC617" s="578"/>
      <c r="AD617" s="619">
        <v>8.16</v>
      </c>
    </row>
    <row r="618" spans="1:30" ht="34.5" customHeight="1" x14ac:dyDescent="0.3">
      <c r="A618" s="574" t="s">
        <v>6630</v>
      </c>
      <c r="B618" s="575"/>
      <c r="C618" s="576"/>
      <c r="D618" s="574" t="s">
        <v>5445</v>
      </c>
      <c r="E618" s="575"/>
      <c r="F618" s="575"/>
      <c r="G618" s="575"/>
      <c r="H618" s="575"/>
      <c r="I618" s="575"/>
      <c r="J618" s="575"/>
      <c r="K618" s="576"/>
      <c r="L618" s="593" t="s">
        <v>72</v>
      </c>
      <c r="M618" s="595"/>
      <c r="N618" s="577">
        <v>6.23</v>
      </c>
      <c r="O618" s="588"/>
      <c r="P618" s="578"/>
      <c r="Q618" s="577">
        <v>1.96</v>
      </c>
      <c r="R618" s="588"/>
      <c r="S618" s="588"/>
      <c r="T618" s="578"/>
      <c r="U618" s="585">
        <v>0.15</v>
      </c>
      <c r="V618" s="586"/>
      <c r="W618" s="586"/>
      <c r="X618" s="587"/>
      <c r="Y618" s="577">
        <v>0.93</v>
      </c>
      <c r="Z618" s="588"/>
      <c r="AA618" s="588"/>
      <c r="AB618" s="588"/>
      <c r="AC618" s="578"/>
      <c r="AD618" s="619">
        <v>0.28999999999999998</v>
      </c>
    </row>
    <row r="619" spans="1:30" ht="11.4" customHeight="1" x14ac:dyDescent="0.3">
      <c r="A619" s="589" t="s">
        <v>5576</v>
      </c>
      <c r="B619" s="589"/>
      <c r="C619" s="589"/>
      <c r="D619" s="589"/>
      <c r="E619" s="589"/>
      <c r="F619" s="589"/>
      <c r="G619" s="589"/>
      <c r="H619" s="589"/>
      <c r="I619" s="589"/>
      <c r="J619" s="589"/>
      <c r="K619" s="589"/>
      <c r="L619" s="589"/>
      <c r="M619" s="589"/>
      <c r="N619" s="589"/>
      <c r="O619" s="589"/>
      <c r="P619" s="589"/>
      <c r="Q619" s="589"/>
      <c r="R619" s="589"/>
      <c r="S619" s="589"/>
      <c r="T619" s="589"/>
      <c r="U619" s="589"/>
      <c r="V619" s="589"/>
      <c r="W619" s="589"/>
      <c r="X619" s="589"/>
      <c r="Y619" s="579">
        <v>38.72</v>
      </c>
      <c r="Z619" s="580"/>
      <c r="AA619" s="580"/>
      <c r="AB619" s="580"/>
      <c r="AC619" s="580"/>
      <c r="AD619" s="581"/>
    </row>
    <row r="620" spans="1:30" ht="11.4" customHeight="1" x14ac:dyDescent="0.3">
      <c r="A620" s="589" t="s">
        <v>5577</v>
      </c>
      <c r="B620" s="589"/>
      <c r="C620" s="589"/>
      <c r="D620" s="589"/>
      <c r="E620" s="589"/>
      <c r="F620" s="589"/>
      <c r="G620" s="589"/>
      <c r="H620" s="589"/>
      <c r="I620" s="589"/>
      <c r="J620" s="589"/>
      <c r="K620" s="589"/>
      <c r="L620" s="589"/>
      <c r="M620" s="589"/>
      <c r="N620" s="589"/>
      <c r="O620" s="589"/>
      <c r="P620" s="589"/>
      <c r="Q620" s="589"/>
      <c r="R620" s="589"/>
      <c r="S620" s="589"/>
      <c r="T620" s="589"/>
      <c r="U620" s="589"/>
      <c r="V620" s="589"/>
      <c r="W620" s="589"/>
      <c r="X620" s="589"/>
      <c r="Y620" s="579">
        <v>71.63</v>
      </c>
      <c r="Z620" s="580"/>
      <c r="AA620" s="580"/>
      <c r="AB620" s="580"/>
      <c r="AC620" s="580"/>
      <c r="AD620" s="581"/>
    </row>
    <row r="621" spans="1:30" ht="10.8" customHeight="1" x14ac:dyDescent="0.3">
      <c r="A621" s="478"/>
      <c r="B621" s="478"/>
      <c r="C621" s="478"/>
      <c r="D621" s="478"/>
      <c r="E621" s="478"/>
      <c r="F621" s="478"/>
      <c r="G621" s="478"/>
      <c r="H621" s="478"/>
      <c r="I621" s="478"/>
      <c r="J621" s="478"/>
      <c r="K621" s="478"/>
      <c r="L621" s="478"/>
      <c r="M621" s="478"/>
      <c r="N621" s="478"/>
      <c r="O621" s="478"/>
      <c r="P621" s="478"/>
      <c r="Q621" s="478"/>
      <c r="R621" s="478"/>
      <c r="S621" s="478"/>
      <c r="T621" s="478"/>
      <c r="U621" s="478"/>
      <c r="V621" s="478"/>
      <c r="W621" s="478"/>
      <c r="X621" s="478"/>
      <c r="Y621" s="478"/>
      <c r="Z621" s="478"/>
      <c r="AA621" s="478"/>
      <c r="AB621" s="478"/>
      <c r="AC621" s="478"/>
      <c r="AD621" s="478"/>
    </row>
    <row r="622" spans="1:30" ht="11.4" customHeight="1" x14ac:dyDescent="0.3">
      <c r="A622" s="571" t="s">
        <v>5554</v>
      </c>
      <c r="B622" s="573"/>
      <c r="C622" s="573"/>
      <c r="D622" s="573"/>
      <c r="E622" s="573"/>
      <c r="F622" s="573"/>
      <c r="G622" s="573"/>
      <c r="H622" s="573"/>
      <c r="I622" s="573"/>
      <c r="J622" s="573"/>
      <c r="K622" s="573"/>
      <c r="L622" s="573"/>
      <c r="M622" s="573"/>
      <c r="N622" s="573"/>
      <c r="O622" s="573"/>
      <c r="P622" s="573"/>
      <c r="Q622" s="573"/>
      <c r="R622" s="573"/>
      <c r="S622" s="573"/>
      <c r="T622" s="573"/>
      <c r="U622" s="573"/>
      <c r="V622" s="573"/>
      <c r="W622" s="573"/>
      <c r="X622" s="572"/>
      <c r="Y622" s="596">
        <v>110.36</v>
      </c>
      <c r="Z622" s="597"/>
      <c r="AA622" s="597"/>
      <c r="AB622" s="597"/>
      <c r="AC622" s="597"/>
      <c r="AD622" s="598"/>
    </row>
    <row r="623" spans="1:30" ht="11.4" customHeight="1" x14ac:dyDescent="0.3">
      <c r="A623" s="571" t="s">
        <v>5555</v>
      </c>
      <c r="B623" s="573"/>
      <c r="C623" s="573"/>
      <c r="D623" s="573"/>
      <c r="E623" s="573"/>
      <c r="F623" s="573"/>
      <c r="G623" s="573"/>
      <c r="H623" s="573"/>
      <c r="I623" s="573"/>
      <c r="J623" s="573"/>
      <c r="K623" s="573"/>
      <c r="L623" s="573"/>
      <c r="M623" s="573"/>
      <c r="N623" s="573"/>
      <c r="O623" s="573"/>
      <c r="P623" s="573"/>
      <c r="Q623" s="573"/>
      <c r="R623" s="573"/>
      <c r="S623" s="573"/>
      <c r="T623" s="573"/>
      <c r="U623" s="573"/>
      <c r="V623" s="573"/>
      <c r="W623" s="573"/>
      <c r="X623" s="572"/>
      <c r="Y623" s="599">
        <v>27.66</v>
      </c>
      <c r="Z623" s="600"/>
      <c r="AA623" s="600"/>
      <c r="AB623" s="600"/>
      <c r="AC623" s="600"/>
      <c r="AD623" s="601"/>
    </row>
    <row r="624" spans="1:30" ht="11.4" customHeight="1" x14ac:dyDescent="0.3">
      <c r="A624" s="571" t="s">
        <v>5556</v>
      </c>
      <c r="B624" s="573"/>
      <c r="C624" s="573"/>
      <c r="D624" s="573"/>
      <c r="E624" s="573"/>
      <c r="F624" s="573"/>
      <c r="G624" s="573"/>
      <c r="H624" s="573"/>
      <c r="I624" s="573"/>
      <c r="J624" s="573"/>
      <c r="K624" s="573"/>
      <c r="L624" s="573"/>
      <c r="M624" s="573"/>
      <c r="N624" s="573"/>
      <c r="O624" s="573"/>
      <c r="P624" s="573"/>
      <c r="Q624" s="573"/>
      <c r="R624" s="573"/>
      <c r="S624" s="573"/>
      <c r="T624" s="573"/>
      <c r="U624" s="573"/>
      <c r="V624" s="573"/>
      <c r="W624" s="573"/>
      <c r="X624" s="572"/>
      <c r="Y624" s="596">
        <v>138.02000000000001</v>
      </c>
      <c r="Z624" s="597"/>
      <c r="AA624" s="597"/>
      <c r="AB624" s="597"/>
      <c r="AC624" s="597"/>
      <c r="AD624" s="598"/>
    </row>
    <row r="625" spans="1:30" ht="10.8" customHeight="1" x14ac:dyDescent="0.3">
      <c r="A625" s="478"/>
      <c r="B625" s="478"/>
      <c r="C625" s="478"/>
      <c r="D625" s="478"/>
      <c r="E625" s="478"/>
      <c r="F625" s="478"/>
      <c r="G625" s="478"/>
      <c r="H625" s="478"/>
      <c r="I625" s="478"/>
      <c r="J625" s="478"/>
      <c r="K625" s="478"/>
      <c r="L625" s="478"/>
      <c r="M625" s="478"/>
      <c r="N625" s="478"/>
      <c r="O625" s="478"/>
      <c r="P625" s="478"/>
      <c r="Q625" s="478"/>
      <c r="R625" s="478"/>
      <c r="S625" s="478"/>
      <c r="T625" s="478"/>
      <c r="U625" s="478"/>
      <c r="V625" s="478"/>
      <c r="W625" s="478"/>
      <c r="X625" s="478"/>
      <c r="Y625" s="478"/>
      <c r="Z625" s="478"/>
      <c r="AA625" s="478"/>
      <c r="AB625" s="478"/>
      <c r="AC625" s="478"/>
      <c r="AD625" s="478"/>
    </row>
    <row r="626" spans="1:30" ht="13.35" customHeight="1" x14ac:dyDescent="0.3">
      <c r="A626" s="602" t="s">
        <v>5557</v>
      </c>
      <c r="B626" s="602"/>
      <c r="C626" s="602"/>
      <c r="D626" s="602"/>
      <c r="E626" s="602"/>
      <c r="F626" s="602" t="s">
        <v>6631</v>
      </c>
      <c r="G626" s="602"/>
      <c r="H626" s="602"/>
      <c r="I626" s="602"/>
      <c r="J626" s="602"/>
      <c r="K626" s="602"/>
      <c r="L626" s="602"/>
      <c r="M626" s="602"/>
      <c r="N626" s="602"/>
      <c r="O626" s="602"/>
      <c r="P626" s="602"/>
      <c r="Q626" s="602"/>
      <c r="R626" s="602"/>
      <c r="S626" s="602"/>
      <c r="T626" s="602"/>
      <c r="U626" s="602"/>
      <c r="V626" s="602"/>
      <c r="W626" s="602"/>
      <c r="X626" s="602"/>
      <c r="Y626" s="602"/>
      <c r="Z626" s="602"/>
      <c r="AA626" s="602"/>
      <c r="AB626" s="602"/>
      <c r="AC626" s="602"/>
      <c r="AD626" s="602"/>
    </row>
    <row r="627" spans="1:30" ht="10.8" customHeight="1" x14ac:dyDescent="0.3">
      <c r="A627" s="478"/>
      <c r="B627" s="478"/>
      <c r="C627" s="478"/>
      <c r="D627" s="478"/>
      <c r="E627" s="478"/>
      <c r="F627" s="478"/>
      <c r="G627" s="478"/>
      <c r="H627" s="478"/>
      <c r="I627" s="478"/>
      <c r="J627" s="478"/>
      <c r="K627" s="478"/>
      <c r="L627" s="478"/>
      <c r="M627" s="478"/>
      <c r="N627" s="478"/>
      <c r="O627" s="478"/>
      <c r="P627" s="478"/>
      <c r="Q627" s="478"/>
      <c r="R627" s="478"/>
      <c r="S627" s="478"/>
      <c r="T627" s="478"/>
      <c r="U627" s="478"/>
      <c r="V627" s="478"/>
      <c r="W627" s="478"/>
      <c r="X627" s="478"/>
      <c r="Y627" s="478"/>
      <c r="Z627" s="478"/>
      <c r="AA627" s="478"/>
      <c r="AB627" s="478"/>
      <c r="AC627" s="478"/>
      <c r="AD627" s="478"/>
    </row>
    <row r="628" spans="1:30" ht="11.4" customHeight="1" x14ac:dyDescent="0.3">
      <c r="A628" s="478" t="s">
        <v>6632</v>
      </c>
      <c r="B628" s="478"/>
      <c r="C628" s="478"/>
      <c r="D628" s="478"/>
      <c r="E628" s="478"/>
      <c r="F628" s="478"/>
      <c r="G628" s="478"/>
      <c r="H628" s="478"/>
      <c r="I628" s="478"/>
      <c r="J628" s="478"/>
      <c r="K628" s="478"/>
      <c r="L628" s="478"/>
      <c r="M628" s="478"/>
      <c r="N628" s="478"/>
      <c r="O628" s="478"/>
      <c r="P628" s="478"/>
      <c r="Q628" s="478"/>
      <c r="R628" s="478"/>
      <c r="S628" s="478"/>
      <c r="T628" s="478"/>
      <c r="U628" s="478"/>
      <c r="V628" s="478"/>
      <c r="W628" s="478"/>
      <c r="X628" s="478"/>
      <c r="Y628" s="478" t="s">
        <v>5547</v>
      </c>
      <c r="Z628" s="478"/>
      <c r="AA628" s="478"/>
      <c r="AB628" s="478"/>
      <c r="AC628" s="478"/>
      <c r="AD628" s="478"/>
    </row>
    <row r="629" spans="1:30" ht="10.8" customHeight="1" x14ac:dyDescent="0.3">
      <c r="A629" s="478"/>
      <c r="B629" s="478"/>
      <c r="C629" s="478"/>
      <c r="D629" s="478"/>
      <c r="E629" s="478"/>
      <c r="F629" s="478"/>
      <c r="G629" s="478"/>
      <c r="H629" s="478"/>
      <c r="I629" s="478"/>
      <c r="J629" s="478"/>
      <c r="K629" s="478"/>
      <c r="L629" s="478"/>
      <c r="M629" s="478"/>
      <c r="N629" s="478"/>
      <c r="O629" s="478"/>
      <c r="P629" s="478"/>
      <c r="Q629" s="478"/>
      <c r="R629" s="478"/>
      <c r="S629" s="478"/>
      <c r="T629" s="478"/>
      <c r="U629" s="478"/>
      <c r="V629" s="478"/>
      <c r="W629" s="478"/>
      <c r="X629" s="478"/>
      <c r="Y629" s="478"/>
      <c r="Z629" s="478"/>
      <c r="AA629" s="478"/>
      <c r="AB629" s="478"/>
      <c r="AC629" s="478"/>
      <c r="AD629" s="478"/>
    </row>
    <row r="630" spans="1:30" ht="11.4" customHeight="1" x14ac:dyDescent="0.3">
      <c r="A630" s="568" t="s">
        <v>5548</v>
      </c>
      <c r="B630" s="569"/>
      <c r="C630" s="569"/>
      <c r="D630" s="569"/>
      <c r="E630" s="569"/>
      <c r="F630" s="569"/>
      <c r="G630" s="570"/>
      <c r="H630" s="568" t="s">
        <v>5558</v>
      </c>
      <c r="I630" s="569"/>
      <c r="J630" s="569"/>
      <c r="K630" s="569"/>
      <c r="L630" s="570"/>
      <c r="M630" s="571" t="s">
        <v>5559</v>
      </c>
      <c r="N630" s="572"/>
      <c r="O630" s="571" t="s">
        <v>5560</v>
      </c>
      <c r="P630" s="573"/>
      <c r="Q630" s="573"/>
      <c r="R630" s="572"/>
      <c r="S630" s="571" t="s">
        <v>5561</v>
      </c>
      <c r="T630" s="573"/>
      <c r="U630" s="573"/>
      <c r="V630" s="572"/>
      <c r="W630" s="571" t="s">
        <v>5551</v>
      </c>
      <c r="X630" s="573"/>
      <c r="Y630" s="573"/>
      <c r="Z630" s="573"/>
      <c r="AA630" s="572"/>
      <c r="AB630" s="571" t="s">
        <v>5562</v>
      </c>
      <c r="AC630" s="573"/>
      <c r="AD630" s="572"/>
    </row>
    <row r="631" spans="1:30" ht="11.4" customHeight="1" x14ac:dyDescent="0.3">
      <c r="A631" s="574" t="s">
        <v>5580</v>
      </c>
      <c r="B631" s="575"/>
      <c r="C631" s="575"/>
      <c r="D631" s="575"/>
      <c r="E631" s="575"/>
      <c r="F631" s="575"/>
      <c r="G631" s="576"/>
      <c r="H631" s="574" t="s">
        <v>5581</v>
      </c>
      <c r="I631" s="575"/>
      <c r="J631" s="575"/>
      <c r="K631" s="575"/>
      <c r="L631" s="576"/>
      <c r="M631" s="577">
        <v>8.18</v>
      </c>
      <c r="N631" s="578"/>
      <c r="O631" s="579">
        <v>22.23</v>
      </c>
      <c r="P631" s="580"/>
      <c r="Q631" s="580"/>
      <c r="R631" s="581"/>
      <c r="S631" s="582">
        <v>171.78</v>
      </c>
      <c r="T631" s="583"/>
      <c r="U631" s="583"/>
      <c r="V631" s="584"/>
      <c r="W631" s="585">
        <v>2</v>
      </c>
      <c r="X631" s="586"/>
      <c r="Y631" s="586"/>
      <c r="Z631" s="586"/>
      <c r="AA631" s="587"/>
      <c r="AB631" s="579">
        <v>44.46</v>
      </c>
      <c r="AC631" s="580"/>
      <c r="AD631" s="581"/>
    </row>
    <row r="632" spans="1:30" ht="11.4" customHeight="1" x14ac:dyDescent="0.3">
      <c r="A632" s="574" t="s">
        <v>5565</v>
      </c>
      <c r="B632" s="575"/>
      <c r="C632" s="575"/>
      <c r="D632" s="575"/>
      <c r="E632" s="575"/>
      <c r="F632" s="575"/>
      <c r="G632" s="576"/>
      <c r="H632" s="574" t="s">
        <v>177</v>
      </c>
      <c r="I632" s="575"/>
      <c r="J632" s="575"/>
      <c r="K632" s="575"/>
      <c r="L632" s="576"/>
      <c r="M632" s="579">
        <v>11.56</v>
      </c>
      <c r="N632" s="581"/>
      <c r="O632" s="579">
        <v>29.49</v>
      </c>
      <c r="P632" s="580"/>
      <c r="Q632" s="580"/>
      <c r="R632" s="581"/>
      <c r="S632" s="582">
        <v>155.13</v>
      </c>
      <c r="T632" s="583"/>
      <c r="U632" s="583"/>
      <c r="V632" s="584"/>
      <c r="W632" s="585">
        <v>2</v>
      </c>
      <c r="X632" s="586"/>
      <c r="Y632" s="586"/>
      <c r="Z632" s="586"/>
      <c r="AA632" s="587"/>
      <c r="AB632" s="579">
        <v>58.98</v>
      </c>
      <c r="AC632" s="580"/>
      <c r="AD632" s="581"/>
    </row>
    <row r="633" spans="1:30" ht="11.4" customHeight="1" x14ac:dyDescent="0.3">
      <c r="A633" s="589" t="s">
        <v>5566</v>
      </c>
      <c r="B633" s="589"/>
      <c r="C633" s="589"/>
      <c r="D633" s="589"/>
      <c r="E633" s="589"/>
      <c r="F633" s="589"/>
      <c r="G633" s="589"/>
      <c r="H633" s="589"/>
      <c r="I633" s="589"/>
      <c r="J633" s="589"/>
      <c r="K633" s="589"/>
      <c r="L633" s="589"/>
      <c r="M633" s="589"/>
      <c r="N633" s="589"/>
      <c r="O633" s="589"/>
      <c r="P633" s="589"/>
      <c r="Q633" s="589"/>
      <c r="R633" s="589"/>
      <c r="S633" s="589"/>
      <c r="T633" s="589"/>
      <c r="U633" s="589"/>
      <c r="V633" s="589"/>
      <c r="W633" s="589"/>
      <c r="X633" s="589"/>
      <c r="Y633" s="582">
        <v>103.44</v>
      </c>
      <c r="Z633" s="583"/>
      <c r="AA633" s="583"/>
      <c r="AB633" s="583"/>
      <c r="AC633" s="583"/>
      <c r="AD633" s="584"/>
    </row>
    <row r="634" spans="1:30" ht="10.8" customHeight="1" x14ac:dyDescent="0.3">
      <c r="A634" s="478"/>
      <c r="B634" s="478"/>
      <c r="C634" s="478"/>
      <c r="D634" s="478"/>
      <c r="E634" s="478"/>
      <c r="F634" s="478"/>
      <c r="G634" s="478"/>
      <c r="H634" s="478"/>
      <c r="I634" s="478"/>
      <c r="J634" s="478"/>
      <c r="K634" s="478"/>
      <c r="L634" s="478"/>
      <c r="M634" s="478"/>
      <c r="N634" s="478"/>
      <c r="O634" s="478"/>
      <c r="P634" s="478"/>
      <c r="Q634" s="478"/>
      <c r="R634" s="478"/>
      <c r="S634" s="478"/>
      <c r="T634" s="478"/>
      <c r="U634" s="478"/>
      <c r="V634" s="478"/>
      <c r="W634" s="478"/>
      <c r="X634" s="478"/>
      <c r="Y634" s="478"/>
      <c r="Z634" s="478"/>
      <c r="AA634" s="478"/>
      <c r="AB634" s="478"/>
      <c r="AC634" s="478"/>
      <c r="AD634" s="478"/>
    </row>
    <row r="635" spans="1:30" ht="11.4" customHeight="1" x14ac:dyDescent="0.3">
      <c r="A635" s="568" t="s">
        <v>5548</v>
      </c>
      <c r="B635" s="569"/>
      <c r="C635" s="569"/>
      <c r="D635" s="569"/>
      <c r="E635" s="569"/>
      <c r="F635" s="569"/>
      <c r="G635" s="570"/>
      <c r="H635" s="568" t="s">
        <v>5549</v>
      </c>
      <c r="I635" s="569"/>
      <c r="J635" s="569"/>
      <c r="K635" s="569"/>
      <c r="L635" s="569"/>
      <c r="M635" s="569"/>
      <c r="N635" s="569"/>
      <c r="O635" s="570"/>
      <c r="P635" s="590" t="s">
        <v>167</v>
      </c>
      <c r="Q635" s="591"/>
      <c r="R635" s="591"/>
      <c r="S635" s="592"/>
      <c r="T635" s="571" t="s">
        <v>5550</v>
      </c>
      <c r="U635" s="573"/>
      <c r="V635" s="573"/>
      <c r="W635" s="572"/>
      <c r="X635" s="571" t="s">
        <v>5551</v>
      </c>
      <c r="Y635" s="573"/>
      <c r="Z635" s="573"/>
      <c r="AA635" s="573"/>
      <c r="AB635" s="572"/>
      <c r="AC635" s="571" t="s">
        <v>5552</v>
      </c>
      <c r="AD635" s="572"/>
    </row>
    <row r="636" spans="1:30" ht="34.5" customHeight="1" x14ac:dyDescent="0.3">
      <c r="A636" s="574" t="s">
        <v>6633</v>
      </c>
      <c r="B636" s="575"/>
      <c r="C636" s="575"/>
      <c r="D636" s="575"/>
      <c r="E636" s="575"/>
      <c r="F636" s="575"/>
      <c r="G636" s="576"/>
      <c r="H636" s="574" t="s">
        <v>6634</v>
      </c>
      <c r="I636" s="575"/>
      <c r="J636" s="575"/>
      <c r="K636" s="575"/>
      <c r="L636" s="575"/>
      <c r="M636" s="575"/>
      <c r="N636" s="575"/>
      <c r="O636" s="576"/>
      <c r="P636" s="593" t="s">
        <v>70</v>
      </c>
      <c r="Q636" s="594"/>
      <c r="R636" s="594"/>
      <c r="S636" s="595"/>
      <c r="T636" s="609">
        <v>4000.27</v>
      </c>
      <c r="U636" s="610"/>
      <c r="V636" s="610"/>
      <c r="W636" s="611"/>
      <c r="X636" s="585">
        <v>1</v>
      </c>
      <c r="Y636" s="586"/>
      <c r="Z636" s="586"/>
      <c r="AA636" s="586"/>
      <c r="AB636" s="587"/>
      <c r="AC636" s="609">
        <v>4000.27</v>
      </c>
      <c r="AD636" s="611"/>
    </row>
    <row r="637" spans="1:30" ht="11.4" customHeight="1" x14ac:dyDescent="0.3">
      <c r="A637" s="589" t="s">
        <v>5553</v>
      </c>
      <c r="B637" s="589"/>
      <c r="C637" s="589"/>
      <c r="D637" s="589"/>
      <c r="E637" s="589"/>
      <c r="F637" s="589"/>
      <c r="G637" s="589"/>
      <c r="H637" s="589"/>
      <c r="I637" s="589"/>
      <c r="J637" s="589"/>
      <c r="K637" s="589"/>
      <c r="L637" s="589"/>
      <c r="M637" s="589"/>
      <c r="N637" s="589"/>
      <c r="O637" s="589"/>
      <c r="P637" s="589"/>
      <c r="Q637" s="589"/>
      <c r="R637" s="589"/>
      <c r="S637" s="589"/>
      <c r="T637" s="589"/>
      <c r="U637" s="589"/>
      <c r="V637" s="589"/>
      <c r="W637" s="589"/>
      <c r="X637" s="589"/>
      <c r="Y637" s="609">
        <v>4000.27</v>
      </c>
      <c r="Z637" s="610"/>
      <c r="AA637" s="610"/>
      <c r="AB637" s="610"/>
      <c r="AC637" s="610"/>
      <c r="AD637" s="611"/>
    </row>
    <row r="638" spans="1:30" ht="10.8" customHeight="1" x14ac:dyDescent="0.3">
      <c r="A638" s="478"/>
      <c r="B638" s="478"/>
      <c r="C638" s="478"/>
      <c r="D638" s="478"/>
      <c r="E638" s="478"/>
      <c r="F638" s="478"/>
      <c r="G638" s="478"/>
      <c r="H638" s="478"/>
      <c r="I638" s="478"/>
      <c r="J638" s="478"/>
      <c r="K638" s="478"/>
      <c r="L638" s="478"/>
      <c r="M638" s="478"/>
      <c r="N638" s="478"/>
      <c r="O638" s="478"/>
      <c r="P638" s="478"/>
      <c r="Q638" s="478"/>
      <c r="R638" s="478"/>
      <c r="S638" s="478"/>
      <c r="T638" s="478"/>
      <c r="U638" s="478"/>
      <c r="V638" s="478"/>
      <c r="W638" s="478"/>
      <c r="X638" s="478"/>
      <c r="Y638" s="478"/>
      <c r="Z638" s="478"/>
      <c r="AA638" s="478"/>
      <c r="AB638" s="478"/>
      <c r="AC638" s="478"/>
      <c r="AD638" s="478"/>
    </row>
    <row r="639" spans="1:30" ht="11.4" customHeight="1" x14ac:dyDescent="0.3">
      <c r="A639" s="571" t="s">
        <v>5554</v>
      </c>
      <c r="B639" s="573"/>
      <c r="C639" s="573"/>
      <c r="D639" s="573"/>
      <c r="E639" s="573"/>
      <c r="F639" s="573"/>
      <c r="G639" s="573"/>
      <c r="H639" s="573"/>
      <c r="I639" s="573"/>
      <c r="J639" s="573"/>
      <c r="K639" s="573"/>
      <c r="L639" s="573"/>
      <c r="M639" s="573"/>
      <c r="N639" s="573"/>
      <c r="O639" s="573"/>
      <c r="P639" s="573"/>
      <c r="Q639" s="573"/>
      <c r="R639" s="573"/>
      <c r="S639" s="573"/>
      <c r="T639" s="573"/>
      <c r="U639" s="573"/>
      <c r="V639" s="573"/>
      <c r="W639" s="573"/>
      <c r="X639" s="572"/>
      <c r="Y639" s="612">
        <v>4103.71</v>
      </c>
      <c r="Z639" s="613"/>
      <c r="AA639" s="613"/>
      <c r="AB639" s="613"/>
      <c r="AC639" s="613"/>
      <c r="AD639" s="614"/>
    </row>
    <row r="640" spans="1:30" ht="11.4" customHeight="1" x14ac:dyDescent="0.3">
      <c r="A640" s="571" t="s">
        <v>5555</v>
      </c>
      <c r="B640" s="573"/>
      <c r="C640" s="573"/>
      <c r="D640" s="573"/>
      <c r="E640" s="573"/>
      <c r="F640" s="573"/>
      <c r="G640" s="573"/>
      <c r="H640" s="573"/>
      <c r="I640" s="573"/>
      <c r="J640" s="573"/>
      <c r="K640" s="573"/>
      <c r="L640" s="573"/>
      <c r="M640" s="573"/>
      <c r="N640" s="573"/>
      <c r="O640" s="573"/>
      <c r="P640" s="573"/>
      <c r="Q640" s="573"/>
      <c r="R640" s="573"/>
      <c r="S640" s="573"/>
      <c r="T640" s="573"/>
      <c r="U640" s="573"/>
      <c r="V640" s="573"/>
      <c r="W640" s="573"/>
      <c r="X640" s="572"/>
      <c r="Y640" s="612">
        <v>1028.8</v>
      </c>
      <c r="Z640" s="613"/>
      <c r="AA640" s="613"/>
      <c r="AB640" s="613"/>
      <c r="AC640" s="613"/>
      <c r="AD640" s="614"/>
    </row>
    <row r="641" spans="1:30" ht="11.4" customHeight="1" x14ac:dyDescent="0.3">
      <c r="A641" s="571" t="s">
        <v>5556</v>
      </c>
      <c r="B641" s="573"/>
      <c r="C641" s="573"/>
      <c r="D641" s="573"/>
      <c r="E641" s="573"/>
      <c r="F641" s="573"/>
      <c r="G641" s="573"/>
      <c r="H641" s="573"/>
      <c r="I641" s="573"/>
      <c r="J641" s="573"/>
      <c r="K641" s="573"/>
      <c r="L641" s="573"/>
      <c r="M641" s="573"/>
      <c r="N641" s="573"/>
      <c r="O641" s="573"/>
      <c r="P641" s="573"/>
      <c r="Q641" s="573"/>
      <c r="R641" s="573"/>
      <c r="S641" s="573"/>
      <c r="T641" s="573"/>
      <c r="U641" s="573"/>
      <c r="V641" s="573"/>
      <c r="W641" s="573"/>
      <c r="X641" s="572"/>
      <c r="Y641" s="612">
        <v>5132.51</v>
      </c>
      <c r="Z641" s="613"/>
      <c r="AA641" s="613"/>
      <c r="AB641" s="613"/>
      <c r="AC641" s="613"/>
      <c r="AD641" s="614"/>
    </row>
    <row r="642" spans="1:30" ht="10.8" customHeight="1" x14ac:dyDescent="0.3">
      <c r="A642" s="478"/>
      <c r="B642" s="478"/>
      <c r="C642" s="478"/>
      <c r="D642" s="478"/>
      <c r="E642" s="478"/>
      <c r="F642" s="478"/>
      <c r="G642" s="478"/>
      <c r="H642" s="478"/>
      <c r="I642" s="478"/>
      <c r="J642" s="478"/>
      <c r="K642" s="478"/>
      <c r="L642" s="478"/>
      <c r="M642" s="478"/>
      <c r="N642" s="478"/>
      <c r="O642" s="478"/>
      <c r="P642" s="478"/>
      <c r="Q642" s="478"/>
      <c r="R642" s="478"/>
      <c r="S642" s="478"/>
      <c r="T642" s="478"/>
      <c r="U642" s="478"/>
      <c r="V642" s="478"/>
      <c r="W642" s="478"/>
      <c r="X642" s="478"/>
      <c r="Y642" s="478"/>
      <c r="Z642" s="478"/>
      <c r="AA642" s="478"/>
      <c r="AB642" s="478"/>
      <c r="AC642" s="478"/>
      <c r="AD642" s="478"/>
    </row>
    <row r="643" spans="1:30" ht="13.35" customHeight="1" x14ac:dyDescent="0.3">
      <c r="A643" s="602" t="s">
        <v>5557</v>
      </c>
      <c r="B643" s="602"/>
      <c r="C643" s="602"/>
      <c r="D643" s="602"/>
      <c r="E643" s="602"/>
      <c r="F643" s="602" t="s">
        <v>6635</v>
      </c>
      <c r="G643" s="602"/>
      <c r="H643" s="602"/>
      <c r="I643" s="602"/>
      <c r="J643" s="602"/>
      <c r="K643" s="602"/>
      <c r="L643" s="602"/>
      <c r="M643" s="602"/>
      <c r="N643" s="602"/>
      <c r="O643" s="602"/>
      <c r="P643" s="602"/>
      <c r="Q643" s="602"/>
      <c r="R643" s="602"/>
      <c r="S643" s="602"/>
      <c r="T643" s="602"/>
      <c r="U643" s="602"/>
      <c r="V643" s="602"/>
      <c r="W643" s="602"/>
      <c r="X643" s="602"/>
      <c r="Y643" s="602"/>
      <c r="Z643" s="602"/>
      <c r="AA643" s="602"/>
      <c r="AB643" s="602"/>
      <c r="AC643" s="602"/>
      <c r="AD643" s="602"/>
    </row>
    <row r="644" spans="1:30" ht="10.8" customHeight="1" x14ac:dyDescent="0.3">
      <c r="A644" s="478"/>
      <c r="B644" s="478"/>
      <c r="C644" s="478"/>
      <c r="D644" s="478"/>
      <c r="E644" s="478"/>
      <c r="F644" s="478"/>
      <c r="G644" s="478"/>
      <c r="H644" s="478"/>
      <c r="I644" s="478"/>
      <c r="J644" s="478"/>
      <c r="K644" s="478"/>
      <c r="L644" s="478"/>
      <c r="M644" s="478"/>
      <c r="N644" s="478"/>
      <c r="O644" s="478"/>
      <c r="P644" s="478"/>
      <c r="Q644" s="478"/>
      <c r="R644" s="478"/>
      <c r="S644" s="478"/>
      <c r="T644" s="478"/>
      <c r="U644" s="478"/>
      <c r="V644" s="478"/>
      <c r="W644" s="478"/>
      <c r="X644" s="478"/>
      <c r="Y644" s="478"/>
      <c r="Z644" s="478"/>
      <c r="AA644" s="478"/>
      <c r="AB644" s="478"/>
      <c r="AC644" s="478"/>
      <c r="AD644" s="478"/>
    </row>
    <row r="645" spans="1:30" ht="11.4" customHeight="1" x14ac:dyDescent="0.3">
      <c r="A645" s="478" t="s">
        <v>6636</v>
      </c>
      <c r="B645" s="478"/>
      <c r="C645" s="478"/>
      <c r="D645" s="478"/>
      <c r="E645" s="478"/>
      <c r="F645" s="478"/>
      <c r="G645" s="478"/>
      <c r="H645" s="478"/>
      <c r="I645" s="478"/>
      <c r="J645" s="478"/>
      <c r="K645" s="478"/>
      <c r="L645" s="478"/>
      <c r="M645" s="478"/>
      <c r="N645" s="478"/>
      <c r="O645" s="478"/>
      <c r="P645" s="478"/>
      <c r="Q645" s="478"/>
      <c r="R645" s="478"/>
      <c r="S645" s="478"/>
      <c r="T645" s="478"/>
      <c r="U645" s="478"/>
      <c r="V645" s="478"/>
      <c r="W645" s="478"/>
      <c r="X645" s="478"/>
      <c r="Y645" s="478" t="s">
        <v>5547</v>
      </c>
      <c r="Z645" s="478"/>
      <c r="AA645" s="478"/>
      <c r="AB645" s="478"/>
      <c r="AC645" s="478"/>
      <c r="AD645" s="478"/>
    </row>
    <row r="646" spans="1:30" ht="10.8" customHeight="1" x14ac:dyDescent="0.3">
      <c r="A646" s="478"/>
      <c r="B646" s="478"/>
      <c r="C646" s="478"/>
      <c r="D646" s="478"/>
      <c r="E646" s="478"/>
      <c r="F646" s="478"/>
      <c r="G646" s="478"/>
      <c r="H646" s="478"/>
      <c r="I646" s="478"/>
      <c r="J646" s="478"/>
      <c r="K646" s="478"/>
      <c r="L646" s="478"/>
      <c r="M646" s="478"/>
      <c r="N646" s="478"/>
      <c r="O646" s="478"/>
      <c r="P646" s="478"/>
      <c r="Q646" s="478"/>
      <c r="R646" s="478"/>
      <c r="S646" s="478"/>
      <c r="T646" s="478"/>
      <c r="U646" s="478"/>
      <c r="V646" s="478"/>
      <c r="W646" s="478"/>
      <c r="X646" s="478"/>
      <c r="Y646" s="478"/>
      <c r="Z646" s="478"/>
      <c r="AA646" s="478"/>
      <c r="AB646" s="478"/>
      <c r="AC646" s="478"/>
      <c r="AD646" s="478"/>
    </row>
    <row r="647" spans="1:30" ht="34.5" customHeight="1" x14ac:dyDescent="0.3">
      <c r="A647" s="568" t="s">
        <v>5548</v>
      </c>
      <c r="B647" s="569"/>
      <c r="C647" s="570"/>
      <c r="D647" s="568" t="s">
        <v>5569</v>
      </c>
      <c r="E647" s="569"/>
      <c r="F647" s="569"/>
      <c r="G647" s="569"/>
      <c r="H647" s="569"/>
      <c r="I647" s="569"/>
      <c r="J647" s="569"/>
      <c r="K647" s="570"/>
      <c r="L647" s="590" t="s">
        <v>167</v>
      </c>
      <c r="M647" s="592"/>
      <c r="N647" s="571" t="s">
        <v>5570</v>
      </c>
      <c r="O647" s="573"/>
      <c r="P647" s="572"/>
      <c r="Q647" s="571" t="s">
        <v>5571</v>
      </c>
      <c r="R647" s="573"/>
      <c r="S647" s="573"/>
      <c r="T647" s="572"/>
      <c r="U647" s="571" t="s">
        <v>5551</v>
      </c>
      <c r="V647" s="573"/>
      <c r="W647" s="573"/>
      <c r="X647" s="572"/>
      <c r="Y647" s="571" t="s">
        <v>5572</v>
      </c>
      <c r="Z647" s="573"/>
      <c r="AA647" s="573"/>
      <c r="AB647" s="573"/>
      <c r="AC647" s="572"/>
      <c r="AD647" s="618" t="s">
        <v>5573</v>
      </c>
    </row>
    <row r="648" spans="1:30" ht="22.95" customHeight="1" x14ac:dyDescent="0.3">
      <c r="A648" s="574" t="s">
        <v>6625</v>
      </c>
      <c r="B648" s="575"/>
      <c r="C648" s="576"/>
      <c r="D648" s="574" t="s">
        <v>6229</v>
      </c>
      <c r="E648" s="575"/>
      <c r="F648" s="575"/>
      <c r="G648" s="575"/>
      <c r="H648" s="575"/>
      <c r="I648" s="575"/>
      <c r="J648" s="575"/>
      <c r="K648" s="576"/>
      <c r="L648" s="593" t="s">
        <v>72</v>
      </c>
      <c r="M648" s="595"/>
      <c r="N648" s="579">
        <v>66.05</v>
      </c>
      <c r="O648" s="580"/>
      <c r="P648" s="581"/>
      <c r="Q648" s="577">
        <v>0</v>
      </c>
      <c r="R648" s="588"/>
      <c r="S648" s="588"/>
      <c r="T648" s="578"/>
      <c r="U648" s="585">
        <v>0.7</v>
      </c>
      <c r="V648" s="586"/>
      <c r="W648" s="586"/>
      <c r="X648" s="587"/>
      <c r="Y648" s="579">
        <v>46.23</v>
      </c>
      <c r="Z648" s="580"/>
      <c r="AA648" s="580"/>
      <c r="AB648" s="580"/>
      <c r="AC648" s="581"/>
      <c r="AD648" s="619">
        <v>0</v>
      </c>
    </row>
    <row r="649" spans="1:30" ht="34.5" customHeight="1" x14ac:dyDescent="0.3">
      <c r="A649" s="574" t="s">
        <v>6626</v>
      </c>
      <c r="B649" s="575"/>
      <c r="C649" s="576"/>
      <c r="D649" s="574" t="s">
        <v>6627</v>
      </c>
      <c r="E649" s="575"/>
      <c r="F649" s="575"/>
      <c r="G649" s="575"/>
      <c r="H649" s="575"/>
      <c r="I649" s="575"/>
      <c r="J649" s="575"/>
      <c r="K649" s="576"/>
      <c r="L649" s="593" t="s">
        <v>72</v>
      </c>
      <c r="M649" s="595"/>
      <c r="N649" s="582">
        <v>119.87</v>
      </c>
      <c r="O649" s="583"/>
      <c r="P649" s="584"/>
      <c r="Q649" s="582">
        <v>461.19</v>
      </c>
      <c r="R649" s="583"/>
      <c r="S649" s="583"/>
      <c r="T649" s="584"/>
      <c r="U649" s="585">
        <v>0.37</v>
      </c>
      <c r="V649" s="586"/>
      <c r="W649" s="586"/>
      <c r="X649" s="587"/>
      <c r="Y649" s="579">
        <v>44.35</v>
      </c>
      <c r="Z649" s="580"/>
      <c r="AA649" s="580"/>
      <c r="AB649" s="580"/>
      <c r="AC649" s="581"/>
      <c r="AD649" s="621">
        <v>170.64</v>
      </c>
    </row>
    <row r="650" spans="1:30" ht="34.5" customHeight="1" x14ac:dyDescent="0.3">
      <c r="A650" s="574" t="s">
        <v>6628</v>
      </c>
      <c r="B650" s="575"/>
      <c r="C650" s="576"/>
      <c r="D650" s="574" t="s">
        <v>6629</v>
      </c>
      <c r="E650" s="575"/>
      <c r="F650" s="575"/>
      <c r="G650" s="575"/>
      <c r="H650" s="575"/>
      <c r="I650" s="575"/>
      <c r="J650" s="575"/>
      <c r="K650" s="576"/>
      <c r="L650" s="593" t="s">
        <v>67</v>
      </c>
      <c r="M650" s="595"/>
      <c r="N650" s="579">
        <v>74.209999999999994</v>
      </c>
      <c r="O650" s="580"/>
      <c r="P650" s="581"/>
      <c r="Q650" s="579">
        <v>74.27</v>
      </c>
      <c r="R650" s="580"/>
      <c r="S650" s="580"/>
      <c r="T650" s="581"/>
      <c r="U650" s="585">
        <v>0.87</v>
      </c>
      <c r="V650" s="586"/>
      <c r="W650" s="586"/>
      <c r="X650" s="587"/>
      <c r="Y650" s="579">
        <v>64.56</v>
      </c>
      <c r="Z650" s="580"/>
      <c r="AA650" s="580"/>
      <c r="AB650" s="580"/>
      <c r="AC650" s="581"/>
      <c r="AD650" s="620">
        <v>64.61</v>
      </c>
    </row>
    <row r="651" spans="1:30" ht="34.5" customHeight="1" x14ac:dyDescent="0.3">
      <c r="A651" s="574" t="s">
        <v>6630</v>
      </c>
      <c r="B651" s="575"/>
      <c r="C651" s="576"/>
      <c r="D651" s="574" t="s">
        <v>5445</v>
      </c>
      <c r="E651" s="575"/>
      <c r="F651" s="575"/>
      <c r="G651" s="575"/>
      <c r="H651" s="575"/>
      <c r="I651" s="575"/>
      <c r="J651" s="575"/>
      <c r="K651" s="576"/>
      <c r="L651" s="593" t="s">
        <v>72</v>
      </c>
      <c r="M651" s="595"/>
      <c r="N651" s="577">
        <v>6.23</v>
      </c>
      <c r="O651" s="588"/>
      <c r="P651" s="578"/>
      <c r="Q651" s="577">
        <v>1.96</v>
      </c>
      <c r="R651" s="588"/>
      <c r="S651" s="588"/>
      <c r="T651" s="578"/>
      <c r="U651" s="585">
        <v>0.35</v>
      </c>
      <c r="V651" s="586"/>
      <c r="W651" s="586"/>
      <c r="X651" s="587"/>
      <c r="Y651" s="577">
        <v>2.1800000000000002</v>
      </c>
      <c r="Z651" s="588"/>
      <c r="AA651" s="588"/>
      <c r="AB651" s="588"/>
      <c r="AC651" s="578"/>
      <c r="AD651" s="619">
        <v>0.68</v>
      </c>
    </row>
    <row r="652" spans="1:30" ht="11.4" customHeight="1" x14ac:dyDescent="0.3">
      <c r="A652" s="589" t="s">
        <v>5576</v>
      </c>
      <c r="B652" s="589"/>
      <c r="C652" s="589"/>
      <c r="D652" s="589"/>
      <c r="E652" s="589"/>
      <c r="F652" s="589"/>
      <c r="G652" s="589"/>
      <c r="H652" s="589"/>
      <c r="I652" s="589"/>
      <c r="J652" s="589"/>
      <c r="K652" s="589"/>
      <c r="L652" s="589"/>
      <c r="M652" s="589"/>
      <c r="N652" s="589"/>
      <c r="O652" s="589"/>
      <c r="P652" s="589"/>
      <c r="Q652" s="589"/>
      <c r="R652" s="589"/>
      <c r="S652" s="589"/>
      <c r="T652" s="589"/>
      <c r="U652" s="589"/>
      <c r="V652" s="589"/>
      <c r="W652" s="589"/>
      <c r="X652" s="589"/>
      <c r="Y652" s="582">
        <v>157.32</v>
      </c>
      <c r="Z652" s="583"/>
      <c r="AA652" s="583"/>
      <c r="AB652" s="583"/>
      <c r="AC652" s="583"/>
      <c r="AD652" s="584"/>
    </row>
    <row r="653" spans="1:30" ht="11.4" customHeight="1" x14ac:dyDescent="0.3">
      <c r="A653" s="589" t="s">
        <v>5577</v>
      </c>
      <c r="B653" s="589"/>
      <c r="C653" s="589"/>
      <c r="D653" s="589"/>
      <c r="E653" s="589"/>
      <c r="F653" s="589"/>
      <c r="G653" s="589"/>
      <c r="H653" s="589"/>
      <c r="I653" s="589"/>
      <c r="J653" s="589"/>
      <c r="K653" s="589"/>
      <c r="L653" s="589"/>
      <c r="M653" s="589"/>
      <c r="N653" s="589"/>
      <c r="O653" s="589"/>
      <c r="P653" s="589"/>
      <c r="Q653" s="589"/>
      <c r="R653" s="589"/>
      <c r="S653" s="589"/>
      <c r="T653" s="589"/>
      <c r="U653" s="589"/>
      <c r="V653" s="589"/>
      <c r="W653" s="589"/>
      <c r="X653" s="589"/>
      <c r="Y653" s="582">
        <v>235.93</v>
      </c>
      <c r="Z653" s="583"/>
      <c r="AA653" s="583"/>
      <c r="AB653" s="583"/>
      <c r="AC653" s="583"/>
      <c r="AD653" s="584"/>
    </row>
    <row r="654" spans="1:30" ht="10.8" customHeight="1" x14ac:dyDescent="0.3">
      <c r="A654" s="478"/>
      <c r="B654" s="478"/>
      <c r="C654" s="478"/>
      <c r="D654" s="478"/>
      <c r="E654" s="478"/>
      <c r="F654" s="478"/>
      <c r="G654" s="478"/>
      <c r="H654" s="478"/>
      <c r="I654" s="478"/>
      <c r="J654" s="478"/>
      <c r="K654" s="478"/>
      <c r="L654" s="478"/>
      <c r="M654" s="478"/>
      <c r="N654" s="478"/>
      <c r="O654" s="478"/>
      <c r="P654" s="478"/>
      <c r="Q654" s="478"/>
      <c r="R654" s="478"/>
      <c r="S654" s="478"/>
      <c r="T654" s="478"/>
      <c r="U654" s="478"/>
      <c r="V654" s="478"/>
      <c r="W654" s="478"/>
      <c r="X654" s="478"/>
      <c r="Y654" s="478"/>
      <c r="Z654" s="478"/>
      <c r="AA654" s="478"/>
      <c r="AB654" s="478"/>
      <c r="AC654" s="478"/>
      <c r="AD654" s="478"/>
    </row>
    <row r="655" spans="1:30" ht="11.4" customHeight="1" x14ac:dyDescent="0.3">
      <c r="A655" s="571" t="s">
        <v>5554</v>
      </c>
      <c r="B655" s="573"/>
      <c r="C655" s="573"/>
      <c r="D655" s="573"/>
      <c r="E655" s="573"/>
      <c r="F655" s="573"/>
      <c r="G655" s="573"/>
      <c r="H655" s="573"/>
      <c r="I655" s="573"/>
      <c r="J655" s="573"/>
      <c r="K655" s="573"/>
      <c r="L655" s="573"/>
      <c r="M655" s="573"/>
      <c r="N655" s="573"/>
      <c r="O655" s="573"/>
      <c r="P655" s="573"/>
      <c r="Q655" s="573"/>
      <c r="R655" s="573"/>
      <c r="S655" s="573"/>
      <c r="T655" s="573"/>
      <c r="U655" s="573"/>
      <c r="V655" s="573"/>
      <c r="W655" s="573"/>
      <c r="X655" s="572"/>
      <c r="Y655" s="596">
        <v>393.25</v>
      </c>
      <c r="Z655" s="597"/>
      <c r="AA655" s="597"/>
      <c r="AB655" s="597"/>
      <c r="AC655" s="597"/>
      <c r="AD655" s="598"/>
    </row>
    <row r="656" spans="1:30" ht="11.4" customHeight="1" x14ac:dyDescent="0.3">
      <c r="A656" s="571" t="s">
        <v>5555</v>
      </c>
      <c r="B656" s="573"/>
      <c r="C656" s="573"/>
      <c r="D656" s="573"/>
      <c r="E656" s="573"/>
      <c r="F656" s="573"/>
      <c r="G656" s="573"/>
      <c r="H656" s="573"/>
      <c r="I656" s="573"/>
      <c r="J656" s="573"/>
      <c r="K656" s="573"/>
      <c r="L656" s="573"/>
      <c r="M656" s="573"/>
      <c r="N656" s="573"/>
      <c r="O656" s="573"/>
      <c r="P656" s="573"/>
      <c r="Q656" s="573"/>
      <c r="R656" s="573"/>
      <c r="S656" s="573"/>
      <c r="T656" s="573"/>
      <c r="U656" s="573"/>
      <c r="V656" s="573"/>
      <c r="W656" s="573"/>
      <c r="X656" s="572"/>
      <c r="Y656" s="599">
        <v>98.58</v>
      </c>
      <c r="Z656" s="600"/>
      <c r="AA656" s="600"/>
      <c r="AB656" s="600"/>
      <c r="AC656" s="600"/>
      <c r="AD656" s="601"/>
    </row>
    <row r="657" spans="1:30" ht="11.4" customHeight="1" x14ac:dyDescent="0.3">
      <c r="A657" s="571" t="s">
        <v>5556</v>
      </c>
      <c r="B657" s="573"/>
      <c r="C657" s="573"/>
      <c r="D657" s="573"/>
      <c r="E657" s="573"/>
      <c r="F657" s="573"/>
      <c r="G657" s="573"/>
      <c r="H657" s="573"/>
      <c r="I657" s="573"/>
      <c r="J657" s="573"/>
      <c r="K657" s="573"/>
      <c r="L657" s="573"/>
      <c r="M657" s="573"/>
      <c r="N657" s="573"/>
      <c r="O657" s="573"/>
      <c r="P657" s="573"/>
      <c r="Q657" s="573"/>
      <c r="R657" s="573"/>
      <c r="S657" s="573"/>
      <c r="T657" s="573"/>
      <c r="U657" s="573"/>
      <c r="V657" s="573"/>
      <c r="W657" s="573"/>
      <c r="X657" s="572"/>
      <c r="Y657" s="596">
        <v>491.83</v>
      </c>
      <c r="Z657" s="597"/>
      <c r="AA657" s="597"/>
      <c r="AB657" s="597"/>
      <c r="AC657" s="597"/>
      <c r="AD657" s="598"/>
    </row>
    <row r="658" spans="1:30" ht="10.8" customHeight="1" x14ac:dyDescent="0.3">
      <c r="A658" s="478"/>
      <c r="B658" s="478"/>
      <c r="C658" s="478"/>
      <c r="D658" s="478"/>
      <c r="E658" s="478"/>
      <c r="F658" s="478"/>
      <c r="G658" s="478"/>
      <c r="H658" s="478"/>
      <c r="I658" s="478"/>
      <c r="J658" s="478"/>
      <c r="K658" s="478"/>
      <c r="L658" s="478"/>
      <c r="M658" s="478"/>
      <c r="N658" s="478"/>
      <c r="O658" s="478"/>
      <c r="P658" s="478"/>
      <c r="Q658" s="478"/>
      <c r="R658" s="478"/>
      <c r="S658" s="478"/>
      <c r="T658" s="478"/>
      <c r="U658" s="478"/>
      <c r="V658" s="478"/>
      <c r="W658" s="478"/>
      <c r="X658" s="478"/>
      <c r="Y658" s="478"/>
      <c r="Z658" s="478"/>
      <c r="AA658" s="478"/>
      <c r="AB658" s="478"/>
      <c r="AC658" s="478"/>
      <c r="AD658" s="478"/>
    </row>
    <row r="659" spans="1:30" ht="13.35" customHeight="1" x14ac:dyDescent="0.3">
      <c r="A659" s="602" t="s">
        <v>5557</v>
      </c>
      <c r="B659" s="602"/>
      <c r="C659" s="602"/>
      <c r="D659" s="602"/>
      <c r="E659" s="602"/>
      <c r="F659" s="602" t="s">
        <v>6637</v>
      </c>
      <c r="G659" s="602"/>
      <c r="H659" s="602"/>
      <c r="I659" s="602"/>
      <c r="J659" s="602"/>
      <c r="K659" s="602"/>
      <c r="L659" s="602"/>
      <c r="M659" s="602"/>
      <c r="N659" s="602"/>
      <c r="O659" s="602"/>
      <c r="P659" s="602"/>
      <c r="Q659" s="602"/>
      <c r="R659" s="602"/>
      <c r="S659" s="602"/>
      <c r="T659" s="602"/>
      <c r="U659" s="602"/>
      <c r="V659" s="602"/>
      <c r="W659" s="602"/>
      <c r="X659" s="602"/>
      <c r="Y659" s="602"/>
      <c r="Z659" s="602"/>
      <c r="AA659" s="602"/>
      <c r="AB659" s="602"/>
      <c r="AC659" s="602"/>
      <c r="AD659" s="602"/>
    </row>
    <row r="660" spans="1:30" ht="10.8" customHeight="1" x14ac:dyDescent="0.3">
      <c r="A660" s="478"/>
      <c r="B660" s="478"/>
      <c r="C660" s="478"/>
      <c r="D660" s="478"/>
      <c r="E660" s="478"/>
      <c r="F660" s="478"/>
      <c r="G660" s="478"/>
      <c r="H660" s="478"/>
      <c r="I660" s="478"/>
      <c r="J660" s="478"/>
      <c r="K660" s="478"/>
      <c r="L660" s="478"/>
      <c r="M660" s="478"/>
      <c r="N660" s="478"/>
      <c r="O660" s="478"/>
      <c r="P660" s="478"/>
      <c r="Q660" s="478"/>
      <c r="R660" s="478"/>
      <c r="S660" s="478"/>
      <c r="T660" s="478"/>
      <c r="U660" s="478"/>
      <c r="V660" s="478"/>
      <c r="W660" s="478"/>
      <c r="X660" s="478"/>
      <c r="Y660" s="478"/>
      <c r="Z660" s="478"/>
      <c r="AA660" s="478"/>
      <c r="AB660" s="478"/>
      <c r="AC660" s="478"/>
      <c r="AD660" s="478"/>
    </row>
    <row r="661" spans="1:30" ht="22.95" customHeight="1" x14ac:dyDescent="0.3">
      <c r="A661" s="478" t="s">
        <v>6638</v>
      </c>
      <c r="B661" s="478"/>
      <c r="C661" s="478"/>
      <c r="D661" s="478"/>
      <c r="E661" s="478"/>
      <c r="F661" s="478"/>
      <c r="G661" s="478"/>
      <c r="H661" s="478"/>
      <c r="I661" s="478"/>
      <c r="J661" s="478"/>
      <c r="K661" s="478"/>
      <c r="L661" s="478"/>
      <c r="M661" s="478"/>
      <c r="N661" s="478"/>
      <c r="O661" s="478"/>
      <c r="P661" s="478"/>
      <c r="Q661" s="478"/>
      <c r="R661" s="478"/>
      <c r="S661" s="478"/>
      <c r="T661" s="478"/>
      <c r="U661" s="478"/>
      <c r="V661" s="478"/>
      <c r="W661" s="478"/>
      <c r="X661" s="478"/>
      <c r="Y661" s="478" t="s">
        <v>5567</v>
      </c>
      <c r="Z661" s="478"/>
      <c r="AA661" s="478"/>
      <c r="AB661" s="478"/>
      <c r="AC661" s="478"/>
      <c r="AD661" s="478"/>
    </row>
    <row r="662" spans="1:30" ht="10.8" customHeight="1" x14ac:dyDescent="0.3">
      <c r="A662" s="478"/>
      <c r="B662" s="478"/>
      <c r="C662" s="478"/>
      <c r="D662" s="478"/>
      <c r="E662" s="478"/>
      <c r="F662" s="478"/>
      <c r="G662" s="478"/>
      <c r="H662" s="478"/>
      <c r="I662" s="478"/>
      <c r="J662" s="478"/>
      <c r="K662" s="478"/>
      <c r="L662" s="478"/>
      <c r="M662" s="478"/>
      <c r="N662" s="478"/>
      <c r="O662" s="478"/>
      <c r="P662" s="478"/>
      <c r="Q662" s="478"/>
      <c r="R662" s="478"/>
      <c r="S662" s="478"/>
      <c r="T662" s="478"/>
      <c r="U662" s="478"/>
      <c r="V662" s="478"/>
      <c r="W662" s="478"/>
      <c r="X662" s="478"/>
      <c r="Y662" s="478"/>
      <c r="Z662" s="478"/>
      <c r="AA662" s="478"/>
      <c r="AB662" s="478"/>
      <c r="AC662" s="478"/>
      <c r="AD662" s="478"/>
    </row>
    <row r="663" spans="1:30" ht="11.4" customHeight="1" x14ac:dyDescent="0.3">
      <c r="A663" s="568" t="s">
        <v>5548</v>
      </c>
      <c r="B663" s="569"/>
      <c r="C663" s="569"/>
      <c r="D663" s="569"/>
      <c r="E663" s="569"/>
      <c r="F663" s="569"/>
      <c r="G663" s="570"/>
      <c r="H663" s="568" t="s">
        <v>5558</v>
      </c>
      <c r="I663" s="569"/>
      <c r="J663" s="569"/>
      <c r="K663" s="569"/>
      <c r="L663" s="570"/>
      <c r="M663" s="571" t="s">
        <v>5559</v>
      </c>
      <c r="N663" s="572"/>
      <c r="O663" s="571" t="s">
        <v>5560</v>
      </c>
      <c r="P663" s="573"/>
      <c r="Q663" s="573"/>
      <c r="R663" s="572"/>
      <c r="S663" s="571" t="s">
        <v>5561</v>
      </c>
      <c r="T663" s="573"/>
      <c r="U663" s="573"/>
      <c r="V663" s="572"/>
      <c r="W663" s="571" t="s">
        <v>5551</v>
      </c>
      <c r="X663" s="573"/>
      <c r="Y663" s="573"/>
      <c r="Z663" s="573"/>
      <c r="AA663" s="572"/>
      <c r="AB663" s="571" t="s">
        <v>5562</v>
      </c>
      <c r="AC663" s="573"/>
      <c r="AD663" s="572"/>
    </row>
    <row r="664" spans="1:30" ht="11.4" customHeight="1" x14ac:dyDescent="0.3">
      <c r="A664" s="574" t="s">
        <v>5580</v>
      </c>
      <c r="B664" s="575"/>
      <c r="C664" s="575"/>
      <c r="D664" s="575"/>
      <c r="E664" s="575"/>
      <c r="F664" s="575"/>
      <c r="G664" s="576"/>
      <c r="H664" s="574" t="s">
        <v>5581</v>
      </c>
      <c r="I664" s="575"/>
      <c r="J664" s="575"/>
      <c r="K664" s="575"/>
      <c r="L664" s="576"/>
      <c r="M664" s="577">
        <v>8.18</v>
      </c>
      <c r="N664" s="578"/>
      <c r="O664" s="579">
        <v>22.23</v>
      </c>
      <c r="P664" s="580"/>
      <c r="Q664" s="580"/>
      <c r="R664" s="581"/>
      <c r="S664" s="582">
        <v>171.78</v>
      </c>
      <c r="T664" s="583"/>
      <c r="U664" s="583"/>
      <c r="V664" s="584"/>
      <c r="W664" s="585">
        <v>0.45</v>
      </c>
      <c r="X664" s="586"/>
      <c r="Y664" s="586"/>
      <c r="Z664" s="586"/>
      <c r="AA664" s="587"/>
      <c r="AB664" s="579">
        <v>10</v>
      </c>
      <c r="AC664" s="580"/>
      <c r="AD664" s="581"/>
    </row>
    <row r="665" spans="1:30" ht="11.4" customHeight="1" x14ac:dyDescent="0.3">
      <c r="A665" s="589" t="s">
        <v>5566</v>
      </c>
      <c r="B665" s="589"/>
      <c r="C665" s="589"/>
      <c r="D665" s="589"/>
      <c r="E665" s="589"/>
      <c r="F665" s="589"/>
      <c r="G665" s="589"/>
      <c r="H665" s="589"/>
      <c r="I665" s="589"/>
      <c r="J665" s="589"/>
      <c r="K665" s="589"/>
      <c r="L665" s="589"/>
      <c r="M665" s="589"/>
      <c r="N665" s="589"/>
      <c r="O665" s="589"/>
      <c r="P665" s="589"/>
      <c r="Q665" s="589"/>
      <c r="R665" s="589"/>
      <c r="S665" s="589"/>
      <c r="T665" s="589"/>
      <c r="U665" s="589"/>
      <c r="V665" s="589"/>
      <c r="W665" s="589"/>
      <c r="X665" s="589"/>
      <c r="Y665" s="579">
        <v>10</v>
      </c>
      <c r="Z665" s="580"/>
      <c r="AA665" s="580"/>
      <c r="AB665" s="580"/>
      <c r="AC665" s="580"/>
      <c r="AD665" s="581"/>
    </row>
    <row r="666" spans="1:30" ht="10.8" customHeight="1" x14ac:dyDescent="0.3">
      <c r="A666" s="478"/>
      <c r="B666" s="478"/>
      <c r="C666" s="478"/>
      <c r="D666" s="478"/>
      <c r="E666" s="478"/>
      <c r="F666" s="478"/>
      <c r="G666" s="478"/>
      <c r="H666" s="478"/>
      <c r="I666" s="478"/>
      <c r="J666" s="478"/>
      <c r="K666" s="478"/>
      <c r="L666" s="478"/>
      <c r="M666" s="478"/>
      <c r="N666" s="478"/>
      <c r="O666" s="478"/>
      <c r="P666" s="478"/>
      <c r="Q666" s="478"/>
      <c r="R666" s="478"/>
      <c r="S666" s="478"/>
      <c r="T666" s="478"/>
      <c r="U666" s="478"/>
      <c r="V666" s="478"/>
      <c r="W666" s="478"/>
      <c r="X666" s="478"/>
      <c r="Y666" s="478"/>
      <c r="Z666" s="478"/>
      <c r="AA666" s="478"/>
      <c r="AB666" s="478"/>
      <c r="AC666" s="478"/>
      <c r="AD666" s="478"/>
    </row>
    <row r="667" spans="1:30" ht="11.4" customHeight="1" x14ac:dyDescent="0.3">
      <c r="A667" s="568" t="s">
        <v>5548</v>
      </c>
      <c r="B667" s="569"/>
      <c r="C667" s="569"/>
      <c r="D667" s="569"/>
      <c r="E667" s="569"/>
      <c r="F667" s="569"/>
      <c r="G667" s="570"/>
      <c r="H667" s="568" t="s">
        <v>5549</v>
      </c>
      <c r="I667" s="569"/>
      <c r="J667" s="569"/>
      <c r="K667" s="569"/>
      <c r="L667" s="569"/>
      <c r="M667" s="569"/>
      <c r="N667" s="569"/>
      <c r="O667" s="570"/>
      <c r="P667" s="590" t="s">
        <v>167</v>
      </c>
      <c r="Q667" s="591"/>
      <c r="R667" s="591"/>
      <c r="S667" s="592"/>
      <c r="T667" s="571" t="s">
        <v>5550</v>
      </c>
      <c r="U667" s="573"/>
      <c r="V667" s="573"/>
      <c r="W667" s="572"/>
      <c r="X667" s="571" t="s">
        <v>5551</v>
      </c>
      <c r="Y667" s="573"/>
      <c r="Z667" s="573"/>
      <c r="AA667" s="573"/>
      <c r="AB667" s="572"/>
      <c r="AC667" s="571" t="s">
        <v>5552</v>
      </c>
      <c r="AD667" s="572"/>
    </row>
    <row r="668" spans="1:30" ht="22.95" customHeight="1" x14ac:dyDescent="0.3">
      <c r="A668" s="574" t="s">
        <v>6639</v>
      </c>
      <c r="B668" s="575"/>
      <c r="C668" s="575"/>
      <c r="D668" s="575"/>
      <c r="E668" s="575"/>
      <c r="F668" s="575"/>
      <c r="G668" s="576"/>
      <c r="H668" s="574" t="s">
        <v>6640</v>
      </c>
      <c r="I668" s="575"/>
      <c r="J668" s="575"/>
      <c r="K668" s="575"/>
      <c r="L668" s="575"/>
      <c r="M668" s="575"/>
      <c r="N668" s="575"/>
      <c r="O668" s="576"/>
      <c r="P668" s="593" t="s">
        <v>66</v>
      </c>
      <c r="Q668" s="594"/>
      <c r="R668" s="594"/>
      <c r="S668" s="595"/>
      <c r="T668" s="577">
        <v>8.9</v>
      </c>
      <c r="U668" s="588"/>
      <c r="V668" s="588"/>
      <c r="W668" s="578"/>
      <c r="X668" s="585">
        <v>1.0149999999999999</v>
      </c>
      <c r="Y668" s="586"/>
      <c r="Z668" s="586"/>
      <c r="AA668" s="586"/>
      <c r="AB668" s="587"/>
      <c r="AC668" s="577">
        <v>9.0299999999999994</v>
      </c>
      <c r="AD668" s="578"/>
    </row>
    <row r="669" spans="1:30" ht="11.4" customHeight="1" x14ac:dyDescent="0.3">
      <c r="A669" s="589" t="s">
        <v>5553</v>
      </c>
      <c r="B669" s="589"/>
      <c r="C669" s="589"/>
      <c r="D669" s="589"/>
      <c r="E669" s="589"/>
      <c r="F669" s="589"/>
      <c r="G669" s="589"/>
      <c r="H669" s="589"/>
      <c r="I669" s="589"/>
      <c r="J669" s="589"/>
      <c r="K669" s="589"/>
      <c r="L669" s="589"/>
      <c r="M669" s="589"/>
      <c r="N669" s="589"/>
      <c r="O669" s="589"/>
      <c r="P669" s="589"/>
      <c r="Q669" s="589"/>
      <c r="R669" s="589"/>
      <c r="S669" s="589"/>
      <c r="T669" s="589"/>
      <c r="U669" s="589"/>
      <c r="V669" s="589"/>
      <c r="W669" s="589"/>
      <c r="X669" s="589"/>
      <c r="Y669" s="577">
        <v>9.0299999999999994</v>
      </c>
      <c r="Z669" s="588"/>
      <c r="AA669" s="588"/>
      <c r="AB669" s="588"/>
      <c r="AC669" s="588"/>
      <c r="AD669" s="578"/>
    </row>
    <row r="670" spans="1:30" ht="10.8" customHeight="1" x14ac:dyDescent="0.3">
      <c r="A670" s="478"/>
      <c r="B670" s="478"/>
      <c r="C670" s="478"/>
      <c r="D670" s="478"/>
      <c r="E670" s="478"/>
      <c r="F670" s="478"/>
      <c r="G670" s="478"/>
      <c r="H670" s="478"/>
      <c r="I670" s="478"/>
      <c r="J670" s="478"/>
      <c r="K670" s="478"/>
      <c r="L670" s="478"/>
      <c r="M670" s="478"/>
      <c r="N670" s="478"/>
      <c r="O670" s="478"/>
      <c r="P670" s="478"/>
      <c r="Q670" s="478"/>
      <c r="R670" s="478"/>
      <c r="S670" s="478"/>
      <c r="T670" s="478"/>
      <c r="U670" s="478"/>
      <c r="V670" s="478"/>
      <c r="W670" s="478"/>
      <c r="X670" s="478"/>
      <c r="Y670" s="478"/>
      <c r="Z670" s="478"/>
      <c r="AA670" s="478"/>
      <c r="AB670" s="478"/>
      <c r="AC670" s="478"/>
      <c r="AD670" s="478"/>
    </row>
    <row r="671" spans="1:30" ht="11.4" customHeight="1" x14ac:dyDescent="0.3">
      <c r="A671" s="571" t="s">
        <v>5554</v>
      </c>
      <c r="B671" s="573"/>
      <c r="C671" s="573"/>
      <c r="D671" s="573"/>
      <c r="E671" s="573"/>
      <c r="F671" s="573"/>
      <c r="G671" s="573"/>
      <c r="H671" s="573"/>
      <c r="I671" s="573"/>
      <c r="J671" s="573"/>
      <c r="K671" s="573"/>
      <c r="L671" s="573"/>
      <c r="M671" s="573"/>
      <c r="N671" s="573"/>
      <c r="O671" s="573"/>
      <c r="P671" s="573"/>
      <c r="Q671" s="573"/>
      <c r="R671" s="573"/>
      <c r="S671" s="573"/>
      <c r="T671" s="573"/>
      <c r="U671" s="573"/>
      <c r="V671" s="573"/>
      <c r="W671" s="573"/>
      <c r="X671" s="572"/>
      <c r="Y671" s="599">
        <v>19.03</v>
      </c>
      <c r="Z671" s="600"/>
      <c r="AA671" s="600"/>
      <c r="AB671" s="600"/>
      <c r="AC671" s="600"/>
      <c r="AD671" s="601"/>
    </row>
    <row r="672" spans="1:30" ht="11.4" customHeight="1" x14ac:dyDescent="0.3">
      <c r="A672" s="571" t="s">
        <v>5555</v>
      </c>
      <c r="B672" s="573"/>
      <c r="C672" s="573"/>
      <c r="D672" s="573"/>
      <c r="E672" s="573"/>
      <c r="F672" s="573"/>
      <c r="G672" s="573"/>
      <c r="H672" s="573"/>
      <c r="I672" s="573"/>
      <c r="J672" s="573"/>
      <c r="K672" s="573"/>
      <c r="L672" s="573"/>
      <c r="M672" s="573"/>
      <c r="N672" s="573"/>
      <c r="O672" s="573"/>
      <c r="P672" s="573"/>
      <c r="Q672" s="573"/>
      <c r="R672" s="573"/>
      <c r="S672" s="573"/>
      <c r="T672" s="573"/>
      <c r="U672" s="573"/>
      <c r="V672" s="573"/>
      <c r="W672" s="573"/>
      <c r="X672" s="572"/>
      <c r="Y672" s="603">
        <v>4.7699999999999996</v>
      </c>
      <c r="Z672" s="604"/>
      <c r="AA672" s="604"/>
      <c r="AB672" s="604"/>
      <c r="AC672" s="604"/>
      <c r="AD672" s="605"/>
    </row>
    <row r="673" spans="1:30" ht="11.4" customHeight="1" x14ac:dyDescent="0.3">
      <c r="A673" s="571" t="s">
        <v>5556</v>
      </c>
      <c r="B673" s="573"/>
      <c r="C673" s="573"/>
      <c r="D673" s="573"/>
      <c r="E673" s="573"/>
      <c r="F673" s="573"/>
      <c r="G673" s="573"/>
      <c r="H673" s="573"/>
      <c r="I673" s="573"/>
      <c r="J673" s="573"/>
      <c r="K673" s="573"/>
      <c r="L673" s="573"/>
      <c r="M673" s="573"/>
      <c r="N673" s="573"/>
      <c r="O673" s="573"/>
      <c r="P673" s="573"/>
      <c r="Q673" s="573"/>
      <c r="R673" s="573"/>
      <c r="S673" s="573"/>
      <c r="T673" s="573"/>
      <c r="U673" s="573"/>
      <c r="V673" s="573"/>
      <c r="W673" s="573"/>
      <c r="X673" s="572"/>
      <c r="Y673" s="599">
        <v>23.8</v>
      </c>
      <c r="Z673" s="600"/>
      <c r="AA673" s="600"/>
      <c r="AB673" s="600"/>
      <c r="AC673" s="600"/>
      <c r="AD673" s="601"/>
    </row>
    <row r="674" spans="1:30" ht="10.8" customHeight="1" x14ac:dyDescent="0.3">
      <c r="A674" s="478"/>
      <c r="B674" s="478"/>
      <c r="C674" s="478"/>
      <c r="D674" s="478"/>
      <c r="E674" s="478"/>
      <c r="F674" s="478"/>
      <c r="G674" s="478"/>
      <c r="H674" s="478"/>
      <c r="I674" s="478"/>
      <c r="J674" s="478"/>
      <c r="K674" s="478"/>
      <c r="L674" s="478"/>
      <c r="M674" s="478"/>
      <c r="N674" s="478"/>
      <c r="O674" s="478"/>
      <c r="P674" s="478"/>
      <c r="Q674" s="478"/>
      <c r="R674" s="478"/>
      <c r="S674" s="478"/>
      <c r="T674" s="478"/>
      <c r="U674" s="478"/>
      <c r="V674" s="478"/>
      <c r="W674" s="478"/>
      <c r="X674" s="478"/>
      <c r="Y674" s="478"/>
      <c r="Z674" s="478"/>
      <c r="AA674" s="478"/>
      <c r="AB674" s="478"/>
      <c r="AC674" s="478"/>
      <c r="AD674" s="478"/>
    </row>
    <row r="675" spans="1:30" ht="13.35" customHeight="1" x14ac:dyDescent="0.3">
      <c r="A675" s="602" t="s">
        <v>5557</v>
      </c>
      <c r="B675" s="602"/>
      <c r="C675" s="602"/>
      <c r="D675" s="602"/>
      <c r="E675" s="602"/>
      <c r="F675" s="602" t="s">
        <v>6641</v>
      </c>
      <c r="G675" s="602"/>
      <c r="H675" s="602"/>
      <c r="I675" s="602"/>
      <c r="J675" s="602"/>
      <c r="K675" s="602"/>
      <c r="L675" s="602"/>
      <c r="M675" s="602"/>
      <c r="N675" s="602"/>
      <c r="O675" s="602"/>
      <c r="P675" s="602"/>
      <c r="Q675" s="602"/>
      <c r="R675" s="602"/>
      <c r="S675" s="602"/>
      <c r="T675" s="602"/>
      <c r="U675" s="602"/>
      <c r="V675" s="602"/>
      <c r="W675" s="602"/>
      <c r="X675" s="602"/>
      <c r="Y675" s="602"/>
      <c r="Z675" s="602"/>
      <c r="AA675" s="602"/>
      <c r="AB675" s="602"/>
      <c r="AC675" s="602"/>
      <c r="AD675" s="602"/>
    </row>
    <row r="676" spans="1:30" ht="10.8" customHeight="1" x14ac:dyDescent="0.3">
      <c r="A676" s="478"/>
      <c r="B676" s="478"/>
      <c r="C676" s="478"/>
      <c r="D676" s="478"/>
      <c r="E676" s="478"/>
      <c r="F676" s="478"/>
      <c r="G676" s="478"/>
      <c r="H676" s="478"/>
      <c r="I676" s="478"/>
      <c r="J676" s="478"/>
      <c r="K676" s="478"/>
      <c r="L676" s="478"/>
      <c r="M676" s="478"/>
      <c r="N676" s="478"/>
      <c r="O676" s="478"/>
      <c r="P676" s="478"/>
      <c r="Q676" s="478"/>
      <c r="R676" s="478"/>
      <c r="S676" s="478"/>
      <c r="T676" s="478"/>
      <c r="U676" s="478"/>
      <c r="V676" s="478"/>
      <c r="W676" s="478"/>
      <c r="X676" s="478"/>
      <c r="Y676" s="478"/>
      <c r="Z676" s="478"/>
      <c r="AA676" s="478"/>
      <c r="AB676" s="478"/>
      <c r="AC676" s="478"/>
      <c r="AD676" s="478"/>
    </row>
    <row r="677" spans="1:30" ht="22.95" customHeight="1" x14ac:dyDescent="0.3">
      <c r="A677" s="478" t="s">
        <v>6642</v>
      </c>
      <c r="B677" s="478"/>
      <c r="C677" s="478"/>
      <c r="D677" s="478"/>
      <c r="E677" s="478"/>
      <c r="F677" s="478"/>
      <c r="G677" s="478"/>
      <c r="H677" s="478"/>
      <c r="I677" s="478"/>
      <c r="J677" s="478"/>
      <c r="K677" s="478"/>
      <c r="L677" s="478"/>
      <c r="M677" s="478"/>
      <c r="N677" s="478"/>
      <c r="O677" s="478"/>
      <c r="P677" s="478"/>
      <c r="Q677" s="478"/>
      <c r="R677" s="478"/>
      <c r="S677" s="478"/>
      <c r="T677" s="478"/>
      <c r="U677" s="478"/>
      <c r="V677" s="478"/>
      <c r="W677" s="478"/>
      <c r="X677" s="478"/>
      <c r="Y677" s="478" t="s">
        <v>5567</v>
      </c>
      <c r="Z677" s="478"/>
      <c r="AA677" s="478"/>
      <c r="AB677" s="478"/>
      <c r="AC677" s="478"/>
      <c r="AD677" s="478"/>
    </row>
    <row r="678" spans="1:30" ht="10.8" customHeight="1" x14ac:dyDescent="0.3">
      <c r="A678" s="478"/>
      <c r="B678" s="478"/>
      <c r="C678" s="478"/>
      <c r="D678" s="478"/>
      <c r="E678" s="478"/>
      <c r="F678" s="478"/>
      <c r="G678" s="478"/>
      <c r="H678" s="478"/>
      <c r="I678" s="478"/>
      <c r="J678" s="478"/>
      <c r="K678" s="478"/>
      <c r="L678" s="478"/>
      <c r="M678" s="478"/>
      <c r="N678" s="478"/>
      <c r="O678" s="478"/>
      <c r="P678" s="478"/>
      <c r="Q678" s="478"/>
      <c r="R678" s="478"/>
      <c r="S678" s="478"/>
      <c r="T678" s="478"/>
      <c r="U678" s="478"/>
      <c r="V678" s="478"/>
      <c r="W678" s="478"/>
      <c r="X678" s="478"/>
      <c r="Y678" s="478"/>
      <c r="Z678" s="478"/>
      <c r="AA678" s="478"/>
      <c r="AB678" s="478"/>
      <c r="AC678" s="478"/>
      <c r="AD678" s="478"/>
    </row>
    <row r="679" spans="1:30" ht="11.4" customHeight="1" x14ac:dyDescent="0.3">
      <c r="A679" s="568" t="s">
        <v>5548</v>
      </c>
      <c r="B679" s="569"/>
      <c r="C679" s="569"/>
      <c r="D679" s="569"/>
      <c r="E679" s="569"/>
      <c r="F679" s="569"/>
      <c r="G679" s="570"/>
      <c r="H679" s="568" t="s">
        <v>5558</v>
      </c>
      <c r="I679" s="569"/>
      <c r="J679" s="569"/>
      <c r="K679" s="569"/>
      <c r="L679" s="570"/>
      <c r="M679" s="571" t="s">
        <v>5559</v>
      </c>
      <c r="N679" s="572"/>
      <c r="O679" s="571" t="s">
        <v>5560</v>
      </c>
      <c r="P679" s="573"/>
      <c r="Q679" s="573"/>
      <c r="R679" s="572"/>
      <c r="S679" s="571" t="s">
        <v>5561</v>
      </c>
      <c r="T679" s="573"/>
      <c r="U679" s="573"/>
      <c r="V679" s="572"/>
      <c r="W679" s="571" t="s">
        <v>5551</v>
      </c>
      <c r="X679" s="573"/>
      <c r="Y679" s="573"/>
      <c r="Z679" s="573"/>
      <c r="AA679" s="572"/>
      <c r="AB679" s="571" t="s">
        <v>5562</v>
      </c>
      <c r="AC679" s="573"/>
      <c r="AD679" s="572"/>
    </row>
    <row r="680" spans="1:30" ht="11.4" customHeight="1" x14ac:dyDescent="0.3">
      <c r="A680" s="574" t="s">
        <v>5580</v>
      </c>
      <c r="B680" s="575"/>
      <c r="C680" s="575"/>
      <c r="D680" s="575"/>
      <c r="E680" s="575"/>
      <c r="F680" s="575"/>
      <c r="G680" s="576"/>
      <c r="H680" s="574" t="s">
        <v>5581</v>
      </c>
      <c r="I680" s="575"/>
      <c r="J680" s="575"/>
      <c r="K680" s="575"/>
      <c r="L680" s="576"/>
      <c r="M680" s="577">
        <v>8.18</v>
      </c>
      <c r="N680" s="578"/>
      <c r="O680" s="579">
        <v>22.23</v>
      </c>
      <c r="P680" s="580"/>
      <c r="Q680" s="580"/>
      <c r="R680" s="581"/>
      <c r="S680" s="582">
        <v>171.78</v>
      </c>
      <c r="T680" s="583"/>
      <c r="U680" s="583"/>
      <c r="V680" s="584"/>
      <c r="W680" s="585">
        <v>0.45</v>
      </c>
      <c r="X680" s="586"/>
      <c r="Y680" s="586"/>
      <c r="Z680" s="586"/>
      <c r="AA680" s="587"/>
      <c r="AB680" s="579">
        <v>10</v>
      </c>
      <c r="AC680" s="580"/>
      <c r="AD680" s="581"/>
    </row>
    <row r="681" spans="1:30" ht="11.4" customHeight="1" x14ac:dyDescent="0.3">
      <c r="A681" s="574" t="s">
        <v>5565</v>
      </c>
      <c r="B681" s="575"/>
      <c r="C681" s="575"/>
      <c r="D681" s="575"/>
      <c r="E681" s="575"/>
      <c r="F681" s="575"/>
      <c r="G681" s="576"/>
      <c r="H681" s="574" t="s">
        <v>177</v>
      </c>
      <c r="I681" s="575"/>
      <c r="J681" s="575"/>
      <c r="K681" s="575"/>
      <c r="L681" s="576"/>
      <c r="M681" s="579">
        <v>11.56</v>
      </c>
      <c r="N681" s="581"/>
      <c r="O681" s="579">
        <v>29.49</v>
      </c>
      <c r="P681" s="580"/>
      <c r="Q681" s="580"/>
      <c r="R681" s="581"/>
      <c r="S681" s="582">
        <v>155.13</v>
      </c>
      <c r="T681" s="583"/>
      <c r="U681" s="583"/>
      <c r="V681" s="584"/>
      <c r="W681" s="585">
        <v>0.45</v>
      </c>
      <c r="X681" s="586"/>
      <c r="Y681" s="586"/>
      <c r="Z681" s="586"/>
      <c r="AA681" s="587"/>
      <c r="AB681" s="579">
        <v>13.27</v>
      </c>
      <c r="AC681" s="580"/>
      <c r="AD681" s="581"/>
    </row>
    <row r="682" spans="1:30" ht="11.4" customHeight="1" x14ac:dyDescent="0.3">
      <c r="A682" s="589" t="s">
        <v>5566</v>
      </c>
      <c r="B682" s="589"/>
      <c r="C682" s="589"/>
      <c r="D682" s="589"/>
      <c r="E682" s="589"/>
      <c r="F682" s="589"/>
      <c r="G682" s="589"/>
      <c r="H682" s="589"/>
      <c r="I682" s="589"/>
      <c r="J682" s="589"/>
      <c r="K682" s="589"/>
      <c r="L682" s="589"/>
      <c r="M682" s="589"/>
      <c r="N682" s="589"/>
      <c r="O682" s="589"/>
      <c r="P682" s="589"/>
      <c r="Q682" s="589"/>
      <c r="R682" s="589"/>
      <c r="S682" s="589"/>
      <c r="T682" s="589"/>
      <c r="U682" s="589"/>
      <c r="V682" s="589"/>
      <c r="W682" s="589"/>
      <c r="X682" s="589"/>
      <c r="Y682" s="579">
        <v>23.27</v>
      </c>
      <c r="Z682" s="580"/>
      <c r="AA682" s="580"/>
      <c r="AB682" s="580"/>
      <c r="AC682" s="580"/>
      <c r="AD682" s="581"/>
    </row>
    <row r="683" spans="1:30" ht="10.8" customHeight="1" x14ac:dyDescent="0.3">
      <c r="A683" s="478"/>
      <c r="B683" s="478"/>
      <c r="C683" s="478"/>
      <c r="D683" s="478"/>
      <c r="E683" s="478"/>
      <c r="F683" s="478"/>
      <c r="G683" s="478"/>
      <c r="H683" s="478"/>
      <c r="I683" s="478"/>
      <c r="J683" s="478"/>
      <c r="K683" s="478"/>
      <c r="L683" s="478"/>
      <c r="M683" s="478"/>
      <c r="N683" s="478"/>
      <c r="O683" s="478"/>
      <c r="P683" s="478"/>
      <c r="Q683" s="478"/>
      <c r="R683" s="478"/>
      <c r="S683" s="478"/>
      <c r="T683" s="478"/>
      <c r="U683" s="478"/>
      <c r="V683" s="478"/>
      <c r="W683" s="478"/>
      <c r="X683" s="478"/>
      <c r="Y683" s="478"/>
      <c r="Z683" s="478"/>
      <c r="AA683" s="478"/>
      <c r="AB683" s="478"/>
      <c r="AC683" s="478"/>
      <c r="AD683" s="478"/>
    </row>
    <row r="684" spans="1:30" ht="11.4" customHeight="1" x14ac:dyDescent="0.3">
      <c r="A684" s="568" t="s">
        <v>5548</v>
      </c>
      <c r="B684" s="569"/>
      <c r="C684" s="569"/>
      <c r="D684" s="569"/>
      <c r="E684" s="569"/>
      <c r="F684" s="569"/>
      <c r="G684" s="570"/>
      <c r="H684" s="568" t="s">
        <v>5549</v>
      </c>
      <c r="I684" s="569"/>
      <c r="J684" s="569"/>
      <c r="K684" s="569"/>
      <c r="L684" s="569"/>
      <c r="M684" s="569"/>
      <c r="N684" s="569"/>
      <c r="O684" s="570"/>
      <c r="P684" s="590" t="s">
        <v>167</v>
      </c>
      <c r="Q684" s="591"/>
      <c r="R684" s="591"/>
      <c r="S684" s="592"/>
      <c r="T684" s="571" t="s">
        <v>5550</v>
      </c>
      <c r="U684" s="573"/>
      <c r="V684" s="573"/>
      <c r="W684" s="572"/>
      <c r="X684" s="571" t="s">
        <v>5551</v>
      </c>
      <c r="Y684" s="573"/>
      <c r="Z684" s="573"/>
      <c r="AA684" s="573"/>
      <c r="AB684" s="572"/>
      <c r="AC684" s="571" t="s">
        <v>5552</v>
      </c>
      <c r="AD684" s="572"/>
    </row>
    <row r="685" spans="1:30" ht="22.95" customHeight="1" x14ac:dyDescent="0.3">
      <c r="A685" s="574" t="s">
        <v>6643</v>
      </c>
      <c r="B685" s="575"/>
      <c r="C685" s="575"/>
      <c r="D685" s="575"/>
      <c r="E685" s="575"/>
      <c r="F685" s="575"/>
      <c r="G685" s="576"/>
      <c r="H685" s="574" t="s">
        <v>6644</v>
      </c>
      <c r="I685" s="575"/>
      <c r="J685" s="575"/>
      <c r="K685" s="575"/>
      <c r="L685" s="575"/>
      <c r="M685" s="575"/>
      <c r="N685" s="575"/>
      <c r="O685" s="576"/>
      <c r="P685" s="593" t="s">
        <v>66</v>
      </c>
      <c r="Q685" s="594"/>
      <c r="R685" s="594"/>
      <c r="S685" s="595"/>
      <c r="T685" s="579">
        <v>14.06</v>
      </c>
      <c r="U685" s="580"/>
      <c r="V685" s="580"/>
      <c r="W685" s="581"/>
      <c r="X685" s="585">
        <v>1.0149999999999999</v>
      </c>
      <c r="Y685" s="586"/>
      <c r="Z685" s="586"/>
      <c r="AA685" s="586"/>
      <c r="AB685" s="587"/>
      <c r="AC685" s="579">
        <v>14.27</v>
      </c>
      <c r="AD685" s="581"/>
    </row>
    <row r="686" spans="1:30" ht="11.4" customHeight="1" x14ac:dyDescent="0.3">
      <c r="A686" s="589" t="s">
        <v>5553</v>
      </c>
      <c r="B686" s="589"/>
      <c r="C686" s="589"/>
      <c r="D686" s="589"/>
      <c r="E686" s="589"/>
      <c r="F686" s="589"/>
      <c r="G686" s="589"/>
      <c r="H686" s="589"/>
      <c r="I686" s="589"/>
      <c r="J686" s="589"/>
      <c r="K686" s="589"/>
      <c r="L686" s="589"/>
      <c r="M686" s="589"/>
      <c r="N686" s="589"/>
      <c r="O686" s="589"/>
      <c r="P686" s="589"/>
      <c r="Q686" s="589"/>
      <c r="R686" s="589"/>
      <c r="S686" s="589"/>
      <c r="T686" s="589"/>
      <c r="U686" s="589"/>
      <c r="V686" s="589"/>
      <c r="W686" s="589"/>
      <c r="X686" s="589"/>
      <c r="Y686" s="579">
        <v>14.27</v>
      </c>
      <c r="Z686" s="580"/>
      <c r="AA686" s="580"/>
      <c r="AB686" s="580"/>
      <c r="AC686" s="580"/>
      <c r="AD686" s="581"/>
    </row>
    <row r="687" spans="1:30" ht="10.8" customHeight="1" x14ac:dyDescent="0.3">
      <c r="A687" s="478"/>
      <c r="B687" s="478"/>
      <c r="C687" s="478"/>
      <c r="D687" s="478"/>
      <c r="E687" s="478"/>
      <c r="F687" s="478"/>
      <c r="G687" s="478"/>
      <c r="H687" s="478"/>
      <c r="I687" s="478"/>
      <c r="J687" s="478"/>
      <c r="K687" s="478"/>
      <c r="L687" s="478"/>
      <c r="M687" s="478"/>
      <c r="N687" s="478"/>
      <c r="O687" s="478"/>
      <c r="P687" s="478"/>
      <c r="Q687" s="478"/>
      <c r="R687" s="478"/>
      <c r="S687" s="478"/>
      <c r="T687" s="478"/>
      <c r="U687" s="478"/>
      <c r="V687" s="478"/>
      <c r="W687" s="478"/>
      <c r="X687" s="478"/>
      <c r="Y687" s="478"/>
      <c r="Z687" s="478"/>
      <c r="AA687" s="478"/>
      <c r="AB687" s="478"/>
      <c r="AC687" s="478"/>
      <c r="AD687" s="478"/>
    </row>
    <row r="688" spans="1:30" ht="11.4" customHeight="1" x14ac:dyDescent="0.3">
      <c r="A688" s="571" t="s">
        <v>5554</v>
      </c>
      <c r="B688" s="573"/>
      <c r="C688" s="573"/>
      <c r="D688" s="573"/>
      <c r="E688" s="573"/>
      <c r="F688" s="573"/>
      <c r="G688" s="573"/>
      <c r="H688" s="573"/>
      <c r="I688" s="573"/>
      <c r="J688" s="573"/>
      <c r="K688" s="573"/>
      <c r="L688" s="573"/>
      <c r="M688" s="573"/>
      <c r="N688" s="573"/>
      <c r="O688" s="573"/>
      <c r="P688" s="573"/>
      <c r="Q688" s="573"/>
      <c r="R688" s="573"/>
      <c r="S688" s="573"/>
      <c r="T688" s="573"/>
      <c r="U688" s="573"/>
      <c r="V688" s="573"/>
      <c r="W688" s="573"/>
      <c r="X688" s="572"/>
      <c r="Y688" s="599">
        <v>37.54</v>
      </c>
      <c r="Z688" s="600"/>
      <c r="AA688" s="600"/>
      <c r="AB688" s="600"/>
      <c r="AC688" s="600"/>
      <c r="AD688" s="601"/>
    </row>
    <row r="689" spans="1:30" ht="11.4" customHeight="1" x14ac:dyDescent="0.3">
      <c r="A689" s="571" t="s">
        <v>5555</v>
      </c>
      <c r="B689" s="573"/>
      <c r="C689" s="573"/>
      <c r="D689" s="573"/>
      <c r="E689" s="573"/>
      <c r="F689" s="573"/>
      <c r="G689" s="573"/>
      <c r="H689" s="573"/>
      <c r="I689" s="573"/>
      <c r="J689" s="573"/>
      <c r="K689" s="573"/>
      <c r="L689" s="573"/>
      <c r="M689" s="573"/>
      <c r="N689" s="573"/>
      <c r="O689" s="573"/>
      <c r="P689" s="573"/>
      <c r="Q689" s="573"/>
      <c r="R689" s="573"/>
      <c r="S689" s="573"/>
      <c r="T689" s="573"/>
      <c r="U689" s="573"/>
      <c r="V689" s="573"/>
      <c r="W689" s="573"/>
      <c r="X689" s="572"/>
      <c r="Y689" s="603">
        <v>9.41</v>
      </c>
      <c r="Z689" s="604"/>
      <c r="AA689" s="604"/>
      <c r="AB689" s="604"/>
      <c r="AC689" s="604"/>
      <c r="AD689" s="605"/>
    </row>
    <row r="690" spans="1:30" ht="11.4" customHeight="1" x14ac:dyDescent="0.3">
      <c r="A690" s="571" t="s">
        <v>5556</v>
      </c>
      <c r="B690" s="573"/>
      <c r="C690" s="573"/>
      <c r="D690" s="573"/>
      <c r="E690" s="573"/>
      <c r="F690" s="573"/>
      <c r="G690" s="573"/>
      <c r="H690" s="573"/>
      <c r="I690" s="573"/>
      <c r="J690" s="573"/>
      <c r="K690" s="573"/>
      <c r="L690" s="573"/>
      <c r="M690" s="573"/>
      <c r="N690" s="573"/>
      <c r="O690" s="573"/>
      <c r="P690" s="573"/>
      <c r="Q690" s="573"/>
      <c r="R690" s="573"/>
      <c r="S690" s="573"/>
      <c r="T690" s="573"/>
      <c r="U690" s="573"/>
      <c r="V690" s="573"/>
      <c r="W690" s="573"/>
      <c r="X690" s="572"/>
      <c r="Y690" s="599">
        <v>46.95</v>
      </c>
      <c r="Z690" s="600"/>
      <c r="AA690" s="600"/>
      <c r="AB690" s="600"/>
      <c r="AC690" s="600"/>
      <c r="AD690" s="601"/>
    </row>
    <row r="691" spans="1:30" ht="10.8" customHeight="1" x14ac:dyDescent="0.3">
      <c r="A691" s="478"/>
      <c r="B691" s="478"/>
      <c r="C691" s="478"/>
      <c r="D691" s="478"/>
      <c r="E691" s="478"/>
      <c r="F691" s="478"/>
      <c r="G691" s="478"/>
      <c r="H691" s="478"/>
      <c r="I691" s="478"/>
      <c r="J691" s="478"/>
      <c r="K691" s="478"/>
      <c r="L691" s="478"/>
      <c r="M691" s="478"/>
      <c r="N691" s="478"/>
      <c r="O691" s="478"/>
      <c r="P691" s="478"/>
      <c r="Q691" s="478"/>
      <c r="R691" s="478"/>
      <c r="S691" s="478"/>
      <c r="T691" s="478"/>
      <c r="U691" s="478"/>
      <c r="V691" s="478"/>
      <c r="W691" s="478"/>
      <c r="X691" s="478"/>
      <c r="Y691" s="478"/>
      <c r="Z691" s="478"/>
      <c r="AA691" s="478"/>
      <c r="AB691" s="478"/>
      <c r="AC691" s="478"/>
      <c r="AD691" s="478"/>
    </row>
    <row r="692" spans="1:30" ht="13.35" customHeight="1" x14ac:dyDescent="0.3">
      <c r="A692" s="602" t="s">
        <v>5557</v>
      </c>
      <c r="B692" s="602"/>
      <c r="C692" s="602"/>
      <c r="D692" s="602"/>
      <c r="E692" s="602"/>
      <c r="F692" s="602" t="s">
        <v>6645</v>
      </c>
      <c r="G692" s="602"/>
      <c r="H692" s="602"/>
      <c r="I692" s="602"/>
      <c r="J692" s="602"/>
      <c r="K692" s="602"/>
      <c r="L692" s="602"/>
      <c r="M692" s="602"/>
      <c r="N692" s="602"/>
      <c r="O692" s="602"/>
      <c r="P692" s="602"/>
      <c r="Q692" s="602"/>
      <c r="R692" s="602"/>
      <c r="S692" s="602"/>
      <c r="T692" s="602"/>
      <c r="U692" s="602"/>
      <c r="V692" s="602"/>
      <c r="W692" s="602"/>
      <c r="X692" s="602"/>
      <c r="Y692" s="602"/>
      <c r="Z692" s="602"/>
      <c r="AA692" s="602"/>
      <c r="AB692" s="602"/>
      <c r="AC692" s="602"/>
      <c r="AD692" s="602"/>
    </row>
    <row r="693" spans="1:30" ht="10.8" customHeight="1" x14ac:dyDescent="0.3">
      <c r="A693" s="478"/>
      <c r="B693" s="478"/>
      <c r="C693" s="478"/>
      <c r="D693" s="478"/>
      <c r="E693" s="478"/>
      <c r="F693" s="478"/>
      <c r="G693" s="478"/>
      <c r="H693" s="478"/>
      <c r="I693" s="478"/>
      <c r="J693" s="478"/>
      <c r="K693" s="478"/>
      <c r="L693" s="478"/>
      <c r="M693" s="478"/>
      <c r="N693" s="478"/>
      <c r="O693" s="478"/>
      <c r="P693" s="478"/>
      <c r="Q693" s="478"/>
      <c r="R693" s="478"/>
      <c r="S693" s="478"/>
      <c r="T693" s="478"/>
      <c r="U693" s="478"/>
      <c r="V693" s="478"/>
      <c r="W693" s="478"/>
      <c r="X693" s="478"/>
      <c r="Y693" s="478"/>
      <c r="Z693" s="478"/>
      <c r="AA693" s="478"/>
      <c r="AB693" s="478"/>
      <c r="AC693" s="478"/>
      <c r="AD693" s="478"/>
    </row>
    <row r="694" spans="1:30" ht="11.4" customHeight="1" x14ac:dyDescent="0.3">
      <c r="A694" s="478" t="s">
        <v>6646</v>
      </c>
      <c r="B694" s="478"/>
      <c r="C694" s="478"/>
      <c r="D694" s="478"/>
      <c r="E694" s="478"/>
      <c r="F694" s="478"/>
      <c r="G694" s="478"/>
      <c r="H694" s="478"/>
      <c r="I694" s="478"/>
      <c r="J694" s="478"/>
      <c r="K694" s="478"/>
      <c r="L694" s="478"/>
      <c r="M694" s="478"/>
      <c r="N694" s="478"/>
      <c r="O694" s="478"/>
      <c r="P694" s="478"/>
      <c r="Q694" s="478"/>
      <c r="R694" s="478"/>
      <c r="S694" s="478"/>
      <c r="T694" s="478"/>
      <c r="U694" s="478"/>
      <c r="V694" s="478"/>
      <c r="W694" s="478"/>
      <c r="X694" s="478"/>
      <c r="Y694" s="478" t="s">
        <v>5567</v>
      </c>
      <c r="Z694" s="478"/>
      <c r="AA694" s="478"/>
      <c r="AB694" s="478"/>
      <c r="AC694" s="478"/>
      <c r="AD694" s="478"/>
    </row>
    <row r="695" spans="1:30" ht="10.8" customHeight="1" x14ac:dyDescent="0.3">
      <c r="A695" s="478"/>
      <c r="B695" s="478"/>
      <c r="C695" s="478"/>
      <c r="D695" s="478"/>
      <c r="E695" s="478"/>
      <c r="F695" s="478"/>
      <c r="G695" s="478"/>
      <c r="H695" s="478"/>
      <c r="I695" s="478"/>
      <c r="J695" s="478"/>
      <c r="K695" s="478"/>
      <c r="L695" s="478"/>
      <c r="M695" s="478"/>
      <c r="N695" s="478"/>
      <c r="O695" s="478"/>
      <c r="P695" s="478"/>
      <c r="Q695" s="478"/>
      <c r="R695" s="478"/>
      <c r="S695" s="478"/>
      <c r="T695" s="478"/>
      <c r="U695" s="478"/>
      <c r="V695" s="478"/>
      <c r="W695" s="478"/>
      <c r="X695" s="478"/>
      <c r="Y695" s="478"/>
      <c r="Z695" s="478"/>
      <c r="AA695" s="478"/>
      <c r="AB695" s="478"/>
      <c r="AC695" s="478"/>
      <c r="AD695" s="478"/>
    </row>
    <row r="696" spans="1:30" ht="11.4" customHeight="1" x14ac:dyDescent="0.3">
      <c r="A696" s="568" t="s">
        <v>5548</v>
      </c>
      <c r="B696" s="569"/>
      <c r="C696" s="569"/>
      <c r="D696" s="569"/>
      <c r="E696" s="569"/>
      <c r="F696" s="569"/>
      <c r="G696" s="570"/>
      <c r="H696" s="568" t="s">
        <v>5558</v>
      </c>
      <c r="I696" s="569"/>
      <c r="J696" s="569"/>
      <c r="K696" s="569"/>
      <c r="L696" s="570"/>
      <c r="M696" s="571" t="s">
        <v>5559</v>
      </c>
      <c r="N696" s="572"/>
      <c r="O696" s="571" t="s">
        <v>5560</v>
      </c>
      <c r="P696" s="573"/>
      <c r="Q696" s="573"/>
      <c r="R696" s="572"/>
      <c r="S696" s="571" t="s">
        <v>5561</v>
      </c>
      <c r="T696" s="573"/>
      <c r="U696" s="573"/>
      <c r="V696" s="572"/>
      <c r="W696" s="571" t="s">
        <v>5551</v>
      </c>
      <c r="X696" s="573"/>
      <c r="Y696" s="573"/>
      <c r="Z696" s="573"/>
      <c r="AA696" s="572"/>
      <c r="AB696" s="571" t="s">
        <v>5562</v>
      </c>
      <c r="AC696" s="573"/>
      <c r="AD696" s="572"/>
    </row>
    <row r="697" spans="1:30" ht="11.4" customHeight="1" x14ac:dyDescent="0.3">
      <c r="A697" s="574" t="s">
        <v>5580</v>
      </c>
      <c r="B697" s="575"/>
      <c r="C697" s="575"/>
      <c r="D697" s="575"/>
      <c r="E697" s="575"/>
      <c r="F697" s="575"/>
      <c r="G697" s="576"/>
      <c r="H697" s="574" t="s">
        <v>5581</v>
      </c>
      <c r="I697" s="575"/>
      <c r="J697" s="575"/>
      <c r="K697" s="575"/>
      <c r="L697" s="576"/>
      <c r="M697" s="577">
        <v>8.18</v>
      </c>
      <c r="N697" s="578"/>
      <c r="O697" s="579">
        <v>22.23</v>
      </c>
      <c r="P697" s="580"/>
      <c r="Q697" s="580"/>
      <c r="R697" s="581"/>
      <c r="S697" s="582">
        <v>171.78</v>
      </c>
      <c r="T697" s="583"/>
      <c r="U697" s="583"/>
      <c r="V697" s="584"/>
      <c r="W697" s="585">
        <v>0.2</v>
      </c>
      <c r="X697" s="586"/>
      <c r="Y697" s="586"/>
      <c r="Z697" s="586"/>
      <c r="AA697" s="587"/>
      <c r="AB697" s="577">
        <v>4.4400000000000004</v>
      </c>
      <c r="AC697" s="588"/>
      <c r="AD697" s="578"/>
    </row>
    <row r="698" spans="1:30" ht="11.4" customHeight="1" x14ac:dyDescent="0.3">
      <c r="A698" s="574" t="s">
        <v>5565</v>
      </c>
      <c r="B698" s="575"/>
      <c r="C698" s="575"/>
      <c r="D698" s="575"/>
      <c r="E698" s="575"/>
      <c r="F698" s="575"/>
      <c r="G698" s="576"/>
      <c r="H698" s="574" t="s">
        <v>177</v>
      </c>
      <c r="I698" s="575"/>
      <c r="J698" s="575"/>
      <c r="K698" s="575"/>
      <c r="L698" s="576"/>
      <c r="M698" s="579">
        <v>11.56</v>
      </c>
      <c r="N698" s="581"/>
      <c r="O698" s="579">
        <v>29.49</v>
      </c>
      <c r="P698" s="580"/>
      <c r="Q698" s="580"/>
      <c r="R698" s="581"/>
      <c r="S698" s="582">
        <v>155.13</v>
      </c>
      <c r="T698" s="583"/>
      <c r="U698" s="583"/>
      <c r="V698" s="584"/>
      <c r="W698" s="585">
        <v>0.2</v>
      </c>
      <c r="X698" s="586"/>
      <c r="Y698" s="586"/>
      <c r="Z698" s="586"/>
      <c r="AA698" s="587"/>
      <c r="AB698" s="577">
        <v>5.89</v>
      </c>
      <c r="AC698" s="588"/>
      <c r="AD698" s="578"/>
    </row>
    <row r="699" spans="1:30" ht="11.4" customHeight="1" x14ac:dyDescent="0.3">
      <c r="A699" s="589" t="s">
        <v>5566</v>
      </c>
      <c r="B699" s="589"/>
      <c r="C699" s="589"/>
      <c r="D699" s="589"/>
      <c r="E699" s="589"/>
      <c r="F699" s="589"/>
      <c r="G699" s="589"/>
      <c r="H699" s="589"/>
      <c r="I699" s="589"/>
      <c r="J699" s="589"/>
      <c r="K699" s="589"/>
      <c r="L699" s="589"/>
      <c r="M699" s="589"/>
      <c r="N699" s="589"/>
      <c r="O699" s="589"/>
      <c r="P699" s="589"/>
      <c r="Q699" s="589"/>
      <c r="R699" s="589"/>
      <c r="S699" s="589"/>
      <c r="T699" s="589"/>
      <c r="U699" s="589"/>
      <c r="V699" s="589"/>
      <c r="W699" s="589"/>
      <c r="X699" s="589"/>
      <c r="Y699" s="579">
        <v>10.33</v>
      </c>
      <c r="Z699" s="580"/>
      <c r="AA699" s="580"/>
      <c r="AB699" s="580"/>
      <c r="AC699" s="580"/>
      <c r="AD699" s="581"/>
    </row>
    <row r="700" spans="1:30" ht="10.8" customHeight="1" x14ac:dyDescent="0.3">
      <c r="A700" s="478"/>
      <c r="B700" s="478"/>
      <c r="C700" s="478"/>
      <c r="D700" s="478"/>
      <c r="E700" s="478"/>
      <c r="F700" s="478"/>
      <c r="G700" s="478"/>
      <c r="H700" s="478"/>
      <c r="I700" s="478"/>
      <c r="J700" s="478"/>
      <c r="K700" s="478"/>
      <c r="L700" s="478"/>
      <c r="M700" s="478"/>
      <c r="N700" s="478"/>
      <c r="O700" s="478"/>
      <c r="P700" s="478"/>
      <c r="Q700" s="478"/>
      <c r="R700" s="478"/>
      <c r="S700" s="478"/>
      <c r="T700" s="478"/>
      <c r="U700" s="478"/>
      <c r="V700" s="478"/>
      <c r="W700" s="478"/>
      <c r="X700" s="478"/>
      <c r="Y700" s="478"/>
      <c r="Z700" s="478"/>
      <c r="AA700" s="478"/>
      <c r="AB700" s="478"/>
      <c r="AC700" s="478"/>
      <c r="AD700" s="478"/>
    </row>
    <row r="701" spans="1:30" ht="11.4" customHeight="1" x14ac:dyDescent="0.3">
      <c r="A701" s="568" t="s">
        <v>5548</v>
      </c>
      <c r="B701" s="569"/>
      <c r="C701" s="569"/>
      <c r="D701" s="569"/>
      <c r="E701" s="569"/>
      <c r="F701" s="569"/>
      <c r="G701" s="570"/>
      <c r="H701" s="568" t="s">
        <v>5549</v>
      </c>
      <c r="I701" s="569"/>
      <c r="J701" s="569"/>
      <c r="K701" s="569"/>
      <c r="L701" s="569"/>
      <c r="M701" s="569"/>
      <c r="N701" s="569"/>
      <c r="O701" s="570"/>
      <c r="P701" s="590" t="s">
        <v>167</v>
      </c>
      <c r="Q701" s="591"/>
      <c r="R701" s="591"/>
      <c r="S701" s="592"/>
      <c r="T701" s="571" t="s">
        <v>5550</v>
      </c>
      <c r="U701" s="573"/>
      <c r="V701" s="573"/>
      <c r="W701" s="572"/>
      <c r="X701" s="571" t="s">
        <v>5551</v>
      </c>
      <c r="Y701" s="573"/>
      <c r="Z701" s="573"/>
      <c r="AA701" s="573"/>
      <c r="AB701" s="572"/>
      <c r="AC701" s="571" t="s">
        <v>5552</v>
      </c>
      <c r="AD701" s="572"/>
    </row>
    <row r="702" spans="1:30" ht="22.95" customHeight="1" x14ac:dyDescent="0.3">
      <c r="A702" s="574" t="s">
        <v>6647</v>
      </c>
      <c r="B702" s="575"/>
      <c r="C702" s="575"/>
      <c r="D702" s="575"/>
      <c r="E702" s="575"/>
      <c r="F702" s="575"/>
      <c r="G702" s="576"/>
      <c r="H702" s="574" t="s">
        <v>6648</v>
      </c>
      <c r="I702" s="575"/>
      <c r="J702" s="575"/>
      <c r="K702" s="575"/>
      <c r="L702" s="575"/>
      <c r="M702" s="575"/>
      <c r="N702" s="575"/>
      <c r="O702" s="576"/>
      <c r="P702" s="593" t="s">
        <v>66</v>
      </c>
      <c r="Q702" s="594"/>
      <c r="R702" s="594"/>
      <c r="S702" s="595"/>
      <c r="T702" s="577">
        <v>2.0299999999999998</v>
      </c>
      <c r="U702" s="588"/>
      <c r="V702" s="588"/>
      <c r="W702" s="578"/>
      <c r="X702" s="585">
        <v>1</v>
      </c>
      <c r="Y702" s="586"/>
      <c r="Z702" s="586"/>
      <c r="AA702" s="586"/>
      <c r="AB702" s="587"/>
      <c r="AC702" s="577">
        <v>2.0299999999999998</v>
      </c>
      <c r="AD702" s="578"/>
    </row>
    <row r="703" spans="1:30" ht="11.4" customHeight="1" x14ac:dyDescent="0.3">
      <c r="A703" s="589" t="s">
        <v>5553</v>
      </c>
      <c r="B703" s="589"/>
      <c r="C703" s="589"/>
      <c r="D703" s="589"/>
      <c r="E703" s="589"/>
      <c r="F703" s="589"/>
      <c r="G703" s="589"/>
      <c r="H703" s="589"/>
      <c r="I703" s="589"/>
      <c r="J703" s="589"/>
      <c r="K703" s="589"/>
      <c r="L703" s="589"/>
      <c r="M703" s="589"/>
      <c r="N703" s="589"/>
      <c r="O703" s="589"/>
      <c r="P703" s="589"/>
      <c r="Q703" s="589"/>
      <c r="R703" s="589"/>
      <c r="S703" s="589"/>
      <c r="T703" s="589"/>
      <c r="U703" s="589"/>
      <c r="V703" s="589"/>
      <c r="W703" s="589"/>
      <c r="X703" s="589"/>
      <c r="Y703" s="577">
        <v>2.0299999999999998</v>
      </c>
      <c r="Z703" s="588"/>
      <c r="AA703" s="588"/>
      <c r="AB703" s="588"/>
      <c r="AC703" s="588"/>
      <c r="AD703" s="578"/>
    </row>
    <row r="704" spans="1:30" ht="10.8" customHeight="1" x14ac:dyDescent="0.3">
      <c r="A704" s="478"/>
      <c r="B704" s="478"/>
      <c r="C704" s="478"/>
      <c r="D704" s="478"/>
      <c r="E704" s="478"/>
      <c r="F704" s="478"/>
      <c r="G704" s="478"/>
      <c r="H704" s="478"/>
      <c r="I704" s="478"/>
      <c r="J704" s="478"/>
      <c r="K704" s="478"/>
      <c r="L704" s="478"/>
      <c r="M704" s="478"/>
      <c r="N704" s="478"/>
      <c r="O704" s="478"/>
      <c r="P704" s="478"/>
      <c r="Q704" s="478"/>
      <c r="R704" s="478"/>
      <c r="S704" s="478"/>
      <c r="T704" s="478"/>
      <c r="U704" s="478"/>
      <c r="V704" s="478"/>
      <c r="W704" s="478"/>
      <c r="X704" s="478"/>
      <c r="Y704" s="478"/>
      <c r="Z704" s="478"/>
      <c r="AA704" s="478"/>
      <c r="AB704" s="478"/>
      <c r="AC704" s="478"/>
      <c r="AD704" s="478"/>
    </row>
    <row r="705" spans="1:30" ht="11.4" customHeight="1" x14ac:dyDescent="0.3">
      <c r="A705" s="571" t="s">
        <v>5554</v>
      </c>
      <c r="B705" s="573"/>
      <c r="C705" s="573"/>
      <c r="D705" s="573"/>
      <c r="E705" s="573"/>
      <c r="F705" s="573"/>
      <c r="G705" s="573"/>
      <c r="H705" s="573"/>
      <c r="I705" s="573"/>
      <c r="J705" s="573"/>
      <c r="K705" s="573"/>
      <c r="L705" s="573"/>
      <c r="M705" s="573"/>
      <c r="N705" s="573"/>
      <c r="O705" s="573"/>
      <c r="P705" s="573"/>
      <c r="Q705" s="573"/>
      <c r="R705" s="573"/>
      <c r="S705" s="573"/>
      <c r="T705" s="573"/>
      <c r="U705" s="573"/>
      <c r="V705" s="573"/>
      <c r="W705" s="573"/>
      <c r="X705" s="572"/>
      <c r="Y705" s="599">
        <v>12.36</v>
      </c>
      <c r="Z705" s="600"/>
      <c r="AA705" s="600"/>
      <c r="AB705" s="600"/>
      <c r="AC705" s="600"/>
      <c r="AD705" s="601"/>
    </row>
    <row r="706" spans="1:30" ht="11.4" customHeight="1" x14ac:dyDescent="0.3">
      <c r="A706" s="571" t="s">
        <v>5555</v>
      </c>
      <c r="B706" s="573"/>
      <c r="C706" s="573"/>
      <c r="D706" s="573"/>
      <c r="E706" s="573"/>
      <c r="F706" s="573"/>
      <c r="G706" s="573"/>
      <c r="H706" s="573"/>
      <c r="I706" s="573"/>
      <c r="J706" s="573"/>
      <c r="K706" s="573"/>
      <c r="L706" s="573"/>
      <c r="M706" s="573"/>
      <c r="N706" s="573"/>
      <c r="O706" s="573"/>
      <c r="P706" s="573"/>
      <c r="Q706" s="573"/>
      <c r="R706" s="573"/>
      <c r="S706" s="573"/>
      <c r="T706" s="573"/>
      <c r="U706" s="573"/>
      <c r="V706" s="573"/>
      <c r="W706" s="573"/>
      <c r="X706" s="572"/>
      <c r="Y706" s="603">
        <v>3.09</v>
      </c>
      <c r="Z706" s="604"/>
      <c r="AA706" s="604"/>
      <c r="AB706" s="604"/>
      <c r="AC706" s="604"/>
      <c r="AD706" s="605"/>
    </row>
    <row r="707" spans="1:30" ht="11.4" customHeight="1" x14ac:dyDescent="0.3">
      <c r="A707" s="571" t="s">
        <v>5556</v>
      </c>
      <c r="B707" s="573"/>
      <c r="C707" s="573"/>
      <c r="D707" s="573"/>
      <c r="E707" s="573"/>
      <c r="F707" s="573"/>
      <c r="G707" s="573"/>
      <c r="H707" s="573"/>
      <c r="I707" s="573"/>
      <c r="J707" s="573"/>
      <c r="K707" s="573"/>
      <c r="L707" s="573"/>
      <c r="M707" s="573"/>
      <c r="N707" s="573"/>
      <c r="O707" s="573"/>
      <c r="P707" s="573"/>
      <c r="Q707" s="573"/>
      <c r="R707" s="573"/>
      <c r="S707" s="573"/>
      <c r="T707" s="573"/>
      <c r="U707" s="573"/>
      <c r="V707" s="573"/>
      <c r="W707" s="573"/>
      <c r="X707" s="572"/>
      <c r="Y707" s="599">
        <v>15.45</v>
      </c>
      <c r="Z707" s="600"/>
      <c r="AA707" s="600"/>
      <c r="AB707" s="600"/>
      <c r="AC707" s="600"/>
      <c r="AD707" s="601"/>
    </row>
    <row r="708" spans="1:30" ht="10.8" customHeight="1" x14ac:dyDescent="0.3">
      <c r="A708" s="478"/>
      <c r="B708" s="478"/>
      <c r="C708" s="478"/>
      <c r="D708" s="478"/>
      <c r="E708" s="478"/>
      <c r="F708" s="478"/>
      <c r="G708" s="478"/>
      <c r="H708" s="478"/>
      <c r="I708" s="478"/>
      <c r="J708" s="478"/>
      <c r="K708" s="478"/>
      <c r="L708" s="478"/>
      <c r="M708" s="478"/>
      <c r="N708" s="478"/>
      <c r="O708" s="478"/>
      <c r="P708" s="478"/>
      <c r="Q708" s="478"/>
      <c r="R708" s="478"/>
      <c r="S708" s="478"/>
      <c r="T708" s="478"/>
      <c r="U708" s="478"/>
      <c r="V708" s="478"/>
      <c r="W708" s="478"/>
      <c r="X708" s="478"/>
      <c r="Y708" s="478"/>
      <c r="Z708" s="478"/>
      <c r="AA708" s="478"/>
      <c r="AB708" s="478"/>
      <c r="AC708" s="478"/>
      <c r="AD708" s="478"/>
    </row>
    <row r="709" spans="1:30" ht="13.35" customHeight="1" x14ac:dyDescent="0.3">
      <c r="A709" s="602" t="s">
        <v>5557</v>
      </c>
      <c r="B709" s="602"/>
      <c r="C709" s="602"/>
      <c r="D709" s="602"/>
      <c r="E709" s="602"/>
      <c r="F709" s="602" t="s">
        <v>6649</v>
      </c>
      <c r="G709" s="602"/>
      <c r="H709" s="602"/>
      <c r="I709" s="602"/>
      <c r="J709" s="602"/>
      <c r="K709" s="602"/>
      <c r="L709" s="602"/>
      <c r="M709" s="602"/>
      <c r="N709" s="602"/>
      <c r="O709" s="602"/>
      <c r="P709" s="602"/>
      <c r="Q709" s="602"/>
      <c r="R709" s="602"/>
      <c r="S709" s="602"/>
      <c r="T709" s="602"/>
      <c r="U709" s="602"/>
      <c r="V709" s="602"/>
      <c r="W709" s="602"/>
      <c r="X709" s="602"/>
      <c r="Y709" s="602"/>
      <c r="Z709" s="602"/>
      <c r="AA709" s="602"/>
      <c r="AB709" s="602"/>
      <c r="AC709" s="602"/>
      <c r="AD709" s="602"/>
    </row>
    <row r="710" spans="1:30" ht="10.8" customHeight="1" x14ac:dyDescent="0.3">
      <c r="A710" s="478"/>
      <c r="B710" s="478"/>
      <c r="C710" s="478"/>
      <c r="D710" s="478"/>
      <c r="E710" s="478"/>
      <c r="F710" s="478"/>
      <c r="G710" s="478"/>
      <c r="H710" s="478"/>
      <c r="I710" s="478"/>
      <c r="J710" s="478"/>
      <c r="K710" s="478"/>
      <c r="L710" s="478"/>
      <c r="M710" s="478"/>
      <c r="N710" s="478"/>
      <c r="O710" s="478"/>
      <c r="P710" s="478"/>
      <c r="Q710" s="478"/>
      <c r="R710" s="478"/>
      <c r="S710" s="478"/>
      <c r="T710" s="478"/>
      <c r="U710" s="478"/>
      <c r="V710" s="478"/>
      <c r="W710" s="478"/>
      <c r="X710" s="478"/>
      <c r="Y710" s="478"/>
      <c r="Z710" s="478"/>
      <c r="AA710" s="478"/>
      <c r="AB710" s="478"/>
      <c r="AC710" s="478"/>
      <c r="AD710" s="478"/>
    </row>
    <row r="711" spans="1:30" ht="22.95" customHeight="1" x14ac:dyDescent="0.3">
      <c r="A711" s="478" t="s">
        <v>6650</v>
      </c>
      <c r="B711" s="478"/>
      <c r="C711" s="478"/>
      <c r="D711" s="478"/>
      <c r="E711" s="478"/>
      <c r="F711" s="478"/>
      <c r="G711" s="478"/>
      <c r="H711" s="478"/>
      <c r="I711" s="478"/>
      <c r="J711" s="478"/>
      <c r="K711" s="478"/>
      <c r="L711" s="478"/>
      <c r="M711" s="478"/>
      <c r="N711" s="478"/>
      <c r="O711" s="478"/>
      <c r="P711" s="478"/>
      <c r="Q711" s="478"/>
      <c r="R711" s="478"/>
      <c r="S711" s="478"/>
      <c r="T711" s="478"/>
      <c r="U711" s="478"/>
      <c r="V711" s="478"/>
      <c r="W711" s="478"/>
      <c r="X711" s="478"/>
      <c r="Y711" s="478" t="s">
        <v>5567</v>
      </c>
      <c r="Z711" s="478"/>
      <c r="AA711" s="478"/>
      <c r="AB711" s="478"/>
      <c r="AC711" s="478"/>
      <c r="AD711" s="478"/>
    </row>
    <row r="712" spans="1:30" ht="10.8" customHeight="1" x14ac:dyDescent="0.3">
      <c r="A712" s="478"/>
      <c r="B712" s="478"/>
      <c r="C712" s="478"/>
      <c r="D712" s="478"/>
      <c r="E712" s="478"/>
      <c r="F712" s="478"/>
      <c r="G712" s="478"/>
      <c r="H712" s="478"/>
      <c r="I712" s="478"/>
      <c r="J712" s="478"/>
      <c r="K712" s="478"/>
      <c r="L712" s="478"/>
      <c r="M712" s="478"/>
      <c r="N712" s="478"/>
      <c r="O712" s="478"/>
      <c r="P712" s="478"/>
      <c r="Q712" s="478"/>
      <c r="R712" s="478"/>
      <c r="S712" s="478"/>
      <c r="T712" s="478"/>
      <c r="U712" s="478"/>
      <c r="V712" s="478"/>
      <c r="W712" s="478"/>
      <c r="X712" s="478"/>
      <c r="Y712" s="478"/>
      <c r="Z712" s="478"/>
      <c r="AA712" s="478"/>
      <c r="AB712" s="478"/>
      <c r="AC712" s="478"/>
      <c r="AD712" s="478"/>
    </row>
    <row r="713" spans="1:30" ht="11.4" customHeight="1" x14ac:dyDescent="0.3">
      <c r="A713" s="568" t="s">
        <v>5548</v>
      </c>
      <c r="B713" s="569"/>
      <c r="C713" s="569"/>
      <c r="D713" s="569"/>
      <c r="E713" s="569"/>
      <c r="F713" s="569"/>
      <c r="G713" s="570"/>
      <c r="H713" s="568" t="s">
        <v>5558</v>
      </c>
      <c r="I713" s="569"/>
      <c r="J713" s="569"/>
      <c r="K713" s="569"/>
      <c r="L713" s="570"/>
      <c r="M713" s="571" t="s">
        <v>5559</v>
      </c>
      <c r="N713" s="572"/>
      <c r="O713" s="571" t="s">
        <v>5560</v>
      </c>
      <c r="P713" s="573"/>
      <c r="Q713" s="573"/>
      <c r="R713" s="572"/>
      <c r="S713" s="571" t="s">
        <v>5561</v>
      </c>
      <c r="T713" s="573"/>
      <c r="U713" s="573"/>
      <c r="V713" s="572"/>
      <c r="W713" s="571" t="s">
        <v>5551</v>
      </c>
      <c r="X713" s="573"/>
      <c r="Y713" s="573"/>
      <c r="Z713" s="573"/>
      <c r="AA713" s="572"/>
      <c r="AB713" s="571" t="s">
        <v>5562</v>
      </c>
      <c r="AC713" s="573"/>
      <c r="AD713" s="572"/>
    </row>
    <row r="714" spans="1:30" ht="11.4" customHeight="1" x14ac:dyDescent="0.3">
      <c r="A714" s="574" t="s">
        <v>5580</v>
      </c>
      <c r="B714" s="575"/>
      <c r="C714" s="575"/>
      <c r="D714" s="575"/>
      <c r="E714" s="575"/>
      <c r="F714" s="575"/>
      <c r="G714" s="576"/>
      <c r="H714" s="574" t="s">
        <v>5581</v>
      </c>
      <c r="I714" s="575"/>
      <c r="J714" s="575"/>
      <c r="K714" s="575"/>
      <c r="L714" s="576"/>
      <c r="M714" s="577">
        <v>8.18</v>
      </c>
      <c r="N714" s="578"/>
      <c r="O714" s="579">
        <v>22.23</v>
      </c>
      <c r="P714" s="580"/>
      <c r="Q714" s="580"/>
      <c r="R714" s="581"/>
      <c r="S714" s="582">
        <v>171.78</v>
      </c>
      <c r="T714" s="583"/>
      <c r="U714" s="583"/>
      <c r="V714" s="584"/>
      <c r="W714" s="585">
        <v>0.37</v>
      </c>
      <c r="X714" s="586"/>
      <c r="Y714" s="586"/>
      <c r="Z714" s="586"/>
      <c r="AA714" s="587"/>
      <c r="AB714" s="577">
        <v>8.2200000000000006</v>
      </c>
      <c r="AC714" s="588"/>
      <c r="AD714" s="578"/>
    </row>
    <row r="715" spans="1:30" ht="11.4" customHeight="1" x14ac:dyDescent="0.3">
      <c r="A715" s="574" t="s">
        <v>5565</v>
      </c>
      <c r="B715" s="575"/>
      <c r="C715" s="575"/>
      <c r="D715" s="575"/>
      <c r="E715" s="575"/>
      <c r="F715" s="575"/>
      <c r="G715" s="576"/>
      <c r="H715" s="574" t="s">
        <v>177</v>
      </c>
      <c r="I715" s="575"/>
      <c r="J715" s="575"/>
      <c r="K715" s="575"/>
      <c r="L715" s="576"/>
      <c r="M715" s="579">
        <v>11.56</v>
      </c>
      <c r="N715" s="581"/>
      <c r="O715" s="579">
        <v>29.49</v>
      </c>
      <c r="P715" s="580"/>
      <c r="Q715" s="580"/>
      <c r="R715" s="581"/>
      <c r="S715" s="582">
        <v>155.13</v>
      </c>
      <c r="T715" s="583"/>
      <c r="U715" s="583"/>
      <c r="V715" s="584"/>
      <c r="W715" s="585">
        <v>0.37</v>
      </c>
      <c r="X715" s="586"/>
      <c r="Y715" s="586"/>
      <c r="Z715" s="586"/>
      <c r="AA715" s="587"/>
      <c r="AB715" s="579">
        <v>10.91</v>
      </c>
      <c r="AC715" s="580"/>
      <c r="AD715" s="581"/>
    </row>
    <row r="716" spans="1:30" ht="11.4" customHeight="1" x14ac:dyDescent="0.3">
      <c r="A716" s="589" t="s">
        <v>5566</v>
      </c>
      <c r="B716" s="589"/>
      <c r="C716" s="589"/>
      <c r="D716" s="589"/>
      <c r="E716" s="589"/>
      <c r="F716" s="589"/>
      <c r="G716" s="589"/>
      <c r="H716" s="589"/>
      <c r="I716" s="589"/>
      <c r="J716" s="589"/>
      <c r="K716" s="589"/>
      <c r="L716" s="589"/>
      <c r="M716" s="589"/>
      <c r="N716" s="589"/>
      <c r="O716" s="589"/>
      <c r="P716" s="589"/>
      <c r="Q716" s="589"/>
      <c r="R716" s="589"/>
      <c r="S716" s="589"/>
      <c r="T716" s="589"/>
      <c r="U716" s="589"/>
      <c r="V716" s="589"/>
      <c r="W716" s="589"/>
      <c r="X716" s="589"/>
      <c r="Y716" s="579">
        <v>19.13</v>
      </c>
      <c r="Z716" s="580"/>
      <c r="AA716" s="580"/>
      <c r="AB716" s="580"/>
      <c r="AC716" s="580"/>
      <c r="AD716" s="581"/>
    </row>
    <row r="717" spans="1:30" ht="10.8" customHeight="1" x14ac:dyDescent="0.3">
      <c r="A717" s="478"/>
      <c r="B717" s="478"/>
      <c r="C717" s="478"/>
      <c r="D717" s="478"/>
      <c r="E717" s="478"/>
      <c r="F717" s="478"/>
      <c r="G717" s="478"/>
      <c r="H717" s="478"/>
      <c r="I717" s="478"/>
      <c r="J717" s="478"/>
      <c r="K717" s="478"/>
      <c r="L717" s="478"/>
      <c r="M717" s="478"/>
      <c r="N717" s="478"/>
      <c r="O717" s="478"/>
      <c r="P717" s="478"/>
      <c r="Q717" s="478"/>
      <c r="R717" s="478"/>
      <c r="S717" s="478"/>
      <c r="T717" s="478"/>
      <c r="U717" s="478"/>
      <c r="V717" s="478"/>
      <c r="W717" s="478"/>
      <c r="X717" s="478"/>
      <c r="Y717" s="478"/>
      <c r="Z717" s="478"/>
      <c r="AA717" s="478"/>
      <c r="AB717" s="478"/>
      <c r="AC717" s="478"/>
      <c r="AD717" s="478"/>
    </row>
    <row r="718" spans="1:30" ht="11.4" customHeight="1" x14ac:dyDescent="0.3">
      <c r="A718" s="568" t="s">
        <v>5548</v>
      </c>
      <c r="B718" s="569"/>
      <c r="C718" s="569"/>
      <c r="D718" s="569"/>
      <c r="E718" s="569"/>
      <c r="F718" s="569"/>
      <c r="G718" s="570"/>
      <c r="H718" s="568" t="s">
        <v>5549</v>
      </c>
      <c r="I718" s="569"/>
      <c r="J718" s="569"/>
      <c r="K718" s="569"/>
      <c r="L718" s="569"/>
      <c r="M718" s="569"/>
      <c r="N718" s="569"/>
      <c r="O718" s="570"/>
      <c r="P718" s="590" t="s">
        <v>167</v>
      </c>
      <c r="Q718" s="591"/>
      <c r="R718" s="591"/>
      <c r="S718" s="592"/>
      <c r="T718" s="571" t="s">
        <v>5550</v>
      </c>
      <c r="U718" s="573"/>
      <c r="V718" s="573"/>
      <c r="W718" s="572"/>
      <c r="X718" s="571" t="s">
        <v>5551</v>
      </c>
      <c r="Y718" s="573"/>
      <c r="Z718" s="573"/>
      <c r="AA718" s="573"/>
      <c r="AB718" s="572"/>
      <c r="AC718" s="571" t="s">
        <v>5552</v>
      </c>
      <c r="AD718" s="572"/>
    </row>
    <row r="719" spans="1:30" ht="45.9" customHeight="1" x14ac:dyDescent="0.3">
      <c r="A719" s="574" t="s">
        <v>6651</v>
      </c>
      <c r="B719" s="575"/>
      <c r="C719" s="575"/>
      <c r="D719" s="575"/>
      <c r="E719" s="575"/>
      <c r="F719" s="575"/>
      <c r="G719" s="576"/>
      <c r="H719" s="574" t="s">
        <v>6652</v>
      </c>
      <c r="I719" s="575"/>
      <c r="J719" s="575"/>
      <c r="K719" s="575"/>
      <c r="L719" s="575"/>
      <c r="M719" s="575"/>
      <c r="N719" s="575"/>
      <c r="O719" s="576"/>
      <c r="P719" s="593" t="s">
        <v>66</v>
      </c>
      <c r="Q719" s="594"/>
      <c r="R719" s="594"/>
      <c r="S719" s="595"/>
      <c r="T719" s="577">
        <v>3.54</v>
      </c>
      <c r="U719" s="588"/>
      <c r="V719" s="588"/>
      <c r="W719" s="578"/>
      <c r="X719" s="585">
        <v>1</v>
      </c>
      <c r="Y719" s="586"/>
      <c r="Z719" s="586"/>
      <c r="AA719" s="586"/>
      <c r="AB719" s="587"/>
      <c r="AC719" s="577">
        <v>3.54</v>
      </c>
      <c r="AD719" s="578"/>
    </row>
    <row r="720" spans="1:30" ht="11.4" customHeight="1" x14ac:dyDescent="0.3">
      <c r="A720" s="589" t="s">
        <v>5553</v>
      </c>
      <c r="B720" s="589"/>
      <c r="C720" s="589"/>
      <c r="D720" s="589"/>
      <c r="E720" s="589"/>
      <c r="F720" s="589"/>
      <c r="G720" s="589"/>
      <c r="H720" s="589"/>
      <c r="I720" s="589"/>
      <c r="J720" s="589"/>
      <c r="K720" s="589"/>
      <c r="L720" s="589"/>
      <c r="M720" s="589"/>
      <c r="N720" s="589"/>
      <c r="O720" s="589"/>
      <c r="P720" s="589"/>
      <c r="Q720" s="589"/>
      <c r="R720" s="589"/>
      <c r="S720" s="589"/>
      <c r="T720" s="589"/>
      <c r="U720" s="589"/>
      <c r="V720" s="589"/>
      <c r="W720" s="589"/>
      <c r="X720" s="589"/>
      <c r="Y720" s="577">
        <v>3.54</v>
      </c>
      <c r="Z720" s="588"/>
      <c r="AA720" s="588"/>
      <c r="AB720" s="588"/>
      <c r="AC720" s="588"/>
      <c r="AD720" s="578"/>
    </row>
    <row r="721" spans="1:30" ht="10.8" customHeight="1" x14ac:dyDescent="0.3">
      <c r="A721" s="478"/>
      <c r="B721" s="478"/>
      <c r="C721" s="478"/>
      <c r="D721" s="478"/>
      <c r="E721" s="478"/>
      <c r="F721" s="478"/>
      <c r="G721" s="478"/>
      <c r="H721" s="478"/>
      <c r="I721" s="478"/>
      <c r="J721" s="478"/>
      <c r="K721" s="478"/>
      <c r="L721" s="478"/>
      <c r="M721" s="478"/>
      <c r="N721" s="478"/>
      <c r="O721" s="478"/>
      <c r="P721" s="478"/>
      <c r="Q721" s="478"/>
      <c r="R721" s="478"/>
      <c r="S721" s="478"/>
      <c r="T721" s="478"/>
      <c r="U721" s="478"/>
      <c r="V721" s="478"/>
      <c r="W721" s="478"/>
      <c r="X721" s="478"/>
      <c r="Y721" s="478"/>
      <c r="Z721" s="478"/>
      <c r="AA721" s="478"/>
      <c r="AB721" s="478"/>
      <c r="AC721" s="478"/>
      <c r="AD721" s="478"/>
    </row>
    <row r="722" spans="1:30" ht="11.4" customHeight="1" x14ac:dyDescent="0.3">
      <c r="A722" s="571" t="s">
        <v>5554</v>
      </c>
      <c r="B722" s="573"/>
      <c r="C722" s="573"/>
      <c r="D722" s="573"/>
      <c r="E722" s="573"/>
      <c r="F722" s="573"/>
      <c r="G722" s="573"/>
      <c r="H722" s="573"/>
      <c r="I722" s="573"/>
      <c r="J722" s="573"/>
      <c r="K722" s="573"/>
      <c r="L722" s="573"/>
      <c r="M722" s="573"/>
      <c r="N722" s="573"/>
      <c r="O722" s="573"/>
      <c r="P722" s="573"/>
      <c r="Q722" s="573"/>
      <c r="R722" s="573"/>
      <c r="S722" s="573"/>
      <c r="T722" s="573"/>
      <c r="U722" s="573"/>
      <c r="V722" s="573"/>
      <c r="W722" s="573"/>
      <c r="X722" s="572"/>
      <c r="Y722" s="599">
        <v>22.67</v>
      </c>
      <c r="Z722" s="600"/>
      <c r="AA722" s="600"/>
      <c r="AB722" s="600"/>
      <c r="AC722" s="600"/>
      <c r="AD722" s="601"/>
    </row>
    <row r="723" spans="1:30" ht="11.4" customHeight="1" x14ac:dyDescent="0.3">
      <c r="A723" s="571" t="s">
        <v>5555</v>
      </c>
      <c r="B723" s="573"/>
      <c r="C723" s="573"/>
      <c r="D723" s="573"/>
      <c r="E723" s="573"/>
      <c r="F723" s="573"/>
      <c r="G723" s="573"/>
      <c r="H723" s="573"/>
      <c r="I723" s="573"/>
      <c r="J723" s="573"/>
      <c r="K723" s="573"/>
      <c r="L723" s="573"/>
      <c r="M723" s="573"/>
      <c r="N723" s="573"/>
      <c r="O723" s="573"/>
      <c r="P723" s="573"/>
      <c r="Q723" s="573"/>
      <c r="R723" s="573"/>
      <c r="S723" s="573"/>
      <c r="T723" s="573"/>
      <c r="U723" s="573"/>
      <c r="V723" s="573"/>
      <c r="W723" s="573"/>
      <c r="X723" s="572"/>
      <c r="Y723" s="603">
        <v>5.68</v>
      </c>
      <c r="Z723" s="604"/>
      <c r="AA723" s="604"/>
      <c r="AB723" s="604"/>
      <c r="AC723" s="604"/>
      <c r="AD723" s="605"/>
    </row>
    <row r="724" spans="1:30" ht="11.4" customHeight="1" x14ac:dyDescent="0.3">
      <c r="A724" s="571" t="s">
        <v>5556</v>
      </c>
      <c r="B724" s="573"/>
      <c r="C724" s="573"/>
      <c r="D724" s="573"/>
      <c r="E724" s="573"/>
      <c r="F724" s="573"/>
      <c r="G724" s="573"/>
      <c r="H724" s="573"/>
      <c r="I724" s="573"/>
      <c r="J724" s="573"/>
      <c r="K724" s="573"/>
      <c r="L724" s="573"/>
      <c r="M724" s="573"/>
      <c r="N724" s="573"/>
      <c r="O724" s="573"/>
      <c r="P724" s="573"/>
      <c r="Q724" s="573"/>
      <c r="R724" s="573"/>
      <c r="S724" s="573"/>
      <c r="T724" s="573"/>
      <c r="U724" s="573"/>
      <c r="V724" s="573"/>
      <c r="W724" s="573"/>
      <c r="X724" s="572"/>
      <c r="Y724" s="599">
        <v>28.35</v>
      </c>
      <c r="Z724" s="600"/>
      <c r="AA724" s="600"/>
      <c r="AB724" s="600"/>
      <c r="AC724" s="600"/>
      <c r="AD724" s="601"/>
    </row>
    <row r="725" spans="1:30" ht="10.8" customHeight="1" x14ac:dyDescent="0.3">
      <c r="A725" s="478"/>
      <c r="B725" s="478"/>
      <c r="C725" s="478"/>
      <c r="D725" s="478"/>
      <c r="E725" s="478"/>
      <c r="F725" s="478"/>
      <c r="G725" s="478"/>
      <c r="H725" s="478"/>
      <c r="I725" s="478"/>
      <c r="J725" s="478"/>
      <c r="K725" s="478"/>
      <c r="L725" s="478"/>
      <c r="M725" s="478"/>
      <c r="N725" s="478"/>
      <c r="O725" s="478"/>
      <c r="P725" s="478"/>
      <c r="Q725" s="478"/>
      <c r="R725" s="478"/>
      <c r="S725" s="478"/>
      <c r="T725" s="478"/>
      <c r="U725" s="478"/>
      <c r="V725" s="478"/>
      <c r="W725" s="478"/>
      <c r="X725" s="478"/>
      <c r="Y725" s="478"/>
      <c r="Z725" s="478"/>
      <c r="AA725" s="478"/>
      <c r="AB725" s="478"/>
      <c r="AC725" s="478"/>
      <c r="AD725" s="478"/>
    </row>
    <row r="726" spans="1:30" ht="13.35" customHeight="1" x14ac:dyDescent="0.3">
      <c r="A726" s="602" t="s">
        <v>5557</v>
      </c>
      <c r="B726" s="602"/>
      <c r="C726" s="602"/>
      <c r="D726" s="602"/>
      <c r="E726" s="602"/>
      <c r="F726" s="602" t="s">
        <v>6653</v>
      </c>
      <c r="G726" s="602"/>
      <c r="H726" s="602"/>
      <c r="I726" s="602"/>
      <c r="J726" s="602"/>
      <c r="K726" s="602"/>
      <c r="L726" s="602"/>
      <c r="M726" s="602"/>
      <c r="N726" s="602"/>
      <c r="O726" s="602"/>
      <c r="P726" s="602"/>
      <c r="Q726" s="602"/>
      <c r="R726" s="602"/>
      <c r="S726" s="602"/>
      <c r="T726" s="602"/>
      <c r="U726" s="602"/>
      <c r="V726" s="602"/>
      <c r="W726" s="602"/>
      <c r="X726" s="602"/>
      <c r="Y726" s="602"/>
      <c r="Z726" s="602"/>
      <c r="AA726" s="602"/>
      <c r="AB726" s="602"/>
      <c r="AC726" s="602"/>
      <c r="AD726" s="602"/>
    </row>
    <row r="727" spans="1:30" ht="10.8" customHeight="1" x14ac:dyDescent="0.3">
      <c r="A727" s="478"/>
      <c r="B727" s="478"/>
      <c r="C727" s="478"/>
      <c r="D727" s="478"/>
      <c r="E727" s="478"/>
      <c r="F727" s="478"/>
      <c r="G727" s="478"/>
      <c r="H727" s="478"/>
      <c r="I727" s="478"/>
      <c r="J727" s="478"/>
      <c r="K727" s="478"/>
      <c r="L727" s="478"/>
      <c r="M727" s="478"/>
      <c r="N727" s="478"/>
      <c r="O727" s="478"/>
      <c r="P727" s="478"/>
      <c r="Q727" s="478"/>
      <c r="R727" s="478"/>
      <c r="S727" s="478"/>
      <c r="T727" s="478"/>
      <c r="U727" s="478"/>
      <c r="V727" s="478"/>
      <c r="W727" s="478"/>
      <c r="X727" s="478"/>
      <c r="Y727" s="478"/>
      <c r="Z727" s="478"/>
      <c r="AA727" s="478"/>
      <c r="AB727" s="478"/>
      <c r="AC727" s="478"/>
      <c r="AD727" s="478"/>
    </row>
    <row r="728" spans="1:30" ht="11.4" customHeight="1" x14ac:dyDescent="0.3">
      <c r="A728" s="478" t="s">
        <v>6654</v>
      </c>
      <c r="B728" s="478"/>
      <c r="C728" s="478"/>
      <c r="D728" s="478"/>
      <c r="E728" s="478"/>
      <c r="F728" s="478"/>
      <c r="G728" s="478"/>
      <c r="H728" s="478"/>
      <c r="I728" s="478"/>
      <c r="J728" s="478"/>
      <c r="K728" s="478"/>
      <c r="L728" s="478"/>
      <c r="M728" s="478"/>
      <c r="N728" s="478"/>
      <c r="O728" s="478"/>
      <c r="P728" s="478"/>
      <c r="Q728" s="478"/>
      <c r="R728" s="478"/>
      <c r="S728" s="478"/>
      <c r="T728" s="478"/>
      <c r="U728" s="478"/>
      <c r="V728" s="478"/>
      <c r="W728" s="478"/>
      <c r="X728" s="478"/>
      <c r="Y728" s="478" t="s">
        <v>5567</v>
      </c>
      <c r="Z728" s="478"/>
      <c r="AA728" s="478"/>
      <c r="AB728" s="478"/>
      <c r="AC728" s="478"/>
      <c r="AD728" s="478"/>
    </row>
    <row r="729" spans="1:30" ht="10.8" customHeight="1" x14ac:dyDescent="0.3">
      <c r="A729" s="478"/>
      <c r="B729" s="478"/>
      <c r="C729" s="478"/>
      <c r="D729" s="478"/>
      <c r="E729" s="478"/>
      <c r="F729" s="478"/>
      <c r="G729" s="478"/>
      <c r="H729" s="478"/>
      <c r="I729" s="478"/>
      <c r="J729" s="478"/>
      <c r="K729" s="478"/>
      <c r="L729" s="478"/>
      <c r="M729" s="478"/>
      <c r="N729" s="478"/>
      <c r="O729" s="478"/>
      <c r="P729" s="478"/>
      <c r="Q729" s="478"/>
      <c r="R729" s="478"/>
      <c r="S729" s="478"/>
      <c r="T729" s="478"/>
      <c r="U729" s="478"/>
      <c r="V729" s="478"/>
      <c r="W729" s="478"/>
      <c r="X729" s="478"/>
      <c r="Y729" s="478"/>
      <c r="Z729" s="478"/>
      <c r="AA729" s="478"/>
      <c r="AB729" s="478"/>
      <c r="AC729" s="478"/>
      <c r="AD729" s="478"/>
    </row>
    <row r="730" spans="1:30" ht="11.4" customHeight="1" x14ac:dyDescent="0.3">
      <c r="A730" s="568" t="s">
        <v>5548</v>
      </c>
      <c r="B730" s="569"/>
      <c r="C730" s="569"/>
      <c r="D730" s="569"/>
      <c r="E730" s="569"/>
      <c r="F730" s="569"/>
      <c r="G730" s="570"/>
      <c r="H730" s="568" t="s">
        <v>5558</v>
      </c>
      <c r="I730" s="569"/>
      <c r="J730" s="569"/>
      <c r="K730" s="569"/>
      <c r="L730" s="570"/>
      <c r="M730" s="571" t="s">
        <v>5559</v>
      </c>
      <c r="N730" s="572"/>
      <c r="O730" s="571" t="s">
        <v>5560</v>
      </c>
      <c r="P730" s="573"/>
      <c r="Q730" s="573"/>
      <c r="R730" s="572"/>
      <c r="S730" s="571" t="s">
        <v>5561</v>
      </c>
      <c r="T730" s="573"/>
      <c r="U730" s="573"/>
      <c r="V730" s="572"/>
      <c r="W730" s="571" t="s">
        <v>5551</v>
      </c>
      <c r="X730" s="573"/>
      <c r="Y730" s="573"/>
      <c r="Z730" s="573"/>
      <c r="AA730" s="572"/>
      <c r="AB730" s="571" t="s">
        <v>5562</v>
      </c>
      <c r="AC730" s="573"/>
      <c r="AD730" s="572"/>
    </row>
    <row r="731" spans="1:30" ht="11.4" customHeight="1" x14ac:dyDescent="0.3">
      <c r="A731" s="574" t="s">
        <v>5580</v>
      </c>
      <c r="B731" s="575"/>
      <c r="C731" s="575"/>
      <c r="D731" s="575"/>
      <c r="E731" s="575"/>
      <c r="F731" s="575"/>
      <c r="G731" s="576"/>
      <c r="H731" s="574" t="s">
        <v>5581</v>
      </c>
      <c r="I731" s="575"/>
      <c r="J731" s="575"/>
      <c r="K731" s="575"/>
      <c r="L731" s="576"/>
      <c r="M731" s="577">
        <v>8.18</v>
      </c>
      <c r="N731" s="578"/>
      <c r="O731" s="579">
        <v>22.23</v>
      </c>
      <c r="P731" s="580"/>
      <c r="Q731" s="580"/>
      <c r="R731" s="581"/>
      <c r="S731" s="582">
        <v>171.78</v>
      </c>
      <c r="T731" s="583"/>
      <c r="U731" s="583"/>
      <c r="V731" s="584"/>
      <c r="W731" s="585">
        <v>0.5</v>
      </c>
      <c r="X731" s="586"/>
      <c r="Y731" s="586"/>
      <c r="Z731" s="586"/>
      <c r="AA731" s="587"/>
      <c r="AB731" s="579">
        <v>11.11</v>
      </c>
      <c r="AC731" s="580"/>
      <c r="AD731" s="581"/>
    </row>
    <row r="732" spans="1:30" ht="11.4" customHeight="1" x14ac:dyDescent="0.3">
      <c r="A732" s="574" t="s">
        <v>5565</v>
      </c>
      <c r="B732" s="575"/>
      <c r="C732" s="575"/>
      <c r="D732" s="575"/>
      <c r="E732" s="575"/>
      <c r="F732" s="575"/>
      <c r="G732" s="576"/>
      <c r="H732" s="574" t="s">
        <v>177</v>
      </c>
      <c r="I732" s="575"/>
      <c r="J732" s="575"/>
      <c r="K732" s="575"/>
      <c r="L732" s="576"/>
      <c r="M732" s="579">
        <v>11.56</v>
      </c>
      <c r="N732" s="581"/>
      <c r="O732" s="579">
        <v>29.49</v>
      </c>
      <c r="P732" s="580"/>
      <c r="Q732" s="580"/>
      <c r="R732" s="581"/>
      <c r="S732" s="582">
        <v>155.13</v>
      </c>
      <c r="T732" s="583"/>
      <c r="U732" s="583"/>
      <c r="V732" s="584"/>
      <c r="W732" s="585">
        <v>0.5</v>
      </c>
      <c r="X732" s="586"/>
      <c r="Y732" s="586"/>
      <c r="Z732" s="586"/>
      <c r="AA732" s="587"/>
      <c r="AB732" s="579">
        <v>14.74</v>
      </c>
      <c r="AC732" s="580"/>
      <c r="AD732" s="581"/>
    </row>
    <row r="733" spans="1:30" ht="11.4" customHeight="1" x14ac:dyDescent="0.3">
      <c r="A733" s="589" t="s">
        <v>5566</v>
      </c>
      <c r="B733" s="589"/>
      <c r="C733" s="589"/>
      <c r="D733" s="589"/>
      <c r="E733" s="589"/>
      <c r="F733" s="589"/>
      <c r="G733" s="589"/>
      <c r="H733" s="589"/>
      <c r="I733" s="589"/>
      <c r="J733" s="589"/>
      <c r="K733" s="589"/>
      <c r="L733" s="589"/>
      <c r="M733" s="589"/>
      <c r="N733" s="589"/>
      <c r="O733" s="589"/>
      <c r="P733" s="589"/>
      <c r="Q733" s="589"/>
      <c r="R733" s="589"/>
      <c r="S733" s="589"/>
      <c r="T733" s="589"/>
      <c r="U733" s="589"/>
      <c r="V733" s="589"/>
      <c r="W733" s="589"/>
      <c r="X733" s="589"/>
      <c r="Y733" s="579">
        <v>25.85</v>
      </c>
      <c r="Z733" s="580"/>
      <c r="AA733" s="580"/>
      <c r="AB733" s="580"/>
      <c r="AC733" s="580"/>
      <c r="AD733" s="581"/>
    </row>
    <row r="734" spans="1:30" ht="10.8" customHeight="1" x14ac:dyDescent="0.3">
      <c r="A734" s="478"/>
      <c r="B734" s="478"/>
      <c r="C734" s="478"/>
      <c r="D734" s="478"/>
      <c r="E734" s="478"/>
      <c r="F734" s="478"/>
      <c r="G734" s="478"/>
      <c r="H734" s="478"/>
      <c r="I734" s="478"/>
      <c r="J734" s="478"/>
      <c r="K734" s="478"/>
      <c r="L734" s="478"/>
      <c r="M734" s="478"/>
      <c r="N734" s="478"/>
      <c r="O734" s="478"/>
      <c r="P734" s="478"/>
      <c r="Q734" s="478"/>
      <c r="R734" s="478"/>
      <c r="S734" s="478"/>
      <c r="T734" s="478"/>
      <c r="U734" s="478"/>
      <c r="V734" s="478"/>
      <c r="W734" s="478"/>
      <c r="X734" s="478"/>
      <c r="Y734" s="478"/>
      <c r="Z734" s="478"/>
      <c r="AA734" s="478"/>
      <c r="AB734" s="478"/>
      <c r="AC734" s="478"/>
      <c r="AD734" s="478"/>
    </row>
    <row r="735" spans="1:30" ht="11.4" customHeight="1" x14ac:dyDescent="0.3">
      <c r="A735" s="568" t="s">
        <v>5548</v>
      </c>
      <c r="B735" s="569"/>
      <c r="C735" s="569"/>
      <c r="D735" s="569"/>
      <c r="E735" s="569"/>
      <c r="F735" s="569"/>
      <c r="G735" s="570"/>
      <c r="H735" s="568" t="s">
        <v>5549</v>
      </c>
      <c r="I735" s="569"/>
      <c r="J735" s="569"/>
      <c r="K735" s="569"/>
      <c r="L735" s="569"/>
      <c r="M735" s="569"/>
      <c r="N735" s="569"/>
      <c r="O735" s="570"/>
      <c r="P735" s="590" t="s">
        <v>167</v>
      </c>
      <c r="Q735" s="591"/>
      <c r="R735" s="591"/>
      <c r="S735" s="592"/>
      <c r="T735" s="571" t="s">
        <v>5550</v>
      </c>
      <c r="U735" s="573"/>
      <c r="V735" s="573"/>
      <c r="W735" s="572"/>
      <c r="X735" s="571" t="s">
        <v>5551</v>
      </c>
      <c r="Y735" s="573"/>
      <c r="Z735" s="573"/>
      <c r="AA735" s="573"/>
      <c r="AB735" s="572"/>
      <c r="AC735" s="571" t="s">
        <v>5552</v>
      </c>
      <c r="AD735" s="572"/>
    </row>
    <row r="736" spans="1:30" ht="45.9" customHeight="1" x14ac:dyDescent="0.3">
      <c r="A736" s="574" t="s">
        <v>6655</v>
      </c>
      <c r="B736" s="575"/>
      <c r="C736" s="575"/>
      <c r="D736" s="575"/>
      <c r="E736" s="575"/>
      <c r="F736" s="575"/>
      <c r="G736" s="576"/>
      <c r="H736" s="574" t="s">
        <v>6656</v>
      </c>
      <c r="I736" s="575"/>
      <c r="J736" s="575"/>
      <c r="K736" s="575"/>
      <c r="L736" s="575"/>
      <c r="M736" s="575"/>
      <c r="N736" s="575"/>
      <c r="O736" s="576"/>
      <c r="P736" s="593" t="s">
        <v>66</v>
      </c>
      <c r="Q736" s="594"/>
      <c r="R736" s="594"/>
      <c r="S736" s="595"/>
      <c r="T736" s="577">
        <v>5.08</v>
      </c>
      <c r="U736" s="588"/>
      <c r="V736" s="588"/>
      <c r="W736" s="578"/>
      <c r="X736" s="585">
        <v>1</v>
      </c>
      <c r="Y736" s="586"/>
      <c r="Z736" s="586"/>
      <c r="AA736" s="586"/>
      <c r="AB736" s="587"/>
      <c r="AC736" s="577">
        <v>5.08</v>
      </c>
      <c r="AD736" s="578"/>
    </row>
    <row r="737" spans="1:30" ht="11.4" customHeight="1" x14ac:dyDescent="0.3">
      <c r="A737" s="589" t="s">
        <v>5553</v>
      </c>
      <c r="B737" s="589"/>
      <c r="C737" s="589"/>
      <c r="D737" s="589"/>
      <c r="E737" s="589"/>
      <c r="F737" s="589"/>
      <c r="G737" s="589"/>
      <c r="H737" s="589"/>
      <c r="I737" s="589"/>
      <c r="J737" s="589"/>
      <c r="K737" s="589"/>
      <c r="L737" s="589"/>
      <c r="M737" s="589"/>
      <c r="N737" s="589"/>
      <c r="O737" s="589"/>
      <c r="P737" s="589"/>
      <c r="Q737" s="589"/>
      <c r="R737" s="589"/>
      <c r="S737" s="589"/>
      <c r="T737" s="589"/>
      <c r="U737" s="589"/>
      <c r="V737" s="589"/>
      <c r="W737" s="589"/>
      <c r="X737" s="589"/>
      <c r="Y737" s="577">
        <v>5.08</v>
      </c>
      <c r="Z737" s="588"/>
      <c r="AA737" s="588"/>
      <c r="AB737" s="588"/>
      <c r="AC737" s="588"/>
      <c r="AD737" s="578"/>
    </row>
    <row r="738" spans="1:30" ht="10.8" customHeight="1" x14ac:dyDescent="0.3">
      <c r="A738" s="478"/>
      <c r="B738" s="478"/>
      <c r="C738" s="478"/>
      <c r="D738" s="478"/>
      <c r="E738" s="478"/>
      <c r="F738" s="478"/>
      <c r="G738" s="478"/>
      <c r="H738" s="478"/>
      <c r="I738" s="478"/>
      <c r="J738" s="478"/>
      <c r="K738" s="478"/>
      <c r="L738" s="478"/>
      <c r="M738" s="478"/>
      <c r="N738" s="478"/>
      <c r="O738" s="478"/>
      <c r="P738" s="478"/>
      <c r="Q738" s="478"/>
      <c r="R738" s="478"/>
      <c r="S738" s="478"/>
      <c r="T738" s="478"/>
      <c r="U738" s="478"/>
      <c r="V738" s="478"/>
      <c r="W738" s="478"/>
      <c r="X738" s="478"/>
      <c r="Y738" s="478"/>
      <c r="Z738" s="478"/>
      <c r="AA738" s="478"/>
      <c r="AB738" s="478"/>
      <c r="AC738" s="478"/>
      <c r="AD738" s="478"/>
    </row>
    <row r="739" spans="1:30" ht="11.4" customHeight="1" x14ac:dyDescent="0.3">
      <c r="A739" s="571" t="s">
        <v>5554</v>
      </c>
      <c r="B739" s="573"/>
      <c r="C739" s="573"/>
      <c r="D739" s="573"/>
      <c r="E739" s="573"/>
      <c r="F739" s="573"/>
      <c r="G739" s="573"/>
      <c r="H739" s="573"/>
      <c r="I739" s="573"/>
      <c r="J739" s="573"/>
      <c r="K739" s="573"/>
      <c r="L739" s="573"/>
      <c r="M739" s="573"/>
      <c r="N739" s="573"/>
      <c r="O739" s="573"/>
      <c r="P739" s="573"/>
      <c r="Q739" s="573"/>
      <c r="R739" s="573"/>
      <c r="S739" s="573"/>
      <c r="T739" s="573"/>
      <c r="U739" s="573"/>
      <c r="V739" s="573"/>
      <c r="W739" s="573"/>
      <c r="X739" s="572"/>
      <c r="Y739" s="599">
        <v>30.93</v>
      </c>
      <c r="Z739" s="600"/>
      <c r="AA739" s="600"/>
      <c r="AB739" s="600"/>
      <c r="AC739" s="600"/>
      <c r="AD739" s="601"/>
    </row>
    <row r="740" spans="1:30" ht="11.4" customHeight="1" x14ac:dyDescent="0.3">
      <c r="A740" s="571" t="s">
        <v>5555</v>
      </c>
      <c r="B740" s="573"/>
      <c r="C740" s="573"/>
      <c r="D740" s="573"/>
      <c r="E740" s="573"/>
      <c r="F740" s="573"/>
      <c r="G740" s="573"/>
      <c r="H740" s="573"/>
      <c r="I740" s="573"/>
      <c r="J740" s="573"/>
      <c r="K740" s="573"/>
      <c r="L740" s="573"/>
      <c r="M740" s="573"/>
      <c r="N740" s="573"/>
      <c r="O740" s="573"/>
      <c r="P740" s="573"/>
      <c r="Q740" s="573"/>
      <c r="R740" s="573"/>
      <c r="S740" s="573"/>
      <c r="T740" s="573"/>
      <c r="U740" s="573"/>
      <c r="V740" s="573"/>
      <c r="W740" s="573"/>
      <c r="X740" s="572"/>
      <c r="Y740" s="603">
        <v>7.75</v>
      </c>
      <c r="Z740" s="604"/>
      <c r="AA740" s="604"/>
      <c r="AB740" s="604"/>
      <c r="AC740" s="604"/>
      <c r="AD740" s="605"/>
    </row>
    <row r="741" spans="1:30" ht="11.4" customHeight="1" x14ac:dyDescent="0.3">
      <c r="A741" s="571" t="s">
        <v>5556</v>
      </c>
      <c r="B741" s="573"/>
      <c r="C741" s="573"/>
      <c r="D741" s="573"/>
      <c r="E741" s="573"/>
      <c r="F741" s="573"/>
      <c r="G741" s="573"/>
      <c r="H741" s="573"/>
      <c r="I741" s="573"/>
      <c r="J741" s="573"/>
      <c r="K741" s="573"/>
      <c r="L741" s="573"/>
      <c r="M741" s="573"/>
      <c r="N741" s="573"/>
      <c r="O741" s="573"/>
      <c r="P741" s="573"/>
      <c r="Q741" s="573"/>
      <c r="R741" s="573"/>
      <c r="S741" s="573"/>
      <c r="T741" s="573"/>
      <c r="U741" s="573"/>
      <c r="V741" s="573"/>
      <c r="W741" s="573"/>
      <c r="X741" s="572"/>
      <c r="Y741" s="599">
        <v>38.68</v>
      </c>
      <c r="Z741" s="600"/>
      <c r="AA741" s="600"/>
      <c r="AB741" s="600"/>
      <c r="AC741" s="600"/>
      <c r="AD741" s="601"/>
    </row>
    <row r="742" spans="1:30" ht="10.8" customHeight="1" x14ac:dyDescent="0.3">
      <c r="A742" s="478"/>
      <c r="B742" s="478"/>
      <c r="C742" s="478"/>
      <c r="D742" s="478"/>
      <c r="E742" s="478"/>
      <c r="F742" s="478"/>
      <c r="G742" s="478"/>
      <c r="H742" s="478"/>
      <c r="I742" s="478"/>
      <c r="J742" s="478"/>
      <c r="K742" s="478"/>
      <c r="L742" s="478"/>
      <c r="M742" s="478"/>
      <c r="N742" s="478"/>
      <c r="O742" s="478"/>
      <c r="P742" s="478"/>
      <c r="Q742" s="478"/>
      <c r="R742" s="478"/>
      <c r="S742" s="478"/>
      <c r="T742" s="478"/>
      <c r="U742" s="478"/>
      <c r="V742" s="478"/>
      <c r="W742" s="478"/>
      <c r="X742" s="478"/>
      <c r="Y742" s="478"/>
      <c r="Z742" s="478"/>
      <c r="AA742" s="478"/>
      <c r="AB742" s="478"/>
      <c r="AC742" s="478"/>
      <c r="AD742" s="478"/>
    </row>
    <row r="743" spans="1:30" ht="13.35" customHeight="1" x14ac:dyDescent="0.3">
      <c r="A743" s="602" t="s">
        <v>5557</v>
      </c>
      <c r="B743" s="602"/>
      <c r="C743" s="602"/>
      <c r="D743" s="602"/>
      <c r="E743" s="602"/>
      <c r="F743" s="602" t="s">
        <v>8206</v>
      </c>
      <c r="G743" s="602"/>
      <c r="H743" s="602"/>
      <c r="I743" s="602"/>
      <c r="J743" s="602"/>
      <c r="K743" s="602"/>
      <c r="L743" s="602"/>
      <c r="M743" s="602"/>
      <c r="N743" s="602"/>
      <c r="O743" s="602"/>
      <c r="P743" s="602"/>
      <c r="Q743" s="602"/>
      <c r="R743" s="602"/>
      <c r="S743" s="602"/>
      <c r="T743" s="602"/>
      <c r="U743" s="602"/>
      <c r="V743" s="602"/>
      <c r="W743" s="602"/>
      <c r="X743" s="602"/>
      <c r="Y743" s="602"/>
      <c r="Z743" s="602"/>
      <c r="AA743" s="602"/>
      <c r="AB743" s="602"/>
      <c r="AC743" s="602"/>
      <c r="AD743" s="602"/>
    </row>
    <row r="744" spans="1:30" ht="10.8" customHeight="1" x14ac:dyDescent="0.3">
      <c r="A744" s="478"/>
      <c r="B744" s="478"/>
      <c r="C744" s="478"/>
      <c r="D744" s="478"/>
      <c r="E744" s="478"/>
      <c r="F744" s="478"/>
      <c r="G744" s="478"/>
      <c r="H744" s="478"/>
      <c r="I744" s="478"/>
      <c r="J744" s="478"/>
      <c r="K744" s="478"/>
      <c r="L744" s="478"/>
      <c r="M744" s="478"/>
      <c r="N744" s="478"/>
      <c r="O744" s="478"/>
      <c r="P744" s="478"/>
      <c r="Q744" s="478"/>
      <c r="R744" s="478"/>
      <c r="S744" s="478"/>
      <c r="T744" s="478"/>
      <c r="U744" s="478"/>
      <c r="V744" s="478"/>
      <c r="W744" s="478"/>
      <c r="X744" s="478"/>
      <c r="Y744" s="478"/>
      <c r="Z744" s="478"/>
      <c r="AA744" s="478"/>
      <c r="AB744" s="478"/>
      <c r="AC744" s="478"/>
      <c r="AD744" s="478"/>
    </row>
    <row r="745" spans="1:30" ht="11.4" customHeight="1" x14ac:dyDescent="0.3">
      <c r="A745" s="478" t="s">
        <v>6657</v>
      </c>
      <c r="B745" s="478"/>
      <c r="C745" s="478"/>
      <c r="D745" s="478"/>
      <c r="E745" s="478"/>
      <c r="F745" s="478"/>
      <c r="G745" s="478"/>
      <c r="H745" s="478"/>
      <c r="I745" s="478"/>
      <c r="J745" s="478"/>
      <c r="K745" s="478"/>
      <c r="L745" s="478"/>
      <c r="M745" s="478"/>
      <c r="N745" s="478"/>
      <c r="O745" s="478"/>
      <c r="P745" s="478"/>
      <c r="Q745" s="478"/>
      <c r="R745" s="478"/>
      <c r="S745" s="478"/>
      <c r="T745" s="478"/>
      <c r="U745" s="478"/>
      <c r="V745" s="478"/>
      <c r="W745" s="478"/>
      <c r="X745" s="478"/>
      <c r="Y745" s="478" t="s">
        <v>5547</v>
      </c>
      <c r="Z745" s="478"/>
      <c r="AA745" s="478"/>
      <c r="AB745" s="478"/>
      <c r="AC745" s="478"/>
      <c r="AD745" s="478"/>
    </row>
    <row r="746" spans="1:30" ht="10.8" customHeight="1" x14ac:dyDescent="0.3">
      <c r="A746" s="478"/>
      <c r="B746" s="478"/>
      <c r="C746" s="478"/>
      <c r="D746" s="478"/>
      <c r="E746" s="478"/>
      <c r="F746" s="478"/>
      <c r="G746" s="478"/>
      <c r="H746" s="478"/>
      <c r="I746" s="478"/>
      <c r="J746" s="478"/>
      <c r="K746" s="478"/>
      <c r="L746" s="478"/>
      <c r="M746" s="478"/>
      <c r="N746" s="478"/>
      <c r="O746" s="478"/>
      <c r="P746" s="478"/>
      <c r="Q746" s="478"/>
      <c r="R746" s="478"/>
      <c r="S746" s="478"/>
      <c r="T746" s="478"/>
      <c r="U746" s="478"/>
      <c r="V746" s="478"/>
      <c r="W746" s="478"/>
      <c r="X746" s="478"/>
      <c r="Y746" s="478"/>
      <c r="Z746" s="478"/>
      <c r="AA746" s="478"/>
      <c r="AB746" s="478"/>
      <c r="AC746" s="478"/>
      <c r="AD746" s="478"/>
    </row>
    <row r="747" spans="1:30" ht="34.5" customHeight="1" x14ac:dyDescent="0.3">
      <c r="A747" s="568" t="s">
        <v>5548</v>
      </c>
      <c r="B747" s="569"/>
      <c r="C747" s="570"/>
      <c r="D747" s="568" t="s">
        <v>5569</v>
      </c>
      <c r="E747" s="569"/>
      <c r="F747" s="569"/>
      <c r="G747" s="569"/>
      <c r="H747" s="569"/>
      <c r="I747" s="569"/>
      <c r="J747" s="569"/>
      <c r="K747" s="570"/>
      <c r="L747" s="590" t="s">
        <v>167</v>
      </c>
      <c r="M747" s="592"/>
      <c r="N747" s="571" t="s">
        <v>5570</v>
      </c>
      <c r="O747" s="573"/>
      <c r="P747" s="572"/>
      <c r="Q747" s="571" t="s">
        <v>5571</v>
      </c>
      <c r="R747" s="573"/>
      <c r="S747" s="573"/>
      <c r="T747" s="572"/>
      <c r="U747" s="571" t="s">
        <v>5551</v>
      </c>
      <c r="V747" s="573"/>
      <c r="W747" s="573"/>
      <c r="X747" s="572"/>
      <c r="Y747" s="571" t="s">
        <v>5572</v>
      </c>
      <c r="Z747" s="573"/>
      <c r="AA747" s="573"/>
      <c r="AB747" s="573"/>
      <c r="AC747" s="572"/>
      <c r="AD747" s="618" t="s">
        <v>5573</v>
      </c>
    </row>
    <row r="748" spans="1:30" ht="34.5" customHeight="1" x14ac:dyDescent="0.3">
      <c r="A748" s="574" t="s">
        <v>6626</v>
      </c>
      <c r="B748" s="575"/>
      <c r="C748" s="576"/>
      <c r="D748" s="574" t="s">
        <v>6627</v>
      </c>
      <c r="E748" s="575"/>
      <c r="F748" s="575"/>
      <c r="G748" s="575"/>
      <c r="H748" s="575"/>
      <c r="I748" s="575"/>
      <c r="J748" s="575"/>
      <c r="K748" s="576"/>
      <c r="L748" s="593" t="s">
        <v>72</v>
      </c>
      <c r="M748" s="595"/>
      <c r="N748" s="582">
        <v>119.87</v>
      </c>
      <c r="O748" s="583"/>
      <c r="P748" s="584"/>
      <c r="Q748" s="582">
        <v>461.19</v>
      </c>
      <c r="R748" s="583"/>
      <c r="S748" s="583"/>
      <c r="T748" s="584"/>
      <c r="U748" s="585">
        <v>0.14000000000000001</v>
      </c>
      <c r="V748" s="586"/>
      <c r="W748" s="586"/>
      <c r="X748" s="587"/>
      <c r="Y748" s="579">
        <v>16.78</v>
      </c>
      <c r="Z748" s="580"/>
      <c r="AA748" s="580"/>
      <c r="AB748" s="580"/>
      <c r="AC748" s="581"/>
      <c r="AD748" s="620">
        <v>64.56</v>
      </c>
    </row>
    <row r="749" spans="1:30" ht="34.5" customHeight="1" x14ac:dyDescent="0.3">
      <c r="A749" s="574" t="s">
        <v>6628</v>
      </c>
      <c r="B749" s="575"/>
      <c r="C749" s="576"/>
      <c r="D749" s="574" t="s">
        <v>6629</v>
      </c>
      <c r="E749" s="575"/>
      <c r="F749" s="575"/>
      <c r="G749" s="575"/>
      <c r="H749" s="575"/>
      <c r="I749" s="575"/>
      <c r="J749" s="575"/>
      <c r="K749" s="576"/>
      <c r="L749" s="593" t="s">
        <v>67</v>
      </c>
      <c r="M749" s="595"/>
      <c r="N749" s="579">
        <v>74.209999999999994</v>
      </c>
      <c r="O749" s="580"/>
      <c r="P749" s="581"/>
      <c r="Q749" s="579">
        <v>74.27</v>
      </c>
      <c r="R749" s="580"/>
      <c r="S749" s="580"/>
      <c r="T749" s="581"/>
      <c r="U749" s="585">
        <v>0.01</v>
      </c>
      <c r="V749" s="586"/>
      <c r="W749" s="586"/>
      <c r="X749" s="587"/>
      <c r="Y749" s="577">
        <v>0.74</v>
      </c>
      <c r="Z749" s="588"/>
      <c r="AA749" s="588"/>
      <c r="AB749" s="588"/>
      <c r="AC749" s="578"/>
      <c r="AD749" s="619">
        <v>0.74</v>
      </c>
    </row>
    <row r="750" spans="1:30" ht="11.4" customHeight="1" x14ac:dyDescent="0.3">
      <c r="A750" s="589" t="s">
        <v>5576</v>
      </c>
      <c r="B750" s="589"/>
      <c r="C750" s="589"/>
      <c r="D750" s="589"/>
      <c r="E750" s="589"/>
      <c r="F750" s="589"/>
      <c r="G750" s="589"/>
      <c r="H750" s="589"/>
      <c r="I750" s="589"/>
      <c r="J750" s="589"/>
      <c r="K750" s="589"/>
      <c r="L750" s="589"/>
      <c r="M750" s="589"/>
      <c r="N750" s="589"/>
      <c r="O750" s="589"/>
      <c r="P750" s="589"/>
      <c r="Q750" s="589"/>
      <c r="R750" s="589"/>
      <c r="S750" s="589"/>
      <c r="T750" s="589"/>
      <c r="U750" s="589"/>
      <c r="V750" s="589"/>
      <c r="W750" s="589"/>
      <c r="X750" s="589"/>
      <c r="Y750" s="579">
        <v>17.52</v>
      </c>
      <c r="Z750" s="580"/>
      <c r="AA750" s="580"/>
      <c r="AB750" s="580"/>
      <c r="AC750" s="580"/>
      <c r="AD750" s="581"/>
    </row>
    <row r="751" spans="1:30" ht="11.4" customHeight="1" x14ac:dyDescent="0.3">
      <c r="A751" s="589" t="s">
        <v>5577</v>
      </c>
      <c r="B751" s="589"/>
      <c r="C751" s="589"/>
      <c r="D751" s="589"/>
      <c r="E751" s="589"/>
      <c r="F751" s="589"/>
      <c r="G751" s="589"/>
      <c r="H751" s="589"/>
      <c r="I751" s="589"/>
      <c r="J751" s="589"/>
      <c r="K751" s="589"/>
      <c r="L751" s="589"/>
      <c r="M751" s="589"/>
      <c r="N751" s="589"/>
      <c r="O751" s="589"/>
      <c r="P751" s="589"/>
      <c r="Q751" s="589"/>
      <c r="R751" s="589"/>
      <c r="S751" s="589"/>
      <c r="T751" s="589"/>
      <c r="U751" s="589"/>
      <c r="V751" s="589"/>
      <c r="W751" s="589"/>
      <c r="X751" s="589"/>
      <c r="Y751" s="579">
        <v>65.3</v>
      </c>
      <c r="Z751" s="580"/>
      <c r="AA751" s="580"/>
      <c r="AB751" s="580"/>
      <c r="AC751" s="580"/>
      <c r="AD751" s="581"/>
    </row>
    <row r="752" spans="1:30" ht="10.8" customHeight="1" x14ac:dyDescent="0.3">
      <c r="A752" s="478"/>
      <c r="B752" s="478"/>
      <c r="C752" s="478"/>
      <c r="D752" s="478"/>
      <c r="E752" s="478"/>
      <c r="F752" s="478"/>
      <c r="G752" s="478"/>
      <c r="H752" s="478"/>
      <c r="I752" s="478"/>
      <c r="J752" s="478"/>
      <c r="K752" s="478"/>
      <c r="L752" s="478"/>
      <c r="M752" s="478"/>
      <c r="N752" s="478"/>
      <c r="O752" s="478"/>
      <c r="P752" s="478"/>
      <c r="Q752" s="478"/>
      <c r="R752" s="478"/>
      <c r="S752" s="478"/>
      <c r="T752" s="478"/>
      <c r="U752" s="478"/>
      <c r="V752" s="478"/>
      <c r="W752" s="478"/>
      <c r="X752" s="478"/>
      <c r="Y752" s="478"/>
      <c r="Z752" s="478"/>
      <c r="AA752" s="478"/>
      <c r="AB752" s="478"/>
      <c r="AC752" s="478"/>
      <c r="AD752" s="478"/>
    </row>
    <row r="753" spans="1:30" ht="11.4" customHeight="1" x14ac:dyDescent="0.3">
      <c r="A753" s="571" t="s">
        <v>5554</v>
      </c>
      <c r="B753" s="573"/>
      <c r="C753" s="573"/>
      <c r="D753" s="573"/>
      <c r="E753" s="573"/>
      <c r="F753" s="573"/>
      <c r="G753" s="573"/>
      <c r="H753" s="573"/>
      <c r="I753" s="573"/>
      <c r="J753" s="573"/>
      <c r="K753" s="573"/>
      <c r="L753" s="573"/>
      <c r="M753" s="573"/>
      <c r="N753" s="573"/>
      <c r="O753" s="573"/>
      <c r="P753" s="573"/>
      <c r="Q753" s="573"/>
      <c r="R753" s="573"/>
      <c r="S753" s="573"/>
      <c r="T753" s="573"/>
      <c r="U753" s="573"/>
      <c r="V753" s="573"/>
      <c r="W753" s="573"/>
      <c r="X753" s="572"/>
      <c r="Y753" s="599">
        <v>82.82</v>
      </c>
      <c r="Z753" s="600"/>
      <c r="AA753" s="600"/>
      <c r="AB753" s="600"/>
      <c r="AC753" s="600"/>
      <c r="AD753" s="601"/>
    </row>
    <row r="754" spans="1:30" ht="11.4" customHeight="1" x14ac:dyDescent="0.3">
      <c r="A754" s="571" t="s">
        <v>5555</v>
      </c>
      <c r="B754" s="573"/>
      <c r="C754" s="573"/>
      <c r="D754" s="573"/>
      <c r="E754" s="573"/>
      <c r="F754" s="573"/>
      <c r="G754" s="573"/>
      <c r="H754" s="573"/>
      <c r="I754" s="573"/>
      <c r="J754" s="573"/>
      <c r="K754" s="573"/>
      <c r="L754" s="573"/>
      <c r="M754" s="573"/>
      <c r="N754" s="573"/>
      <c r="O754" s="573"/>
      <c r="P754" s="573"/>
      <c r="Q754" s="573"/>
      <c r="R754" s="573"/>
      <c r="S754" s="573"/>
      <c r="T754" s="573"/>
      <c r="U754" s="573"/>
      <c r="V754" s="573"/>
      <c r="W754" s="573"/>
      <c r="X754" s="572"/>
      <c r="Y754" s="599">
        <v>20.76</v>
      </c>
      <c r="Z754" s="600"/>
      <c r="AA754" s="600"/>
      <c r="AB754" s="600"/>
      <c r="AC754" s="600"/>
      <c r="AD754" s="601"/>
    </row>
    <row r="755" spans="1:30" ht="11.4" customHeight="1" x14ac:dyDescent="0.3">
      <c r="A755" s="571" t="s">
        <v>5556</v>
      </c>
      <c r="B755" s="573"/>
      <c r="C755" s="573"/>
      <c r="D755" s="573"/>
      <c r="E755" s="573"/>
      <c r="F755" s="573"/>
      <c r="G755" s="573"/>
      <c r="H755" s="573"/>
      <c r="I755" s="573"/>
      <c r="J755" s="573"/>
      <c r="K755" s="573"/>
      <c r="L755" s="573"/>
      <c r="M755" s="573"/>
      <c r="N755" s="573"/>
      <c r="O755" s="573"/>
      <c r="P755" s="573"/>
      <c r="Q755" s="573"/>
      <c r="R755" s="573"/>
      <c r="S755" s="573"/>
      <c r="T755" s="573"/>
      <c r="U755" s="573"/>
      <c r="V755" s="573"/>
      <c r="W755" s="573"/>
      <c r="X755" s="572"/>
      <c r="Y755" s="596">
        <v>103.58</v>
      </c>
      <c r="Z755" s="597"/>
      <c r="AA755" s="597"/>
      <c r="AB755" s="597"/>
      <c r="AC755" s="597"/>
      <c r="AD755" s="598"/>
    </row>
    <row r="756" spans="1:30" ht="10.8" customHeight="1" x14ac:dyDescent="0.3">
      <c r="A756" s="478"/>
      <c r="B756" s="478"/>
      <c r="C756" s="478"/>
      <c r="D756" s="478"/>
      <c r="E756" s="478"/>
      <c r="F756" s="478"/>
      <c r="G756" s="478"/>
      <c r="H756" s="478"/>
      <c r="I756" s="478"/>
      <c r="J756" s="478"/>
      <c r="K756" s="478"/>
      <c r="L756" s="478"/>
      <c r="M756" s="478"/>
      <c r="N756" s="478"/>
      <c r="O756" s="478"/>
      <c r="P756" s="478"/>
      <c r="Q756" s="478"/>
      <c r="R756" s="478"/>
      <c r="S756" s="478"/>
      <c r="T756" s="478"/>
      <c r="U756" s="478"/>
      <c r="V756" s="478"/>
      <c r="W756" s="478"/>
      <c r="X756" s="478"/>
      <c r="Y756" s="478"/>
      <c r="Z756" s="478"/>
      <c r="AA756" s="478"/>
      <c r="AB756" s="478"/>
      <c r="AC756" s="478"/>
      <c r="AD756" s="478"/>
    </row>
    <row r="757" spans="1:30" ht="13.35" customHeight="1" x14ac:dyDescent="0.3">
      <c r="A757" s="602" t="s">
        <v>5557</v>
      </c>
      <c r="B757" s="602"/>
      <c r="C757" s="602"/>
      <c r="D757" s="602"/>
      <c r="E757" s="602"/>
      <c r="F757" s="602" t="s">
        <v>6658</v>
      </c>
      <c r="G757" s="602"/>
      <c r="H757" s="602"/>
      <c r="I757" s="602"/>
      <c r="J757" s="602"/>
      <c r="K757" s="602"/>
      <c r="L757" s="602"/>
      <c r="M757" s="602"/>
      <c r="N757" s="602"/>
      <c r="O757" s="602"/>
      <c r="P757" s="602"/>
      <c r="Q757" s="602"/>
      <c r="R757" s="602"/>
      <c r="S757" s="602"/>
      <c r="T757" s="602"/>
      <c r="U757" s="602"/>
      <c r="V757" s="602"/>
      <c r="W757" s="602"/>
      <c r="X757" s="602"/>
      <c r="Y757" s="602"/>
      <c r="Z757" s="602"/>
      <c r="AA757" s="602"/>
      <c r="AB757" s="602"/>
      <c r="AC757" s="602"/>
      <c r="AD757" s="602"/>
    </row>
    <row r="758" spans="1:30" ht="10.8" customHeight="1" x14ac:dyDescent="0.3">
      <c r="A758" s="478"/>
      <c r="B758" s="478"/>
      <c r="C758" s="478"/>
      <c r="D758" s="478"/>
      <c r="E758" s="478"/>
      <c r="F758" s="478"/>
      <c r="G758" s="478"/>
      <c r="H758" s="478"/>
      <c r="I758" s="478"/>
      <c r="J758" s="478"/>
      <c r="K758" s="478"/>
      <c r="L758" s="478"/>
      <c r="M758" s="478"/>
      <c r="N758" s="478"/>
      <c r="O758" s="478"/>
      <c r="P758" s="478"/>
      <c r="Q758" s="478"/>
      <c r="R758" s="478"/>
      <c r="S758" s="478"/>
      <c r="T758" s="478"/>
      <c r="U758" s="478"/>
      <c r="V758" s="478"/>
      <c r="W758" s="478"/>
      <c r="X758" s="478"/>
      <c r="Y758" s="478"/>
      <c r="Z758" s="478"/>
      <c r="AA758" s="478"/>
      <c r="AB758" s="478"/>
      <c r="AC758" s="478"/>
      <c r="AD758" s="478"/>
    </row>
    <row r="759" spans="1:30" ht="11.4" customHeight="1" x14ac:dyDescent="0.3">
      <c r="A759" s="478" t="s">
        <v>8244</v>
      </c>
      <c r="B759" s="478"/>
      <c r="C759" s="478"/>
      <c r="D759" s="478"/>
      <c r="E759" s="478"/>
      <c r="F759" s="478"/>
      <c r="G759" s="478"/>
      <c r="H759" s="478"/>
      <c r="I759" s="478"/>
      <c r="J759" s="478"/>
      <c r="K759" s="478"/>
      <c r="L759" s="478"/>
      <c r="M759" s="478"/>
      <c r="N759" s="478"/>
      <c r="O759" s="478"/>
      <c r="P759" s="478"/>
      <c r="Q759" s="478"/>
      <c r="R759" s="478"/>
      <c r="S759" s="478"/>
      <c r="T759" s="478"/>
      <c r="U759" s="478"/>
      <c r="V759" s="478"/>
      <c r="W759" s="478"/>
      <c r="X759" s="478"/>
      <c r="Y759" s="478" t="s">
        <v>5583</v>
      </c>
      <c r="Z759" s="478"/>
      <c r="AA759" s="478"/>
      <c r="AB759" s="478"/>
      <c r="AC759" s="478"/>
      <c r="AD759" s="478"/>
    </row>
    <row r="760" spans="1:30" ht="10.8" customHeight="1" x14ac:dyDescent="0.3">
      <c r="A760" s="478"/>
      <c r="B760" s="478"/>
      <c r="C760" s="478"/>
      <c r="D760" s="478"/>
      <c r="E760" s="478"/>
      <c r="F760" s="478"/>
      <c r="G760" s="478"/>
      <c r="H760" s="478"/>
      <c r="I760" s="478"/>
      <c r="J760" s="478"/>
      <c r="K760" s="478"/>
      <c r="L760" s="478"/>
      <c r="M760" s="478"/>
      <c r="N760" s="478"/>
      <c r="O760" s="478"/>
      <c r="P760" s="478"/>
      <c r="Q760" s="478"/>
      <c r="R760" s="478"/>
      <c r="S760" s="478"/>
      <c r="T760" s="478"/>
      <c r="U760" s="478"/>
      <c r="V760" s="478"/>
      <c r="W760" s="478"/>
      <c r="X760" s="478"/>
      <c r="Y760" s="478"/>
      <c r="Z760" s="478"/>
      <c r="AA760" s="478"/>
      <c r="AB760" s="478"/>
      <c r="AC760" s="478"/>
      <c r="AD760" s="478"/>
    </row>
    <row r="761" spans="1:30" ht="11.4" customHeight="1" x14ac:dyDescent="0.3">
      <c r="A761" s="568" t="s">
        <v>5548</v>
      </c>
      <c r="B761" s="569"/>
      <c r="C761" s="569"/>
      <c r="D761" s="569"/>
      <c r="E761" s="569"/>
      <c r="F761" s="569"/>
      <c r="G761" s="570"/>
      <c r="H761" s="568" t="s">
        <v>5558</v>
      </c>
      <c r="I761" s="569"/>
      <c r="J761" s="569"/>
      <c r="K761" s="569"/>
      <c r="L761" s="570"/>
      <c r="M761" s="571" t="s">
        <v>5559</v>
      </c>
      <c r="N761" s="572"/>
      <c r="O761" s="571" t="s">
        <v>5560</v>
      </c>
      <c r="P761" s="573"/>
      <c r="Q761" s="573"/>
      <c r="R761" s="572"/>
      <c r="S761" s="571" t="s">
        <v>5561</v>
      </c>
      <c r="T761" s="573"/>
      <c r="U761" s="573"/>
      <c r="V761" s="572"/>
      <c r="W761" s="571" t="s">
        <v>5551</v>
      </c>
      <c r="X761" s="573"/>
      <c r="Y761" s="573"/>
      <c r="Z761" s="573"/>
      <c r="AA761" s="572"/>
      <c r="AB761" s="571" t="s">
        <v>5562</v>
      </c>
      <c r="AC761" s="573"/>
      <c r="AD761" s="572"/>
    </row>
    <row r="762" spans="1:30" ht="11.4" customHeight="1" x14ac:dyDescent="0.3">
      <c r="A762" s="589" t="s">
        <v>5566</v>
      </c>
      <c r="B762" s="589"/>
      <c r="C762" s="589"/>
      <c r="D762" s="589"/>
      <c r="E762" s="589"/>
      <c r="F762" s="589"/>
      <c r="G762" s="589"/>
      <c r="H762" s="589"/>
      <c r="I762" s="589"/>
      <c r="J762" s="589"/>
      <c r="K762" s="589"/>
      <c r="L762" s="589"/>
      <c r="M762" s="589"/>
      <c r="N762" s="589"/>
      <c r="O762" s="589"/>
      <c r="P762" s="589"/>
      <c r="Q762" s="589"/>
      <c r="R762" s="589"/>
      <c r="S762" s="589"/>
      <c r="T762" s="589"/>
      <c r="U762" s="589"/>
      <c r="V762" s="589"/>
      <c r="W762" s="589"/>
      <c r="X762" s="589"/>
      <c r="Y762" s="577">
        <v>0</v>
      </c>
      <c r="Z762" s="588"/>
      <c r="AA762" s="588"/>
      <c r="AB762" s="588"/>
      <c r="AC762" s="588"/>
      <c r="AD762" s="578"/>
    </row>
    <row r="763" spans="1:30" ht="10.8" customHeight="1" x14ac:dyDescent="0.3">
      <c r="A763" s="478"/>
      <c r="B763" s="478"/>
      <c r="C763" s="478"/>
      <c r="D763" s="478"/>
      <c r="E763" s="478"/>
      <c r="F763" s="478"/>
      <c r="G763" s="478"/>
      <c r="H763" s="478"/>
      <c r="I763" s="478"/>
      <c r="J763" s="478"/>
      <c r="K763" s="478"/>
      <c r="L763" s="478"/>
      <c r="M763" s="478"/>
      <c r="N763" s="478"/>
      <c r="O763" s="478"/>
      <c r="P763" s="478"/>
      <c r="Q763" s="478"/>
      <c r="R763" s="478"/>
      <c r="S763" s="478"/>
      <c r="T763" s="478"/>
      <c r="U763" s="478"/>
      <c r="V763" s="478"/>
      <c r="W763" s="478"/>
      <c r="X763" s="478"/>
      <c r="Y763" s="478"/>
      <c r="Z763" s="478"/>
      <c r="AA763" s="478"/>
      <c r="AB763" s="478"/>
      <c r="AC763" s="478"/>
      <c r="AD763" s="478"/>
    </row>
    <row r="764" spans="1:30" ht="11.4" customHeight="1" x14ac:dyDescent="0.3">
      <c r="A764" s="568" t="s">
        <v>5548</v>
      </c>
      <c r="B764" s="569"/>
      <c r="C764" s="569"/>
      <c r="D764" s="569"/>
      <c r="E764" s="569"/>
      <c r="F764" s="569"/>
      <c r="G764" s="570"/>
      <c r="H764" s="568" t="s">
        <v>5549</v>
      </c>
      <c r="I764" s="569"/>
      <c r="J764" s="569"/>
      <c r="K764" s="569"/>
      <c r="L764" s="569"/>
      <c r="M764" s="569"/>
      <c r="N764" s="569"/>
      <c r="O764" s="570"/>
      <c r="P764" s="590" t="s">
        <v>167</v>
      </c>
      <c r="Q764" s="591"/>
      <c r="R764" s="591"/>
      <c r="S764" s="592"/>
      <c r="T764" s="571" t="s">
        <v>5550</v>
      </c>
      <c r="U764" s="573"/>
      <c r="V764" s="573"/>
      <c r="W764" s="572"/>
      <c r="X764" s="571" t="s">
        <v>5551</v>
      </c>
      <c r="Y764" s="573"/>
      <c r="Z764" s="573"/>
      <c r="AA764" s="573"/>
      <c r="AB764" s="572"/>
      <c r="AC764" s="571" t="s">
        <v>5552</v>
      </c>
      <c r="AD764" s="572"/>
    </row>
    <row r="765" spans="1:30" ht="11.4" customHeight="1" x14ac:dyDescent="0.3">
      <c r="A765" s="589" t="s">
        <v>5553</v>
      </c>
      <c r="B765" s="589"/>
      <c r="C765" s="589"/>
      <c r="D765" s="589"/>
      <c r="E765" s="589"/>
      <c r="F765" s="589"/>
      <c r="G765" s="589"/>
      <c r="H765" s="589"/>
      <c r="I765" s="589"/>
      <c r="J765" s="589"/>
      <c r="K765" s="589"/>
      <c r="L765" s="589"/>
      <c r="M765" s="589"/>
      <c r="N765" s="589"/>
      <c r="O765" s="589"/>
      <c r="P765" s="589"/>
      <c r="Q765" s="589"/>
      <c r="R765" s="589"/>
      <c r="S765" s="589"/>
      <c r="T765" s="589"/>
      <c r="U765" s="589"/>
      <c r="V765" s="589"/>
      <c r="W765" s="589"/>
      <c r="X765" s="589"/>
      <c r="Y765" s="582">
        <v>193.95</v>
      </c>
      <c r="Z765" s="583"/>
      <c r="AA765" s="583"/>
      <c r="AB765" s="583"/>
      <c r="AC765" s="583"/>
      <c r="AD765" s="584"/>
    </row>
    <row r="766" spans="1:30" ht="10.8" customHeight="1" x14ac:dyDescent="0.3">
      <c r="A766" s="478"/>
      <c r="B766" s="478"/>
      <c r="C766" s="478"/>
      <c r="D766" s="478"/>
      <c r="E766" s="478"/>
      <c r="F766" s="478"/>
      <c r="G766" s="478"/>
      <c r="H766" s="478"/>
      <c r="I766" s="478"/>
      <c r="J766" s="478"/>
      <c r="K766" s="478"/>
      <c r="L766" s="478"/>
      <c r="M766" s="478"/>
      <c r="N766" s="478"/>
      <c r="O766" s="478"/>
      <c r="P766" s="478"/>
      <c r="Q766" s="478"/>
      <c r="R766" s="478"/>
      <c r="S766" s="478"/>
      <c r="T766" s="478"/>
      <c r="U766" s="478"/>
      <c r="V766" s="478"/>
      <c r="W766" s="478"/>
      <c r="X766" s="478"/>
      <c r="Y766" s="478"/>
      <c r="Z766" s="478"/>
      <c r="AA766" s="478"/>
      <c r="AB766" s="478"/>
      <c r="AC766" s="478"/>
      <c r="AD766" s="478"/>
    </row>
    <row r="767" spans="1:30" ht="11.4" customHeight="1" x14ac:dyDescent="0.3">
      <c r="A767" s="571" t="s">
        <v>8245</v>
      </c>
      <c r="B767" s="573"/>
      <c r="C767" s="573"/>
      <c r="D767" s="573"/>
      <c r="E767" s="573"/>
      <c r="F767" s="573"/>
      <c r="G767" s="573"/>
      <c r="H767" s="573"/>
      <c r="I767" s="573"/>
      <c r="J767" s="573"/>
      <c r="K767" s="573"/>
      <c r="L767" s="573"/>
      <c r="M767" s="573"/>
      <c r="N767" s="573"/>
      <c r="O767" s="573"/>
      <c r="P767" s="573"/>
      <c r="Q767" s="573"/>
      <c r="R767" s="573"/>
      <c r="S767" s="573"/>
      <c r="T767" s="573"/>
      <c r="U767" s="573"/>
      <c r="V767" s="573"/>
      <c r="W767" s="573"/>
      <c r="X767" s="572"/>
      <c r="Y767" s="596">
        <v>193.95</v>
      </c>
      <c r="Z767" s="597"/>
      <c r="AA767" s="597"/>
      <c r="AB767" s="597"/>
      <c r="AC767" s="597"/>
      <c r="AD767" s="598"/>
    </row>
    <row r="768" spans="1:30" ht="11.4" customHeight="1" x14ac:dyDescent="0.3">
      <c r="A768" s="571" t="s">
        <v>5555</v>
      </c>
      <c r="B768" s="573"/>
      <c r="C768" s="573"/>
      <c r="D768" s="573"/>
      <c r="E768" s="573"/>
      <c r="F768" s="573"/>
      <c r="G768" s="573"/>
      <c r="H768" s="573"/>
      <c r="I768" s="573"/>
      <c r="J768" s="573"/>
      <c r="K768" s="573"/>
      <c r="L768" s="573"/>
      <c r="M768" s="573"/>
      <c r="N768" s="573"/>
      <c r="O768" s="573"/>
      <c r="P768" s="573"/>
      <c r="Q768" s="573"/>
      <c r="R768" s="573"/>
      <c r="S768" s="573"/>
      <c r="T768" s="573"/>
      <c r="U768" s="573"/>
      <c r="V768" s="573"/>
      <c r="W768" s="573"/>
      <c r="X768" s="572"/>
      <c r="Y768" s="599">
        <v>48.62</v>
      </c>
      <c r="Z768" s="600"/>
      <c r="AA768" s="600"/>
      <c r="AB768" s="600"/>
      <c r="AC768" s="600"/>
      <c r="AD768" s="601"/>
    </row>
    <row r="769" spans="1:30" ht="11.4" customHeight="1" x14ac:dyDescent="0.3">
      <c r="A769" s="571" t="s">
        <v>5556</v>
      </c>
      <c r="B769" s="573"/>
      <c r="C769" s="573"/>
      <c r="D769" s="573"/>
      <c r="E769" s="573"/>
      <c r="F769" s="573"/>
      <c r="G769" s="573"/>
      <c r="H769" s="573"/>
      <c r="I769" s="573"/>
      <c r="J769" s="573"/>
      <c r="K769" s="573"/>
      <c r="L769" s="573"/>
      <c r="M769" s="573"/>
      <c r="N769" s="573"/>
      <c r="O769" s="573"/>
      <c r="P769" s="573"/>
      <c r="Q769" s="573"/>
      <c r="R769" s="573"/>
      <c r="S769" s="573"/>
      <c r="T769" s="573"/>
      <c r="U769" s="573"/>
      <c r="V769" s="573"/>
      <c r="W769" s="573"/>
      <c r="X769" s="572"/>
      <c r="Y769" s="596">
        <v>242.57</v>
      </c>
      <c r="Z769" s="597"/>
      <c r="AA769" s="597"/>
      <c r="AB769" s="597"/>
      <c r="AC769" s="597"/>
      <c r="AD769" s="598"/>
    </row>
    <row r="770" spans="1:30" ht="10.8" customHeight="1" x14ac:dyDescent="0.3">
      <c r="A770" s="478"/>
      <c r="B770" s="478"/>
      <c r="C770" s="478"/>
      <c r="D770" s="478"/>
      <c r="E770" s="478"/>
      <c r="F770" s="478"/>
      <c r="G770" s="478"/>
      <c r="H770" s="478"/>
      <c r="I770" s="478"/>
      <c r="J770" s="478"/>
      <c r="K770" s="478"/>
      <c r="L770" s="478"/>
      <c r="M770" s="478"/>
      <c r="N770" s="478"/>
      <c r="O770" s="478"/>
      <c r="P770" s="478"/>
      <c r="Q770" s="478"/>
      <c r="R770" s="478"/>
      <c r="S770" s="478"/>
      <c r="T770" s="478"/>
      <c r="U770" s="478"/>
      <c r="V770" s="478"/>
      <c r="W770" s="478"/>
      <c r="X770" s="478"/>
      <c r="Y770" s="478"/>
      <c r="Z770" s="478"/>
      <c r="AA770" s="478"/>
      <c r="AB770" s="478"/>
      <c r="AC770" s="478"/>
      <c r="AD770" s="478"/>
    </row>
    <row r="771" spans="1:30" ht="13.35" customHeight="1" x14ac:dyDescent="0.3">
      <c r="A771" s="602" t="s">
        <v>5557</v>
      </c>
      <c r="B771" s="602"/>
      <c r="C771" s="602"/>
      <c r="D771" s="602"/>
      <c r="E771" s="602"/>
      <c r="F771" s="602" t="s">
        <v>8246</v>
      </c>
      <c r="G771" s="602"/>
      <c r="H771" s="602"/>
      <c r="I771" s="602"/>
      <c r="J771" s="602"/>
      <c r="K771" s="602"/>
      <c r="L771" s="602"/>
      <c r="M771" s="602"/>
      <c r="N771" s="602"/>
      <c r="O771" s="602"/>
      <c r="P771" s="602"/>
      <c r="Q771" s="602"/>
      <c r="R771" s="602"/>
      <c r="S771" s="602"/>
      <c r="T771" s="602"/>
      <c r="U771" s="602"/>
      <c r="V771" s="602"/>
      <c r="W771" s="602"/>
      <c r="X771" s="602"/>
      <c r="Y771" s="602"/>
      <c r="Z771" s="602"/>
      <c r="AA771" s="602"/>
      <c r="AB771" s="602"/>
      <c r="AC771" s="602"/>
      <c r="AD771" s="602"/>
    </row>
    <row r="772" spans="1:30" ht="10.8" customHeight="1" x14ac:dyDescent="0.3">
      <c r="A772" s="478"/>
      <c r="B772" s="478"/>
      <c r="C772" s="478"/>
      <c r="D772" s="478"/>
      <c r="E772" s="478"/>
      <c r="F772" s="478"/>
      <c r="G772" s="478"/>
      <c r="H772" s="478"/>
      <c r="I772" s="478"/>
      <c r="J772" s="478"/>
      <c r="K772" s="478"/>
      <c r="L772" s="478"/>
      <c r="M772" s="478"/>
      <c r="N772" s="478"/>
      <c r="O772" s="478"/>
      <c r="P772" s="478"/>
      <c r="Q772" s="478"/>
      <c r="R772" s="478"/>
      <c r="S772" s="478"/>
      <c r="T772" s="478"/>
      <c r="U772" s="478"/>
      <c r="V772" s="478"/>
      <c r="W772" s="478"/>
      <c r="X772" s="478"/>
      <c r="Y772" s="478"/>
      <c r="Z772" s="478"/>
      <c r="AA772" s="478"/>
      <c r="AB772" s="478"/>
      <c r="AC772" s="478"/>
      <c r="AD772" s="478"/>
    </row>
    <row r="773" spans="1:30" ht="22.95" customHeight="1" x14ac:dyDescent="0.3">
      <c r="A773" s="478" t="s">
        <v>6659</v>
      </c>
      <c r="B773" s="478"/>
      <c r="C773" s="478"/>
      <c r="D773" s="478"/>
      <c r="E773" s="478"/>
      <c r="F773" s="478"/>
      <c r="G773" s="478"/>
      <c r="H773" s="478"/>
      <c r="I773" s="478"/>
      <c r="J773" s="478"/>
      <c r="K773" s="478"/>
      <c r="L773" s="478"/>
      <c r="M773" s="478"/>
      <c r="N773" s="478"/>
      <c r="O773" s="478"/>
      <c r="P773" s="478"/>
      <c r="Q773" s="478"/>
      <c r="R773" s="478"/>
      <c r="S773" s="478"/>
      <c r="T773" s="478"/>
      <c r="U773" s="478"/>
      <c r="V773" s="478"/>
      <c r="W773" s="478"/>
      <c r="X773" s="478"/>
      <c r="Y773" s="478" t="s">
        <v>5567</v>
      </c>
      <c r="Z773" s="478"/>
      <c r="AA773" s="478"/>
      <c r="AB773" s="478"/>
      <c r="AC773" s="478"/>
      <c r="AD773" s="478"/>
    </row>
    <row r="774" spans="1:30" ht="10.8" customHeight="1" x14ac:dyDescent="0.3">
      <c r="A774" s="478"/>
      <c r="B774" s="478"/>
      <c r="C774" s="478"/>
      <c r="D774" s="478"/>
      <c r="E774" s="478"/>
      <c r="F774" s="478"/>
      <c r="G774" s="478"/>
      <c r="H774" s="478"/>
      <c r="I774" s="478"/>
      <c r="J774" s="478"/>
      <c r="K774" s="478"/>
      <c r="L774" s="478"/>
      <c r="M774" s="478"/>
      <c r="N774" s="478"/>
      <c r="O774" s="478"/>
      <c r="P774" s="478"/>
      <c r="Q774" s="478"/>
      <c r="R774" s="478"/>
      <c r="S774" s="478"/>
      <c r="T774" s="478"/>
      <c r="U774" s="478"/>
      <c r="V774" s="478"/>
      <c r="W774" s="478"/>
      <c r="X774" s="478"/>
      <c r="Y774" s="478"/>
      <c r="Z774" s="478"/>
      <c r="AA774" s="478"/>
      <c r="AB774" s="478"/>
      <c r="AC774" s="478"/>
      <c r="AD774" s="478"/>
    </row>
    <row r="775" spans="1:30" ht="11.4" customHeight="1" x14ac:dyDescent="0.3">
      <c r="A775" s="568" t="s">
        <v>5548</v>
      </c>
      <c r="B775" s="569"/>
      <c r="C775" s="569"/>
      <c r="D775" s="569"/>
      <c r="E775" s="569"/>
      <c r="F775" s="569"/>
      <c r="G775" s="570"/>
      <c r="H775" s="568" t="s">
        <v>5558</v>
      </c>
      <c r="I775" s="569"/>
      <c r="J775" s="569"/>
      <c r="K775" s="569"/>
      <c r="L775" s="570"/>
      <c r="M775" s="571" t="s">
        <v>5559</v>
      </c>
      <c r="N775" s="572"/>
      <c r="O775" s="571" t="s">
        <v>5560</v>
      </c>
      <c r="P775" s="573"/>
      <c r="Q775" s="573"/>
      <c r="R775" s="572"/>
      <c r="S775" s="571" t="s">
        <v>5561</v>
      </c>
      <c r="T775" s="573"/>
      <c r="U775" s="573"/>
      <c r="V775" s="572"/>
      <c r="W775" s="571" t="s">
        <v>5551</v>
      </c>
      <c r="X775" s="573"/>
      <c r="Y775" s="573"/>
      <c r="Z775" s="573"/>
      <c r="AA775" s="572"/>
      <c r="AB775" s="571" t="s">
        <v>5562</v>
      </c>
      <c r="AC775" s="573"/>
      <c r="AD775" s="572"/>
    </row>
    <row r="776" spans="1:30" ht="11.4" customHeight="1" x14ac:dyDescent="0.3">
      <c r="A776" s="574" t="s">
        <v>5563</v>
      </c>
      <c r="B776" s="575"/>
      <c r="C776" s="575"/>
      <c r="D776" s="575"/>
      <c r="E776" s="575"/>
      <c r="F776" s="575"/>
      <c r="G776" s="576"/>
      <c r="H776" s="574" t="s">
        <v>5564</v>
      </c>
      <c r="I776" s="575"/>
      <c r="J776" s="575"/>
      <c r="K776" s="575"/>
      <c r="L776" s="576"/>
      <c r="M776" s="577">
        <v>7.25</v>
      </c>
      <c r="N776" s="578"/>
      <c r="O776" s="579">
        <v>20.329999999999998</v>
      </c>
      <c r="P776" s="580"/>
      <c r="Q776" s="580"/>
      <c r="R776" s="581"/>
      <c r="S776" s="582">
        <v>180.43</v>
      </c>
      <c r="T776" s="583"/>
      <c r="U776" s="583"/>
      <c r="V776" s="584"/>
      <c r="W776" s="585">
        <v>0.2576</v>
      </c>
      <c r="X776" s="586"/>
      <c r="Y776" s="586"/>
      <c r="Z776" s="586"/>
      <c r="AA776" s="587"/>
      <c r="AB776" s="577">
        <v>5.23</v>
      </c>
      <c r="AC776" s="588"/>
      <c r="AD776" s="578"/>
    </row>
    <row r="777" spans="1:30" ht="11.4" customHeight="1" x14ac:dyDescent="0.3">
      <c r="A777" s="589" t="s">
        <v>5566</v>
      </c>
      <c r="B777" s="589"/>
      <c r="C777" s="589"/>
      <c r="D777" s="589"/>
      <c r="E777" s="589"/>
      <c r="F777" s="589"/>
      <c r="G777" s="589"/>
      <c r="H777" s="589"/>
      <c r="I777" s="589"/>
      <c r="J777" s="589"/>
      <c r="K777" s="589"/>
      <c r="L777" s="589"/>
      <c r="M777" s="589"/>
      <c r="N777" s="589"/>
      <c r="O777" s="589"/>
      <c r="P777" s="589"/>
      <c r="Q777" s="589"/>
      <c r="R777" s="589"/>
      <c r="S777" s="589"/>
      <c r="T777" s="589"/>
      <c r="U777" s="589"/>
      <c r="V777" s="589"/>
      <c r="W777" s="589"/>
      <c r="X777" s="589"/>
      <c r="Y777" s="577">
        <v>5.23</v>
      </c>
      <c r="Z777" s="588"/>
      <c r="AA777" s="588"/>
      <c r="AB777" s="588"/>
      <c r="AC777" s="588"/>
      <c r="AD777" s="578"/>
    </row>
    <row r="778" spans="1:30" ht="10.8" customHeight="1" x14ac:dyDescent="0.3">
      <c r="A778" s="478"/>
      <c r="B778" s="478"/>
      <c r="C778" s="478"/>
      <c r="D778" s="478"/>
      <c r="E778" s="478"/>
      <c r="F778" s="478"/>
      <c r="G778" s="478"/>
      <c r="H778" s="478"/>
      <c r="I778" s="478"/>
      <c r="J778" s="478"/>
      <c r="K778" s="478"/>
      <c r="L778" s="478"/>
      <c r="M778" s="478"/>
      <c r="N778" s="478"/>
      <c r="O778" s="478"/>
      <c r="P778" s="478"/>
      <c r="Q778" s="478"/>
      <c r="R778" s="478"/>
      <c r="S778" s="478"/>
      <c r="T778" s="478"/>
      <c r="U778" s="478"/>
      <c r="V778" s="478"/>
      <c r="W778" s="478"/>
      <c r="X778" s="478"/>
      <c r="Y778" s="478"/>
      <c r="Z778" s="478"/>
      <c r="AA778" s="478"/>
      <c r="AB778" s="478"/>
      <c r="AC778" s="478"/>
      <c r="AD778" s="478"/>
    </row>
    <row r="779" spans="1:30" ht="34.5" customHeight="1" x14ac:dyDescent="0.3">
      <c r="A779" s="568" t="s">
        <v>5548</v>
      </c>
      <c r="B779" s="569"/>
      <c r="C779" s="570"/>
      <c r="D779" s="568" t="s">
        <v>5569</v>
      </c>
      <c r="E779" s="569"/>
      <c r="F779" s="569"/>
      <c r="G779" s="569"/>
      <c r="H779" s="569"/>
      <c r="I779" s="569"/>
      <c r="J779" s="569"/>
      <c r="K779" s="570"/>
      <c r="L779" s="590" t="s">
        <v>167</v>
      </c>
      <c r="M779" s="592"/>
      <c r="N779" s="571" t="s">
        <v>5570</v>
      </c>
      <c r="O779" s="573"/>
      <c r="P779" s="572"/>
      <c r="Q779" s="571" t="s">
        <v>5571</v>
      </c>
      <c r="R779" s="573"/>
      <c r="S779" s="573"/>
      <c r="T779" s="572"/>
      <c r="U779" s="571" t="s">
        <v>5551</v>
      </c>
      <c r="V779" s="573"/>
      <c r="W779" s="573"/>
      <c r="X779" s="572"/>
      <c r="Y779" s="571" t="s">
        <v>5572</v>
      </c>
      <c r="Z779" s="573"/>
      <c r="AA779" s="573"/>
      <c r="AB779" s="573"/>
      <c r="AC779" s="572"/>
      <c r="AD779" s="618" t="s">
        <v>5573</v>
      </c>
    </row>
    <row r="780" spans="1:30" ht="68.849999999999994" customHeight="1" x14ac:dyDescent="0.3">
      <c r="A780" s="574" t="s">
        <v>6660</v>
      </c>
      <c r="B780" s="575"/>
      <c r="C780" s="576"/>
      <c r="D780" s="574" t="s">
        <v>6661</v>
      </c>
      <c r="E780" s="575"/>
      <c r="F780" s="575"/>
      <c r="G780" s="575"/>
      <c r="H780" s="575"/>
      <c r="I780" s="575"/>
      <c r="J780" s="575"/>
      <c r="K780" s="576"/>
      <c r="L780" s="593" t="s">
        <v>72</v>
      </c>
      <c r="M780" s="595"/>
      <c r="N780" s="577">
        <v>2.0299999999999998</v>
      </c>
      <c r="O780" s="588"/>
      <c r="P780" s="578"/>
      <c r="Q780" s="577">
        <v>6.8</v>
      </c>
      <c r="R780" s="588"/>
      <c r="S780" s="588"/>
      <c r="T780" s="578"/>
      <c r="U780" s="585">
        <v>0.1178</v>
      </c>
      <c r="V780" s="586"/>
      <c r="W780" s="586"/>
      <c r="X780" s="587"/>
      <c r="Y780" s="577">
        <v>0.23</v>
      </c>
      <c r="Z780" s="588"/>
      <c r="AA780" s="588"/>
      <c r="AB780" s="588"/>
      <c r="AC780" s="578"/>
      <c r="AD780" s="619">
        <v>0.8</v>
      </c>
    </row>
    <row r="781" spans="1:30" ht="80.400000000000006" customHeight="1" x14ac:dyDescent="0.3">
      <c r="A781" s="574" t="s">
        <v>6662</v>
      </c>
      <c r="B781" s="575"/>
      <c r="C781" s="576"/>
      <c r="D781" s="574" t="s">
        <v>6663</v>
      </c>
      <c r="E781" s="575"/>
      <c r="F781" s="575"/>
      <c r="G781" s="575"/>
      <c r="H781" s="575"/>
      <c r="I781" s="575"/>
      <c r="J781" s="575"/>
      <c r="K781" s="576"/>
      <c r="L781" s="593" t="s">
        <v>5669</v>
      </c>
      <c r="M781" s="595"/>
      <c r="N781" s="577">
        <v>0</v>
      </c>
      <c r="O781" s="588"/>
      <c r="P781" s="578"/>
      <c r="Q781" s="582">
        <v>161.94999999999999</v>
      </c>
      <c r="R781" s="583"/>
      <c r="S781" s="583"/>
      <c r="T781" s="584"/>
      <c r="U781" s="585">
        <v>5.6099999999999997E-2</v>
      </c>
      <c r="V781" s="586"/>
      <c r="W781" s="586"/>
      <c r="X781" s="587"/>
      <c r="Y781" s="577">
        <v>0</v>
      </c>
      <c r="Z781" s="588"/>
      <c r="AA781" s="588"/>
      <c r="AB781" s="588"/>
      <c r="AC781" s="578"/>
      <c r="AD781" s="619">
        <v>9.08</v>
      </c>
    </row>
    <row r="782" spans="1:30" ht="80.400000000000006" customHeight="1" x14ac:dyDescent="0.3">
      <c r="A782" s="574" t="s">
        <v>6664</v>
      </c>
      <c r="B782" s="575"/>
      <c r="C782" s="576"/>
      <c r="D782" s="574" t="s">
        <v>6665</v>
      </c>
      <c r="E782" s="575"/>
      <c r="F782" s="575"/>
      <c r="G782" s="575"/>
      <c r="H782" s="575"/>
      <c r="I782" s="575"/>
      <c r="J782" s="575"/>
      <c r="K782" s="576"/>
      <c r="L782" s="593" t="s">
        <v>5670</v>
      </c>
      <c r="M782" s="595"/>
      <c r="N782" s="577">
        <v>0</v>
      </c>
      <c r="O782" s="588"/>
      <c r="P782" s="578"/>
      <c r="Q782" s="582">
        <v>387.61</v>
      </c>
      <c r="R782" s="583"/>
      <c r="S782" s="583"/>
      <c r="T782" s="584"/>
      <c r="U782" s="585">
        <v>3.0300000000000001E-2</v>
      </c>
      <c r="V782" s="586"/>
      <c r="W782" s="586"/>
      <c r="X782" s="587"/>
      <c r="Y782" s="577">
        <v>0</v>
      </c>
      <c r="Z782" s="588"/>
      <c r="AA782" s="588"/>
      <c r="AB782" s="588"/>
      <c r="AC782" s="578"/>
      <c r="AD782" s="620">
        <v>11.74</v>
      </c>
    </row>
    <row r="783" spans="1:30" ht="11.4" customHeight="1" x14ac:dyDescent="0.3">
      <c r="A783" s="589" t="s">
        <v>5576</v>
      </c>
      <c r="B783" s="589"/>
      <c r="C783" s="589"/>
      <c r="D783" s="589"/>
      <c r="E783" s="589"/>
      <c r="F783" s="589"/>
      <c r="G783" s="589"/>
      <c r="H783" s="589"/>
      <c r="I783" s="589"/>
      <c r="J783" s="589"/>
      <c r="K783" s="589"/>
      <c r="L783" s="589"/>
      <c r="M783" s="589"/>
      <c r="N783" s="589"/>
      <c r="O783" s="589"/>
      <c r="P783" s="589"/>
      <c r="Q783" s="589"/>
      <c r="R783" s="589"/>
      <c r="S783" s="589"/>
      <c r="T783" s="589"/>
      <c r="U783" s="589"/>
      <c r="V783" s="589"/>
      <c r="W783" s="589"/>
      <c r="X783" s="589"/>
      <c r="Y783" s="577">
        <v>0.23</v>
      </c>
      <c r="Z783" s="588"/>
      <c r="AA783" s="588"/>
      <c r="AB783" s="588"/>
      <c r="AC783" s="588"/>
      <c r="AD783" s="578"/>
    </row>
    <row r="784" spans="1:30" ht="11.4" customHeight="1" x14ac:dyDescent="0.3">
      <c r="A784" s="589" t="s">
        <v>5577</v>
      </c>
      <c r="B784" s="589"/>
      <c r="C784" s="589"/>
      <c r="D784" s="589"/>
      <c r="E784" s="589"/>
      <c r="F784" s="589"/>
      <c r="G784" s="589"/>
      <c r="H784" s="589"/>
      <c r="I784" s="589"/>
      <c r="J784" s="589"/>
      <c r="K784" s="589"/>
      <c r="L784" s="589"/>
      <c r="M784" s="589"/>
      <c r="N784" s="589"/>
      <c r="O784" s="589"/>
      <c r="P784" s="589"/>
      <c r="Q784" s="589"/>
      <c r="R784" s="589"/>
      <c r="S784" s="589"/>
      <c r="T784" s="589"/>
      <c r="U784" s="589"/>
      <c r="V784" s="589"/>
      <c r="W784" s="589"/>
      <c r="X784" s="589"/>
      <c r="Y784" s="579">
        <v>21.62</v>
      </c>
      <c r="Z784" s="580"/>
      <c r="AA784" s="580"/>
      <c r="AB784" s="580"/>
      <c r="AC784" s="580"/>
      <c r="AD784" s="581"/>
    </row>
    <row r="785" spans="1:30" ht="10.8" customHeight="1" x14ac:dyDescent="0.3">
      <c r="A785" s="478"/>
      <c r="B785" s="478"/>
      <c r="C785" s="478"/>
      <c r="D785" s="478"/>
      <c r="E785" s="478"/>
      <c r="F785" s="478"/>
      <c r="G785" s="478"/>
      <c r="H785" s="478"/>
      <c r="I785" s="478"/>
      <c r="J785" s="478"/>
      <c r="K785" s="478"/>
      <c r="L785" s="478"/>
      <c r="M785" s="478"/>
      <c r="N785" s="478"/>
      <c r="O785" s="478"/>
      <c r="P785" s="478"/>
      <c r="Q785" s="478"/>
      <c r="R785" s="478"/>
      <c r="S785" s="478"/>
      <c r="T785" s="478"/>
      <c r="U785" s="478"/>
      <c r="V785" s="478"/>
      <c r="W785" s="478"/>
      <c r="X785" s="478"/>
      <c r="Y785" s="478"/>
      <c r="Z785" s="478"/>
      <c r="AA785" s="478"/>
      <c r="AB785" s="478"/>
      <c r="AC785" s="478"/>
      <c r="AD785" s="478"/>
    </row>
    <row r="786" spans="1:30" ht="11.4" customHeight="1" x14ac:dyDescent="0.3">
      <c r="A786" s="571" t="s">
        <v>5554</v>
      </c>
      <c r="B786" s="573"/>
      <c r="C786" s="573"/>
      <c r="D786" s="573"/>
      <c r="E786" s="573"/>
      <c r="F786" s="573"/>
      <c r="G786" s="573"/>
      <c r="H786" s="573"/>
      <c r="I786" s="573"/>
      <c r="J786" s="573"/>
      <c r="K786" s="573"/>
      <c r="L786" s="573"/>
      <c r="M786" s="573"/>
      <c r="N786" s="573"/>
      <c r="O786" s="573"/>
      <c r="P786" s="573"/>
      <c r="Q786" s="573"/>
      <c r="R786" s="573"/>
      <c r="S786" s="573"/>
      <c r="T786" s="573"/>
      <c r="U786" s="573"/>
      <c r="V786" s="573"/>
      <c r="W786" s="573"/>
      <c r="X786" s="572"/>
      <c r="Y786" s="599">
        <v>27.09</v>
      </c>
      <c r="Z786" s="600"/>
      <c r="AA786" s="600"/>
      <c r="AB786" s="600"/>
      <c r="AC786" s="600"/>
      <c r="AD786" s="601"/>
    </row>
    <row r="787" spans="1:30" ht="11.4" customHeight="1" x14ac:dyDescent="0.3">
      <c r="A787" s="571" t="s">
        <v>5555</v>
      </c>
      <c r="B787" s="573"/>
      <c r="C787" s="573"/>
      <c r="D787" s="573"/>
      <c r="E787" s="573"/>
      <c r="F787" s="573"/>
      <c r="G787" s="573"/>
      <c r="H787" s="573"/>
      <c r="I787" s="573"/>
      <c r="J787" s="573"/>
      <c r="K787" s="573"/>
      <c r="L787" s="573"/>
      <c r="M787" s="573"/>
      <c r="N787" s="573"/>
      <c r="O787" s="573"/>
      <c r="P787" s="573"/>
      <c r="Q787" s="573"/>
      <c r="R787" s="573"/>
      <c r="S787" s="573"/>
      <c r="T787" s="573"/>
      <c r="U787" s="573"/>
      <c r="V787" s="573"/>
      <c r="W787" s="573"/>
      <c r="X787" s="572"/>
      <c r="Y787" s="603">
        <v>6.79</v>
      </c>
      <c r="Z787" s="604"/>
      <c r="AA787" s="604"/>
      <c r="AB787" s="604"/>
      <c r="AC787" s="604"/>
      <c r="AD787" s="605"/>
    </row>
    <row r="788" spans="1:30" ht="11.4" customHeight="1" x14ac:dyDescent="0.3">
      <c r="A788" s="571" t="s">
        <v>5556</v>
      </c>
      <c r="B788" s="573"/>
      <c r="C788" s="573"/>
      <c r="D788" s="573"/>
      <c r="E788" s="573"/>
      <c r="F788" s="573"/>
      <c r="G788" s="573"/>
      <c r="H788" s="573"/>
      <c r="I788" s="573"/>
      <c r="J788" s="573"/>
      <c r="K788" s="573"/>
      <c r="L788" s="573"/>
      <c r="M788" s="573"/>
      <c r="N788" s="573"/>
      <c r="O788" s="573"/>
      <c r="P788" s="573"/>
      <c r="Q788" s="573"/>
      <c r="R788" s="573"/>
      <c r="S788" s="573"/>
      <c r="T788" s="573"/>
      <c r="U788" s="573"/>
      <c r="V788" s="573"/>
      <c r="W788" s="573"/>
      <c r="X788" s="572"/>
      <c r="Y788" s="599">
        <v>33.880000000000003</v>
      </c>
      <c r="Z788" s="600"/>
      <c r="AA788" s="600"/>
      <c r="AB788" s="600"/>
      <c r="AC788" s="600"/>
      <c r="AD788" s="601"/>
    </row>
    <row r="789" spans="1:30" ht="10.8" customHeight="1" x14ac:dyDescent="0.3">
      <c r="A789" s="478"/>
      <c r="B789" s="478"/>
      <c r="C789" s="478"/>
      <c r="D789" s="478"/>
      <c r="E789" s="478"/>
      <c r="F789" s="478"/>
      <c r="G789" s="478"/>
      <c r="H789" s="478"/>
      <c r="I789" s="478"/>
      <c r="J789" s="478"/>
      <c r="K789" s="478"/>
      <c r="L789" s="478"/>
      <c r="M789" s="478"/>
      <c r="N789" s="478"/>
      <c r="O789" s="478"/>
      <c r="P789" s="478"/>
      <c r="Q789" s="478"/>
      <c r="R789" s="478"/>
      <c r="S789" s="478"/>
      <c r="T789" s="478"/>
      <c r="U789" s="478"/>
      <c r="V789" s="478"/>
      <c r="W789" s="478"/>
      <c r="X789" s="478"/>
      <c r="Y789" s="478"/>
      <c r="Z789" s="478"/>
      <c r="AA789" s="478"/>
      <c r="AB789" s="478"/>
      <c r="AC789" s="478"/>
      <c r="AD789" s="478"/>
    </row>
    <row r="790" spans="1:30" ht="13.35" customHeight="1" x14ac:dyDescent="0.3">
      <c r="A790" s="602" t="s">
        <v>5557</v>
      </c>
      <c r="B790" s="602"/>
      <c r="C790" s="602"/>
      <c r="D790" s="602"/>
      <c r="E790" s="602"/>
      <c r="F790" s="602" t="s">
        <v>6666</v>
      </c>
      <c r="G790" s="602"/>
      <c r="H790" s="602"/>
      <c r="I790" s="602"/>
      <c r="J790" s="602"/>
      <c r="K790" s="602"/>
      <c r="L790" s="602"/>
      <c r="M790" s="602"/>
      <c r="N790" s="602"/>
      <c r="O790" s="602"/>
      <c r="P790" s="602"/>
      <c r="Q790" s="602"/>
      <c r="R790" s="602"/>
      <c r="S790" s="602"/>
      <c r="T790" s="602"/>
      <c r="U790" s="602"/>
      <c r="V790" s="602"/>
      <c r="W790" s="602"/>
      <c r="X790" s="602"/>
      <c r="Y790" s="602"/>
      <c r="Z790" s="602"/>
      <c r="AA790" s="602"/>
      <c r="AB790" s="602"/>
      <c r="AC790" s="602"/>
      <c r="AD790" s="602"/>
    </row>
    <row r="791" spans="1:30" ht="10.8" customHeight="1" x14ac:dyDescent="0.3">
      <c r="A791" s="478"/>
      <c r="B791" s="478"/>
      <c r="C791" s="478"/>
      <c r="D791" s="478"/>
      <c r="E791" s="478"/>
      <c r="F791" s="478"/>
      <c r="G791" s="478"/>
      <c r="H791" s="478"/>
      <c r="I791" s="478"/>
      <c r="J791" s="478"/>
      <c r="K791" s="478"/>
      <c r="L791" s="478"/>
      <c r="M791" s="478"/>
      <c r="N791" s="478"/>
      <c r="O791" s="478"/>
      <c r="P791" s="478"/>
      <c r="Q791" s="478"/>
      <c r="R791" s="478"/>
      <c r="S791" s="478"/>
      <c r="T791" s="478"/>
      <c r="U791" s="478"/>
      <c r="V791" s="478"/>
      <c r="W791" s="478"/>
      <c r="X791" s="478"/>
      <c r="Y791" s="478"/>
      <c r="Z791" s="478"/>
      <c r="AA791" s="478"/>
      <c r="AB791" s="478"/>
      <c r="AC791" s="478"/>
      <c r="AD791" s="478"/>
    </row>
    <row r="792" spans="1:30" ht="22.95" customHeight="1" x14ac:dyDescent="0.3">
      <c r="A792" s="478" t="s">
        <v>6667</v>
      </c>
      <c r="B792" s="478"/>
      <c r="C792" s="478"/>
      <c r="D792" s="478"/>
      <c r="E792" s="478"/>
      <c r="F792" s="478"/>
      <c r="G792" s="478"/>
      <c r="H792" s="478"/>
      <c r="I792" s="478"/>
      <c r="J792" s="478"/>
      <c r="K792" s="478"/>
      <c r="L792" s="478"/>
      <c r="M792" s="478"/>
      <c r="N792" s="478"/>
      <c r="O792" s="478"/>
      <c r="P792" s="478"/>
      <c r="Q792" s="478"/>
      <c r="R792" s="478"/>
      <c r="S792" s="478"/>
      <c r="T792" s="478"/>
      <c r="U792" s="478"/>
      <c r="V792" s="478"/>
      <c r="W792" s="478"/>
      <c r="X792" s="478"/>
      <c r="Y792" s="478" t="s">
        <v>5567</v>
      </c>
      <c r="Z792" s="478"/>
      <c r="AA792" s="478"/>
      <c r="AB792" s="478"/>
      <c r="AC792" s="478"/>
      <c r="AD792" s="478"/>
    </row>
    <row r="793" spans="1:30" ht="10.8" customHeight="1" x14ac:dyDescent="0.3">
      <c r="A793" s="478"/>
      <c r="B793" s="478"/>
      <c r="C793" s="478"/>
      <c r="D793" s="478"/>
      <c r="E793" s="478"/>
      <c r="F793" s="478"/>
      <c r="G793" s="478"/>
      <c r="H793" s="478"/>
      <c r="I793" s="478"/>
      <c r="J793" s="478"/>
      <c r="K793" s="478"/>
      <c r="L793" s="478"/>
      <c r="M793" s="478"/>
      <c r="N793" s="478"/>
      <c r="O793" s="478"/>
      <c r="P793" s="478"/>
      <c r="Q793" s="478"/>
      <c r="R793" s="478"/>
      <c r="S793" s="478"/>
      <c r="T793" s="478"/>
      <c r="U793" s="478"/>
      <c r="V793" s="478"/>
      <c r="W793" s="478"/>
      <c r="X793" s="478"/>
      <c r="Y793" s="478"/>
      <c r="Z793" s="478"/>
      <c r="AA793" s="478"/>
      <c r="AB793" s="478"/>
      <c r="AC793" s="478"/>
      <c r="AD793" s="478"/>
    </row>
    <row r="794" spans="1:30" ht="11.4" customHeight="1" x14ac:dyDescent="0.3">
      <c r="A794" s="568" t="s">
        <v>5548</v>
      </c>
      <c r="B794" s="569"/>
      <c r="C794" s="569"/>
      <c r="D794" s="569"/>
      <c r="E794" s="569"/>
      <c r="F794" s="569"/>
      <c r="G794" s="570"/>
      <c r="H794" s="568" t="s">
        <v>5558</v>
      </c>
      <c r="I794" s="569"/>
      <c r="J794" s="569"/>
      <c r="K794" s="569"/>
      <c r="L794" s="570"/>
      <c r="M794" s="571" t="s">
        <v>5559</v>
      </c>
      <c r="N794" s="572"/>
      <c r="O794" s="571" t="s">
        <v>5560</v>
      </c>
      <c r="P794" s="573"/>
      <c r="Q794" s="573"/>
      <c r="R794" s="572"/>
      <c r="S794" s="571" t="s">
        <v>5561</v>
      </c>
      <c r="T794" s="573"/>
      <c r="U794" s="573"/>
      <c r="V794" s="572"/>
      <c r="W794" s="571" t="s">
        <v>5551</v>
      </c>
      <c r="X794" s="573"/>
      <c r="Y794" s="573"/>
      <c r="Z794" s="573"/>
      <c r="AA794" s="572"/>
      <c r="AB794" s="571" t="s">
        <v>5562</v>
      </c>
      <c r="AC794" s="573"/>
      <c r="AD794" s="572"/>
    </row>
    <row r="795" spans="1:30" ht="11.4" customHeight="1" x14ac:dyDescent="0.3">
      <c r="A795" s="574" t="s">
        <v>5563</v>
      </c>
      <c r="B795" s="575"/>
      <c r="C795" s="575"/>
      <c r="D795" s="575"/>
      <c r="E795" s="575"/>
      <c r="F795" s="575"/>
      <c r="G795" s="576"/>
      <c r="H795" s="574" t="s">
        <v>5564</v>
      </c>
      <c r="I795" s="575"/>
      <c r="J795" s="575"/>
      <c r="K795" s="575"/>
      <c r="L795" s="576"/>
      <c r="M795" s="577">
        <v>7.25</v>
      </c>
      <c r="N795" s="578"/>
      <c r="O795" s="579">
        <v>20.329999999999998</v>
      </c>
      <c r="P795" s="580"/>
      <c r="Q795" s="580"/>
      <c r="R795" s="581"/>
      <c r="S795" s="582">
        <v>180.43</v>
      </c>
      <c r="T795" s="583"/>
      <c r="U795" s="583"/>
      <c r="V795" s="584"/>
      <c r="W795" s="585">
        <v>0.27950000000000003</v>
      </c>
      <c r="X795" s="586"/>
      <c r="Y795" s="586"/>
      <c r="Z795" s="586"/>
      <c r="AA795" s="587"/>
      <c r="AB795" s="577">
        <v>5.68</v>
      </c>
      <c r="AC795" s="588"/>
      <c r="AD795" s="578"/>
    </row>
    <row r="796" spans="1:30" ht="11.4" customHeight="1" x14ac:dyDescent="0.3">
      <c r="A796" s="589" t="s">
        <v>5566</v>
      </c>
      <c r="B796" s="589"/>
      <c r="C796" s="589"/>
      <c r="D796" s="589"/>
      <c r="E796" s="589"/>
      <c r="F796" s="589"/>
      <c r="G796" s="589"/>
      <c r="H796" s="589"/>
      <c r="I796" s="589"/>
      <c r="J796" s="589"/>
      <c r="K796" s="589"/>
      <c r="L796" s="589"/>
      <c r="M796" s="589"/>
      <c r="N796" s="589"/>
      <c r="O796" s="589"/>
      <c r="P796" s="589"/>
      <c r="Q796" s="589"/>
      <c r="R796" s="589"/>
      <c r="S796" s="589"/>
      <c r="T796" s="589"/>
      <c r="U796" s="589"/>
      <c r="V796" s="589"/>
      <c r="W796" s="589"/>
      <c r="X796" s="589"/>
      <c r="Y796" s="577">
        <v>5.68</v>
      </c>
      <c r="Z796" s="588"/>
      <c r="AA796" s="588"/>
      <c r="AB796" s="588"/>
      <c r="AC796" s="588"/>
      <c r="AD796" s="578"/>
    </row>
    <row r="797" spans="1:30" ht="10.8" customHeight="1" x14ac:dyDescent="0.3">
      <c r="A797" s="478"/>
      <c r="B797" s="478"/>
      <c r="C797" s="478"/>
      <c r="D797" s="478"/>
      <c r="E797" s="478"/>
      <c r="F797" s="478"/>
      <c r="G797" s="478"/>
      <c r="H797" s="478"/>
      <c r="I797" s="478"/>
      <c r="J797" s="478"/>
      <c r="K797" s="478"/>
      <c r="L797" s="478"/>
      <c r="M797" s="478"/>
      <c r="N797" s="478"/>
      <c r="O797" s="478"/>
      <c r="P797" s="478"/>
      <c r="Q797" s="478"/>
      <c r="R797" s="478"/>
      <c r="S797" s="478"/>
      <c r="T797" s="478"/>
      <c r="U797" s="478"/>
      <c r="V797" s="478"/>
      <c r="W797" s="478"/>
      <c r="X797" s="478"/>
      <c r="Y797" s="478"/>
      <c r="Z797" s="478"/>
      <c r="AA797" s="478"/>
      <c r="AB797" s="478"/>
      <c r="AC797" s="478"/>
      <c r="AD797" s="478"/>
    </row>
    <row r="798" spans="1:30" ht="34.5" customHeight="1" x14ac:dyDescent="0.3">
      <c r="A798" s="568" t="s">
        <v>5548</v>
      </c>
      <c r="B798" s="569"/>
      <c r="C798" s="570"/>
      <c r="D798" s="568" t="s">
        <v>5569</v>
      </c>
      <c r="E798" s="569"/>
      <c r="F798" s="569"/>
      <c r="G798" s="569"/>
      <c r="H798" s="569"/>
      <c r="I798" s="569"/>
      <c r="J798" s="569"/>
      <c r="K798" s="570"/>
      <c r="L798" s="590" t="s">
        <v>167</v>
      </c>
      <c r="M798" s="592"/>
      <c r="N798" s="571" t="s">
        <v>5570</v>
      </c>
      <c r="O798" s="573"/>
      <c r="P798" s="572"/>
      <c r="Q798" s="571" t="s">
        <v>5571</v>
      </c>
      <c r="R798" s="573"/>
      <c r="S798" s="573"/>
      <c r="T798" s="572"/>
      <c r="U798" s="571" t="s">
        <v>5551</v>
      </c>
      <c r="V798" s="573"/>
      <c r="W798" s="573"/>
      <c r="X798" s="572"/>
      <c r="Y798" s="571" t="s">
        <v>5572</v>
      </c>
      <c r="Z798" s="573"/>
      <c r="AA798" s="573"/>
      <c r="AB798" s="573"/>
      <c r="AC798" s="572"/>
      <c r="AD798" s="618" t="s">
        <v>5573</v>
      </c>
    </row>
    <row r="799" spans="1:30" ht="68.849999999999994" customHeight="1" x14ac:dyDescent="0.3">
      <c r="A799" s="574" t="s">
        <v>6660</v>
      </c>
      <c r="B799" s="575"/>
      <c r="C799" s="576"/>
      <c r="D799" s="574" t="s">
        <v>6661</v>
      </c>
      <c r="E799" s="575"/>
      <c r="F799" s="575"/>
      <c r="G799" s="575"/>
      <c r="H799" s="575"/>
      <c r="I799" s="575"/>
      <c r="J799" s="575"/>
      <c r="K799" s="576"/>
      <c r="L799" s="593" t="s">
        <v>72</v>
      </c>
      <c r="M799" s="595"/>
      <c r="N799" s="577">
        <v>2.0299999999999998</v>
      </c>
      <c r="O799" s="588"/>
      <c r="P799" s="578"/>
      <c r="Q799" s="577">
        <v>6.8</v>
      </c>
      <c r="R799" s="588"/>
      <c r="S799" s="588"/>
      <c r="T799" s="578"/>
      <c r="U799" s="585">
        <v>0.15709999999999999</v>
      </c>
      <c r="V799" s="586"/>
      <c r="W799" s="586"/>
      <c r="X799" s="587"/>
      <c r="Y799" s="577">
        <v>0.31</v>
      </c>
      <c r="Z799" s="588"/>
      <c r="AA799" s="588"/>
      <c r="AB799" s="588"/>
      <c r="AC799" s="578"/>
      <c r="AD799" s="619">
        <v>1.06</v>
      </c>
    </row>
    <row r="800" spans="1:30" ht="80.400000000000006" customHeight="1" x14ac:dyDescent="0.3">
      <c r="A800" s="574" t="s">
        <v>6668</v>
      </c>
      <c r="B800" s="575"/>
      <c r="C800" s="576"/>
      <c r="D800" s="574" t="s">
        <v>6669</v>
      </c>
      <c r="E800" s="575"/>
      <c r="F800" s="575"/>
      <c r="G800" s="575"/>
      <c r="H800" s="575"/>
      <c r="I800" s="575"/>
      <c r="J800" s="575"/>
      <c r="K800" s="576"/>
      <c r="L800" s="593" t="s">
        <v>5669</v>
      </c>
      <c r="M800" s="595"/>
      <c r="N800" s="579">
        <v>29.13</v>
      </c>
      <c r="O800" s="580"/>
      <c r="P800" s="581"/>
      <c r="Q800" s="582">
        <v>138.09</v>
      </c>
      <c r="R800" s="583"/>
      <c r="S800" s="583"/>
      <c r="T800" s="584"/>
      <c r="U800" s="585">
        <v>6.1199999999999997E-2</v>
      </c>
      <c r="V800" s="586"/>
      <c r="W800" s="586"/>
      <c r="X800" s="587"/>
      <c r="Y800" s="577">
        <v>1.78</v>
      </c>
      <c r="Z800" s="588"/>
      <c r="AA800" s="588"/>
      <c r="AB800" s="588"/>
      <c r="AC800" s="578"/>
      <c r="AD800" s="619">
        <v>8.4499999999999993</v>
      </c>
    </row>
    <row r="801" spans="1:30" ht="80.400000000000006" customHeight="1" x14ac:dyDescent="0.3">
      <c r="A801" s="574" t="s">
        <v>6670</v>
      </c>
      <c r="B801" s="575"/>
      <c r="C801" s="576"/>
      <c r="D801" s="574" t="s">
        <v>6665</v>
      </c>
      <c r="E801" s="575"/>
      <c r="F801" s="575"/>
      <c r="G801" s="575"/>
      <c r="H801" s="575"/>
      <c r="I801" s="575"/>
      <c r="J801" s="575"/>
      <c r="K801" s="576"/>
      <c r="L801" s="593" t="s">
        <v>5670</v>
      </c>
      <c r="M801" s="595"/>
      <c r="N801" s="579">
        <v>29.13</v>
      </c>
      <c r="O801" s="580"/>
      <c r="P801" s="581"/>
      <c r="Q801" s="582">
        <v>363.75</v>
      </c>
      <c r="R801" s="583"/>
      <c r="S801" s="583"/>
      <c r="T801" s="584"/>
      <c r="U801" s="585">
        <v>3.4200000000000001E-2</v>
      </c>
      <c r="V801" s="586"/>
      <c r="W801" s="586"/>
      <c r="X801" s="587"/>
      <c r="Y801" s="577">
        <v>0.99</v>
      </c>
      <c r="Z801" s="588"/>
      <c r="AA801" s="588"/>
      <c r="AB801" s="588"/>
      <c r="AC801" s="578"/>
      <c r="AD801" s="620">
        <v>12.44</v>
      </c>
    </row>
    <row r="802" spans="1:30" ht="45.9" customHeight="1" x14ac:dyDescent="0.3">
      <c r="A802" s="574" t="s">
        <v>6671</v>
      </c>
      <c r="B802" s="575"/>
      <c r="C802" s="576"/>
      <c r="D802" s="574" t="s">
        <v>6672</v>
      </c>
      <c r="E802" s="575"/>
      <c r="F802" s="575"/>
      <c r="G802" s="575"/>
      <c r="H802" s="575"/>
      <c r="I802" s="575"/>
      <c r="J802" s="575"/>
      <c r="K802" s="576"/>
      <c r="L802" s="593" t="s">
        <v>6673</v>
      </c>
      <c r="M802" s="595"/>
      <c r="N802" s="577">
        <v>0.62</v>
      </c>
      <c r="O802" s="588"/>
      <c r="P802" s="578"/>
      <c r="Q802" s="577">
        <v>2.63</v>
      </c>
      <c r="R802" s="588"/>
      <c r="S802" s="588"/>
      <c r="T802" s="578"/>
      <c r="U802" s="585">
        <v>5.2400000000000002E-2</v>
      </c>
      <c r="V802" s="586"/>
      <c r="W802" s="586"/>
      <c r="X802" s="587"/>
      <c r="Y802" s="577">
        <v>0.03</v>
      </c>
      <c r="Z802" s="588"/>
      <c r="AA802" s="588"/>
      <c r="AB802" s="588"/>
      <c r="AC802" s="578"/>
      <c r="AD802" s="619">
        <v>0.13</v>
      </c>
    </row>
    <row r="803" spans="1:30" ht="11.4" customHeight="1" x14ac:dyDescent="0.3">
      <c r="A803" s="589" t="s">
        <v>5576</v>
      </c>
      <c r="B803" s="589"/>
      <c r="C803" s="589"/>
      <c r="D803" s="589"/>
      <c r="E803" s="589"/>
      <c r="F803" s="589"/>
      <c r="G803" s="589"/>
      <c r="H803" s="589"/>
      <c r="I803" s="589"/>
      <c r="J803" s="589"/>
      <c r="K803" s="589"/>
      <c r="L803" s="589"/>
      <c r="M803" s="589"/>
      <c r="N803" s="589"/>
      <c r="O803" s="589"/>
      <c r="P803" s="589"/>
      <c r="Q803" s="589"/>
      <c r="R803" s="589"/>
      <c r="S803" s="589"/>
      <c r="T803" s="589"/>
      <c r="U803" s="589"/>
      <c r="V803" s="589"/>
      <c r="W803" s="589"/>
      <c r="X803" s="589"/>
      <c r="Y803" s="577">
        <v>3.11</v>
      </c>
      <c r="Z803" s="588"/>
      <c r="AA803" s="588"/>
      <c r="AB803" s="588"/>
      <c r="AC803" s="588"/>
      <c r="AD803" s="578"/>
    </row>
    <row r="804" spans="1:30" ht="11.4" customHeight="1" x14ac:dyDescent="0.3">
      <c r="A804" s="589" t="s">
        <v>5577</v>
      </c>
      <c r="B804" s="589"/>
      <c r="C804" s="589"/>
      <c r="D804" s="589"/>
      <c r="E804" s="589"/>
      <c r="F804" s="589"/>
      <c r="G804" s="589"/>
      <c r="H804" s="589"/>
      <c r="I804" s="589"/>
      <c r="J804" s="589"/>
      <c r="K804" s="589"/>
      <c r="L804" s="589"/>
      <c r="M804" s="589"/>
      <c r="N804" s="589"/>
      <c r="O804" s="589"/>
      <c r="P804" s="589"/>
      <c r="Q804" s="589"/>
      <c r="R804" s="589"/>
      <c r="S804" s="589"/>
      <c r="T804" s="589"/>
      <c r="U804" s="589"/>
      <c r="V804" s="589"/>
      <c r="W804" s="589"/>
      <c r="X804" s="589"/>
      <c r="Y804" s="579">
        <v>22.08</v>
      </c>
      <c r="Z804" s="580"/>
      <c r="AA804" s="580"/>
      <c r="AB804" s="580"/>
      <c r="AC804" s="580"/>
      <c r="AD804" s="581"/>
    </row>
    <row r="805" spans="1:30" ht="10.8" customHeight="1" x14ac:dyDescent="0.3">
      <c r="A805" s="478"/>
      <c r="B805" s="478"/>
      <c r="C805" s="478"/>
      <c r="D805" s="478"/>
      <c r="E805" s="478"/>
      <c r="F805" s="478"/>
      <c r="G805" s="478"/>
      <c r="H805" s="478"/>
      <c r="I805" s="478"/>
      <c r="J805" s="478"/>
      <c r="K805" s="478"/>
      <c r="L805" s="478"/>
      <c r="M805" s="478"/>
      <c r="N805" s="478"/>
      <c r="O805" s="478"/>
      <c r="P805" s="478"/>
      <c r="Q805" s="478"/>
      <c r="R805" s="478"/>
      <c r="S805" s="478"/>
      <c r="T805" s="478"/>
      <c r="U805" s="478"/>
      <c r="V805" s="478"/>
      <c r="W805" s="478"/>
      <c r="X805" s="478"/>
      <c r="Y805" s="478"/>
      <c r="Z805" s="478"/>
      <c r="AA805" s="478"/>
      <c r="AB805" s="478"/>
      <c r="AC805" s="478"/>
      <c r="AD805" s="478"/>
    </row>
    <row r="806" spans="1:30" ht="11.4" customHeight="1" x14ac:dyDescent="0.3">
      <c r="A806" s="571" t="s">
        <v>5554</v>
      </c>
      <c r="B806" s="573"/>
      <c r="C806" s="573"/>
      <c r="D806" s="573"/>
      <c r="E806" s="573"/>
      <c r="F806" s="573"/>
      <c r="G806" s="573"/>
      <c r="H806" s="573"/>
      <c r="I806" s="573"/>
      <c r="J806" s="573"/>
      <c r="K806" s="573"/>
      <c r="L806" s="573"/>
      <c r="M806" s="573"/>
      <c r="N806" s="573"/>
      <c r="O806" s="573"/>
      <c r="P806" s="573"/>
      <c r="Q806" s="573"/>
      <c r="R806" s="573"/>
      <c r="S806" s="573"/>
      <c r="T806" s="573"/>
      <c r="U806" s="573"/>
      <c r="V806" s="573"/>
      <c r="W806" s="573"/>
      <c r="X806" s="572"/>
      <c r="Y806" s="599">
        <v>30.89</v>
      </c>
      <c r="Z806" s="600"/>
      <c r="AA806" s="600"/>
      <c r="AB806" s="600"/>
      <c r="AC806" s="600"/>
      <c r="AD806" s="601"/>
    </row>
    <row r="807" spans="1:30" ht="11.4" customHeight="1" x14ac:dyDescent="0.3">
      <c r="A807" s="571" t="s">
        <v>5555</v>
      </c>
      <c r="B807" s="573"/>
      <c r="C807" s="573"/>
      <c r="D807" s="573"/>
      <c r="E807" s="573"/>
      <c r="F807" s="573"/>
      <c r="G807" s="573"/>
      <c r="H807" s="573"/>
      <c r="I807" s="573"/>
      <c r="J807" s="573"/>
      <c r="K807" s="573"/>
      <c r="L807" s="573"/>
      <c r="M807" s="573"/>
      <c r="N807" s="573"/>
      <c r="O807" s="573"/>
      <c r="P807" s="573"/>
      <c r="Q807" s="573"/>
      <c r="R807" s="573"/>
      <c r="S807" s="573"/>
      <c r="T807" s="573"/>
      <c r="U807" s="573"/>
      <c r="V807" s="573"/>
      <c r="W807" s="573"/>
      <c r="X807" s="572"/>
      <c r="Y807" s="603">
        <v>7.74</v>
      </c>
      <c r="Z807" s="604"/>
      <c r="AA807" s="604"/>
      <c r="AB807" s="604"/>
      <c r="AC807" s="604"/>
      <c r="AD807" s="605"/>
    </row>
    <row r="808" spans="1:30" ht="11.4" customHeight="1" x14ac:dyDescent="0.3">
      <c r="A808" s="571" t="s">
        <v>5556</v>
      </c>
      <c r="B808" s="573"/>
      <c r="C808" s="573"/>
      <c r="D808" s="573"/>
      <c r="E808" s="573"/>
      <c r="F808" s="573"/>
      <c r="G808" s="573"/>
      <c r="H808" s="573"/>
      <c r="I808" s="573"/>
      <c r="J808" s="573"/>
      <c r="K808" s="573"/>
      <c r="L808" s="573"/>
      <c r="M808" s="573"/>
      <c r="N808" s="573"/>
      <c r="O808" s="573"/>
      <c r="P808" s="573"/>
      <c r="Q808" s="573"/>
      <c r="R808" s="573"/>
      <c r="S808" s="573"/>
      <c r="T808" s="573"/>
      <c r="U808" s="573"/>
      <c r="V808" s="573"/>
      <c r="W808" s="573"/>
      <c r="X808" s="572"/>
      <c r="Y808" s="599">
        <v>38.630000000000003</v>
      </c>
      <c r="Z808" s="600"/>
      <c r="AA808" s="600"/>
      <c r="AB808" s="600"/>
      <c r="AC808" s="600"/>
      <c r="AD808" s="601"/>
    </row>
    <row r="809" spans="1:30" ht="10.8" customHeight="1" x14ac:dyDescent="0.3">
      <c r="A809" s="478"/>
      <c r="B809" s="478"/>
      <c r="C809" s="478"/>
      <c r="D809" s="478"/>
      <c r="E809" s="478"/>
      <c r="F809" s="478"/>
      <c r="G809" s="478"/>
      <c r="H809" s="478"/>
      <c r="I809" s="478"/>
      <c r="J809" s="478"/>
      <c r="K809" s="478"/>
      <c r="L809" s="478"/>
      <c r="M809" s="478"/>
      <c r="N809" s="478"/>
      <c r="O809" s="478"/>
      <c r="P809" s="478"/>
      <c r="Q809" s="478"/>
      <c r="R809" s="478"/>
      <c r="S809" s="478"/>
      <c r="T809" s="478"/>
      <c r="U809" s="478"/>
      <c r="V809" s="478"/>
      <c r="W809" s="478"/>
      <c r="X809" s="478"/>
      <c r="Y809" s="478"/>
      <c r="Z809" s="478"/>
      <c r="AA809" s="478"/>
      <c r="AB809" s="478"/>
      <c r="AC809" s="478"/>
      <c r="AD809" s="478"/>
    </row>
    <row r="810" spans="1:30" ht="13.35" customHeight="1" x14ac:dyDescent="0.3">
      <c r="A810" s="602" t="s">
        <v>5557</v>
      </c>
      <c r="B810" s="602"/>
      <c r="C810" s="602"/>
      <c r="D810" s="602"/>
      <c r="E810" s="602"/>
      <c r="F810" s="602" t="s">
        <v>6674</v>
      </c>
      <c r="G810" s="602"/>
      <c r="H810" s="602"/>
      <c r="I810" s="602"/>
      <c r="J810" s="602"/>
      <c r="K810" s="602"/>
      <c r="L810" s="602"/>
      <c r="M810" s="602"/>
      <c r="N810" s="602"/>
      <c r="O810" s="602"/>
      <c r="P810" s="602"/>
      <c r="Q810" s="602"/>
      <c r="R810" s="602"/>
      <c r="S810" s="602"/>
      <c r="T810" s="602"/>
      <c r="U810" s="602"/>
      <c r="V810" s="602"/>
      <c r="W810" s="602"/>
      <c r="X810" s="602"/>
      <c r="Y810" s="602"/>
      <c r="Z810" s="602"/>
      <c r="AA810" s="602"/>
      <c r="AB810" s="602"/>
      <c r="AC810" s="602"/>
      <c r="AD810" s="602"/>
    </row>
    <row r="811" spans="1:30" ht="10.8" customHeight="1" x14ac:dyDescent="0.3">
      <c r="A811" s="478"/>
      <c r="B811" s="478"/>
      <c r="C811" s="478"/>
      <c r="D811" s="478"/>
      <c r="E811" s="478"/>
      <c r="F811" s="478"/>
      <c r="G811" s="478"/>
      <c r="H811" s="478"/>
      <c r="I811" s="478"/>
      <c r="J811" s="478"/>
      <c r="K811" s="478"/>
      <c r="L811" s="478"/>
      <c r="M811" s="478"/>
      <c r="N811" s="478"/>
      <c r="O811" s="478"/>
      <c r="P811" s="478"/>
      <c r="Q811" s="478"/>
      <c r="R811" s="478"/>
      <c r="S811" s="478"/>
      <c r="T811" s="478"/>
      <c r="U811" s="478"/>
      <c r="V811" s="478"/>
      <c r="W811" s="478"/>
      <c r="X811" s="478"/>
      <c r="Y811" s="478"/>
      <c r="Z811" s="478"/>
      <c r="AA811" s="478"/>
      <c r="AB811" s="478"/>
      <c r="AC811" s="478"/>
      <c r="AD811" s="478"/>
    </row>
    <row r="812" spans="1:30" ht="11.4" customHeight="1" x14ac:dyDescent="0.3">
      <c r="A812" s="478" t="s">
        <v>6675</v>
      </c>
      <c r="B812" s="478"/>
      <c r="C812" s="478"/>
      <c r="D812" s="478"/>
      <c r="E812" s="478"/>
      <c r="F812" s="478"/>
      <c r="G812" s="478"/>
      <c r="H812" s="478"/>
      <c r="I812" s="478"/>
      <c r="J812" s="478"/>
      <c r="K812" s="478"/>
      <c r="L812" s="478"/>
      <c r="M812" s="478"/>
      <c r="N812" s="478"/>
      <c r="O812" s="478"/>
      <c r="P812" s="478"/>
      <c r="Q812" s="478"/>
      <c r="R812" s="478"/>
      <c r="S812" s="478"/>
      <c r="T812" s="478"/>
      <c r="U812" s="478"/>
      <c r="V812" s="478"/>
      <c r="W812" s="478"/>
      <c r="X812" s="478"/>
      <c r="Y812" s="478" t="s">
        <v>5547</v>
      </c>
      <c r="Z812" s="478"/>
      <c r="AA812" s="478"/>
      <c r="AB812" s="478"/>
      <c r="AC812" s="478"/>
      <c r="AD812" s="478"/>
    </row>
    <row r="813" spans="1:30" ht="10.8" customHeight="1" x14ac:dyDescent="0.3">
      <c r="A813" s="478"/>
      <c r="B813" s="478"/>
      <c r="C813" s="478"/>
      <c r="D813" s="478"/>
      <c r="E813" s="478"/>
      <c r="F813" s="478"/>
      <c r="G813" s="478"/>
      <c r="H813" s="478"/>
      <c r="I813" s="478"/>
      <c r="J813" s="478"/>
      <c r="K813" s="478"/>
      <c r="L813" s="478"/>
      <c r="M813" s="478"/>
      <c r="N813" s="478"/>
      <c r="O813" s="478"/>
      <c r="P813" s="478"/>
      <c r="Q813" s="478"/>
      <c r="R813" s="478"/>
      <c r="S813" s="478"/>
      <c r="T813" s="478"/>
      <c r="U813" s="478"/>
      <c r="V813" s="478"/>
      <c r="W813" s="478"/>
      <c r="X813" s="478"/>
      <c r="Y813" s="478"/>
      <c r="Z813" s="478"/>
      <c r="AA813" s="478"/>
      <c r="AB813" s="478"/>
      <c r="AC813" s="478"/>
      <c r="AD813" s="478"/>
    </row>
    <row r="814" spans="1:30" ht="11.4" customHeight="1" x14ac:dyDescent="0.3">
      <c r="A814" s="568" t="s">
        <v>5548</v>
      </c>
      <c r="B814" s="569"/>
      <c r="C814" s="569"/>
      <c r="D814" s="569"/>
      <c r="E814" s="569"/>
      <c r="F814" s="569"/>
      <c r="G814" s="570"/>
      <c r="H814" s="568" t="s">
        <v>5549</v>
      </c>
      <c r="I814" s="569"/>
      <c r="J814" s="569"/>
      <c r="K814" s="569"/>
      <c r="L814" s="569"/>
      <c r="M814" s="569"/>
      <c r="N814" s="569"/>
      <c r="O814" s="570"/>
      <c r="P814" s="590" t="s">
        <v>167</v>
      </c>
      <c r="Q814" s="591"/>
      <c r="R814" s="591"/>
      <c r="S814" s="592"/>
      <c r="T814" s="571" t="s">
        <v>5550</v>
      </c>
      <c r="U814" s="573"/>
      <c r="V814" s="573"/>
      <c r="W814" s="572"/>
      <c r="X814" s="571" t="s">
        <v>5551</v>
      </c>
      <c r="Y814" s="573"/>
      <c r="Z814" s="573"/>
      <c r="AA814" s="573"/>
      <c r="AB814" s="572"/>
      <c r="AC814" s="571" t="s">
        <v>5552</v>
      </c>
      <c r="AD814" s="572"/>
    </row>
    <row r="815" spans="1:30" ht="22.95" customHeight="1" x14ac:dyDescent="0.3">
      <c r="A815" s="574" t="s">
        <v>6676</v>
      </c>
      <c r="B815" s="575"/>
      <c r="C815" s="575"/>
      <c r="D815" s="575"/>
      <c r="E815" s="575"/>
      <c r="F815" s="575"/>
      <c r="G815" s="576"/>
      <c r="H815" s="574" t="s">
        <v>6359</v>
      </c>
      <c r="I815" s="575"/>
      <c r="J815" s="575"/>
      <c r="K815" s="575"/>
      <c r="L815" s="575"/>
      <c r="M815" s="575"/>
      <c r="N815" s="575"/>
      <c r="O815" s="576"/>
      <c r="P815" s="593" t="s">
        <v>70</v>
      </c>
      <c r="Q815" s="594"/>
      <c r="R815" s="594"/>
      <c r="S815" s="595"/>
      <c r="T815" s="579">
        <v>28.29</v>
      </c>
      <c r="U815" s="580"/>
      <c r="V815" s="580"/>
      <c r="W815" s="581"/>
      <c r="X815" s="585">
        <v>1</v>
      </c>
      <c r="Y815" s="586"/>
      <c r="Z815" s="586"/>
      <c r="AA815" s="586"/>
      <c r="AB815" s="587"/>
      <c r="AC815" s="579">
        <v>28.29</v>
      </c>
      <c r="AD815" s="581"/>
    </row>
    <row r="816" spans="1:30" ht="11.4" customHeight="1" x14ac:dyDescent="0.3">
      <c r="A816" s="589" t="s">
        <v>5553</v>
      </c>
      <c r="B816" s="589"/>
      <c r="C816" s="589"/>
      <c r="D816" s="589"/>
      <c r="E816" s="589"/>
      <c r="F816" s="589"/>
      <c r="G816" s="589"/>
      <c r="H816" s="589"/>
      <c r="I816" s="589"/>
      <c r="J816" s="589"/>
      <c r="K816" s="589"/>
      <c r="L816" s="589"/>
      <c r="M816" s="589"/>
      <c r="N816" s="589"/>
      <c r="O816" s="589"/>
      <c r="P816" s="589"/>
      <c r="Q816" s="589"/>
      <c r="R816" s="589"/>
      <c r="S816" s="589"/>
      <c r="T816" s="589"/>
      <c r="U816" s="589"/>
      <c r="V816" s="589"/>
      <c r="W816" s="589"/>
      <c r="X816" s="589"/>
      <c r="Y816" s="579">
        <v>28.29</v>
      </c>
      <c r="Z816" s="580"/>
      <c r="AA816" s="580"/>
      <c r="AB816" s="580"/>
      <c r="AC816" s="580"/>
      <c r="AD816" s="581"/>
    </row>
    <row r="817" spans="1:30" ht="10.8" customHeight="1" x14ac:dyDescent="0.3">
      <c r="A817" s="478"/>
      <c r="B817" s="478"/>
      <c r="C817" s="478"/>
      <c r="D817" s="478"/>
      <c r="E817" s="478"/>
      <c r="F817" s="478"/>
      <c r="G817" s="478"/>
      <c r="H817" s="478"/>
      <c r="I817" s="478"/>
      <c r="J817" s="478"/>
      <c r="K817" s="478"/>
      <c r="L817" s="478"/>
      <c r="M817" s="478"/>
      <c r="N817" s="478"/>
      <c r="O817" s="478"/>
      <c r="P817" s="478"/>
      <c r="Q817" s="478"/>
      <c r="R817" s="478"/>
      <c r="S817" s="478"/>
      <c r="T817" s="478"/>
      <c r="U817" s="478"/>
      <c r="V817" s="478"/>
      <c r="W817" s="478"/>
      <c r="X817" s="478"/>
      <c r="Y817" s="478"/>
      <c r="Z817" s="478"/>
      <c r="AA817" s="478"/>
      <c r="AB817" s="478"/>
      <c r="AC817" s="478"/>
      <c r="AD817" s="478"/>
    </row>
    <row r="818" spans="1:30" ht="11.4" customHeight="1" x14ac:dyDescent="0.3">
      <c r="A818" s="571" t="s">
        <v>5554</v>
      </c>
      <c r="B818" s="573"/>
      <c r="C818" s="573"/>
      <c r="D818" s="573"/>
      <c r="E818" s="573"/>
      <c r="F818" s="573"/>
      <c r="G818" s="573"/>
      <c r="H818" s="573"/>
      <c r="I818" s="573"/>
      <c r="J818" s="573"/>
      <c r="K818" s="573"/>
      <c r="L818" s="573"/>
      <c r="M818" s="573"/>
      <c r="N818" s="573"/>
      <c r="O818" s="573"/>
      <c r="P818" s="573"/>
      <c r="Q818" s="573"/>
      <c r="R818" s="573"/>
      <c r="S818" s="573"/>
      <c r="T818" s="573"/>
      <c r="U818" s="573"/>
      <c r="V818" s="573"/>
      <c r="W818" s="573"/>
      <c r="X818" s="572"/>
      <c r="Y818" s="599">
        <v>28.29</v>
      </c>
      <c r="Z818" s="600"/>
      <c r="AA818" s="600"/>
      <c r="AB818" s="600"/>
      <c r="AC818" s="600"/>
      <c r="AD818" s="601"/>
    </row>
    <row r="819" spans="1:30" ht="11.4" customHeight="1" x14ac:dyDescent="0.3">
      <c r="A819" s="571" t="s">
        <v>5555</v>
      </c>
      <c r="B819" s="573"/>
      <c r="C819" s="573"/>
      <c r="D819" s="573"/>
      <c r="E819" s="573"/>
      <c r="F819" s="573"/>
      <c r="G819" s="573"/>
      <c r="H819" s="573"/>
      <c r="I819" s="573"/>
      <c r="J819" s="573"/>
      <c r="K819" s="573"/>
      <c r="L819" s="573"/>
      <c r="M819" s="573"/>
      <c r="N819" s="573"/>
      <c r="O819" s="573"/>
      <c r="P819" s="573"/>
      <c r="Q819" s="573"/>
      <c r="R819" s="573"/>
      <c r="S819" s="573"/>
      <c r="T819" s="573"/>
      <c r="U819" s="573"/>
      <c r="V819" s="573"/>
      <c r="W819" s="573"/>
      <c r="X819" s="572"/>
      <c r="Y819" s="603">
        <v>7.09</v>
      </c>
      <c r="Z819" s="604"/>
      <c r="AA819" s="604"/>
      <c r="AB819" s="604"/>
      <c r="AC819" s="604"/>
      <c r="AD819" s="605"/>
    </row>
    <row r="820" spans="1:30" ht="11.4" customHeight="1" x14ac:dyDescent="0.3">
      <c r="A820" s="571" t="s">
        <v>5556</v>
      </c>
      <c r="B820" s="573"/>
      <c r="C820" s="573"/>
      <c r="D820" s="573"/>
      <c r="E820" s="573"/>
      <c r="F820" s="573"/>
      <c r="G820" s="573"/>
      <c r="H820" s="573"/>
      <c r="I820" s="573"/>
      <c r="J820" s="573"/>
      <c r="K820" s="573"/>
      <c r="L820" s="573"/>
      <c r="M820" s="573"/>
      <c r="N820" s="573"/>
      <c r="O820" s="573"/>
      <c r="P820" s="573"/>
      <c r="Q820" s="573"/>
      <c r="R820" s="573"/>
      <c r="S820" s="573"/>
      <c r="T820" s="573"/>
      <c r="U820" s="573"/>
      <c r="V820" s="573"/>
      <c r="W820" s="573"/>
      <c r="X820" s="572"/>
      <c r="Y820" s="599">
        <v>35.380000000000003</v>
      </c>
      <c r="Z820" s="600"/>
      <c r="AA820" s="600"/>
      <c r="AB820" s="600"/>
      <c r="AC820" s="600"/>
      <c r="AD820" s="601"/>
    </row>
    <row r="821" spans="1:30" ht="10.8" customHeight="1" x14ac:dyDescent="0.3">
      <c r="A821" s="478"/>
      <c r="B821" s="478"/>
      <c r="C821" s="478"/>
      <c r="D821" s="478"/>
      <c r="E821" s="478"/>
      <c r="F821" s="478"/>
      <c r="G821" s="478"/>
      <c r="H821" s="478"/>
      <c r="I821" s="478"/>
      <c r="J821" s="478"/>
      <c r="K821" s="478"/>
      <c r="L821" s="478"/>
      <c r="M821" s="478"/>
      <c r="N821" s="478"/>
      <c r="O821" s="478"/>
      <c r="P821" s="478"/>
      <c r="Q821" s="478"/>
      <c r="R821" s="478"/>
      <c r="S821" s="478"/>
      <c r="T821" s="478"/>
      <c r="U821" s="478"/>
      <c r="V821" s="478"/>
      <c r="W821" s="478"/>
      <c r="X821" s="478"/>
      <c r="Y821" s="478"/>
      <c r="Z821" s="478"/>
      <c r="AA821" s="478"/>
      <c r="AB821" s="478"/>
      <c r="AC821" s="478"/>
      <c r="AD821" s="478"/>
    </row>
    <row r="822" spans="1:30" ht="13.35" customHeight="1" x14ac:dyDescent="0.3">
      <c r="A822" s="602" t="s">
        <v>5557</v>
      </c>
      <c r="B822" s="602"/>
      <c r="C822" s="602"/>
      <c r="D822" s="602"/>
      <c r="E822" s="602"/>
      <c r="F822" s="602" t="s">
        <v>6677</v>
      </c>
      <c r="G822" s="602"/>
      <c r="H822" s="602"/>
      <c r="I822" s="602"/>
      <c r="J822" s="602"/>
      <c r="K822" s="602"/>
      <c r="L822" s="602"/>
      <c r="M822" s="602"/>
      <c r="N822" s="602"/>
      <c r="O822" s="602"/>
      <c r="P822" s="602"/>
      <c r="Q822" s="602"/>
      <c r="R822" s="602"/>
      <c r="S822" s="602"/>
      <c r="T822" s="602"/>
      <c r="U822" s="602"/>
      <c r="V822" s="602"/>
      <c r="W822" s="602"/>
      <c r="X822" s="602"/>
      <c r="Y822" s="602"/>
      <c r="Z822" s="602"/>
      <c r="AA822" s="602"/>
      <c r="AB822" s="602"/>
      <c r="AC822" s="602"/>
      <c r="AD822" s="602"/>
    </row>
    <row r="823" spans="1:30" ht="10.8" customHeight="1" x14ac:dyDescent="0.3">
      <c r="A823" s="478"/>
      <c r="B823" s="478"/>
      <c r="C823" s="478"/>
      <c r="D823" s="478"/>
      <c r="E823" s="478"/>
      <c r="F823" s="478"/>
      <c r="G823" s="478"/>
      <c r="H823" s="478"/>
      <c r="I823" s="478"/>
      <c r="J823" s="478"/>
      <c r="K823" s="478"/>
      <c r="L823" s="478"/>
      <c r="M823" s="478"/>
      <c r="N823" s="478"/>
      <c r="O823" s="478"/>
      <c r="P823" s="478"/>
      <c r="Q823" s="478"/>
      <c r="R823" s="478"/>
      <c r="S823" s="478"/>
      <c r="T823" s="478"/>
      <c r="U823" s="478"/>
      <c r="V823" s="478"/>
      <c r="W823" s="478"/>
      <c r="X823" s="478"/>
      <c r="Y823" s="478"/>
      <c r="Z823" s="478"/>
      <c r="AA823" s="478"/>
      <c r="AB823" s="478"/>
      <c r="AC823" s="478"/>
      <c r="AD823" s="478"/>
    </row>
    <row r="824" spans="1:30" ht="11.4" customHeight="1" x14ac:dyDescent="0.3">
      <c r="A824" s="478" t="s">
        <v>6678</v>
      </c>
      <c r="B824" s="478"/>
      <c r="C824" s="478"/>
      <c r="D824" s="478"/>
      <c r="E824" s="478"/>
      <c r="F824" s="478"/>
      <c r="G824" s="478"/>
      <c r="H824" s="478"/>
      <c r="I824" s="478"/>
      <c r="J824" s="478"/>
      <c r="K824" s="478"/>
      <c r="L824" s="478"/>
      <c r="M824" s="478"/>
      <c r="N824" s="478"/>
      <c r="O824" s="478"/>
      <c r="P824" s="478"/>
      <c r="Q824" s="478"/>
      <c r="R824" s="478"/>
      <c r="S824" s="478"/>
      <c r="T824" s="478"/>
      <c r="U824" s="478"/>
      <c r="V824" s="478"/>
      <c r="W824" s="478"/>
      <c r="X824" s="478"/>
      <c r="Y824" s="478" t="s">
        <v>5547</v>
      </c>
      <c r="Z824" s="478"/>
      <c r="AA824" s="478"/>
      <c r="AB824" s="478"/>
      <c r="AC824" s="478"/>
      <c r="AD824" s="478"/>
    </row>
    <row r="825" spans="1:30" ht="10.8" customHeight="1" x14ac:dyDescent="0.3">
      <c r="A825" s="478"/>
      <c r="B825" s="478"/>
      <c r="C825" s="478"/>
      <c r="D825" s="478"/>
      <c r="E825" s="478"/>
      <c r="F825" s="478"/>
      <c r="G825" s="478"/>
      <c r="H825" s="478"/>
      <c r="I825" s="478"/>
      <c r="J825" s="478"/>
      <c r="K825" s="478"/>
      <c r="L825" s="478"/>
      <c r="M825" s="478"/>
      <c r="N825" s="478"/>
      <c r="O825" s="478"/>
      <c r="P825" s="478"/>
      <c r="Q825" s="478"/>
      <c r="R825" s="478"/>
      <c r="S825" s="478"/>
      <c r="T825" s="478"/>
      <c r="U825" s="478"/>
      <c r="V825" s="478"/>
      <c r="W825" s="478"/>
      <c r="X825" s="478"/>
      <c r="Y825" s="478"/>
      <c r="Z825" s="478"/>
      <c r="AA825" s="478"/>
      <c r="AB825" s="478"/>
      <c r="AC825" s="478"/>
      <c r="AD825" s="478"/>
    </row>
    <row r="826" spans="1:30" ht="11.4" customHeight="1" x14ac:dyDescent="0.3">
      <c r="A826" s="568" t="s">
        <v>5548</v>
      </c>
      <c r="B826" s="569"/>
      <c r="C826" s="569"/>
      <c r="D826" s="569"/>
      <c r="E826" s="569"/>
      <c r="F826" s="569"/>
      <c r="G826" s="570"/>
      <c r="H826" s="568" t="s">
        <v>5549</v>
      </c>
      <c r="I826" s="569"/>
      <c r="J826" s="569"/>
      <c r="K826" s="569"/>
      <c r="L826" s="569"/>
      <c r="M826" s="569"/>
      <c r="N826" s="569"/>
      <c r="O826" s="570"/>
      <c r="P826" s="590" t="s">
        <v>167</v>
      </c>
      <c r="Q826" s="591"/>
      <c r="R826" s="591"/>
      <c r="S826" s="592"/>
      <c r="T826" s="571" t="s">
        <v>5550</v>
      </c>
      <c r="U826" s="573"/>
      <c r="V826" s="573"/>
      <c r="W826" s="572"/>
      <c r="X826" s="571" t="s">
        <v>5551</v>
      </c>
      <c r="Y826" s="573"/>
      <c r="Z826" s="573"/>
      <c r="AA826" s="573"/>
      <c r="AB826" s="572"/>
      <c r="AC826" s="571" t="s">
        <v>5552</v>
      </c>
      <c r="AD826" s="572"/>
    </row>
    <row r="827" spans="1:30" ht="22.95" customHeight="1" x14ac:dyDescent="0.3">
      <c r="A827" s="574" t="s">
        <v>6679</v>
      </c>
      <c r="B827" s="575"/>
      <c r="C827" s="575"/>
      <c r="D827" s="575"/>
      <c r="E827" s="575"/>
      <c r="F827" s="575"/>
      <c r="G827" s="576"/>
      <c r="H827" s="574" t="s">
        <v>6680</v>
      </c>
      <c r="I827" s="575"/>
      <c r="J827" s="575"/>
      <c r="K827" s="575"/>
      <c r="L827" s="575"/>
      <c r="M827" s="575"/>
      <c r="N827" s="575"/>
      <c r="O827" s="576"/>
      <c r="P827" s="593" t="s">
        <v>70</v>
      </c>
      <c r="Q827" s="594"/>
      <c r="R827" s="594"/>
      <c r="S827" s="595"/>
      <c r="T827" s="577">
        <v>0.92</v>
      </c>
      <c r="U827" s="588"/>
      <c r="V827" s="588"/>
      <c r="W827" s="578"/>
      <c r="X827" s="585">
        <v>1</v>
      </c>
      <c r="Y827" s="586"/>
      <c r="Z827" s="586"/>
      <c r="AA827" s="586"/>
      <c r="AB827" s="587"/>
      <c r="AC827" s="577">
        <v>0.92</v>
      </c>
      <c r="AD827" s="578"/>
    </row>
    <row r="828" spans="1:30" ht="11.4" customHeight="1" x14ac:dyDescent="0.3">
      <c r="A828" s="589" t="s">
        <v>5553</v>
      </c>
      <c r="B828" s="589"/>
      <c r="C828" s="589"/>
      <c r="D828" s="589"/>
      <c r="E828" s="589"/>
      <c r="F828" s="589"/>
      <c r="G828" s="589"/>
      <c r="H828" s="589"/>
      <c r="I828" s="589"/>
      <c r="J828" s="589"/>
      <c r="K828" s="589"/>
      <c r="L828" s="589"/>
      <c r="M828" s="589"/>
      <c r="N828" s="589"/>
      <c r="O828" s="589"/>
      <c r="P828" s="589"/>
      <c r="Q828" s="589"/>
      <c r="R828" s="589"/>
      <c r="S828" s="589"/>
      <c r="T828" s="589"/>
      <c r="U828" s="589"/>
      <c r="V828" s="589"/>
      <c r="W828" s="589"/>
      <c r="X828" s="589"/>
      <c r="Y828" s="577">
        <v>0.92</v>
      </c>
      <c r="Z828" s="588"/>
      <c r="AA828" s="588"/>
      <c r="AB828" s="588"/>
      <c r="AC828" s="588"/>
      <c r="AD828" s="578"/>
    </row>
    <row r="829" spans="1:30" ht="10.8" customHeight="1" x14ac:dyDescent="0.3">
      <c r="A829" s="478"/>
      <c r="B829" s="478"/>
      <c r="C829" s="478"/>
      <c r="D829" s="478"/>
      <c r="E829" s="478"/>
      <c r="F829" s="478"/>
      <c r="G829" s="478"/>
      <c r="H829" s="478"/>
      <c r="I829" s="478"/>
      <c r="J829" s="478"/>
      <c r="K829" s="478"/>
      <c r="L829" s="478"/>
      <c r="M829" s="478"/>
      <c r="N829" s="478"/>
      <c r="O829" s="478"/>
      <c r="P829" s="478"/>
      <c r="Q829" s="478"/>
      <c r="R829" s="478"/>
      <c r="S829" s="478"/>
      <c r="T829" s="478"/>
      <c r="U829" s="478"/>
      <c r="V829" s="478"/>
      <c r="W829" s="478"/>
      <c r="X829" s="478"/>
      <c r="Y829" s="478"/>
      <c r="Z829" s="478"/>
      <c r="AA829" s="478"/>
      <c r="AB829" s="478"/>
      <c r="AC829" s="478"/>
      <c r="AD829" s="478"/>
    </row>
    <row r="830" spans="1:30" ht="11.4" customHeight="1" x14ac:dyDescent="0.3">
      <c r="A830" s="571" t="s">
        <v>5554</v>
      </c>
      <c r="B830" s="573"/>
      <c r="C830" s="573"/>
      <c r="D830" s="573"/>
      <c r="E830" s="573"/>
      <c r="F830" s="573"/>
      <c r="G830" s="573"/>
      <c r="H830" s="573"/>
      <c r="I830" s="573"/>
      <c r="J830" s="573"/>
      <c r="K830" s="573"/>
      <c r="L830" s="573"/>
      <c r="M830" s="573"/>
      <c r="N830" s="573"/>
      <c r="O830" s="573"/>
      <c r="P830" s="573"/>
      <c r="Q830" s="573"/>
      <c r="R830" s="573"/>
      <c r="S830" s="573"/>
      <c r="T830" s="573"/>
      <c r="U830" s="573"/>
      <c r="V830" s="573"/>
      <c r="W830" s="573"/>
      <c r="X830" s="572"/>
      <c r="Y830" s="603">
        <v>0.92</v>
      </c>
      <c r="Z830" s="604"/>
      <c r="AA830" s="604"/>
      <c r="AB830" s="604"/>
      <c r="AC830" s="604"/>
      <c r="AD830" s="605"/>
    </row>
    <row r="831" spans="1:30" ht="11.4" customHeight="1" x14ac:dyDescent="0.3">
      <c r="A831" s="571" t="s">
        <v>5555</v>
      </c>
      <c r="B831" s="573"/>
      <c r="C831" s="573"/>
      <c r="D831" s="573"/>
      <c r="E831" s="573"/>
      <c r="F831" s="573"/>
      <c r="G831" s="573"/>
      <c r="H831" s="573"/>
      <c r="I831" s="573"/>
      <c r="J831" s="573"/>
      <c r="K831" s="573"/>
      <c r="L831" s="573"/>
      <c r="M831" s="573"/>
      <c r="N831" s="573"/>
      <c r="O831" s="573"/>
      <c r="P831" s="573"/>
      <c r="Q831" s="573"/>
      <c r="R831" s="573"/>
      <c r="S831" s="573"/>
      <c r="T831" s="573"/>
      <c r="U831" s="573"/>
      <c r="V831" s="573"/>
      <c r="W831" s="573"/>
      <c r="X831" s="572"/>
      <c r="Y831" s="603">
        <v>0.23</v>
      </c>
      <c r="Z831" s="604"/>
      <c r="AA831" s="604"/>
      <c r="AB831" s="604"/>
      <c r="AC831" s="604"/>
      <c r="AD831" s="605"/>
    </row>
    <row r="832" spans="1:30" ht="11.4" customHeight="1" x14ac:dyDescent="0.3">
      <c r="A832" s="571" t="s">
        <v>5556</v>
      </c>
      <c r="B832" s="573"/>
      <c r="C832" s="573"/>
      <c r="D832" s="573"/>
      <c r="E832" s="573"/>
      <c r="F832" s="573"/>
      <c r="G832" s="573"/>
      <c r="H832" s="573"/>
      <c r="I832" s="573"/>
      <c r="J832" s="573"/>
      <c r="K832" s="573"/>
      <c r="L832" s="573"/>
      <c r="M832" s="573"/>
      <c r="N832" s="573"/>
      <c r="O832" s="573"/>
      <c r="P832" s="573"/>
      <c r="Q832" s="573"/>
      <c r="R832" s="573"/>
      <c r="S832" s="573"/>
      <c r="T832" s="573"/>
      <c r="U832" s="573"/>
      <c r="V832" s="573"/>
      <c r="W832" s="573"/>
      <c r="X832" s="572"/>
      <c r="Y832" s="603">
        <v>1.1499999999999999</v>
      </c>
      <c r="Z832" s="604"/>
      <c r="AA832" s="604"/>
      <c r="AB832" s="604"/>
      <c r="AC832" s="604"/>
      <c r="AD832" s="605"/>
    </row>
    <row r="833" spans="1:30" ht="10.8" customHeight="1" x14ac:dyDescent="0.3">
      <c r="A833" s="478"/>
      <c r="B833" s="478"/>
      <c r="C833" s="478"/>
      <c r="D833" s="478"/>
      <c r="E833" s="478"/>
      <c r="F833" s="478"/>
      <c r="G833" s="478"/>
      <c r="H833" s="478"/>
      <c r="I833" s="478"/>
      <c r="J833" s="478"/>
      <c r="K833" s="478"/>
      <c r="L833" s="478"/>
      <c r="M833" s="478"/>
      <c r="N833" s="478"/>
      <c r="O833" s="478"/>
      <c r="P833" s="478"/>
      <c r="Q833" s="478"/>
      <c r="R833" s="478"/>
      <c r="S833" s="478"/>
      <c r="T833" s="478"/>
      <c r="U833" s="478"/>
      <c r="V833" s="478"/>
      <c r="W833" s="478"/>
      <c r="X833" s="478"/>
      <c r="Y833" s="478"/>
      <c r="Z833" s="478"/>
      <c r="AA833" s="478"/>
      <c r="AB833" s="478"/>
      <c r="AC833" s="478"/>
      <c r="AD833" s="478"/>
    </row>
    <row r="834" spans="1:30" ht="13.35" customHeight="1" x14ac:dyDescent="0.3">
      <c r="A834" s="602" t="s">
        <v>5557</v>
      </c>
      <c r="B834" s="602"/>
      <c r="C834" s="602"/>
      <c r="D834" s="602"/>
      <c r="E834" s="602"/>
      <c r="F834" s="602"/>
      <c r="G834" s="602"/>
      <c r="H834" s="602"/>
      <c r="I834" s="602"/>
      <c r="J834" s="602"/>
      <c r="K834" s="602"/>
      <c r="L834" s="602"/>
      <c r="M834" s="602"/>
      <c r="N834" s="602"/>
      <c r="O834" s="602"/>
      <c r="P834" s="602"/>
      <c r="Q834" s="602"/>
      <c r="R834" s="602"/>
      <c r="S834" s="602"/>
      <c r="T834" s="602"/>
      <c r="U834" s="602"/>
      <c r="V834" s="602"/>
      <c r="W834" s="602"/>
      <c r="X834" s="602"/>
      <c r="Y834" s="602"/>
      <c r="Z834" s="602"/>
      <c r="AA834" s="602"/>
      <c r="AB834" s="602"/>
      <c r="AC834" s="602"/>
      <c r="AD834" s="602"/>
    </row>
    <row r="835" spans="1:30" ht="10.8" customHeight="1" x14ac:dyDescent="0.3">
      <c r="A835" s="478"/>
      <c r="B835" s="478"/>
      <c r="C835" s="478"/>
      <c r="D835" s="478"/>
      <c r="E835" s="478"/>
      <c r="F835" s="478"/>
      <c r="G835" s="478"/>
      <c r="H835" s="478"/>
      <c r="I835" s="478"/>
      <c r="J835" s="478"/>
      <c r="K835" s="478"/>
      <c r="L835" s="478"/>
      <c r="M835" s="478"/>
      <c r="N835" s="478"/>
      <c r="O835" s="478"/>
      <c r="P835" s="478"/>
      <c r="Q835" s="478"/>
      <c r="R835" s="478"/>
      <c r="S835" s="478"/>
      <c r="T835" s="478"/>
      <c r="U835" s="478"/>
      <c r="V835" s="478"/>
      <c r="W835" s="478"/>
      <c r="X835" s="478"/>
      <c r="Y835" s="478"/>
      <c r="Z835" s="478"/>
      <c r="AA835" s="478"/>
      <c r="AB835" s="478"/>
      <c r="AC835" s="478"/>
      <c r="AD835" s="478"/>
    </row>
    <row r="836" spans="1:30" ht="22.95" customHeight="1" x14ac:dyDescent="0.3">
      <c r="A836" s="478" t="s">
        <v>6681</v>
      </c>
      <c r="B836" s="478"/>
      <c r="C836" s="478"/>
      <c r="D836" s="478"/>
      <c r="E836" s="478"/>
      <c r="F836" s="478"/>
      <c r="G836" s="478"/>
      <c r="H836" s="478"/>
      <c r="I836" s="478"/>
      <c r="J836" s="478"/>
      <c r="K836" s="478"/>
      <c r="L836" s="478"/>
      <c r="M836" s="478"/>
      <c r="N836" s="478"/>
      <c r="O836" s="478"/>
      <c r="P836" s="478"/>
      <c r="Q836" s="478"/>
      <c r="R836" s="478"/>
      <c r="S836" s="478"/>
      <c r="T836" s="478"/>
      <c r="U836" s="478"/>
      <c r="V836" s="478"/>
      <c r="W836" s="478"/>
      <c r="X836" s="478"/>
      <c r="Y836" s="478" t="s">
        <v>5547</v>
      </c>
      <c r="Z836" s="478"/>
      <c r="AA836" s="478"/>
      <c r="AB836" s="478"/>
      <c r="AC836" s="478"/>
      <c r="AD836" s="478"/>
    </row>
    <row r="837" spans="1:30" ht="10.8" customHeight="1" x14ac:dyDescent="0.3">
      <c r="A837" s="478"/>
      <c r="B837" s="478"/>
      <c r="C837" s="478"/>
      <c r="D837" s="478"/>
      <c r="E837" s="478"/>
      <c r="F837" s="478"/>
      <c r="G837" s="478"/>
      <c r="H837" s="478"/>
      <c r="I837" s="478"/>
      <c r="J837" s="478"/>
      <c r="K837" s="478"/>
      <c r="L837" s="478"/>
      <c r="M837" s="478"/>
      <c r="N837" s="478"/>
      <c r="O837" s="478"/>
      <c r="P837" s="478"/>
      <c r="Q837" s="478"/>
      <c r="R837" s="478"/>
      <c r="S837" s="478"/>
      <c r="T837" s="478"/>
      <c r="U837" s="478"/>
      <c r="V837" s="478"/>
      <c r="W837" s="478"/>
      <c r="X837" s="478"/>
      <c r="Y837" s="478"/>
      <c r="Z837" s="478"/>
      <c r="AA837" s="478"/>
      <c r="AB837" s="478"/>
      <c r="AC837" s="478"/>
      <c r="AD837" s="478"/>
    </row>
    <row r="838" spans="1:30" ht="11.4" customHeight="1" x14ac:dyDescent="0.3">
      <c r="A838" s="568" t="s">
        <v>5548</v>
      </c>
      <c r="B838" s="569"/>
      <c r="C838" s="569"/>
      <c r="D838" s="569"/>
      <c r="E838" s="569"/>
      <c r="F838" s="569"/>
      <c r="G838" s="570"/>
      <c r="H838" s="568" t="s">
        <v>5549</v>
      </c>
      <c r="I838" s="569"/>
      <c r="J838" s="569"/>
      <c r="K838" s="569"/>
      <c r="L838" s="569"/>
      <c r="M838" s="569"/>
      <c r="N838" s="569"/>
      <c r="O838" s="570"/>
      <c r="P838" s="590" t="s">
        <v>167</v>
      </c>
      <c r="Q838" s="591"/>
      <c r="R838" s="591"/>
      <c r="S838" s="592"/>
      <c r="T838" s="571" t="s">
        <v>5550</v>
      </c>
      <c r="U838" s="573"/>
      <c r="V838" s="573"/>
      <c r="W838" s="572"/>
      <c r="X838" s="571" t="s">
        <v>5551</v>
      </c>
      <c r="Y838" s="573"/>
      <c r="Z838" s="573"/>
      <c r="AA838" s="573"/>
      <c r="AB838" s="572"/>
      <c r="AC838" s="571" t="s">
        <v>5552</v>
      </c>
      <c r="AD838" s="572"/>
    </row>
    <row r="839" spans="1:30" ht="22.95" customHeight="1" x14ac:dyDescent="0.3">
      <c r="A839" s="574" t="s">
        <v>6682</v>
      </c>
      <c r="B839" s="575"/>
      <c r="C839" s="575"/>
      <c r="D839" s="575"/>
      <c r="E839" s="575"/>
      <c r="F839" s="575"/>
      <c r="G839" s="576"/>
      <c r="H839" s="574" t="s">
        <v>6683</v>
      </c>
      <c r="I839" s="575"/>
      <c r="J839" s="575"/>
      <c r="K839" s="575"/>
      <c r="L839" s="575"/>
      <c r="M839" s="575"/>
      <c r="N839" s="575"/>
      <c r="O839" s="576"/>
      <c r="P839" s="593" t="s">
        <v>70</v>
      </c>
      <c r="Q839" s="594"/>
      <c r="R839" s="594"/>
      <c r="S839" s="595"/>
      <c r="T839" s="577">
        <v>0.32</v>
      </c>
      <c r="U839" s="588"/>
      <c r="V839" s="588"/>
      <c r="W839" s="578"/>
      <c r="X839" s="585">
        <v>1</v>
      </c>
      <c r="Y839" s="586"/>
      <c r="Z839" s="586"/>
      <c r="AA839" s="586"/>
      <c r="AB839" s="587"/>
      <c r="AC839" s="577">
        <v>0.32</v>
      </c>
      <c r="AD839" s="578"/>
    </row>
    <row r="840" spans="1:30" ht="11.4" customHeight="1" x14ac:dyDescent="0.3">
      <c r="A840" s="589" t="s">
        <v>5553</v>
      </c>
      <c r="B840" s="589"/>
      <c r="C840" s="589"/>
      <c r="D840" s="589"/>
      <c r="E840" s="589"/>
      <c r="F840" s="589"/>
      <c r="G840" s="589"/>
      <c r="H840" s="589"/>
      <c r="I840" s="589"/>
      <c r="J840" s="589"/>
      <c r="K840" s="589"/>
      <c r="L840" s="589"/>
      <c r="M840" s="589"/>
      <c r="N840" s="589"/>
      <c r="O840" s="589"/>
      <c r="P840" s="589"/>
      <c r="Q840" s="589"/>
      <c r="R840" s="589"/>
      <c r="S840" s="589"/>
      <c r="T840" s="589"/>
      <c r="U840" s="589"/>
      <c r="V840" s="589"/>
      <c r="W840" s="589"/>
      <c r="X840" s="589"/>
      <c r="Y840" s="577">
        <v>0.32</v>
      </c>
      <c r="Z840" s="588"/>
      <c r="AA840" s="588"/>
      <c r="AB840" s="588"/>
      <c r="AC840" s="588"/>
      <c r="AD840" s="578"/>
    </row>
    <row r="841" spans="1:30" ht="10.8" customHeight="1" x14ac:dyDescent="0.3">
      <c r="A841" s="478"/>
      <c r="B841" s="478"/>
      <c r="C841" s="478"/>
      <c r="D841" s="478"/>
      <c r="E841" s="478"/>
      <c r="F841" s="478"/>
      <c r="G841" s="478"/>
      <c r="H841" s="478"/>
      <c r="I841" s="478"/>
      <c r="J841" s="478"/>
      <c r="K841" s="478"/>
      <c r="L841" s="478"/>
      <c r="M841" s="478"/>
      <c r="N841" s="478"/>
      <c r="O841" s="478"/>
      <c r="P841" s="478"/>
      <c r="Q841" s="478"/>
      <c r="R841" s="478"/>
      <c r="S841" s="478"/>
      <c r="T841" s="478"/>
      <c r="U841" s="478"/>
      <c r="V841" s="478"/>
      <c r="W841" s="478"/>
      <c r="X841" s="478"/>
      <c r="Y841" s="478"/>
      <c r="Z841" s="478"/>
      <c r="AA841" s="478"/>
      <c r="AB841" s="478"/>
      <c r="AC841" s="478"/>
      <c r="AD841" s="478"/>
    </row>
    <row r="842" spans="1:30" ht="11.4" customHeight="1" x14ac:dyDescent="0.3">
      <c r="A842" s="571" t="s">
        <v>5554</v>
      </c>
      <c r="B842" s="573"/>
      <c r="C842" s="573"/>
      <c r="D842" s="573"/>
      <c r="E842" s="573"/>
      <c r="F842" s="573"/>
      <c r="G842" s="573"/>
      <c r="H842" s="573"/>
      <c r="I842" s="573"/>
      <c r="J842" s="573"/>
      <c r="K842" s="573"/>
      <c r="L842" s="573"/>
      <c r="M842" s="573"/>
      <c r="N842" s="573"/>
      <c r="O842" s="573"/>
      <c r="P842" s="573"/>
      <c r="Q842" s="573"/>
      <c r="R842" s="573"/>
      <c r="S842" s="573"/>
      <c r="T842" s="573"/>
      <c r="U842" s="573"/>
      <c r="V842" s="573"/>
      <c r="W842" s="573"/>
      <c r="X842" s="572"/>
      <c r="Y842" s="603">
        <v>0.32</v>
      </c>
      <c r="Z842" s="604"/>
      <c r="AA842" s="604"/>
      <c r="AB842" s="604"/>
      <c r="AC842" s="604"/>
      <c r="AD842" s="605"/>
    </row>
    <row r="843" spans="1:30" ht="11.4" customHeight="1" x14ac:dyDescent="0.3">
      <c r="A843" s="571" t="s">
        <v>5555</v>
      </c>
      <c r="B843" s="573"/>
      <c r="C843" s="573"/>
      <c r="D843" s="573"/>
      <c r="E843" s="573"/>
      <c r="F843" s="573"/>
      <c r="G843" s="573"/>
      <c r="H843" s="573"/>
      <c r="I843" s="573"/>
      <c r="J843" s="573"/>
      <c r="K843" s="573"/>
      <c r="L843" s="573"/>
      <c r="M843" s="573"/>
      <c r="N843" s="573"/>
      <c r="O843" s="573"/>
      <c r="P843" s="573"/>
      <c r="Q843" s="573"/>
      <c r="R843" s="573"/>
      <c r="S843" s="573"/>
      <c r="T843" s="573"/>
      <c r="U843" s="573"/>
      <c r="V843" s="573"/>
      <c r="W843" s="573"/>
      <c r="X843" s="572"/>
      <c r="Y843" s="603">
        <v>0.08</v>
      </c>
      <c r="Z843" s="604"/>
      <c r="AA843" s="604"/>
      <c r="AB843" s="604"/>
      <c r="AC843" s="604"/>
      <c r="AD843" s="605"/>
    </row>
    <row r="844" spans="1:30" ht="11.4" customHeight="1" x14ac:dyDescent="0.3">
      <c r="A844" s="571" t="s">
        <v>5556</v>
      </c>
      <c r="B844" s="573"/>
      <c r="C844" s="573"/>
      <c r="D844" s="573"/>
      <c r="E844" s="573"/>
      <c r="F844" s="573"/>
      <c r="G844" s="573"/>
      <c r="H844" s="573"/>
      <c r="I844" s="573"/>
      <c r="J844" s="573"/>
      <c r="K844" s="573"/>
      <c r="L844" s="573"/>
      <c r="M844" s="573"/>
      <c r="N844" s="573"/>
      <c r="O844" s="573"/>
      <c r="P844" s="573"/>
      <c r="Q844" s="573"/>
      <c r="R844" s="573"/>
      <c r="S844" s="573"/>
      <c r="T844" s="573"/>
      <c r="U844" s="573"/>
      <c r="V844" s="573"/>
      <c r="W844" s="573"/>
      <c r="X844" s="572"/>
      <c r="Y844" s="603">
        <v>0.4</v>
      </c>
      <c r="Z844" s="604"/>
      <c r="AA844" s="604"/>
      <c r="AB844" s="604"/>
      <c r="AC844" s="604"/>
      <c r="AD844" s="605"/>
    </row>
    <row r="845" spans="1:30" ht="10.8" customHeight="1" x14ac:dyDescent="0.3">
      <c r="A845" s="478"/>
      <c r="B845" s="478"/>
      <c r="C845" s="478"/>
      <c r="D845" s="478"/>
      <c r="E845" s="478"/>
      <c r="F845" s="478"/>
      <c r="G845" s="478"/>
      <c r="H845" s="478"/>
      <c r="I845" s="478"/>
      <c r="J845" s="478"/>
      <c r="K845" s="478"/>
      <c r="L845" s="478"/>
      <c r="M845" s="478"/>
      <c r="N845" s="478"/>
      <c r="O845" s="478"/>
      <c r="P845" s="478"/>
      <c r="Q845" s="478"/>
      <c r="R845" s="478"/>
      <c r="S845" s="478"/>
      <c r="T845" s="478"/>
      <c r="U845" s="478"/>
      <c r="V845" s="478"/>
      <c r="W845" s="478"/>
      <c r="X845" s="478"/>
      <c r="Y845" s="478"/>
      <c r="Z845" s="478"/>
      <c r="AA845" s="478"/>
      <c r="AB845" s="478"/>
      <c r="AC845" s="478"/>
      <c r="AD845" s="478"/>
    </row>
    <row r="846" spans="1:30" ht="13.35" customHeight="1" x14ac:dyDescent="0.3">
      <c r="A846" s="602" t="s">
        <v>5557</v>
      </c>
      <c r="B846" s="602"/>
      <c r="C846" s="602"/>
      <c r="D846" s="602"/>
      <c r="E846" s="602"/>
      <c r="F846" s="602"/>
      <c r="G846" s="602"/>
      <c r="H846" s="602"/>
      <c r="I846" s="602"/>
      <c r="J846" s="602"/>
      <c r="K846" s="602"/>
      <c r="L846" s="602"/>
      <c r="M846" s="602"/>
      <c r="N846" s="602"/>
      <c r="O846" s="602"/>
      <c r="P846" s="602"/>
      <c r="Q846" s="602"/>
      <c r="R846" s="602"/>
      <c r="S846" s="602"/>
      <c r="T846" s="602"/>
      <c r="U846" s="602"/>
      <c r="V846" s="602"/>
      <c r="W846" s="602"/>
      <c r="X846" s="602"/>
      <c r="Y846" s="602"/>
      <c r="Z846" s="602"/>
      <c r="AA846" s="602"/>
      <c r="AB846" s="602"/>
      <c r="AC846" s="602"/>
      <c r="AD846" s="602"/>
    </row>
    <row r="847" spans="1:30" ht="10.8" customHeight="1" x14ac:dyDescent="0.3">
      <c r="A847" s="478"/>
      <c r="B847" s="478"/>
      <c r="C847" s="478"/>
      <c r="D847" s="478"/>
      <c r="E847" s="478"/>
      <c r="F847" s="478"/>
      <c r="G847" s="478"/>
      <c r="H847" s="478"/>
      <c r="I847" s="478"/>
      <c r="J847" s="478"/>
      <c r="K847" s="478"/>
      <c r="L847" s="478"/>
      <c r="M847" s="478"/>
      <c r="N847" s="478"/>
      <c r="O847" s="478"/>
      <c r="P847" s="478"/>
      <c r="Q847" s="478"/>
      <c r="R847" s="478"/>
      <c r="S847" s="478"/>
      <c r="T847" s="478"/>
      <c r="U847" s="478"/>
      <c r="V847" s="478"/>
      <c r="W847" s="478"/>
      <c r="X847" s="478"/>
      <c r="Y847" s="478"/>
      <c r="Z847" s="478"/>
      <c r="AA847" s="478"/>
      <c r="AB847" s="478"/>
      <c r="AC847" s="478"/>
      <c r="AD847" s="478"/>
    </row>
    <row r="848" spans="1:30" ht="22.95" customHeight="1" x14ac:dyDescent="0.3">
      <c r="A848" s="478" t="s">
        <v>6684</v>
      </c>
      <c r="B848" s="478"/>
      <c r="C848" s="478"/>
      <c r="D848" s="478"/>
      <c r="E848" s="478"/>
      <c r="F848" s="478"/>
      <c r="G848" s="478"/>
      <c r="H848" s="478"/>
      <c r="I848" s="478"/>
      <c r="J848" s="478"/>
      <c r="K848" s="478"/>
      <c r="L848" s="478"/>
      <c r="M848" s="478"/>
      <c r="N848" s="478"/>
      <c r="O848" s="478"/>
      <c r="P848" s="478"/>
      <c r="Q848" s="478"/>
      <c r="R848" s="478"/>
      <c r="S848" s="478"/>
      <c r="T848" s="478"/>
      <c r="U848" s="478"/>
      <c r="V848" s="478"/>
      <c r="W848" s="478"/>
      <c r="X848" s="478"/>
      <c r="Y848" s="478" t="s">
        <v>5567</v>
      </c>
      <c r="Z848" s="478"/>
      <c r="AA848" s="478"/>
      <c r="AB848" s="478"/>
      <c r="AC848" s="478"/>
      <c r="AD848" s="478"/>
    </row>
    <row r="849" spans="1:30" ht="10.8" customHeight="1" x14ac:dyDescent="0.3">
      <c r="A849" s="478"/>
      <c r="B849" s="478"/>
      <c r="C849" s="478"/>
      <c r="D849" s="478"/>
      <c r="E849" s="478"/>
      <c r="F849" s="478"/>
      <c r="G849" s="478"/>
      <c r="H849" s="478"/>
      <c r="I849" s="478"/>
      <c r="J849" s="478"/>
      <c r="K849" s="478"/>
      <c r="L849" s="478"/>
      <c r="M849" s="478"/>
      <c r="N849" s="478"/>
      <c r="O849" s="478"/>
      <c r="P849" s="478"/>
      <c r="Q849" s="478"/>
      <c r="R849" s="478"/>
      <c r="S849" s="478"/>
      <c r="T849" s="478"/>
      <c r="U849" s="478"/>
      <c r="V849" s="478"/>
      <c r="W849" s="478"/>
      <c r="X849" s="478"/>
      <c r="Y849" s="478"/>
      <c r="Z849" s="478"/>
      <c r="AA849" s="478"/>
      <c r="AB849" s="478"/>
      <c r="AC849" s="478"/>
      <c r="AD849" s="478"/>
    </row>
    <row r="850" spans="1:30" ht="11.4" customHeight="1" x14ac:dyDescent="0.3">
      <c r="A850" s="568" t="s">
        <v>5548</v>
      </c>
      <c r="B850" s="569"/>
      <c r="C850" s="569"/>
      <c r="D850" s="569"/>
      <c r="E850" s="569"/>
      <c r="F850" s="569"/>
      <c r="G850" s="570"/>
      <c r="H850" s="568" t="s">
        <v>5558</v>
      </c>
      <c r="I850" s="569"/>
      <c r="J850" s="569"/>
      <c r="K850" s="569"/>
      <c r="L850" s="570"/>
      <c r="M850" s="571" t="s">
        <v>5559</v>
      </c>
      <c r="N850" s="572"/>
      <c r="O850" s="571" t="s">
        <v>5560</v>
      </c>
      <c r="P850" s="573"/>
      <c r="Q850" s="573"/>
      <c r="R850" s="572"/>
      <c r="S850" s="571" t="s">
        <v>5561</v>
      </c>
      <c r="T850" s="573"/>
      <c r="U850" s="573"/>
      <c r="V850" s="572"/>
      <c r="W850" s="571" t="s">
        <v>5551</v>
      </c>
      <c r="X850" s="573"/>
      <c r="Y850" s="573"/>
      <c r="Z850" s="573"/>
      <c r="AA850" s="572"/>
      <c r="AB850" s="571" t="s">
        <v>5562</v>
      </c>
      <c r="AC850" s="573"/>
      <c r="AD850" s="572"/>
    </row>
    <row r="851" spans="1:30" ht="11.4" customHeight="1" x14ac:dyDescent="0.3">
      <c r="A851" s="574" t="s">
        <v>5563</v>
      </c>
      <c r="B851" s="575"/>
      <c r="C851" s="575"/>
      <c r="D851" s="575"/>
      <c r="E851" s="575"/>
      <c r="F851" s="575"/>
      <c r="G851" s="576"/>
      <c r="H851" s="574" t="s">
        <v>5564</v>
      </c>
      <c r="I851" s="575"/>
      <c r="J851" s="575"/>
      <c r="K851" s="575"/>
      <c r="L851" s="576"/>
      <c r="M851" s="577">
        <v>7.25</v>
      </c>
      <c r="N851" s="578"/>
      <c r="O851" s="579">
        <v>20.329999999999998</v>
      </c>
      <c r="P851" s="580"/>
      <c r="Q851" s="580"/>
      <c r="R851" s="581"/>
      <c r="S851" s="582">
        <v>180.43</v>
      </c>
      <c r="T851" s="583"/>
      <c r="U851" s="583"/>
      <c r="V851" s="584"/>
      <c r="W851" s="585">
        <v>0.42359999999999998</v>
      </c>
      <c r="X851" s="586"/>
      <c r="Y851" s="586"/>
      <c r="Z851" s="586"/>
      <c r="AA851" s="587"/>
      <c r="AB851" s="577">
        <v>8.61</v>
      </c>
      <c r="AC851" s="588"/>
      <c r="AD851" s="578"/>
    </row>
    <row r="852" spans="1:30" ht="11.4" customHeight="1" x14ac:dyDescent="0.3">
      <c r="A852" s="574" t="s">
        <v>5568</v>
      </c>
      <c r="B852" s="575"/>
      <c r="C852" s="575"/>
      <c r="D852" s="575"/>
      <c r="E852" s="575"/>
      <c r="F852" s="575"/>
      <c r="G852" s="576"/>
      <c r="H852" s="574" t="s">
        <v>171</v>
      </c>
      <c r="I852" s="575"/>
      <c r="J852" s="575"/>
      <c r="K852" s="575"/>
      <c r="L852" s="576"/>
      <c r="M852" s="579">
        <v>11.56</v>
      </c>
      <c r="N852" s="581"/>
      <c r="O852" s="579">
        <v>29.13</v>
      </c>
      <c r="P852" s="580"/>
      <c r="Q852" s="580"/>
      <c r="R852" s="581"/>
      <c r="S852" s="582">
        <v>152.01</v>
      </c>
      <c r="T852" s="583"/>
      <c r="U852" s="583"/>
      <c r="V852" s="584"/>
      <c r="W852" s="585">
        <v>0.42359999999999998</v>
      </c>
      <c r="X852" s="586"/>
      <c r="Y852" s="586"/>
      <c r="Z852" s="586"/>
      <c r="AA852" s="587"/>
      <c r="AB852" s="579">
        <v>12.33</v>
      </c>
      <c r="AC852" s="580"/>
      <c r="AD852" s="581"/>
    </row>
    <row r="853" spans="1:30" ht="11.4" customHeight="1" x14ac:dyDescent="0.3">
      <c r="A853" s="589" t="s">
        <v>5566</v>
      </c>
      <c r="B853" s="589"/>
      <c r="C853" s="589"/>
      <c r="D853" s="589"/>
      <c r="E853" s="589"/>
      <c r="F853" s="589"/>
      <c r="G853" s="589"/>
      <c r="H853" s="589"/>
      <c r="I853" s="589"/>
      <c r="J853" s="589"/>
      <c r="K853" s="589"/>
      <c r="L853" s="589"/>
      <c r="M853" s="589"/>
      <c r="N853" s="589"/>
      <c r="O853" s="589"/>
      <c r="P853" s="589"/>
      <c r="Q853" s="589"/>
      <c r="R853" s="589"/>
      <c r="S853" s="589"/>
      <c r="T853" s="589"/>
      <c r="U853" s="589"/>
      <c r="V853" s="589"/>
      <c r="W853" s="589"/>
      <c r="X853" s="589"/>
      <c r="Y853" s="579">
        <v>20.94</v>
      </c>
      <c r="Z853" s="580"/>
      <c r="AA853" s="580"/>
      <c r="AB853" s="580"/>
      <c r="AC853" s="580"/>
      <c r="AD853" s="581"/>
    </row>
    <row r="854" spans="1:30" ht="10.8" customHeight="1" x14ac:dyDescent="0.3">
      <c r="A854" s="478"/>
      <c r="B854" s="478"/>
      <c r="C854" s="478"/>
      <c r="D854" s="478"/>
      <c r="E854" s="478"/>
      <c r="F854" s="478"/>
      <c r="G854" s="478"/>
      <c r="H854" s="478"/>
      <c r="I854" s="478"/>
      <c r="J854" s="478"/>
      <c r="K854" s="478"/>
      <c r="L854" s="478"/>
      <c r="M854" s="478"/>
      <c r="N854" s="478"/>
      <c r="O854" s="478"/>
      <c r="P854" s="478"/>
      <c r="Q854" s="478"/>
      <c r="R854" s="478"/>
      <c r="S854" s="478"/>
      <c r="T854" s="478"/>
      <c r="U854" s="478"/>
      <c r="V854" s="478"/>
      <c r="W854" s="478"/>
      <c r="X854" s="478"/>
      <c r="Y854" s="478"/>
      <c r="Z854" s="478"/>
      <c r="AA854" s="478"/>
      <c r="AB854" s="478"/>
      <c r="AC854" s="478"/>
      <c r="AD854" s="478"/>
    </row>
    <row r="855" spans="1:30" ht="11.4" customHeight="1" x14ac:dyDescent="0.3">
      <c r="A855" s="568" t="s">
        <v>5548</v>
      </c>
      <c r="B855" s="569"/>
      <c r="C855" s="569"/>
      <c r="D855" s="569"/>
      <c r="E855" s="569"/>
      <c r="F855" s="569"/>
      <c r="G855" s="570"/>
      <c r="H855" s="568" t="s">
        <v>5549</v>
      </c>
      <c r="I855" s="569"/>
      <c r="J855" s="569"/>
      <c r="K855" s="569"/>
      <c r="L855" s="569"/>
      <c r="M855" s="569"/>
      <c r="N855" s="569"/>
      <c r="O855" s="570"/>
      <c r="P855" s="590" t="s">
        <v>167</v>
      </c>
      <c r="Q855" s="591"/>
      <c r="R855" s="591"/>
      <c r="S855" s="592"/>
      <c r="T855" s="571" t="s">
        <v>5550</v>
      </c>
      <c r="U855" s="573"/>
      <c r="V855" s="573"/>
      <c r="W855" s="572"/>
      <c r="X855" s="571" t="s">
        <v>5551</v>
      </c>
      <c r="Y855" s="573"/>
      <c r="Z855" s="573"/>
      <c r="AA855" s="573"/>
      <c r="AB855" s="572"/>
      <c r="AC855" s="571" t="s">
        <v>5552</v>
      </c>
      <c r="AD855" s="572"/>
    </row>
    <row r="856" spans="1:30" ht="22.95" customHeight="1" x14ac:dyDescent="0.3">
      <c r="A856" s="574" t="s">
        <v>6685</v>
      </c>
      <c r="B856" s="575"/>
      <c r="C856" s="575"/>
      <c r="D856" s="575"/>
      <c r="E856" s="575"/>
      <c r="F856" s="575"/>
      <c r="G856" s="576"/>
      <c r="H856" s="574" t="s">
        <v>6686</v>
      </c>
      <c r="I856" s="575"/>
      <c r="J856" s="575"/>
      <c r="K856" s="575"/>
      <c r="L856" s="575"/>
      <c r="M856" s="575"/>
      <c r="N856" s="575"/>
      <c r="O856" s="576"/>
      <c r="P856" s="593" t="s">
        <v>66</v>
      </c>
      <c r="Q856" s="594"/>
      <c r="R856" s="594"/>
      <c r="S856" s="595"/>
      <c r="T856" s="579">
        <v>37.020000000000003</v>
      </c>
      <c r="U856" s="580"/>
      <c r="V856" s="580"/>
      <c r="W856" s="581"/>
      <c r="X856" s="585">
        <v>2</v>
      </c>
      <c r="Y856" s="586"/>
      <c r="Z856" s="586"/>
      <c r="AA856" s="586"/>
      <c r="AB856" s="587"/>
      <c r="AC856" s="579">
        <v>74.040000000000006</v>
      </c>
      <c r="AD856" s="581"/>
    </row>
    <row r="857" spans="1:30" ht="11.4" customHeight="1" x14ac:dyDescent="0.3">
      <c r="A857" s="589" t="s">
        <v>5553</v>
      </c>
      <c r="B857" s="589"/>
      <c r="C857" s="589"/>
      <c r="D857" s="589"/>
      <c r="E857" s="589"/>
      <c r="F857" s="589"/>
      <c r="G857" s="589"/>
      <c r="H857" s="589"/>
      <c r="I857" s="589"/>
      <c r="J857" s="589"/>
      <c r="K857" s="589"/>
      <c r="L857" s="589"/>
      <c r="M857" s="589"/>
      <c r="N857" s="589"/>
      <c r="O857" s="589"/>
      <c r="P857" s="589"/>
      <c r="Q857" s="589"/>
      <c r="R857" s="589"/>
      <c r="S857" s="589"/>
      <c r="T857" s="589"/>
      <c r="U857" s="589"/>
      <c r="V857" s="589"/>
      <c r="W857" s="589"/>
      <c r="X857" s="589"/>
      <c r="Y857" s="579">
        <v>74.040000000000006</v>
      </c>
      <c r="Z857" s="580"/>
      <c r="AA857" s="580"/>
      <c r="AB857" s="580"/>
      <c r="AC857" s="580"/>
      <c r="AD857" s="581"/>
    </row>
    <row r="858" spans="1:30" ht="10.8" customHeight="1" x14ac:dyDescent="0.3">
      <c r="A858" s="478"/>
      <c r="B858" s="478"/>
      <c r="C858" s="478"/>
      <c r="D858" s="478"/>
      <c r="E858" s="478"/>
      <c r="F858" s="478"/>
      <c r="G858" s="478"/>
      <c r="H858" s="478"/>
      <c r="I858" s="478"/>
      <c r="J858" s="478"/>
      <c r="K858" s="478"/>
      <c r="L858" s="478"/>
      <c r="M858" s="478"/>
      <c r="N858" s="478"/>
      <c r="O858" s="478"/>
      <c r="P858" s="478"/>
      <c r="Q858" s="478"/>
      <c r="R858" s="478"/>
      <c r="S858" s="478"/>
      <c r="T858" s="478"/>
      <c r="U858" s="478"/>
      <c r="V858" s="478"/>
      <c r="W858" s="478"/>
      <c r="X858" s="478"/>
      <c r="Y858" s="478"/>
      <c r="Z858" s="478"/>
      <c r="AA858" s="478"/>
      <c r="AB858" s="478"/>
      <c r="AC858" s="478"/>
      <c r="AD858" s="478"/>
    </row>
    <row r="859" spans="1:30" ht="34.5" customHeight="1" x14ac:dyDescent="0.3">
      <c r="A859" s="568" t="s">
        <v>5548</v>
      </c>
      <c r="B859" s="569"/>
      <c r="C859" s="570"/>
      <c r="D859" s="568" t="s">
        <v>5569</v>
      </c>
      <c r="E859" s="569"/>
      <c r="F859" s="569"/>
      <c r="G859" s="569"/>
      <c r="H859" s="569"/>
      <c r="I859" s="569"/>
      <c r="J859" s="569"/>
      <c r="K859" s="570"/>
      <c r="L859" s="590" t="s">
        <v>167</v>
      </c>
      <c r="M859" s="592"/>
      <c r="N859" s="571" t="s">
        <v>5570</v>
      </c>
      <c r="O859" s="573"/>
      <c r="P859" s="572"/>
      <c r="Q859" s="571" t="s">
        <v>5571</v>
      </c>
      <c r="R859" s="573"/>
      <c r="S859" s="573"/>
      <c r="T859" s="572"/>
      <c r="U859" s="571" t="s">
        <v>5551</v>
      </c>
      <c r="V859" s="573"/>
      <c r="W859" s="573"/>
      <c r="X859" s="572"/>
      <c r="Y859" s="571" t="s">
        <v>5572</v>
      </c>
      <c r="Z859" s="573"/>
      <c r="AA859" s="573"/>
      <c r="AB859" s="573"/>
      <c r="AC859" s="572"/>
      <c r="AD859" s="618" t="s">
        <v>5573</v>
      </c>
    </row>
    <row r="860" spans="1:30" ht="34.5" customHeight="1" x14ac:dyDescent="0.3">
      <c r="A860" s="574" t="s">
        <v>6492</v>
      </c>
      <c r="B860" s="575"/>
      <c r="C860" s="576"/>
      <c r="D860" s="574" t="s">
        <v>6493</v>
      </c>
      <c r="E860" s="575"/>
      <c r="F860" s="575"/>
      <c r="G860" s="575"/>
      <c r="H860" s="575"/>
      <c r="I860" s="575"/>
      <c r="J860" s="575"/>
      <c r="K860" s="576"/>
      <c r="L860" s="593" t="s">
        <v>72</v>
      </c>
      <c r="M860" s="595"/>
      <c r="N860" s="582">
        <v>119.87</v>
      </c>
      <c r="O860" s="583"/>
      <c r="P860" s="584"/>
      <c r="Q860" s="582">
        <v>469.31</v>
      </c>
      <c r="R860" s="583"/>
      <c r="S860" s="583"/>
      <c r="T860" s="584"/>
      <c r="U860" s="585">
        <v>0.15</v>
      </c>
      <c r="V860" s="586"/>
      <c r="W860" s="586"/>
      <c r="X860" s="587"/>
      <c r="Y860" s="579">
        <v>17.98</v>
      </c>
      <c r="Z860" s="580"/>
      <c r="AA860" s="580"/>
      <c r="AB860" s="580"/>
      <c r="AC860" s="581"/>
      <c r="AD860" s="620">
        <v>70.39</v>
      </c>
    </row>
    <row r="861" spans="1:30" ht="34.5" customHeight="1" x14ac:dyDescent="0.3">
      <c r="A861" s="574" t="s">
        <v>6494</v>
      </c>
      <c r="B861" s="575"/>
      <c r="C861" s="576"/>
      <c r="D861" s="574" t="s">
        <v>5464</v>
      </c>
      <c r="E861" s="575"/>
      <c r="F861" s="575"/>
      <c r="G861" s="575"/>
      <c r="H861" s="575"/>
      <c r="I861" s="575"/>
      <c r="J861" s="575"/>
      <c r="K861" s="576"/>
      <c r="L861" s="593" t="s">
        <v>72</v>
      </c>
      <c r="M861" s="595"/>
      <c r="N861" s="579">
        <v>58.1</v>
      </c>
      <c r="O861" s="580"/>
      <c r="P861" s="581"/>
      <c r="Q861" s="577">
        <v>0.11</v>
      </c>
      <c r="R861" s="588"/>
      <c r="S861" s="588"/>
      <c r="T861" s="578"/>
      <c r="U861" s="585">
        <v>0.18</v>
      </c>
      <c r="V861" s="586"/>
      <c r="W861" s="586"/>
      <c r="X861" s="587"/>
      <c r="Y861" s="579">
        <v>10.45</v>
      </c>
      <c r="Z861" s="580"/>
      <c r="AA861" s="580"/>
      <c r="AB861" s="580"/>
      <c r="AC861" s="581"/>
      <c r="AD861" s="619">
        <v>0.01</v>
      </c>
    </row>
    <row r="862" spans="1:30" ht="34.5" customHeight="1" x14ac:dyDescent="0.3">
      <c r="A862" s="574" t="s">
        <v>6687</v>
      </c>
      <c r="B862" s="575"/>
      <c r="C862" s="576"/>
      <c r="D862" s="574" t="s">
        <v>5774</v>
      </c>
      <c r="E862" s="575"/>
      <c r="F862" s="575"/>
      <c r="G862" s="575"/>
      <c r="H862" s="575"/>
      <c r="I862" s="575"/>
      <c r="J862" s="575"/>
      <c r="K862" s="576"/>
      <c r="L862" s="593" t="s">
        <v>72</v>
      </c>
      <c r="M862" s="595"/>
      <c r="N862" s="582">
        <v>119.87</v>
      </c>
      <c r="O862" s="583"/>
      <c r="P862" s="584"/>
      <c r="Q862" s="582">
        <v>402.13</v>
      </c>
      <c r="R862" s="583"/>
      <c r="S862" s="583"/>
      <c r="T862" s="584"/>
      <c r="U862" s="585">
        <v>0.03</v>
      </c>
      <c r="V862" s="586"/>
      <c r="W862" s="586"/>
      <c r="X862" s="587"/>
      <c r="Y862" s="577">
        <v>3.59</v>
      </c>
      <c r="Z862" s="588"/>
      <c r="AA862" s="588"/>
      <c r="AB862" s="588"/>
      <c r="AC862" s="578"/>
      <c r="AD862" s="620">
        <v>12.06</v>
      </c>
    </row>
    <row r="863" spans="1:30" ht="22.95" customHeight="1" x14ac:dyDescent="0.3">
      <c r="A863" s="574" t="s">
        <v>5594</v>
      </c>
      <c r="B863" s="575"/>
      <c r="C863" s="576"/>
      <c r="D863" s="574" t="s">
        <v>182</v>
      </c>
      <c r="E863" s="575"/>
      <c r="F863" s="575"/>
      <c r="G863" s="575"/>
      <c r="H863" s="575"/>
      <c r="I863" s="575"/>
      <c r="J863" s="575"/>
      <c r="K863" s="576"/>
      <c r="L863" s="593" t="s">
        <v>72</v>
      </c>
      <c r="M863" s="595"/>
      <c r="N863" s="579">
        <v>52.16</v>
      </c>
      <c r="O863" s="580"/>
      <c r="P863" s="581"/>
      <c r="Q863" s="577">
        <v>0</v>
      </c>
      <c r="R863" s="588"/>
      <c r="S863" s="588"/>
      <c r="T863" s="578"/>
      <c r="U863" s="585">
        <v>0.3</v>
      </c>
      <c r="V863" s="586"/>
      <c r="W863" s="586"/>
      <c r="X863" s="587"/>
      <c r="Y863" s="579">
        <v>15.64</v>
      </c>
      <c r="Z863" s="580"/>
      <c r="AA863" s="580"/>
      <c r="AB863" s="580"/>
      <c r="AC863" s="581"/>
      <c r="AD863" s="619">
        <v>0</v>
      </c>
    </row>
    <row r="864" spans="1:30" ht="57.45" customHeight="1" x14ac:dyDescent="0.3">
      <c r="A864" s="574" t="s">
        <v>6688</v>
      </c>
      <c r="B864" s="575"/>
      <c r="C864" s="576"/>
      <c r="D864" s="574" t="s">
        <v>6689</v>
      </c>
      <c r="E864" s="575"/>
      <c r="F864" s="575"/>
      <c r="G864" s="575"/>
      <c r="H864" s="575"/>
      <c r="I864" s="575"/>
      <c r="J864" s="575"/>
      <c r="K864" s="576"/>
      <c r="L864" s="593" t="s">
        <v>79</v>
      </c>
      <c r="M864" s="595"/>
      <c r="N864" s="577">
        <v>3.95</v>
      </c>
      <c r="O864" s="588"/>
      <c r="P864" s="578"/>
      <c r="Q864" s="577">
        <v>7.87</v>
      </c>
      <c r="R864" s="588"/>
      <c r="S864" s="588"/>
      <c r="T864" s="578"/>
      <c r="U864" s="606">
        <v>12</v>
      </c>
      <c r="V864" s="607"/>
      <c r="W864" s="607"/>
      <c r="X864" s="608"/>
      <c r="Y864" s="579">
        <v>47.4</v>
      </c>
      <c r="Z864" s="580"/>
      <c r="AA864" s="580"/>
      <c r="AB864" s="580"/>
      <c r="AC864" s="581"/>
      <c r="AD864" s="620">
        <v>94.44</v>
      </c>
    </row>
    <row r="865" spans="1:30" ht="11.4" customHeight="1" x14ac:dyDescent="0.3">
      <c r="A865" s="574" t="s">
        <v>6690</v>
      </c>
      <c r="B865" s="575"/>
      <c r="C865" s="576"/>
      <c r="D865" s="574" t="s">
        <v>6691</v>
      </c>
      <c r="E865" s="575"/>
      <c r="F865" s="575"/>
      <c r="G865" s="575"/>
      <c r="H865" s="575"/>
      <c r="I865" s="575"/>
      <c r="J865" s="575"/>
      <c r="K865" s="576"/>
      <c r="L865" s="593" t="s">
        <v>72</v>
      </c>
      <c r="M865" s="595"/>
      <c r="N865" s="579">
        <v>34.56</v>
      </c>
      <c r="O865" s="580"/>
      <c r="P865" s="581"/>
      <c r="Q865" s="577">
        <v>0</v>
      </c>
      <c r="R865" s="588"/>
      <c r="S865" s="588"/>
      <c r="T865" s="578"/>
      <c r="U865" s="585">
        <v>0.1</v>
      </c>
      <c r="V865" s="586"/>
      <c r="W865" s="586"/>
      <c r="X865" s="587"/>
      <c r="Y865" s="577">
        <v>3.45</v>
      </c>
      <c r="Z865" s="588"/>
      <c r="AA865" s="588"/>
      <c r="AB865" s="588"/>
      <c r="AC865" s="578"/>
      <c r="AD865" s="619">
        <v>0</v>
      </c>
    </row>
    <row r="866" spans="1:30" ht="22.95" customHeight="1" x14ac:dyDescent="0.3">
      <c r="A866" s="574" t="s">
        <v>6692</v>
      </c>
      <c r="B866" s="575"/>
      <c r="C866" s="576"/>
      <c r="D866" s="574" t="s">
        <v>6693</v>
      </c>
      <c r="E866" s="575"/>
      <c r="F866" s="575"/>
      <c r="G866" s="575"/>
      <c r="H866" s="575"/>
      <c r="I866" s="575"/>
      <c r="J866" s="575"/>
      <c r="K866" s="576"/>
      <c r="L866" s="593" t="s">
        <v>67</v>
      </c>
      <c r="M866" s="595"/>
      <c r="N866" s="579">
        <v>61.1</v>
      </c>
      <c r="O866" s="580"/>
      <c r="P866" s="581"/>
      <c r="Q866" s="579">
        <v>49.7</v>
      </c>
      <c r="R866" s="580"/>
      <c r="S866" s="580"/>
      <c r="T866" s="581"/>
      <c r="U866" s="585">
        <v>1.5</v>
      </c>
      <c r="V866" s="586"/>
      <c r="W866" s="586"/>
      <c r="X866" s="587"/>
      <c r="Y866" s="579">
        <v>91.65</v>
      </c>
      <c r="Z866" s="580"/>
      <c r="AA866" s="580"/>
      <c r="AB866" s="580"/>
      <c r="AC866" s="581"/>
      <c r="AD866" s="620">
        <v>74.55</v>
      </c>
    </row>
    <row r="867" spans="1:30" ht="11.4" customHeight="1" x14ac:dyDescent="0.3">
      <c r="A867" s="589" t="s">
        <v>5576</v>
      </c>
      <c r="B867" s="589"/>
      <c r="C867" s="589"/>
      <c r="D867" s="589"/>
      <c r="E867" s="589"/>
      <c r="F867" s="589"/>
      <c r="G867" s="589"/>
      <c r="H867" s="589"/>
      <c r="I867" s="589"/>
      <c r="J867" s="589"/>
      <c r="K867" s="589"/>
      <c r="L867" s="589"/>
      <c r="M867" s="589"/>
      <c r="N867" s="589"/>
      <c r="O867" s="589"/>
      <c r="P867" s="589"/>
      <c r="Q867" s="589"/>
      <c r="R867" s="589"/>
      <c r="S867" s="589"/>
      <c r="T867" s="589"/>
      <c r="U867" s="589"/>
      <c r="V867" s="589"/>
      <c r="W867" s="589"/>
      <c r="X867" s="589"/>
      <c r="Y867" s="582">
        <v>190.16</v>
      </c>
      <c r="Z867" s="583"/>
      <c r="AA867" s="583"/>
      <c r="AB867" s="583"/>
      <c r="AC867" s="583"/>
      <c r="AD867" s="584"/>
    </row>
    <row r="868" spans="1:30" ht="11.4" customHeight="1" x14ac:dyDescent="0.3">
      <c r="A868" s="589" t="s">
        <v>5577</v>
      </c>
      <c r="B868" s="589"/>
      <c r="C868" s="589"/>
      <c r="D868" s="589"/>
      <c r="E868" s="589"/>
      <c r="F868" s="589"/>
      <c r="G868" s="589"/>
      <c r="H868" s="589"/>
      <c r="I868" s="589"/>
      <c r="J868" s="589"/>
      <c r="K868" s="589"/>
      <c r="L868" s="589"/>
      <c r="M868" s="589"/>
      <c r="N868" s="589"/>
      <c r="O868" s="589"/>
      <c r="P868" s="589"/>
      <c r="Q868" s="589"/>
      <c r="R868" s="589"/>
      <c r="S868" s="589"/>
      <c r="T868" s="589"/>
      <c r="U868" s="589"/>
      <c r="V868" s="589"/>
      <c r="W868" s="589"/>
      <c r="X868" s="589"/>
      <c r="Y868" s="582">
        <v>251.45</v>
      </c>
      <c r="Z868" s="583"/>
      <c r="AA868" s="583"/>
      <c r="AB868" s="583"/>
      <c r="AC868" s="583"/>
      <c r="AD868" s="584"/>
    </row>
    <row r="869" spans="1:30" ht="10.8" customHeight="1" x14ac:dyDescent="0.3">
      <c r="A869" s="478"/>
      <c r="B869" s="478"/>
      <c r="C869" s="478"/>
      <c r="D869" s="478"/>
      <c r="E869" s="478"/>
      <c r="F869" s="478"/>
      <c r="G869" s="478"/>
      <c r="H869" s="478"/>
      <c r="I869" s="478"/>
      <c r="J869" s="478"/>
      <c r="K869" s="478"/>
      <c r="L869" s="478"/>
      <c r="M869" s="478"/>
      <c r="N869" s="478"/>
      <c r="O869" s="478"/>
      <c r="P869" s="478"/>
      <c r="Q869" s="478"/>
      <c r="R869" s="478"/>
      <c r="S869" s="478"/>
      <c r="T869" s="478"/>
      <c r="U869" s="478"/>
      <c r="V869" s="478"/>
      <c r="W869" s="478"/>
      <c r="X869" s="478"/>
      <c r="Y869" s="478"/>
      <c r="Z869" s="478"/>
      <c r="AA869" s="478"/>
      <c r="AB869" s="478"/>
      <c r="AC869" s="478"/>
      <c r="AD869" s="478"/>
    </row>
    <row r="870" spans="1:30" ht="11.4" customHeight="1" x14ac:dyDescent="0.3">
      <c r="A870" s="571" t="s">
        <v>5554</v>
      </c>
      <c r="B870" s="573"/>
      <c r="C870" s="573"/>
      <c r="D870" s="573"/>
      <c r="E870" s="573"/>
      <c r="F870" s="573"/>
      <c r="G870" s="573"/>
      <c r="H870" s="573"/>
      <c r="I870" s="573"/>
      <c r="J870" s="573"/>
      <c r="K870" s="573"/>
      <c r="L870" s="573"/>
      <c r="M870" s="573"/>
      <c r="N870" s="573"/>
      <c r="O870" s="573"/>
      <c r="P870" s="573"/>
      <c r="Q870" s="573"/>
      <c r="R870" s="573"/>
      <c r="S870" s="573"/>
      <c r="T870" s="573"/>
      <c r="U870" s="573"/>
      <c r="V870" s="573"/>
      <c r="W870" s="573"/>
      <c r="X870" s="572"/>
      <c r="Y870" s="596">
        <v>536.61</v>
      </c>
      <c r="Z870" s="597"/>
      <c r="AA870" s="597"/>
      <c r="AB870" s="597"/>
      <c r="AC870" s="597"/>
      <c r="AD870" s="598"/>
    </row>
    <row r="871" spans="1:30" ht="11.4" customHeight="1" x14ac:dyDescent="0.3">
      <c r="A871" s="571" t="s">
        <v>5555</v>
      </c>
      <c r="B871" s="573"/>
      <c r="C871" s="573"/>
      <c r="D871" s="573"/>
      <c r="E871" s="573"/>
      <c r="F871" s="573"/>
      <c r="G871" s="573"/>
      <c r="H871" s="573"/>
      <c r="I871" s="573"/>
      <c r="J871" s="573"/>
      <c r="K871" s="573"/>
      <c r="L871" s="573"/>
      <c r="M871" s="573"/>
      <c r="N871" s="573"/>
      <c r="O871" s="573"/>
      <c r="P871" s="573"/>
      <c r="Q871" s="573"/>
      <c r="R871" s="573"/>
      <c r="S871" s="573"/>
      <c r="T871" s="573"/>
      <c r="U871" s="573"/>
      <c r="V871" s="573"/>
      <c r="W871" s="573"/>
      <c r="X871" s="572"/>
      <c r="Y871" s="596">
        <v>134.52000000000001</v>
      </c>
      <c r="Z871" s="597"/>
      <c r="AA871" s="597"/>
      <c r="AB871" s="597"/>
      <c r="AC871" s="597"/>
      <c r="AD871" s="598"/>
    </row>
    <row r="872" spans="1:30" ht="11.4" customHeight="1" x14ac:dyDescent="0.3">
      <c r="A872" s="571" t="s">
        <v>5556</v>
      </c>
      <c r="B872" s="573"/>
      <c r="C872" s="573"/>
      <c r="D872" s="573"/>
      <c r="E872" s="573"/>
      <c r="F872" s="573"/>
      <c r="G872" s="573"/>
      <c r="H872" s="573"/>
      <c r="I872" s="573"/>
      <c r="J872" s="573"/>
      <c r="K872" s="573"/>
      <c r="L872" s="573"/>
      <c r="M872" s="573"/>
      <c r="N872" s="573"/>
      <c r="O872" s="573"/>
      <c r="P872" s="573"/>
      <c r="Q872" s="573"/>
      <c r="R872" s="573"/>
      <c r="S872" s="573"/>
      <c r="T872" s="573"/>
      <c r="U872" s="573"/>
      <c r="V872" s="573"/>
      <c r="W872" s="573"/>
      <c r="X872" s="572"/>
      <c r="Y872" s="596">
        <v>671.13</v>
      </c>
      <c r="Z872" s="597"/>
      <c r="AA872" s="597"/>
      <c r="AB872" s="597"/>
      <c r="AC872" s="597"/>
      <c r="AD872" s="598"/>
    </row>
    <row r="873" spans="1:30" ht="10.8" customHeight="1" x14ac:dyDescent="0.3">
      <c r="A873" s="478"/>
      <c r="B873" s="478"/>
      <c r="C873" s="478"/>
      <c r="D873" s="478"/>
      <c r="E873" s="478"/>
      <c r="F873" s="478"/>
      <c r="G873" s="478"/>
      <c r="H873" s="478"/>
      <c r="I873" s="478"/>
      <c r="J873" s="478"/>
      <c r="K873" s="478"/>
      <c r="L873" s="478"/>
      <c r="M873" s="478"/>
      <c r="N873" s="478"/>
      <c r="O873" s="478"/>
      <c r="P873" s="478"/>
      <c r="Q873" s="478"/>
      <c r="R873" s="478"/>
      <c r="S873" s="478"/>
      <c r="T873" s="478"/>
      <c r="U873" s="478"/>
      <c r="V873" s="478"/>
      <c r="W873" s="478"/>
      <c r="X873" s="478"/>
      <c r="Y873" s="478"/>
      <c r="Z873" s="478"/>
      <c r="AA873" s="478"/>
      <c r="AB873" s="478"/>
      <c r="AC873" s="478"/>
      <c r="AD873" s="478"/>
    </row>
    <row r="874" spans="1:30" ht="13.35" customHeight="1" x14ac:dyDescent="0.3">
      <c r="A874" s="602" t="s">
        <v>5557</v>
      </c>
      <c r="B874" s="602"/>
      <c r="C874" s="602"/>
      <c r="D874" s="602"/>
      <c r="E874" s="602"/>
      <c r="F874" s="602" t="s">
        <v>6694</v>
      </c>
      <c r="G874" s="602"/>
      <c r="H874" s="602"/>
      <c r="I874" s="602"/>
      <c r="J874" s="602"/>
      <c r="K874" s="602"/>
      <c r="L874" s="602"/>
      <c r="M874" s="602"/>
      <c r="N874" s="602"/>
      <c r="O874" s="602"/>
      <c r="P874" s="602"/>
      <c r="Q874" s="602"/>
      <c r="R874" s="602"/>
      <c r="S874" s="602"/>
      <c r="T874" s="602"/>
      <c r="U874" s="602"/>
      <c r="V874" s="602"/>
      <c r="W874" s="602"/>
      <c r="X874" s="602"/>
      <c r="Y874" s="602"/>
      <c r="Z874" s="602"/>
      <c r="AA874" s="602"/>
      <c r="AB874" s="602"/>
      <c r="AC874" s="602"/>
      <c r="AD874" s="602"/>
    </row>
    <row r="875" spans="1:30" ht="10.8" customHeight="1" x14ac:dyDescent="0.3">
      <c r="A875" s="478"/>
      <c r="B875" s="478"/>
      <c r="C875" s="478"/>
      <c r="D875" s="478"/>
      <c r="E875" s="478"/>
      <c r="F875" s="478"/>
      <c r="G875" s="478"/>
      <c r="H875" s="478"/>
      <c r="I875" s="478"/>
      <c r="J875" s="478"/>
      <c r="K875" s="478"/>
      <c r="L875" s="478"/>
      <c r="M875" s="478"/>
      <c r="N875" s="478"/>
      <c r="O875" s="478"/>
      <c r="P875" s="478"/>
      <c r="Q875" s="478"/>
      <c r="R875" s="478"/>
      <c r="S875" s="478"/>
      <c r="T875" s="478"/>
      <c r="U875" s="478"/>
      <c r="V875" s="478"/>
      <c r="W875" s="478"/>
      <c r="X875" s="478"/>
      <c r="Y875" s="478"/>
      <c r="Z875" s="478"/>
      <c r="AA875" s="478"/>
      <c r="AB875" s="478"/>
      <c r="AC875" s="478"/>
      <c r="AD875" s="478"/>
    </row>
    <row r="876" spans="1:30" ht="22.95" customHeight="1" x14ac:dyDescent="0.3">
      <c r="A876" s="478" t="s">
        <v>6695</v>
      </c>
      <c r="B876" s="478"/>
      <c r="C876" s="478"/>
      <c r="D876" s="478"/>
      <c r="E876" s="478"/>
      <c r="F876" s="478"/>
      <c r="G876" s="478"/>
      <c r="H876" s="478"/>
      <c r="I876" s="478"/>
      <c r="J876" s="478"/>
      <c r="K876" s="478"/>
      <c r="L876" s="478"/>
      <c r="M876" s="478"/>
      <c r="N876" s="478"/>
      <c r="O876" s="478"/>
      <c r="P876" s="478"/>
      <c r="Q876" s="478"/>
      <c r="R876" s="478"/>
      <c r="S876" s="478"/>
      <c r="T876" s="478"/>
      <c r="U876" s="478"/>
      <c r="V876" s="478"/>
      <c r="W876" s="478"/>
      <c r="X876" s="478"/>
      <c r="Y876" s="478" t="s">
        <v>5547</v>
      </c>
      <c r="Z876" s="478"/>
      <c r="AA876" s="478"/>
      <c r="AB876" s="478"/>
      <c r="AC876" s="478"/>
      <c r="AD876" s="478"/>
    </row>
    <row r="877" spans="1:30" ht="10.8" customHeight="1" x14ac:dyDescent="0.3">
      <c r="A877" s="478"/>
      <c r="B877" s="478"/>
      <c r="C877" s="478"/>
      <c r="D877" s="478"/>
      <c r="E877" s="478"/>
      <c r="F877" s="478"/>
      <c r="G877" s="478"/>
      <c r="H877" s="478"/>
      <c r="I877" s="478"/>
      <c r="J877" s="478"/>
      <c r="K877" s="478"/>
      <c r="L877" s="478"/>
      <c r="M877" s="478"/>
      <c r="N877" s="478"/>
      <c r="O877" s="478"/>
      <c r="P877" s="478"/>
      <c r="Q877" s="478"/>
      <c r="R877" s="478"/>
      <c r="S877" s="478"/>
      <c r="T877" s="478"/>
      <c r="U877" s="478"/>
      <c r="V877" s="478"/>
      <c r="W877" s="478"/>
      <c r="X877" s="478"/>
      <c r="Y877" s="478"/>
      <c r="Z877" s="478"/>
      <c r="AA877" s="478"/>
      <c r="AB877" s="478"/>
      <c r="AC877" s="478"/>
      <c r="AD877" s="478"/>
    </row>
    <row r="878" spans="1:30" ht="11.4" customHeight="1" x14ac:dyDescent="0.3">
      <c r="A878" s="568" t="s">
        <v>5548</v>
      </c>
      <c r="B878" s="569"/>
      <c r="C878" s="569"/>
      <c r="D878" s="569"/>
      <c r="E878" s="569"/>
      <c r="F878" s="569"/>
      <c r="G878" s="570"/>
      <c r="H878" s="568" t="s">
        <v>5558</v>
      </c>
      <c r="I878" s="569"/>
      <c r="J878" s="569"/>
      <c r="K878" s="569"/>
      <c r="L878" s="570"/>
      <c r="M878" s="571" t="s">
        <v>5559</v>
      </c>
      <c r="N878" s="572"/>
      <c r="O878" s="571" t="s">
        <v>5560</v>
      </c>
      <c r="P878" s="573"/>
      <c r="Q878" s="573"/>
      <c r="R878" s="572"/>
      <c r="S878" s="571" t="s">
        <v>5561</v>
      </c>
      <c r="T878" s="573"/>
      <c r="U878" s="573"/>
      <c r="V878" s="572"/>
      <c r="W878" s="571" t="s">
        <v>5551</v>
      </c>
      <c r="X878" s="573"/>
      <c r="Y878" s="573"/>
      <c r="Z878" s="573"/>
      <c r="AA878" s="572"/>
      <c r="AB878" s="571" t="s">
        <v>5562</v>
      </c>
      <c r="AC878" s="573"/>
      <c r="AD878" s="572"/>
    </row>
    <row r="879" spans="1:30" ht="11.4" customHeight="1" x14ac:dyDescent="0.3">
      <c r="A879" s="574" t="s">
        <v>5598</v>
      </c>
      <c r="B879" s="575"/>
      <c r="C879" s="575"/>
      <c r="D879" s="575"/>
      <c r="E879" s="575"/>
      <c r="F879" s="575"/>
      <c r="G879" s="576"/>
      <c r="H879" s="574" t="s">
        <v>5599</v>
      </c>
      <c r="I879" s="575"/>
      <c r="J879" s="575"/>
      <c r="K879" s="575"/>
      <c r="L879" s="576"/>
      <c r="M879" s="579">
        <v>11.56</v>
      </c>
      <c r="N879" s="581"/>
      <c r="O879" s="579">
        <v>29.13</v>
      </c>
      <c r="P879" s="580"/>
      <c r="Q879" s="580"/>
      <c r="R879" s="581"/>
      <c r="S879" s="582">
        <v>152.01</v>
      </c>
      <c r="T879" s="583"/>
      <c r="U879" s="583"/>
      <c r="V879" s="584"/>
      <c r="W879" s="585">
        <v>0.65510000000000002</v>
      </c>
      <c r="X879" s="586"/>
      <c r="Y879" s="586"/>
      <c r="Z879" s="586"/>
      <c r="AA879" s="587"/>
      <c r="AB879" s="579">
        <v>19.079999999999998</v>
      </c>
      <c r="AC879" s="580"/>
      <c r="AD879" s="581"/>
    </row>
    <row r="880" spans="1:30" ht="11.4" customHeight="1" x14ac:dyDescent="0.3">
      <c r="A880" s="574" t="s">
        <v>5580</v>
      </c>
      <c r="B880" s="575"/>
      <c r="C880" s="575"/>
      <c r="D880" s="575"/>
      <c r="E880" s="575"/>
      <c r="F880" s="575"/>
      <c r="G880" s="576"/>
      <c r="H880" s="574" t="s">
        <v>5581</v>
      </c>
      <c r="I880" s="575"/>
      <c r="J880" s="575"/>
      <c r="K880" s="575"/>
      <c r="L880" s="576"/>
      <c r="M880" s="577">
        <v>8.18</v>
      </c>
      <c r="N880" s="578"/>
      <c r="O880" s="579">
        <v>22.23</v>
      </c>
      <c r="P880" s="580"/>
      <c r="Q880" s="580"/>
      <c r="R880" s="581"/>
      <c r="S880" s="582">
        <v>171.78</v>
      </c>
      <c r="T880" s="583"/>
      <c r="U880" s="583"/>
      <c r="V880" s="584"/>
      <c r="W880" s="585">
        <v>0.74309999999999998</v>
      </c>
      <c r="X880" s="586"/>
      <c r="Y880" s="586"/>
      <c r="Z880" s="586"/>
      <c r="AA880" s="587"/>
      <c r="AB880" s="579">
        <v>16.510000000000002</v>
      </c>
      <c r="AC880" s="580"/>
      <c r="AD880" s="581"/>
    </row>
    <row r="881" spans="1:30" ht="11.4" customHeight="1" x14ac:dyDescent="0.3">
      <c r="A881" s="589" t="s">
        <v>5566</v>
      </c>
      <c r="B881" s="589"/>
      <c r="C881" s="589"/>
      <c r="D881" s="589"/>
      <c r="E881" s="589"/>
      <c r="F881" s="589"/>
      <c r="G881" s="589"/>
      <c r="H881" s="589"/>
      <c r="I881" s="589"/>
      <c r="J881" s="589"/>
      <c r="K881" s="589"/>
      <c r="L881" s="589"/>
      <c r="M881" s="589"/>
      <c r="N881" s="589"/>
      <c r="O881" s="589"/>
      <c r="P881" s="589"/>
      <c r="Q881" s="589"/>
      <c r="R881" s="589"/>
      <c r="S881" s="589"/>
      <c r="T881" s="589"/>
      <c r="U881" s="589"/>
      <c r="V881" s="589"/>
      <c r="W881" s="589"/>
      <c r="X881" s="589"/>
      <c r="Y881" s="579">
        <v>35.590000000000003</v>
      </c>
      <c r="Z881" s="580"/>
      <c r="AA881" s="580"/>
      <c r="AB881" s="580"/>
      <c r="AC881" s="580"/>
      <c r="AD881" s="581"/>
    </row>
    <row r="882" spans="1:30" ht="10.8" customHeight="1" x14ac:dyDescent="0.3">
      <c r="A882" s="478"/>
      <c r="B882" s="478"/>
      <c r="C882" s="478"/>
      <c r="D882" s="478"/>
      <c r="E882" s="478"/>
      <c r="F882" s="478"/>
      <c r="G882" s="478"/>
      <c r="H882" s="478"/>
      <c r="I882" s="478"/>
      <c r="J882" s="478"/>
      <c r="K882" s="478"/>
      <c r="L882" s="478"/>
      <c r="M882" s="478"/>
      <c r="N882" s="478"/>
      <c r="O882" s="478"/>
      <c r="P882" s="478"/>
      <c r="Q882" s="478"/>
      <c r="R882" s="478"/>
      <c r="S882" s="478"/>
      <c r="T882" s="478"/>
      <c r="U882" s="478"/>
      <c r="V882" s="478"/>
      <c r="W882" s="478"/>
      <c r="X882" s="478"/>
      <c r="Y882" s="478"/>
      <c r="Z882" s="478"/>
      <c r="AA882" s="478"/>
      <c r="AB882" s="478"/>
      <c r="AC882" s="478"/>
      <c r="AD882" s="478"/>
    </row>
    <row r="883" spans="1:30" ht="11.4" customHeight="1" x14ac:dyDescent="0.3">
      <c r="A883" s="568" t="s">
        <v>5548</v>
      </c>
      <c r="B883" s="569"/>
      <c r="C883" s="569"/>
      <c r="D883" s="569"/>
      <c r="E883" s="569"/>
      <c r="F883" s="569"/>
      <c r="G883" s="570"/>
      <c r="H883" s="568" t="s">
        <v>5549</v>
      </c>
      <c r="I883" s="569"/>
      <c r="J883" s="569"/>
      <c r="K883" s="569"/>
      <c r="L883" s="569"/>
      <c r="M883" s="569"/>
      <c r="N883" s="569"/>
      <c r="O883" s="570"/>
      <c r="P883" s="590" t="s">
        <v>167</v>
      </c>
      <c r="Q883" s="591"/>
      <c r="R883" s="591"/>
      <c r="S883" s="592"/>
      <c r="T883" s="571" t="s">
        <v>5550</v>
      </c>
      <c r="U883" s="573"/>
      <c r="V883" s="573"/>
      <c r="W883" s="572"/>
      <c r="X883" s="571" t="s">
        <v>5551</v>
      </c>
      <c r="Y883" s="573"/>
      <c r="Z883" s="573"/>
      <c r="AA883" s="573"/>
      <c r="AB883" s="572"/>
      <c r="AC883" s="571" t="s">
        <v>5552</v>
      </c>
      <c r="AD883" s="572"/>
    </row>
    <row r="884" spans="1:30" ht="11.4" customHeight="1" x14ac:dyDescent="0.3">
      <c r="A884" s="574" t="s">
        <v>5713</v>
      </c>
      <c r="B884" s="575"/>
      <c r="C884" s="575"/>
      <c r="D884" s="575"/>
      <c r="E884" s="575"/>
      <c r="F884" s="575"/>
      <c r="G884" s="576"/>
      <c r="H884" s="574" t="s">
        <v>5714</v>
      </c>
      <c r="I884" s="575"/>
      <c r="J884" s="575"/>
      <c r="K884" s="575"/>
      <c r="L884" s="575"/>
      <c r="M884" s="575"/>
      <c r="N884" s="575"/>
      <c r="O884" s="576"/>
      <c r="P884" s="593" t="s">
        <v>70</v>
      </c>
      <c r="Q884" s="594"/>
      <c r="R884" s="594"/>
      <c r="S884" s="595"/>
      <c r="T884" s="577">
        <v>3.59</v>
      </c>
      <c r="U884" s="588"/>
      <c r="V884" s="588"/>
      <c r="W884" s="578"/>
      <c r="X884" s="585">
        <v>0.1547</v>
      </c>
      <c r="Y884" s="586"/>
      <c r="Z884" s="586"/>
      <c r="AA884" s="586"/>
      <c r="AB884" s="587"/>
      <c r="AC884" s="577">
        <v>0.55000000000000004</v>
      </c>
      <c r="AD884" s="578"/>
    </row>
    <row r="885" spans="1:30" ht="11.4" customHeight="1" x14ac:dyDescent="0.3">
      <c r="A885" s="574" t="s">
        <v>5715</v>
      </c>
      <c r="B885" s="575"/>
      <c r="C885" s="575"/>
      <c r="D885" s="575"/>
      <c r="E885" s="575"/>
      <c r="F885" s="575"/>
      <c r="G885" s="576"/>
      <c r="H885" s="574" t="s">
        <v>5716</v>
      </c>
      <c r="I885" s="575"/>
      <c r="J885" s="575"/>
      <c r="K885" s="575"/>
      <c r="L885" s="575"/>
      <c r="M885" s="575"/>
      <c r="N885" s="575"/>
      <c r="O885" s="576"/>
      <c r="P885" s="593" t="s">
        <v>70</v>
      </c>
      <c r="Q885" s="594"/>
      <c r="R885" s="594"/>
      <c r="S885" s="595"/>
      <c r="T885" s="579">
        <v>11.8</v>
      </c>
      <c r="U885" s="580"/>
      <c r="V885" s="580"/>
      <c r="W885" s="581"/>
      <c r="X885" s="585">
        <v>0.23080000000000001</v>
      </c>
      <c r="Y885" s="586"/>
      <c r="Z885" s="586"/>
      <c r="AA885" s="586"/>
      <c r="AB885" s="587"/>
      <c r="AC885" s="577">
        <v>2.72</v>
      </c>
      <c r="AD885" s="578"/>
    </row>
    <row r="886" spans="1:30" ht="22.95" customHeight="1" x14ac:dyDescent="0.3">
      <c r="A886" s="574" t="s">
        <v>5717</v>
      </c>
      <c r="B886" s="575"/>
      <c r="C886" s="575"/>
      <c r="D886" s="575"/>
      <c r="E886" s="575"/>
      <c r="F886" s="575"/>
      <c r="G886" s="576"/>
      <c r="H886" s="574" t="s">
        <v>5718</v>
      </c>
      <c r="I886" s="575"/>
      <c r="J886" s="575"/>
      <c r="K886" s="575"/>
      <c r="L886" s="575"/>
      <c r="M886" s="575"/>
      <c r="N886" s="575"/>
      <c r="O886" s="576"/>
      <c r="P886" s="593" t="s">
        <v>70</v>
      </c>
      <c r="Q886" s="594"/>
      <c r="R886" s="594"/>
      <c r="S886" s="595"/>
      <c r="T886" s="579">
        <v>12.06</v>
      </c>
      <c r="U886" s="580"/>
      <c r="V886" s="580"/>
      <c r="W886" s="581"/>
      <c r="X886" s="585">
        <v>4.4499999999999998E-2</v>
      </c>
      <c r="Y886" s="586"/>
      <c r="Z886" s="586"/>
      <c r="AA886" s="586"/>
      <c r="AB886" s="587"/>
      <c r="AC886" s="577">
        <v>0.53</v>
      </c>
      <c r="AD886" s="578"/>
    </row>
    <row r="887" spans="1:30" ht="11.4" customHeight="1" x14ac:dyDescent="0.3">
      <c r="A887" s="574" t="s">
        <v>5719</v>
      </c>
      <c r="B887" s="575"/>
      <c r="C887" s="575"/>
      <c r="D887" s="575"/>
      <c r="E887" s="575"/>
      <c r="F887" s="575"/>
      <c r="G887" s="576"/>
      <c r="H887" s="574" t="s">
        <v>5720</v>
      </c>
      <c r="I887" s="575"/>
      <c r="J887" s="575"/>
      <c r="K887" s="575"/>
      <c r="L887" s="575"/>
      <c r="M887" s="575"/>
      <c r="N887" s="575"/>
      <c r="O887" s="576"/>
      <c r="P887" s="593" t="s">
        <v>79</v>
      </c>
      <c r="Q887" s="594"/>
      <c r="R887" s="594"/>
      <c r="S887" s="595"/>
      <c r="T887" s="579">
        <v>27.03</v>
      </c>
      <c r="U887" s="580"/>
      <c r="V887" s="580"/>
      <c r="W887" s="581"/>
      <c r="X887" s="585">
        <v>3.8899999999999997E-2</v>
      </c>
      <c r="Y887" s="586"/>
      <c r="Z887" s="586"/>
      <c r="AA887" s="586"/>
      <c r="AB887" s="587"/>
      <c r="AC887" s="577">
        <v>1.05</v>
      </c>
      <c r="AD887" s="578"/>
    </row>
    <row r="888" spans="1:30" ht="11.4" customHeight="1" x14ac:dyDescent="0.3">
      <c r="A888" s="574" t="s">
        <v>5721</v>
      </c>
      <c r="B888" s="575"/>
      <c r="C888" s="575"/>
      <c r="D888" s="575"/>
      <c r="E888" s="575"/>
      <c r="F888" s="575"/>
      <c r="G888" s="576"/>
      <c r="H888" s="574" t="s">
        <v>5722</v>
      </c>
      <c r="I888" s="575"/>
      <c r="J888" s="575"/>
      <c r="K888" s="575"/>
      <c r="L888" s="575"/>
      <c r="M888" s="575"/>
      <c r="N888" s="575"/>
      <c r="O888" s="576"/>
      <c r="P888" s="593" t="s">
        <v>79</v>
      </c>
      <c r="Q888" s="594"/>
      <c r="R888" s="594"/>
      <c r="S888" s="595"/>
      <c r="T888" s="579">
        <v>35.68</v>
      </c>
      <c r="U888" s="580"/>
      <c r="V888" s="580"/>
      <c r="W888" s="581"/>
      <c r="X888" s="585">
        <v>4.2299999999999997E-2</v>
      </c>
      <c r="Y888" s="586"/>
      <c r="Z888" s="586"/>
      <c r="AA888" s="586"/>
      <c r="AB888" s="587"/>
      <c r="AC888" s="577">
        <v>1.5</v>
      </c>
      <c r="AD888" s="578"/>
    </row>
    <row r="889" spans="1:30" ht="11.4" customHeight="1" x14ac:dyDescent="0.3">
      <c r="A889" s="574" t="s">
        <v>6696</v>
      </c>
      <c r="B889" s="575"/>
      <c r="C889" s="575"/>
      <c r="D889" s="575"/>
      <c r="E889" s="575"/>
      <c r="F889" s="575"/>
      <c r="G889" s="576"/>
      <c r="H889" s="574" t="s">
        <v>6697</v>
      </c>
      <c r="I889" s="575"/>
      <c r="J889" s="575"/>
      <c r="K889" s="575"/>
      <c r="L889" s="575"/>
      <c r="M889" s="575"/>
      <c r="N889" s="575"/>
      <c r="O889" s="576"/>
      <c r="P889" s="593" t="s">
        <v>79</v>
      </c>
      <c r="Q889" s="594"/>
      <c r="R889" s="594"/>
      <c r="S889" s="595"/>
      <c r="T889" s="577">
        <v>9.64</v>
      </c>
      <c r="U889" s="588"/>
      <c r="V889" s="588"/>
      <c r="W889" s="578"/>
      <c r="X889" s="585">
        <v>6.8056999999999999</v>
      </c>
      <c r="Y889" s="586"/>
      <c r="Z889" s="586"/>
      <c r="AA889" s="586"/>
      <c r="AB889" s="587"/>
      <c r="AC889" s="579">
        <v>65.599999999999994</v>
      </c>
      <c r="AD889" s="581"/>
    </row>
    <row r="890" spans="1:30" ht="11.4" customHeight="1" x14ac:dyDescent="0.3">
      <c r="A890" s="574" t="s">
        <v>6698</v>
      </c>
      <c r="B890" s="575"/>
      <c r="C890" s="575"/>
      <c r="D890" s="575"/>
      <c r="E890" s="575"/>
      <c r="F890" s="575"/>
      <c r="G890" s="576"/>
      <c r="H890" s="574" t="s">
        <v>6699</v>
      </c>
      <c r="I890" s="575"/>
      <c r="J890" s="575"/>
      <c r="K890" s="575"/>
      <c r="L890" s="575"/>
      <c r="M890" s="575"/>
      <c r="N890" s="575"/>
      <c r="O890" s="576"/>
      <c r="P890" s="593" t="s">
        <v>70</v>
      </c>
      <c r="Q890" s="594"/>
      <c r="R890" s="594"/>
      <c r="S890" s="595"/>
      <c r="T890" s="577">
        <v>1.72</v>
      </c>
      <c r="U890" s="588"/>
      <c r="V890" s="588"/>
      <c r="W890" s="578"/>
      <c r="X890" s="585">
        <v>8</v>
      </c>
      <c r="Y890" s="586"/>
      <c r="Z890" s="586"/>
      <c r="AA890" s="586"/>
      <c r="AB890" s="587"/>
      <c r="AC890" s="579">
        <v>13.76</v>
      </c>
      <c r="AD890" s="581"/>
    </row>
    <row r="891" spans="1:30" ht="11.4" customHeight="1" x14ac:dyDescent="0.3">
      <c r="A891" s="574" t="s">
        <v>6700</v>
      </c>
      <c r="B891" s="575"/>
      <c r="C891" s="575"/>
      <c r="D891" s="575"/>
      <c r="E891" s="575"/>
      <c r="F891" s="575"/>
      <c r="G891" s="576"/>
      <c r="H891" s="574" t="s">
        <v>6701</v>
      </c>
      <c r="I891" s="575"/>
      <c r="J891" s="575"/>
      <c r="K891" s="575"/>
      <c r="L891" s="575"/>
      <c r="M891" s="575"/>
      <c r="N891" s="575"/>
      <c r="O891" s="576"/>
      <c r="P891" s="593" t="s">
        <v>70</v>
      </c>
      <c r="Q891" s="594"/>
      <c r="R891" s="594"/>
      <c r="S891" s="595"/>
      <c r="T891" s="579">
        <v>27.72</v>
      </c>
      <c r="U891" s="580"/>
      <c r="V891" s="580"/>
      <c r="W891" s="581"/>
      <c r="X891" s="585">
        <v>1.3</v>
      </c>
      <c r="Y891" s="586"/>
      <c r="Z891" s="586"/>
      <c r="AA891" s="586"/>
      <c r="AB891" s="587"/>
      <c r="AC891" s="579">
        <v>36.03</v>
      </c>
      <c r="AD891" s="581"/>
    </row>
    <row r="892" spans="1:30" ht="22.95" customHeight="1" x14ac:dyDescent="0.3">
      <c r="A892" s="574" t="s">
        <v>6702</v>
      </c>
      <c r="B892" s="575"/>
      <c r="C892" s="575"/>
      <c r="D892" s="575"/>
      <c r="E892" s="575"/>
      <c r="F892" s="575"/>
      <c r="G892" s="576"/>
      <c r="H892" s="574" t="s">
        <v>6703</v>
      </c>
      <c r="I892" s="575"/>
      <c r="J892" s="575"/>
      <c r="K892" s="575"/>
      <c r="L892" s="575"/>
      <c r="M892" s="575"/>
      <c r="N892" s="575"/>
      <c r="O892" s="576"/>
      <c r="P892" s="593" t="s">
        <v>79</v>
      </c>
      <c r="Q892" s="594"/>
      <c r="R892" s="594"/>
      <c r="S892" s="595"/>
      <c r="T892" s="577">
        <v>7.28</v>
      </c>
      <c r="U892" s="588"/>
      <c r="V892" s="588"/>
      <c r="W892" s="578"/>
      <c r="X892" s="585">
        <v>0.4864</v>
      </c>
      <c r="Y892" s="586"/>
      <c r="Z892" s="586"/>
      <c r="AA892" s="586"/>
      <c r="AB892" s="587"/>
      <c r="AC892" s="577">
        <v>3.54</v>
      </c>
      <c r="AD892" s="578"/>
    </row>
    <row r="893" spans="1:30" ht="11.4" customHeight="1" x14ac:dyDescent="0.3">
      <c r="A893" s="589" t="s">
        <v>5553</v>
      </c>
      <c r="B893" s="589"/>
      <c r="C893" s="589"/>
      <c r="D893" s="589"/>
      <c r="E893" s="589"/>
      <c r="F893" s="589"/>
      <c r="G893" s="589"/>
      <c r="H893" s="589"/>
      <c r="I893" s="589"/>
      <c r="J893" s="589"/>
      <c r="K893" s="589"/>
      <c r="L893" s="589"/>
      <c r="M893" s="589"/>
      <c r="N893" s="589"/>
      <c r="O893" s="589"/>
      <c r="P893" s="589"/>
      <c r="Q893" s="589"/>
      <c r="R893" s="589"/>
      <c r="S893" s="589"/>
      <c r="T893" s="589"/>
      <c r="U893" s="589"/>
      <c r="V893" s="589"/>
      <c r="W893" s="589"/>
      <c r="X893" s="589"/>
      <c r="Y893" s="582">
        <v>125.28</v>
      </c>
      <c r="Z893" s="583"/>
      <c r="AA893" s="583"/>
      <c r="AB893" s="583"/>
      <c r="AC893" s="583"/>
      <c r="AD893" s="584"/>
    </row>
    <row r="894" spans="1:30" ht="10.8" customHeight="1" x14ac:dyDescent="0.3">
      <c r="A894" s="478"/>
      <c r="B894" s="478"/>
      <c r="C894" s="478"/>
      <c r="D894" s="478"/>
      <c r="E894" s="478"/>
      <c r="F894" s="478"/>
      <c r="G894" s="478"/>
      <c r="H894" s="478"/>
      <c r="I894" s="478"/>
      <c r="J894" s="478"/>
      <c r="K894" s="478"/>
      <c r="L894" s="478"/>
      <c r="M894" s="478"/>
      <c r="N894" s="478"/>
      <c r="O894" s="478"/>
      <c r="P894" s="478"/>
      <c r="Q894" s="478"/>
      <c r="R894" s="478"/>
      <c r="S894" s="478"/>
      <c r="T894" s="478"/>
      <c r="U894" s="478"/>
      <c r="V894" s="478"/>
      <c r="W894" s="478"/>
      <c r="X894" s="478"/>
      <c r="Y894" s="478"/>
      <c r="Z894" s="478"/>
      <c r="AA894" s="478"/>
      <c r="AB894" s="478"/>
      <c r="AC894" s="478"/>
      <c r="AD894" s="478"/>
    </row>
    <row r="895" spans="1:30" ht="11.4" customHeight="1" x14ac:dyDescent="0.3">
      <c r="A895" s="571" t="s">
        <v>5554</v>
      </c>
      <c r="B895" s="573"/>
      <c r="C895" s="573"/>
      <c r="D895" s="573"/>
      <c r="E895" s="573"/>
      <c r="F895" s="573"/>
      <c r="G895" s="573"/>
      <c r="H895" s="573"/>
      <c r="I895" s="573"/>
      <c r="J895" s="573"/>
      <c r="K895" s="573"/>
      <c r="L895" s="573"/>
      <c r="M895" s="573"/>
      <c r="N895" s="573"/>
      <c r="O895" s="573"/>
      <c r="P895" s="573"/>
      <c r="Q895" s="573"/>
      <c r="R895" s="573"/>
      <c r="S895" s="573"/>
      <c r="T895" s="573"/>
      <c r="U895" s="573"/>
      <c r="V895" s="573"/>
      <c r="W895" s="573"/>
      <c r="X895" s="572"/>
      <c r="Y895" s="596">
        <v>160.87</v>
      </c>
      <c r="Z895" s="597"/>
      <c r="AA895" s="597"/>
      <c r="AB895" s="597"/>
      <c r="AC895" s="597"/>
      <c r="AD895" s="598"/>
    </row>
    <row r="896" spans="1:30" ht="11.4" customHeight="1" x14ac:dyDescent="0.3">
      <c r="A896" s="571" t="s">
        <v>5555</v>
      </c>
      <c r="B896" s="573"/>
      <c r="C896" s="573"/>
      <c r="D896" s="573"/>
      <c r="E896" s="573"/>
      <c r="F896" s="573"/>
      <c r="G896" s="573"/>
      <c r="H896" s="573"/>
      <c r="I896" s="573"/>
      <c r="J896" s="573"/>
      <c r="K896" s="573"/>
      <c r="L896" s="573"/>
      <c r="M896" s="573"/>
      <c r="N896" s="573"/>
      <c r="O896" s="573"/>
      <c r="P896" s="573"/>
      <c r="Q896" s="573"/>
      <c r="R896" s="573"/>
      <c r="S896" s="573"/>
      <c r="T896" s="573"/>
      <c r="U896" s="573"/>
      <c r="V896" s="573"/>
      <c r="W896" s="573"/>
      <c r="X896" s="572"/>
      <c r="Y896" s="599">
        <v>40.33</v>
      </c>
      <c r="Z896" s="600"/>
      <c r="AA896" s="600"/>
      <c r="AB896" s="600"/>
      <c r="AC896" s="600"/>
      <c r="AD896" s="601"/>
    </row>
    <row r="897" spans="1:30" ht="11.4" customHeight="1" x14ac:dyDescent="0.3">
      <c r="A897" s="571" t="s">
        <v>5556</v>
      </c>
      <c r="B897" s="573"/>
      <c r="C897" s="573"/>
      <c r="D897" s="573"/>
      <c r="E897" s="573"/>
      <c r="F897" s="573"/>
      <c r="G897" s="573"/>
      <c r="H897" s="573"/>
      <c r="I897" s="573"/>
      <c r="J897" s="573"/>
      <c r="K897" s="573"/>
      <c r="L897" s="573"/>
      <c r="M897" s="573"/>
      <c r="N897" s="573"/>
      <c r="O897" s="573"/>
      <c r="P897" s="573"/>
      <c r="Q897" s="573"/>
      <c r="R897" s="573"/>
      <c r="S897" s="573"/>
      <c r="T897" s="573"/>
      <c r="U897" s="573"/>
      <c r="V897" s="573"/>
      <c r="W897" s="573"/>
      <c r="X897" s="572"/>
      <c r="Y897" s="596">
        <v>201.2</v>
      </c>
      <c r="Z897" s="597"/>
      <c r="AA897" s="597"/>
      <c r="AB897" s="597"/>
      <c r="AC897" s="597"/>
      <c r="AD897" s="598"/>
    </row>
    <row r="898" spans="1:30" ht="10.8" customHeight="1" x14ac:dyDescent="0.3">
      <c r="A898" s="478"/>
      <c r="B898" s="478"/>
      <c r="C898" s="478"/>
      <c r="D898" s="478"/>
      <c r="E898" s="478"/>
      <c r="F898" s="478"/>
      <c r="G898" s="478"/>
      <c r="H898" s="478"/>
      <c r="I898" s="478"/>
      <c r="J898" s="478"/>
      <c r="K898" s="478"/>
      <c r="L898" s="478"/>
      <c r="M898" s="478"/>
      <c r="N898" s="478"/>
      <c r="O898" s="478"/>
      <c r="P898" s="478"/>
      <c r="Q898" s="478"/>
      <c r="R898" s="478"/>
      <c r="S898" s="478"/>
      <c r="T898" s="478"/>
      <c r="U898" s="478"/>
      <c r="V898" s="478"/>
      <c r="W898" s="478"/>
      <c r="X898" s="478"/>
      <c r="Y898" s="478"/>
      <c r="Z898" s="478"/>
      <c r="AA898" s="478"/>
      <c r="AB898" s="478"/>
      <c r="AC898" s="478"/>
      <c r="AD898" s="478"/>
    </row>
    <row r="899" spans="1:30" ht="13.35" customHeight="1" x14ac:dyDescent="0.3">
      <c r="A899" s="602" t="s">
        <v>5557</v>
      </c>
      <c r="B899" s="602"/>
      <c r="C899" s="602"/>
      <c r="D899" s="602"/>
      <c r="E899" s="602"/>
      <c r="F899" s="602" t="s">
        <v>6704</v>
      </c>
      <c r="G899" s="602"/>
      <c r="H899" s="602"/>
      <c r="I899" s="602"/>
      <c r="J899" s="602"/>
      <c r="K899" s="602"/>
      <c r="L899" s="602"/>
      <c r="M899" s="602"/>
      <c r="N899" s="602"/>
      <c r="O899" s="602"/>
      <c r="P899" s="602"/>
      <c r="Q899" s="602"/>
      <c r="R899" s="602"/>
      <c r="S899" s="602"/>
      <c r="T899" s="602"/>
      <c r="U899" s="602"/>
      <c r="V899" s="602"/>
      <c r="W899" s="602"/>
      <c r="X899" s="602"/>
      <c r="Y899" s="602"/>
      <c r="Z899" s="602"/>
      <c r="AA899" s="602"/>
      <c r="AB899" s="602"/>
      <c r="AC899" s="602"/>
      <c r="AD899" s="602"/>
    </row>
    <row r="900" spans="1:30" ht="10.8" customHeight="1" x14ac:dyDescent="0.3">
      <c r="A900" s="478"/>
      <c r="B900" s="478"/>
      <c r="C900" s="478"/>
      <c r="D900" s="478"/>
      <c r="E900" s="478"/>
      <c r="F900" s="478"/>
      <c r="G900" s="478"/>
      <c r="H900" s="478"/>
      <c r="I900" s="478"/>
      <c r="J900" s="478"/>
      <c r="K900" s="478"/>
      <c r="L900" s="478"/>
      <c r="M900" s="478"/>
      <c r="N900" s="478"/>
      <c r="O900" s="478"/>
      <c r="P900" s="478"/>
      <c r="Q900" s="478"/>
      <c r="R900" s="478"/>
      <c r="S900" s="478"/>
      <c r="T900" s="478"/>
      <c r="U900" s="478"/>
      <c r="V900" s="478"/>
      <c r="W900" s="478"/>
      <c r="X900" s="478"/>
      <c r="Y900" s="478"/>
      <c r="Z900" s="478"/>
      <c r="AA900" s="478"/>
      <c r="AB900" s="478"/>
      <c r="AC900" s="478"/>
      <c r="AD900" s="478"/>
    </row>
    <row r="901" spans="1:30" ht="34.5" customHeight="1" x14ac:dyDescent="0.3">
      <c r="A901" s="478" t="s">
        <v>6705</v>
      </c>
      <c r="B901" s="478"/>
      <c r="C901" s="478"/>
      <c r="D901" s="478"/>
      <c r="E901" s="478"/>
      <c r="F901" s="478"/>
      <c r="G901" s="478"/>
      <c r="H901" s="478"/>
      <c r="I901" s="478"/>
      <c r="J901" s="478"/>
      <c r="K901" s="478"/>
      <c r="L901" s="478"/>
      <c r="M901" s="478"/>
      <c r="N901" s="478"/>
      <c r="O901" s="478"/>
      <c r="P901" s="478"/>
      <c r="Q901" s="478"/>
      <c r="R901" s="478"/>
      <c r="S901" s="478"/>
      <c r="T901" s="478"/>
      <c r="U901" s="478"/>
      <c r="V901" s="478"/>
      <c r="W901" s="478"/>
      <c r="X901" s="478"/>
      <c r="Y901" s="478" t="s">
        <v>5547</v>
      </c>
      <c r="Z901" s="478"/>
      <c r="AA901" s="478"/>
      <c r="AB901" s="478"/>
      <c r="AC901" s="478"/>
      <c r="AD901" s="478"/>
    </row>
    <row r="902" spans="1:30" ht="10.8" customHeight="1" x14ac:dyDescent="0.3">
      <c r="A902" s="478"/>
      <c r="B902" s="478"/>
      <c r="C902" s="478"/>
      <c r="D902" s="478"/>
      <c r="E902" s="478"/>
      <c r="F902" s="478"/>
      <c r="G902" s="478"/>
      <c r="H902" s="478"/>
      <c r="I902" s="478"/>
      <c r="J902" s="478"/>
      <c r="K902" s="478"/>
      <c r="L902" s="478"/>
      <c r="M902" s="478"/>
      <c r="N902" s="478"/>
      <c r="O902" s="478"/>
      <c r="P902" s="478"/>
      <c r="Q902" s="478"/>
      <c r="R902" s="478"/>
      <c r="S902" s="478"/>
      <c r="T902" s="478"/>
      <c r="U902" s="478"/>
      <c r="V902" s="478"/>
      <c r="W902" s="478"/>
      <c r="X902" s="478"/>
      <c r="Y902" s="478"/>
      <c r="Z902" s="478"/>
      <c r="AA902" s="478"/>
      <c r="AB902" s="478"/>
      <c r="AC902" s="478"/>
      <c r="AD902" s="478"/>
    </row>
    <row r="903" spans="1:30" ht="11.4" customHeight="1" x14ac:dyDescent="0.3">
      <c r="A903" s="568" t="s">
        <v>5548</v>
      </c>
      <c r="B903" s="569"/>
      <c r="C903" s="569"/>
      <c r="D903" s="569"/>
      <c r="E903" s="569"/>
      <c r="F903" s="569"/>
      <c r="G903" s="570"/>
      <c r="H903" s="568" t="s">
        <v>5558</v>
      </c>
      <c r="I903" s="569"/>
      <c r="J903" s="569"/>
      <c r="K903" s="569"/>
      <c r="L903" s="570"/>
      <c r="M903" s="571" t="s">
        <v>5559</v>
      </c>
      <c r="N903" s="572"/>
      <c r="O903" s="571" t="s">
        <v>5560</v>
      </c>
      <c r="P903" s="573"/>
      <c r="Q903" s="573"/>
      <c r="R903" s="572"/>
      <c r="S903" s="571" t="s">
        <v>5561</v>
      </c>
      <c r="T903" s="573"/>
      <c r="U903" s="573"/>
      <c r="V903" s="572"/>
      <c r="W903" s="571" t="s">
        <v>5551</v>
      </c>
      <c r="X903" s="573"/>
      <c r="Y903" s="573"/>
      <c r="Z903" s="573"/>
      <c r="AA903" s="572"/>
      <c r="AB903" s="571" t="s">
        <v>5562</v>
      </c>
      <c r="AC903" s="573"/>
      <c r="AD903" s="572"/>
    </row>
    <row r="904" spans="1:30" ht="11.4" customHeight="1" x14ac:dyDescent="0.3">
      <c r="A904" s="574" t="s">
        <v>5598</v>
      </c>
      <c r="B904" s="575"/>
      <c r="C904" s="575"/>
      <c r="D904" s="575"/>
      <c r="E904" s="575"/>
      <c r="F904" s="575"/>
      <c r="G904" s="576"/>
      <c r="H904" s="574" t="s">
        <v>5599</v>
      </c>
      <c r="I904" s="575"/>
      <c r="J904" s="575"/>
      <c r="K904" s="575"/>
      <c r="L904" s="576"/>
      <c r="M904" s="579">
        <v>11.56</v>
      </c>
      <c r="N904" s="581"/>
      <c r="O904" s="579">
        <v>29.13</v>
      </c>
      <c r="P904" s="580"/>
      <c r="Q904" s="580"/>
      <c r="R904" s="581"/>
      <c r="S904" s="582">
        <v>152.01</v>
      </c>
      <c r="T904" s="583"/>
      <c r="U904" s="583"/>
      <c r="V904" s="584"/>
      <c r="W904" s="585">
        <v>1</v>
      </c>
      <c r="X904" s="586"/>
      <c r="Y904" s="586"/>
      <c r="Z904" s="586"/>
      <c r="AA904" s="587"/>
      <c r="AB904" s="579">
        <v>29.13</v>
      </c>
      <c r="AC904" s="580"/>
      <c r="AD904" s="581"/>
    </row>
    <row r="905" spans="1:30" ht="11.4" customHeight="1" x14ac:dyDescent="0.3">
      <c r="A905" s="589" t="s">
        <v>5566</v>
      </c>
      <c r="B905" s="589"/>
      <c r="C905" s="589"/>
      <c r="D905" s="589"/>
      <c r="E905" s="589"/>
      <c r="F905" s="589"/>
      <c r="G905" s="589"/>
      <c r="H905" s="589"/>
      <c r="I905" s="589"/>
      <c r="J905" s="589"/>
      <c r="K905" s="589"/>
      <c r="L905" s="589"/>
      <c r="M905" s="589"/>
      <c r="N905" s="589"/>
      <c r="O905" s="589"/>
      <c r="P905" s="589"/>
      <c r="Q905" s="589"/>
      <c r="R905" s="589"/>
      <c r="S905" s="589"/>
      <c r="T905" s="589"/>
      <c r="U905" s="589"/>
      <c r="V905" s="589"/>
      <c r="W905" s="589"/>
      <c r="X905" s="589"/>
      <c r="Y905" s="579">
        <v>29.13</v>
      </c>
      <c r="Z905" s="580"/>
      <c r="AA905" s="580"/>
      <c r="AB905" s="580"/>
      <c r="AC905" s="580"/>
      <c r="AD905" s="581"/>
    </row>
    <row r="906" spans="1:30" ht="10.8" customHeight="1" x14ac:dyDescent="0.3">
      <c r="A906" s="478"/>
      <c r="B906" s="478"/>
      <c r="C906" s="478"/>
      <c r="D906" s="478"/>
      <c r="E906" s="478"/>
      <c r="F906" s="478"/>
      <c r="G906" s="478"/>
      <c r="H906" s="478"/>
      <c r="I906" s="478"/>
      <c r="J906" s="478"/>
      <c r="K906" s="478"/>
      <c r="L906" s="478"/>
      <c r="M906" s="478"/>
      <c r="N906" s="478"/>
      <c r="O906" s="478"/>
      <c r="P906" s="478"/>
      <c r="Q906" s="478"/>
      <c r="R906" s="478"/>
      <c r="S906" s="478"/>
      <c r="T906" s="478"/>
      <c r="U906" s="478"/>
      <c r="V906" s="478"/>
      <c r="W906" s="478"/>
      <c r="X906" s="478"/>
      <c r="Y906" s="478"/>
      <c r="Z906" s="478"/>
      <c r="AA906" s="478"/>
      <c r="AB906" s="478"/>
      <c r="AC906" s="478"/>
      <c r="AD906" s="478"/>
    </row>
    <row r="907" spans="1:30" ht="34.5" customHeight="1" x14ac:dyDescent="0.3">
      <c r="A907" s="568" t="s">
        <v>5548</v>
      </c>
      <c r="B907" s="569"/>
      <c r="C907" s="570"/>
      <c r="D907" s="568" t="s">
        <v>5569</v>
      </c>
      <c r="E907" s="569"/>
      <c r="F907" s="569"/>
      <c r="G907" s="569"/>
      <c r="H907" s="569"/>
      <c r="I907" s="569"/>
      <c r="J907" s="569"/>
      <c r="K907" s="570"/>
      <c r="L907" s="590" t="s">
        <v>167</v>
      </c>
      <c r="M907" s="592"/>
      <c r="N907" s="571" t="s">
        <v>5570</v>
      </c>
      <c r="O907" s="573"/>
      <c r="P907" s="572"/>
      <c r="Q907" s="571" t="s">
        <v>5571</v>
      </c>
      <c r="R907" s="573"/>
      <c r="S907" s="573"/>
      <c r="T907" s="572"/>
      <c r="U907" s="571" t="s">
        <v>5551</v>
      </c>
      <c r="V907" s="573"/>
      <c r="W907" s="573"/>
      <c r="X907" s="572"/>
      <c r="Y907" s="571" t="s">
        <v>5572</v>
      </c>
      <c r="Z907" s="573"/>
      <c r="AA907" s="573"/>
      <c r="AB907" s="573"/>
      <c r="AC907" s="572"/>
      <c r="AD907" s="618" t="s">
        <v>5573</v>
      </c>
    </row>
    <row r="908" spans="1:30" ht="80.400000000000006" customHeight="1" x14ac:dyDescent="0.3">
      <c r="A908" s="574" t="s">
        <v>6706</v>
      </c>
      <c r="B908" s="575"/>
      <c r="C908" s="576"/>
      <c r="D908" s="574" t="s">
        <v>6707</v>
      </c>
      <c r="E908" s="575"/>
      <c r="F908" s="575"/>
      <c r="G908" s="575"/>
      <c r="H908" s="575"/>
      <c r="I908" s="575"/>
      <c r="J908" s="575"/>
      <c r="K908" s="576"/>
      <c r="L908" s="593" t="s">
        <v>5595</v>
      </c>
      <c r="M908" s="595"/>
      <c r="N908" s="577">
        <v>0</v>
      </c>
      <c r="O908" s="588"/>
      <c r="P908" s="578"/>
      <c r="Q908" s="579">
        <v>27.52</v>
      </c>
      <c r="R908" s="580"/>
      <c r="S908" s="580"/>
      <c r="T908" s="581"/>
      <c r="U908" s="585">
        <v>1</v>
      </c>
      <c r="V908" s="586"/>
      <c r="W908" s="586"/>
      <c r="X908" s="587"/>
      <c r="Y908" s="577">
        <v>0</v>
      </c>
      <c r="Z908" s="588"/>
      <c r="AA908" s="588"/>
      <c r="AB908" s="588"/>
      <c r="AC908" s="578"/>
      <c r="AD908" s="620">
        <v>27.52</v>
      </c>
    </row>
    <row r="909" spans="1:30" ht="80.400000000000006" customHeight="1" x14ac:dyDescent="0.3">
      <c r="A909" s="574" t="s">
        <v>6708</v>
      </c>
      <c r="B909" s="575"/>
      <c r="C909" s="576"/>
      <c r="D909" s="574" t="s">
        <v>6709</v>
      </c>
      <c r="E909" s="575"/>
      <c r="F909" s="575"/>
      <c r="G909" s="575"/>
      <c r="H909" s="575"/>
      <c r="I909" s="575"/>
      <c r="J909" s="575"/>
      <c r="K909" s="576"/>
      <c r="L909" s="593" t="s">
        <v>5595</v>
      </c>
      <c r="M909" s="595"/>
      <c r="N909" s="577">
        <v>0</v>
      </c>
      <c r="O909" s="588"/>
      <c r="P909" s="578"/>
      <c r="Q909" s="577">
        <v>4.08</v>
      </c>
      <c r="R909" s="588"/>
      <c r="S909" s="588"/>
      <c r="T909" s="578"/>
      <c r="U909" s="585">
        <v>1</v>
      </c>
      <c r="V909" s="586"/>
      <c r="W909" s="586"/>
      <c r="X909" s="587"/>
      <c r="Y909" s="577">
        <v>0</v>
      </c>
      <c r="Z909" s="588"/>
      <c r="AA909" s="588"/>
      <c r="AB909" s="588"/>
      <c r="AC909" s="578"/>
      <c r="AD909" s="619">
        <v>4.08</v>
      </c>
    </row>
    <row r="910" spans="1:30" ht="80.400000000000006" customHeight="1" x14ac:dyDescent="0.3">
      <c r="A910" s="574" t="s">
        <v>6710</v>
      </c>
      <c r="B910" s="575"/>
      <c r="C910" s="576"/>
      <c r="D910" s="574" t="s">
        <v>6711</v>
      </c>
      <c r="E910" s="575"/>
      <c r="F910" s="575"/>
      <c r="G910" s="575"/>
      <c r="H910" s="575"/>
      <c r="I910" s="575"/>
      <c r="J910" s="575"/>
      <c r="K910" s="576"/>
      <c r="L910" s="593" t="s">
        <v>5595</v>
      </c>
      <c r="M910" s="595"/>
      <c r="N910" s="577">
        <v>0</v>
      </c>
      <c r="O910" s="588"/>
      <c r="P910" s="578"/>
      <c r="Q910" s="579">
        <v>10.119999999999999</v>
      </c>
      <c r="R910" s="580"/>
      <c r="S910" s="580"/>
      <c r="T910" s="581"/>
      <c r="U910" s="585">
        <v>1</v>
      </c>
      <c r="V910" s="586"/>
      <c r="W910" s="586"/>
      <c r="X910" s="587"/>
      <c r="Y910" s="577">
        <v>0</v>
      </c>
      <c r="Z910" s="588"/>
      <c r="AA910" s="588"/>
      <c r="AB910" s="588"/>
      <c r="AC910" s="578"/>
      <c r="AD910" s="620">
        <v>10.119999999999999</v>
      </c>
    </row>
    <row r="911" spans="1:30" ht="80.400000000000006" customHeight="1" x14ac:dyDescent="0.3">
      <c r="A911" s="574" t="s">
        <v>6712</v>
      </c>
      <c r="B911" s="575"/>
      <c r="C911" s="576"/>
      <c r="D911" s="574" t="s">
        <v>6713</v>
      </c>
      <c r="E911" s="575"/>
      <c r="F911" s="575"/>
      <c r="G911" s="575"/>
      <c r="H911" s="575"/>
      <c r="I911" s="575"/>
      <c r="J911" s="575"/>
      <c r="K911" s="576"/>
      <c r="L911" s="593" t="s">
        <v>5595</v>
      </c>
      <c r="M911" s="595"/>
      <c r="N911" s="577">
        <v>0</v>
      </c>
      <c r="O911" s="588"/>
      <c r="P911" s="578"/>
      <c r="Q911" s="579">
        <v>46.64</v>
      </c>
      <c r="R911" s="580"/>
      <c r="S911" s="580"/>
      <c r="T911" s="581"/>
      <c r="U911" s="585">
        <v>1</v>
      </c>
      <c r="V911" s="586"/>
      <c r="W911" s="586"/>
      <c r="X911" s="587"/>
      <c r="Y911" s="577">
        <v>0</v>
      </c>
      <c r="Z911" s="588"/>
      <c r="AA911" s="588"/>
      <c r="AB911" s="588"/>
      <c r="AC911" s="578"/>
      <c r="AD911" s="620">
        <v>46.64</v>
      </c>
    </row>
    <row r="912" spans="1:30" ht="80.400000000000006" customHeight="1" x14ac:dyDescent="0.3">
      <c r="A912" s="574" t="s">
        <v>6714</v>
      </c>
      <c r="B912" s="575"/>
      <c r="C912" s="576"/>
      <c r="D912" s="574" t="s">
        <v>6715</v>
      </c>
      <c r="E912" s="575"/>
      <c r="F912" s="575"/>
      <c r="G912" s="575"/>
      <c r="H912" s="575"/>
      <c r="I912" s="575"/>
      <c r="J912" s="575"/>
      <c r="K912" s="576"/>
      <c r="L912" s="593" t="s">
        <v>5595</v>
      </c>
      <c r="M912" s="595"/>
      <c r="N912" s="577">
        <v>0</v>
      </c>
      <c r="O912" s="588"/>
      <c r="P912" s="578"/>
      <c r="Q912" s="582">
        <v>154.87</v>
      </c>
      <c r="R912" s="583"/>
      <c r="S912" s="583"/>
      <c r="T912" s="584"/>
      <c r="U912" s="585">
        <v>1</v>
      </c>
      <c r="V912" s="586"/>
      <c r="W912" s="586"/>
      <c r="X912" s="587"/>
      <c r="Y912" s="577">
        <v>0</v>
      </c>
      <c r="Z912" s="588"/>
      <c r="AA912" s="588"/>
      <c r="AB912" s="588"/>
      <c r="AC912" s="578"/>
      <c r="AD912" s="621">
        <v>154.87</v>
      </c>
    </row>
    <row r="913" spans="1:30" ht="11.4" customHeight="1" x14ac:dyDescent="0.3">
      <c r="A913" s="589" t="s">
        <v>5576</v>
      </c>
      <c r="B913" s="589"/>
      <c r="C913" s="589"/>
      <c r="D913" s="589"/>
      <c r="E913" s="589"/>
      <c r="F913" s="589"/>
      <c r="G913" s="589"/>
      <c r="H913" s="589"/>
      <c r="I913" s="589"/>
      <c r="J913" s="589"/>
      <c r="K913" s="589"/>
      <c r="L913" s="589"/>
      <c r="M913" s="589"/>
      <c r="N913" s="589"/>
      <c r="O913" s="589"/>
      <c r="P913" s="589"/>
      <c r="Q913" s="589"/>
      <c r="R913" s="589"/>
      <c r="S913" s="589"/>
      <c r="T913" s="589"/>
      <c r="U913" s="589"/>
      <c r="V913" s="589"/>
      <c r="W913" s="589"/>
      <c r="X913" s="589"/>
      <c r="Y913" s="577">
        <v>0</v>
      </c>
      <c r="Z913" s="588"/>
      <c r="AA913" s="588"/>
      <c r="AB913" s="588"/>
      <c r="AC913" s="588"/>
      <c r="AD913" s="578"/>
    </row>
    <row r="914" spans="1:30" ht="11.4" customHeight="1" x14ac:dyDescent="0.3">
      <c r="A914" s="589" t="s">
        <v>5577</v>
      </c>
      <c r="B914" s="589"/>
      <c r="C914" s="589"/>
      <c r="D914" s="589"/>
      <c r="E914" s="589"/>
      <c r="F914" s="589"/>
      <c r="G914" s="589"/>
      <c r="H914" s="589"/>
      <c r="I914" s="589"/>
      <c r="J914" s="589"/>
      <c r="K914" s="589"/>
      <c r="L914" s="589"/>
      <c r="M914" s="589"/>
      <c r="N914" s="589"/>
      <c r="O914" s="589"/>
      <c r="P914" s="589"/>
      <c r="Q914" s="589"/>
      <c r="R914" s="589"/>
      <c r="S914" s="589"/>
      <c r="T914" s="589"/>
      <c r="U914" s="589"/>
      <c r="V914" s="589"/>
      <c r="W914" s="589"/>
      <c r="X914" s="589"/>
      <c r="Y914" s="582">
        <v>243.23</v>
      </c>
      <c r="Z914" s="583"/>
      <c r="AA914" s="583"/>
      <c r="AB914" s="583"/>
      <c r="AC914" s="583"/>
      <c r="AD914" s="584"/>
    </row>
    <row r="915" spans="1:30" ht="10.8" customHeight="1" x14ac:dyDescent="0.3">
      <c r="A915" s="478"/>
      <c r="B915" s="478"/>
      <c r="C915" s="478"/>
      <c r="D915" s="478"/>
      <c r="E915" s="478"/>
      <c r="F915" s="478"/>
      <c r="G915" s="478"/>
      <c r="H915" s="478"/>
      <c r="I915" s="478"/>
      <c r="J915" s="478"/>
      <c r="K915" s="478"/>
      <c r="L915" s="478"/>
      <c r="M915" s="478"/>
      <c r="N915" s="478"/>
      <c r="O915" s="478"/>
      <c r="P915" s="478"/>
      <c r="Q915" s="478"/>
      <c r="R915" s="478"/>
      <c r="S915" s="478"/>
      <c r="T915" s="478"/>
      <c r="U915" s="478"/>
      <c r="V915" s="478"/>
      <c r="W915" s="478"/>
      <c r="X915" s="478"/>
      <c r="Y915" s="478"/>
      <c r="Z915" s="478"/>
      <c r="AA915" s="478"/>
      <c r="AB915" s="478"/>
      <c r="AC915" s="478"/>
      <c r="AD915" s="478"/>
    </row>
    <row r="916" spans="1:30" ht="11.4" customHeight="1" x14ac:dyDescent="0.3">
      <c r="A916" s="571" t="s">
        <v>5554</v>
      </c>
      <c r="B916" s="573"/>
      <c r="C916" s="573"/>
      <c r="D916" s="573"/>
      <c r="E916" s="573"/>
      <c r="F916" s="573"/>
      <c r="G916" s="573"/>
      <c r="H916" s="573"/>
      <c r="I916" s="573"/>
      <c r="J916" s="573"/>
      <c r="K916" s="573"/>
      <c r="L916" s="573"/>
      <c r="M916" s="573"/>
      <c r="N916" s="573"/>
      <c r="O916" s="573"/>
      <c r="P916" s="573"/>
      <c r="Q916" s="573"/>
      <c r="R916" s="573"/>
      <c r="S916" s="573"/>
      <c r="T916" s="573"/>
      <c r="U916" s="573"/>
      <c r="V916" s="573"/>
      <c r="W916" s="573"/>
      <c r="X916" s="572"/>
      <c r="Y916" s="596">
        <v>272.36</v>
      </c>
      <c r="Z916" s="597"/>
      <c r="AA916" s="597"/>
      <c r="AB916" s="597"/>
      <c r="AC916" s="597"/>
      <c r="AD916" s="598"/>
    </row>
    <row r="917" spans="1:30" ht="11.4" customHeight="1" x14ac:dyDescent="0.3">
      <c r="A917" s="571" t="s">
        <v>5588</v>
      </c>
      <c r="B917" s="573"/>
      <c r="C917" s="573"/>
      <c r="D917" s="573"/>
      <c r="E917" s="573"/>
      <c r="F917" s="573"/>
      <c r="G917" s="573"/>
      <c r="H917" s="573"/>
      <c r="I917" s="573"/>
      <c r="J917" s="573"/>
      <c r="K917" s="573"/>
      <c r="L917" s="573"/>
      <c r="M917" s="573"/>
      <c r="N917" s="573"/>
      <c r="O917" s="573"/>
      <c r="P917" s="573"/>
      <c r="Q917" s="573"/>
      <c r="R917" s="573"/>
      <c r="S917" s="573"/>
      <c r="T917" s="573"/>
      <c r="U917" s="573"/>
      <c r="V917" s="573"/>
      <c r="W917" s="573"/>
      <c r="X917" s="572"/>
      <c r="Y917" s="603">
        <v>0</v>
      </c>
      <c r="Z917" s="604"/>
      <c r="AA917" s="604"/>
      <c r="AB917" s="604"/>
      <c r="AC917" s="604"/>
      <c r="AD917" s="605"/>
    </row>
    <row r="918" spans="1:30" ht="11.4" customHeight="1" x14ac:dyDescent="0.3">
      <c r="A918" s="571" t="s">
        <v>5556</v>
      </c>
      <c r="B918" s="573"/>
      <c r="C918" s="573"/>
      <c r="D918" s="573"/>
      <c r="E918" s="573"/>
      <c r="F918" s="573"/>
      <c r="G918" s="573"/>
      <c r="H918" s="573"/>
      <c r="I918" s="573"/>
      <c r="J918" s="573"/>
      <c r="K918" s="573"/>
      <c r="L918" s="573"/>
      <c r="M918" s="573"/>
      <c r="N918" s="573"/>
      <c r="O918" s="573"/>
      <c r="P918" s="573"/>
      <c r="Q918" s="573"/>
      <c r="R918" s="573"/>
      <c r="S918" s="573"/>
      <c r="T918" s="573"/>
      <c r="U918" s="573"/>
      <c r="V918" s="573"/>
      <c r="W918" s="573"/>
      <c r="X918" s="572"/>
      <c r="Y918" s="596">
        <v>272.36</v>
      </c>
      <c r="Z918" s="597"/>
      <c r="AA918" s="597"/>
      <c r="AB918" s="597"/>
      <c r="AC918" s="597"/>
      <c r="AD918" s="598"/>
    </row>
    <row r="919" spans="1:30" ht="10.8" customHeight="1" x14ac:dyDescent="0.3">
      <c r="A919" s="478"/>
      <c r="B919" s="478"/>
      <c r="C919" s="478"/>
      <c r="D919" s="478"/>
      <c r="E919" s="478"/>
      <c r="F919" s="478"/>
      <c r="G919" s="478"/>
      <c r="H919" s="478"/>
      <c r="I919" s="478"/>
      <c r="J919" s="478"/>
      <c r="K919" s="478"/>
      <c r="L919" s="478"/>
      <c r="M919" s="478"/>
      <c r="N919" s="478"/>
      <c r="O919" s="478"/>
      <c r="P919" s="478"/>
      <c r="Q919" s="478"/>
      <c r="R919" s="478"/>
      <c r="S919" s="478"/>
      <c r="T919" s="478"/>
      <c r="U919" s="478"/>
      <c r="V919" s="478"/>
      <c r="W919" s="478"/>
      <c r="X919" s="478"/>
      <c r="Y919" s="478"/>
      <c r="Z919" s="478"/>
      <c r="AA919" s="478"/>
      <c r="AB919" s="478"/>
      <c r="AC919" s="478"/>
      <c r="AD919" s="478"/>
    </row>
    <row r="920" spans="1:30" ht="13.35" customHeight="1" x14ac:dyDescent="0.3">
      <c r="A920" s="602" t="s">
        <v>5557</v>
      </c>
      <c r="B920" s="602"/>
      <c r="C920" s="602"/>
      <c r="D920" s="602"/>
      <c r="E920" s="602"/>
      <c r="F920" s="602" t="s">
        <v>6716</v>
      </c>
      <c r="G920" s="602"/>
      <c r="H920" s="602"/>
      <c r="I920" s="602"/>
      <c r="J920" s="602"/>
      <c r="K920" s="602"/>
      <c r="L920" s="602"/>
      <c r="M920" s="602"/>
      <c r="N920" s="602"/>
      <c r="O920" s="602"/>
      <c r="P920" s="602"/>
      <c r="Q920" s="602"/>
      <c r="R920" s="602"/>
      <c r="S920" s="602"/>
      <c r="T920" s="602"/>
      <c r="U920" s="602"/>
      <c r="V920" s="602"/>
      <c r="W920" s="602"/>
      <c r="X920" s="602"/>
      <c r="Y920" s="602"/>
      <c r="Z920" s="602"/>
      <c r="AA920" s="602"/>
      <c r="AB920" s="602"/>
      <c r="AC920" s="602"/>
      <c r="AD920" s="602"/>
    </row>
    <row r="921" spans="1:30" ht="10.8" customHeight="1" x14ac:dyDescent="0.3">
      <c r="A921" s="478"/>
      <c r="B921" s="478"/>
      <c r="C921" s="478"/>
      <c r="D921" s="478"/>
      <c r="E921" s="478"/>
      <c r="F921" s="478"/>
      <c r="G921" s="478"/>
      <c r="H921" s="478"/>
      <c r="I921" s="478"/>
      <c r="J921" s="478"/>
      <c r="K921" s="478"/>
      <c r="L921" s="478"/>
      <c r="M921" s="478"/>
      <c r="N921" s="478"/>
      <c r="O921" s="478"/>
      <c r="P921" s="478"/>
      <c r="Q921" s="478"/>
      <c r="R921" s="478"/>
      <c r="S921" s="478"/>
      <c r="T921" s="478"/>
      <c r="U921" s="478"/>
      <c r="V921" s="478"/>
      <c r="W921" s="478"/>
      <c r="X921" s="478"/>
      <c r="Y921" s="478"/>
      <c r="Z921" s="478"/>
      <c r="AA921" s="478"/>
      <c r="AB921" s="478"/>
      <c r="AC921" s="478"/>
      <c r="AD921" s="478"/>
    </row>
    <row r="922" spans="1:30" ht="34.5" customHeight="1" x14ac:dyDescent="0.3">
      <c r="A922" s="478" t="s">
        <v>6717</v>
      </c>
      <c r="B922" s="478"/>
      <c r="C922" s="478"/>
      <c r="D922" s="478"/>
      <c r="E922" s="478"/>
      <c r="F922" s="478"/>
      <c r="G922" s="478"/>
      <c r="H922" s="478"/>
      <c r="I922" s="478"/>
      <c r="J922" s="478"/>
      <c r="K922" s="478"/>
      <c r="L922" s="478"/>
      <c r="M922" s="478"/>
      <c r="N922" s="478"/>
      <c r="O922" s="478"/>
      <c r="P922" s="478"/>
      <c r="Q922" s="478"/>
      <c r="R922" s="478"/>
      <c r="S922" s="478"/>
      <c r="T922" s="478"/>
      <c r="U922" s="478"/>
      <c r="V922" s="478"/>
      <c r="W922" s="478"/>
      <c r="X922" s="478"/>
      <c r="Y922" s="478" t="s">
        <v>5677</v>
      </c>
      <c r="Z922" s="478"/>
      <c r="AA922" s="478"/>
      <c r="AB922" s="478"/>
      <c r="AC922" s="478"/>
      <c r="AD922" s="478"/>
    </row>
    <row r="923" spans="1:30" ht="10.8" customHeight="1" x14ac:dyDescent="0.3">
      <c r="A923" s="478"/>
      <c r="B923" s="478"/>
      <c r="C923" s="478"/>
      <c r="D923" s="478"/>
      <c r="E923" s="478"/>
      <c r="F923" s="478"/>
      <c r="G923" s="478"/>
      <c r="H923" s="478"/>
      <c r="I923" s="478"/>
      <c r="J923" s="478"/>
      <c r="K923" s="478"/>
      <c r="L923" s="478"/>
      <c r="M923" s="478"/>
      <c r="N923" s="478"/>
      <c r="O923" s="478"/>
      <c r="P923" s="478"/>
      <c r="Q923" s="478"/>
      <c r="R923" s="478"/>
      <c r="S923" s="478"/>
      <c r="T923" s="478"/>
      <c r="U923" s="478"/>
      <c r="V923" s="478"/>
      <c r="W923" s="478"/>
      <c r="X923" s="478"/>
      <c r="Y923" s="478"/>
      <c r="Z923" s="478"/>
      <c r="AA923" s="478"/>
      <c r="AB923" s="478"/>
      <c r="AC923" s="478"/>
      <c r="AD923" s="478"/>
    </row>
    <row r="924" spans="1:30" ht="11.4" customHeight="1" x14ac:dyDescent="0.3">
      <c r="A924" s="568" t="s">
        <v>5548</v>
      </c>
      <c r="B924" s="569"/>
      <c r="C924" s="569"/>
      <c r="D924" s="569"/>
      <c r="E924" s="569"/>
      <c r="F924" s="569"/>
      <c r="G924" s="570"/>
      <c r="H924" s="568" t="s">
        <v>5558</v>
      </c>
      <c r="I924" s="569"/>
      <c r="J924" s="569"/>
      <c r="K924" s="569"/>
      <c r="L924" s="570"/>
      <c r="M924" s="571" t="s">
        <v>5559</v>
      </c>
      <c r="N924" s="572"/>
      <c r="O924" s="571" t="s">
        <v>5560</v>
      </c>
      <c r="P924" s="573"/>
      <c r="Q924" s="573"/>
      <c r="R924" s="572"/>
      <c r="S924" s="571" t="s">
        <v>5561</v>
      </c>
      <c r="T924" s="573"/>
      <c r="U924" s="573"/>
      <c r="V924" s="572"/>
      <c r="W924" s="571" t="s">
        <v>5551</v>
      </c>
      <c r="X924" s="573"/>
      <c r="Y924" s="573"/>
      <c r="Z924" s="573"/>
      <c r="AA924" s="572"/>
      <c r="AB924" s="571" t="s">
        <v>5562</v>
      </c>
      <c r="AC924" s="573"/>
      <c r="AD924" s="572"/>
    </row>
    <row r="925" spans="1:30" ht="11.4" customHeight="1" x14ac:dyDescent="0.3">
      <c r="A925" s="574" t="s">
        <v>5598</v>
      </c>
      <c r="B925" s="575"/>
      <c r="C925" s="575"/>
      <c r="D925" s="575"/>
      <c r="E925" s="575"/>
      <c r="F925" s="575"/>
      <c r="G925" s="576"/>
      <c r="H925" s="574" t="s">
        <v>5599</v>
      </c>
      <c r="I925" s="575"/>
      <c r="J925" s="575"/>
      <c r="K925" s="575"/>
      <c r="L925" s="576"/>
      <c r="M925" s="579">
        <v>11.56</v>
      </c>
      <c r="N925" s="581"/>
      <c r="O925" s="579">
        <v>29.13</v>
      </c>
      <c r="P925" s="580"/>
      <c r="Q925" s="580"/>
      <c r="R925" s="581"/>
      <c r="S925" s="582">
        <v>152.01</v>
      </c>
      <c r="T925" s="583"/>
      <c r="U925" s="583"/>
      <c r="V925" s="584"/>
      <c r="W925" s="585">
        <v>1</v>
      </c>
      <c r="X925" s="586"/>
      <c r="Y925" s="586"/>
      <c r="Z925" s="586"/>
      <c r="AA925" s="587"/>
      <c r="AB925" s="579">
        <v>29.13</v>
      </c>
      <c r="AC925" s="580"/>
      <c r="AD925" s="581"/>
    </row>
    <row r="926" spans="1:30" ht="11.4" customHeight="1" x14ac:dyDescent="0.3">
      <c r="A926" s="589" t="s">
        <v>5566</v>
      </c>
      <c r="B926" s="589"/>
      <c r="C926" s="589"/>
      <c r="D926" s="589"/>
      <c r="E926" s="589"/>
      <c r="F926" s="589"/>
      <c r="G926" s="589"/>
      <c r="H926" s="589"/>
      <c r="I926" s="589"/>
      <c r="J926" s="589"/>
      <c r="K926" s="589"/>
      <c r="L926" s="589"/>
      <c r="M926" s="589"/>
      <c r="N926" s="589"/>
      <c r="O926" s="589"/>
      <c r="P926" s="589"/>
      <c r="Q926" s="589"/>
      <c r="R926" s="589"/>
      <c r="S926" s="589"/>
      <c r="T926" s="589"/>
      <c r="U926" s="589"/>
      <c r="V926" s="589"/>
      <c r="W926" s="589"/>
      <c r="X926" s="589"/>
      <c r="Y926" s="579">
        <v>29.13</v>
      </c>
      <c r="Z926" s="580"/>
      <c r="AA926" s="580"/>
      <c r="AB926" s="580"/>
      <c r="AC926" s="580"/>
      <c r="AD926" s="581"/>
    </row>
    <row r="927" spans="1:30" ht="10.8" customHeight="1" x14ac:dyDescent="0.3">
      <c r="A927" s="478"/>
      <c r="B927" s="478"/>
      <c r="C927" s="478"/>
      <c r="D927" s="478"/>
      <c r="E927" s="478"/>
      <c r="F927" s="478"/>
      <c r="G927" s="478"/>
      <c r="H927" s="478"/>
      <c r="I927" s="478"/>
      <c r="J927" s="478"/>
      <c r="K927" s="478"/>
      <c r="L927" s="478"/>
      <c r="M927" s="478"/>
      <c r="N927" s="478"/>
      <c r="O927" s="478"/>
      <c r="P927" s="478"/>
      <c r="Q927" s="478"/>
      <c r="R927" s="478"/>
      <c r="S927" s="478"/>
      <c r="T927" s="478"/>
      <c r="U927" s="478"/>
      <c r="V927" s="478"/>
      <c r="W927" s="478"/>
      <c r="X927" s="478"/>
      <c r="Y927" s="478"/>
      <c r="Z927" s="478"/>
      <c r="AA927" s="478"/>
      <c r="AB927" s="478"/>
      <c r="AC927" s="478"/>
      <c r="AD927" s="478"/>
    </row>
    <row r="928" spans="1:30" ht="34.5" customHeight="1" x14ac:dyDescent="0.3">
      <c r="A928" s="568" t="s">
        <v>5548</v>
      </c>
      <c r="B928" s="569"/>
      <c r="C928" s="570"/>
      <c r="D928" s="568" t="s">
        <v>5569</v>
      </c>
      <c r="E928" s="569"/>
      <c r="F928" s="569"/>
      <c r="G928" s="569"/>
      <c r="H928" s="569"/>
      <c r="I928" s="569"/>
      <c r="J928" s="569"/>
      <c r="K928" s="570"/>
      <c r="L928" s="590" t="s">
        <v>167</v>
      </c>
      <c r="M928" s="592"/>
      <c r="N928" s="571" t="s">
        <v>5570</v>
      </c>
      <c r="O928" s="573"/>
      <c r="P928" s="572"/>
      <c r="Q928" s="571" t="s">
        <v>5571</v>
      </c>
      <c r="R928" s="573"/>
      <c r="S928" s="573"/>
      <c r="T928" s="572"/>
      <c r="U928" s="571" t="s">
        <v>5551</v>
      </c>
      <c r="V928" s="573"/>
      <c r="W928" s="573"/>
      <c r="X928" s="572"/>
      <c r="Y928" s="571" t="s">
        <v>5572</v>
      </c>
      <c r="Z928" s="573"/>
      <c r="AA928" s="573"/>
      <c r="AB928" s="573"/>
      <c r="AC928" s="572"/>
      <c r="AD928" s="618" t="s">
        <v>5573</v>
      </c>
    </row>
    <row r="929" spans="1:30" ht="80.400000000000006" customHeight="1" x14ac:dyDescent="0.3">
      <c r="A929" s="574" t="s">
        <v>6706</v>
      </c>
      <c r="B929" s="575"/>
      <c r="C929" s="576"/>
      <c r="D929" s="574" t="s">
        <v>6707</v>
      </c>
      <c r="E929" s="575"/>
      <c r="F929" s="575"/>
      <c r="G929" s="575"/>
      <c r="H929" s="575"/>
      <c r="I929" s="575"/>
      <c r="J929" s="575"/>
      <c r="K929" s="576"/>
      <c r="L929" s="593" t="s">
        <v>5595</v>
      </c>
      <c r="M929" s="595"/>
      <c r="N929" s="577">
        <v>0</v>
      </c>
      <c r="O929" s="588"/>
      <c r="P929" s="578"/>
      <c r="Q929" s="579">
        <v>27.52</v>
      </c>
      <c r="R929" s="580"/>
      <c r="S929" s="580"/>
      <c r="T929" s="581"/>
      <c r="U929" s="585">
        <v>1</v>
      </c>
      <c r="V929" s="586"/>
      <c r="W929" s="586"/>
      <c r="X929" s="587"/>
      <c r="Y929" s="577">
        <v>0</v>
      </c>
      <c r="Z929" s="588"/>
      <c r="AA929" s="588"/>
      <c r="AB929" s="588"/>
      <c r="AC929" s="578"/>
      <c r="AD929" s="620">
        <v>27.52</v>
      </c>
    </row>
    <row r="930" spans="1:30" ht="80.400000000000006" customHeight="1" x14ac:dyDescent="0.3">
      <c r="A930" s="574" t="s">
        <v>6708</v>
      </c>
      <c r="B930" s="575"/>
      <c r="C930" s="576"/>
      <c r="D930" s="574" t="s">
        <v>6709</v>
      </c>
      <c r="E930" s="575"/>
      <c r="F930" s="575"/>
      <c r="G930" s="575"/>
      <c r="H930" s="575"/>
      <c r="I930" s="575"/>
      <c r="J930" s="575"/>
      <c r="K930" s="576"/>
      <c r="L930" s="593" t="s">
        <v>5595</v>
      </c>
      <c r="M930" s="595"/>
      <c r="N930" s="577">
        <v>0</v>
      </c>
      <c r="O930" s="588"/>
      <c r="P930" s="578"/>
      <c r="Q930" s="577">
        <v>4.08</v>
      </c>
      <c r="R930" s="588"/>
      <c r="S930" s="588"/>
      <c r="T930" s="578"/>
      <c r="U930" s="585">
        <v>1</v>
      </c>
      <c r="V930" s="586"/>
      <c r="W930" s="586"/>
      <c r="X930" s="587"/>
      <c r="Y930" s="577">
        <v>0</v>
      </c>
      <c r="Z930" s="588"/>
      <c r="AA930" s="588"/>
      <c r="AB930" s="588"/>
      <c r="AC930" s="578"/>
      <c r="AD930" s="619">
        <v>4.08</v>
      </c>
    </row>
    <row r="931" spans="1:30" ht="80.400000000000006" customHeight="1" x14ac:dyDescent="0.3">
      <c r="A931" s="574" t="s">
        <v>6710</v>
      </c>
      <c r="B931" s="575"/>
      <c r="C931" s="576"/>
      <c r="D931" s="574" t="s">
        <v>6711</v>
      </c>
      <c r="E931" s="575"/>
      <c r="F931" s="575"/>
      <c r="G931" s="575"/>
      <c r="H931" s="575"/>
      <c r="I931" s="575"/>
      <c r="J931" s="575"/>
      <c r="K931" s="576"/>
      <c r="L931" s="593" t="s">
        <v>5595</v>
      </c>
      <c r="M931" s="595"/>
      <c r="N931" s="577">
        <v>0</v>
      </c>
      <c r="O931" s="588"/>
      <c r="P931" s="578"/>
      <c r="Q931" s="579">
        <v>10.119999999999999</v>
      </c>
      <c r="R931" s="580"/>
      <c r="S931" s="580"/>
      <c r="T931" s="581"/>
      <c r="U931" s="585">
        <v>1</v>
      </c>
      <c r="V931" s="586"/>
      <c r="W931" s="586"/>
      <c r="X931" s="587"/>
      <c r="Y931" s="577">
        <v>0</v>
      </c>
      <c r="Z931" s="588"/>
      <c r="AA931" s="588"/>
      <c r="AB931" s="588"/>
      <c r="AC931" s="578"/>
      <c r="AD931" s="620">
        <v>10.119999999999999</v>
      </c>
    </row>
    <row r="932" spans="1:30" ht="80.400000000000006" customHeight="1" x14ac:dyDescent="0.3">
      <c r="A932" s="574" t="s">
        <v>6712</v>
      </c>
      <c r="B932" s="575"/>
      <c r="C932" s="576"/>
      <c r="D932" s="574" t="s">
        <v>6713</v>
      </c>
      <c r="E932" s="575"/>
      <c r="F932" s="575"/>
      <c r="G932" s="575"/>
      <c r="H932" s="575"/>
      <c r="I932" s="575"/>
      <c r="J932" s="575"/>
      <c r="K932" s="576"/>
      <c r="L932" s="593" t="s">
        <v>5595</v>
      </c>
      <c r="M932" s="595"/>
      <c r="N932" s="577">
        <v>0</v>
      </c>
      <c r="O932" s="588"/>
      <c r="P932" s="578"/>
      <c r="Q932" s="579">
        <v>46.64</v>
      </c>
      <c r="R932" s="580"/>
      <c r="S932" s="580"/>
      <c r="T932" s="581"/>
      <c r="U932" s="585">
        <v>1</v>
      </c>
      <c r="V932" s="586"/>
      <c r="W932" s="586"/>
      <c r="X932" s="587"/>
      <c r="Y932" s="577">
        <v>0</v>
      </c>
      <c r="Z932" s="588"/>
      <c r="AA932" s="588"/>
      <c r="AB932" s="588"/>
      <c r="AC932" s="578"/>
      <c r="AD932" s="620">
        <v>46.64</v>
      </c>
    </row>
    <row r="933" spans="1:30" ht="80.400000000000006" customHeight="1" x14ac:dyDescent="0.3">
      <c r="A933" s="574" t="s">
        <v>6714</v>
      </c>
      <c r="B933" s="575"/>
      <c r="C933" s="576"/>
      <c r="D933" s="574" t="s">
        <v>6715</v>
      </c>
      <c r="E933" s="575"/>
      <c r="F933" s="575"/>
      <c r="G933" s="575"/>
      <c r="H933" s="575"/>
      <c r="I933" s="575"/>
      <c r="J933" s="575"/>
      <c r="K933" s="576"/>
      <c r="L933" s="593" t="s">
        <v>5595</v>
      </c>
      <c r="M933" s="595"/>
      <c r="N933" s="577">
        <v>0</v>
      </c>
      <c r="O933" s="588"/>
      <c r="P933" s="578"/>
      <c r="Q933" s="582">
        <v>154.87</v>
      </c>
      <c r="R933" s="583"/>
      <c r="S933" s="583"/>
      <c r="T933" s="584"/>
      <c r="U933" s="585">
        <v>1</v>
      </c>
      <c r="V933" s="586"/>
      <c r="W933" s="586"/>
      <c r="X933" s="587"/>
      <c r="Y933" s="577">
        <v>0</v>
      </c>
      <c r="Z933" s="588"/>
      <c r="AA933" s="588"/>
      <c r="AB933" s="588"/>
      <c r="AC933" s="578"/>
      <c r="AD933" s="621">
        <v>154.87</v>
      </c>
    </row>
    <row r="934" spans="1:30" ht="11.4" customHeight="1" x14ac:dyDescent="0.3">
      <c r="A934" s="589" t="s">
        <v>5576</v>
      </c>
      <c r="B934" s="589"/>
      <c r="C934" s="589"/>
      <c r="D934" s="589"/>
      <c r="E934" s="589"/>
      <c r="F934" s="589"/>
      <c r="G934" s="589"/>
      <c r="H934" s="589"/>
      <c r="I934" s="589"/>
      <c r="J934" s="589"/>
      <c r="K934" s="589"/>
      <c r="L934" s="589"/>
      <c r="M934" s="589"/>
      <c r="N934" s="589"/>
      <c r="O934" s="589"/>
      <c r="P934" s="589"/>
      <c r="Q934" s="589"/>
      <c r="R934" s="589"/>
      <c r="S934" s="589"/>
      <c r="T934" s="589"/>
      <c r="U934" s="589"/>
      <c r="V934" s="589"/>
      <c r="W934" s="589"/>
      <c r="X934" s="589"/>
      <c r="Y934" s="577">
        <v>0</v>
      </c>
      <c r="Z934" s="588"/>
      <c r="AA934" s="588"/>
      <c r="AB934" s="588"/>
      <c r="AC934" s="588"/>
      <c r="AD934" s="578"/>
    </row>
    <row r="935" spans="1:30" ht="11.4" customHeight="1" x14ac:dyDescent="0.3">
      <c r="A935" s="589" t="s">
        <v>5577</v>
      </c>
      <c r="B935" s="589"/>
      <c r="C935" s="589"/>
      <c r="D935" s="589"/>
      <c r="E935" s="589"/>
      <c r="F935" s="589"/>
      <c r="G935" s="589"/>
      <c r="H935" s="589"/>
      <c r="I935" s="589"/>
      <c r="J935" s="589"/>
      <c r="K935" s="589"/>
      <c r="L935" s="589"/>
      <c r="M935" s="589"/>
      <c r="N935" s="589"/>
      <c r="O935" s="589"/>
      <c r="P935" s="589"/>
      <c r="Q935" s="589"/>
      <c r="R935" s="589"/>
      <c r="S935" s="589"/>
      <c r="T935" s="589"/>
      <c r="U935" s="589"/>
      <c r="V935" s="589"/>
      <c r="W935" s="589"/>
      <c r="X935" s="589"/>
      <c r="Y935" s="582">
        <v>243.23</v>
      </c>
      <c r="Z935" s="583"/>
      <c r="AA935" s="583"/>
      <c r="AB935" s="583"/>
      <c r="AC935" s="583"/>
      <c r="AD935" s="584"/>
    </row>
    <row r="936" spans="1:30" ht="10.8" customHeight="1" x14ac:dyDescent="0.3">
      <c r="A936" s="478"/>
      <c r="B936" s="478"/>
      <c r="C936" s="478"/>
      <c r="D936" s="478"/>
      <c r="E936" s="478"/>
      <c r="F936" s="478"/>
      <c r="G936" s="478"/>
      <c r="H936" s="478"/>
      <c r="I936" s="478"/>
      <c r="J936" s="478"/>
      <c r="K936" s="478"/>
      <c r="L936" s="478"/>
      <c r="M936" s="478"/>
      <c r="N936" s="478"/>
      <c r="O936" s="478"/>
      <c r="P936" s="478"/>
      <c r="Q936" s="478"/>
      <c r="R936" s="478"/>
      <c r="S936" s="478"/>
      <c r="T936" s="478"/>
      <c r="U936" s="478"/>
      <c r="V936" s="478"/>
      <c r="W936" s="478"/>
      <c r="X936" s="478"/>
      <c r="Y936" s="478"/>
      <c r="Z936" s="478"/>
      <c r="AA936" s="478"/>
      <c r="AB936" s="478"/>
      <c r="AC936" s="478"/>
      <c r="AD936" s="478"/>
    </row>
    <row r="937" spans="1:30" ht="11.4" customHeight="1" x14ac:dyDescent="0.3">
      <c r="A937" s="571" t="s">
        <v>5554</v>
      </c>
      <c r="B937" s="573"/>
      <c r="C937" s="573"/>
      <c r="D937" s="573"/>
      <c r="E937" s="573"/>
      <c r="F937" s="573"/>
      <c r="G937" s="573"/>
      <c r="H937" s="573"/>
      <c r="I937" s="573"/>
      <c r="J937" s="573"/>
      <c r="K937" s="573"/>
      <c r="L937" s="573"/>
      <c r="M937" s="573"/>
      <c r="N937" s="573"/>
      <c r="O937" s="573"/>
      <c r="P937" s="573"/>
      <c r="Q937" s="573"/>
      <c r="R937" s="573"/>
      <c r="S937" s="573"/>
      <c r="T937" s="573"/>
      <c r="U937" s="573"/>
      <c r="V937" s="573"/>
      <c r="W937" s="573"/>
      <c r="X937" s="572"/>
      <c r="Y937" s="596">
        <v>272.36</v>
      </c>
      <c r="Z937" s="597"/>
      <c r="AA937" s="597"/>
      <c r="AB937" s="597"/>
      <c r="AC937" s="597"/>
      <c r="AD937" s="598"/>
    </row>
    <row r="938" spans="1:30" ht="11.4" customHeight="1" x14ac:dyDescent="0.3">
      <c r="A938" s="571" t="s">
        <v>5588</v>
      </c>
      <c r="B938" s="573"/>
      <c r="C938" s="573"/>
      <c r="D938" s="573"/>
      <c r="E938" s="573"/>
      <c r="F938" s="573"/>
      <c r="G938" s="573"/>
      <c r="H938" s="573"/>
      <c r="I938" s="573"/>
      <c r="J938" s="573"/>
      <c r="K938" s="573"/>
      <c r="L938" s="573"/>
      <c r="M938" s="573"/>
      <c r="N938" s="573"/>
      <c r="O938" s="573"/>
      <c r="P938" s="573"/>
      <c r="Q938" s="573"/>
      <c r="R938" s="573"/>
      <c r="S938" s="573"/>
      <c r="T938" s="573"/>
      <c r="U938" s="573"/>
      <c r="V938" s="573"/>
      <c r="W938" s="573"/>
      <c r="X938" s="572"/>
      <c r="Y938" s="603">
        <v>0</v>
      </c>
      <c r="Z938" s="604"/>
      <c r="AA938" s="604"/>
      <c r="AB938" s="604"/>
      <c r="AC938" s="604"/>
      <c r="AD938" s="605"/>
    </row>
    <row r="939" spans="1:30" ht="11.4" customHeight="1" x14ac:dyDescent="0.3">
      <c r="A939" s="571" t="s">
        <v>5556</v>
      </c>
      <c r="B939" s="573"/>
      <c r="C939" s="573"/>
      <c r="D939" s="573"/>
      <c r="E939" s="573"/>
      <c r="F939" s="573"/>
      <c r="G939" s="573"/>
      <c r="H939" s="573"/>
      <c r="I939" s="573"/>
      <c r="J939" s="573"/>
      <c r="K939" s="573"/>
      <c r="L939" s="573"/>
      <c r="M939" s="573"/>
      <c r="N939" s="573"/>
      <c r="O939" s="573"/>
      <c r="P939" s="573"/>
      <c r="Q939" s="573"/>
      <c r="R939" s="573"/>
      <c r="S939" s="573"/>
      <c r="T939" s="573"/>
      <c r="U939" s="573"/>
      <c r="V939" s="573"/>
      <c r="W939" s="573"/>
      <c r="X939" s="572"/>
      <c r="Y939" s="596">
        <v>272.36</v>
      </c>
      <c r="Z939" s="597"/>
      <c r="AA939" s="597"/>
      <c r="AB939" s="597"/>
      <c r="AC939" s="597"/>
      <c r="AD939" s="598"/>
    </row>
    <row r="940" spans="1:30" ht="10.8" customHeight="1" x14ac:dyDescent="0.3">
      <c r="A940" s="478"/>
      <c r="B940" s="478"/>
      <c r="C940" s="478"/>
      <c r="D940" s="478"/>
      <c r="E940" s="478"/>
      <c r="F940" s="478"/>
      <c r="G940" s="478"/>
      <c r="H940" s="478"/>
      <c r="I940" s="478"/>
      <c r="J940" s="478"/>
      <c r="K940" s="478"/>
      <c r="L940" s="478"/>
      <c r="M940" s="478"/>
      <c r="N940" s="478"/>
      <c r="O940" s="478"/>
      <c r="P940" s="478"/>
      <c r="Q940" s="478"/>
      <c r="R940" s="478"/>
      <c r="S940" s="478"/>
      <c r="T940" s="478"/>
      <c r="U940" s="478"/>
      <c r="V940" s="478"/>
      <c r="W940" s="478"/>
      <c r="X940" s="478"/>
      <c r="Y940" s="478"/>
      <c r="Z940" s="478"/>
      <c r="AA940" s="478"/>
      <c r="AB940" s="478"/>
      <c r="AC940" s="478"/>
      <c r="AD940" s="478"/>
    </row>
    <row r="941" spans="1:30" ht="13.35" customHeight="1" x14ac:dyDescent="0.3">
      <c r="A941" s="602" t="s">
        <v>5557</v>
      </c>
      <c r="B941" s="602"/>
      <c r="C941" s="602"/>
      <c r="D941" s="602"/>
      <c r="E941" s="602"/>
      <c r="F941" s="602" t="s">
        <v>6718</v>
      </c>
      <c r="G941" s="602"/>
      <c r="H941" s="602"/>
      <c r="I941" s="602"/>
      <c r="J941" s="602"/>
      <c r="K941" s="602"/>
      <c r="L941" s="602"/>
      <c r="M941" s="602"/>
      <c r="N941" s="602"/>
      <c r="O941" s="602"/>
      <c r="P941" s="602"/>
      <c r="Q941" s="602"/>
      <c r="R941" s="602"/>
      <c r="S941" s="602"/>
      <c r="T941" s="602"/>
      <c r="U941" s="602"/>
      <c r="V941" s="602"/>
      <c r="W941" s="602"/>
      <c r="X941" s="602"/>
      <c r="Y941" s="602"/>
      <c r="Z941" s="602"/>
      <c r="AA941" s="602"/>
      <c r="AB941" s="602"/>
      <c r="AC941" s="602"/>
      <c r="AD941" s="602"/>
    </row>
    <row r="942" spans="1:30" ht="10.8" customHeight="1" x14ac:dyDescent="0.3">
      <c r="A942" s="478"/>
      <c r="B942" s="478"/>
      <c r="C942" s="478"/>
      <c r="D942" s="478"/>
      <c r="E942" s="478"/>
      <c r="F942" s="478"/>
      <c r="G942" s="478"/>
      <c r="H942" s="478"/>
      <c r="I942" s="478"/>
      <c r="J942" s="478"/>
      <c r="K942" s="478"/>
      <c r="L942" s="478"/>
      <c r="M942" s="478"/>
      <c r="N942" s="478"/>
      <c r="O942" s="478"/>
      <c r="P942" s="478"/>
      <c r="Q942" s="478"/>
      <c r="R942" s="478"/>
      <c r="S942" s="478"/>
      <c r="T942" s="478"/>
      <c r="U942" s="478"/>
      <c r="V942" s="478"/>
      <c r="W942" s="478"/>
      <c r="X942" s="478"/>
      <c r="Y942" s="478"/>
      <c r="Z942" s="478"/>
      <c r="AA942" s="478"/>
      <c r="AB942" s="478"/>
      <c r="AC942" s="478"/>
      <c r="AD942" s="478"/>
    </row>
    <row r="943" spans="1:30" ht="11.4" customHeight="1" x14ac:dyDescent="0.3">
      <c r="A943" s="478" t="s">
        <v>6719</v>
      </c>
      <c r="B943" s="478"/>
      <c r="C943" s="478"/>
      <c r="D943" s="478"/>
      <c r="E943" s="478"/>
      <c r="F943" s="478"/>
      <c r="G943" s="478"/>
      <c r="H943" s="478"/>
      <c r="I943" s="478"/>
      <c r="J943" s="478"/>
      <c r="K943" s="478"/>
      <c r="L943" s="478"/>
      <c r="M943" s="478"/>
      <c r="N943" s="478"/>
      <c r="O943" s="478"/>
      <c r="P943" s="478"/>
      <c r="Q943" s="478"/>
      <c r="R943" s="478"/>
      <c r="S943" s="478"/>
      <c r="T943" s="478"/>
      <c r="U943" s="478"/>
      <c r="V943" s="478"/>
      <c r="W943" s="478"/>
      <c r="X943" s="478"/>
      <c r="Y943" s="478" t="s">
        <v>5547</v>
      </c>
      <c r="Z943" s="478"/>
      <c r="AA943" s="478"/>
      <c r="AB943" s="478"/>
      <c r="AC943" s="478"/>
      <c r="AD943" s="478"/>
    </row>
    <row r="944" spans="1:30" ht="10.8" customHeight="1" x14ac:dyDescent="0.3">
      <c r="A944" s="478"/>
      <c r="B944" s="478"/>
      <c r="C944" s="478"/>
      <c r="D944" s="478"/>
      <c r="E944" s="478"/>
      <c r="F944" s="478"/>
      <c r="G944" s="478"/>
      <c r="H944" s="478"/>
      <c r="I944" s="478"/>
      <c r="J944" s="478"/>
      <c r="K944" s="478"/>
      <c r="L944" s="478"/>
      <c r="M944" s="478"/>
      <c r="N944" s="478"/>
      <c r="O944" s="478"/>
      <c r="P944" s="478"/>
      <c r="Q944" s="478"/>
      <c r="R944" s="478"/>
      <c r="S944" s="478"/>
      <c r="T944" s="478"/>
      <c r="U944" s="478"/>
      <c r="V944" s="478"/>
      <c r="W944" s="478"/>
      <c r="X944" s="478"/>
      <c r="Y944" s="478"/>
      <c r="Z944" s="478"/>
      <c r="AA944" s="478"/>
      <c r="AB944" s="478"/>
      <c r="AC944" s="478"/>
      <c r="AD944" s="478"/>
    </row>
    <row r="945" spans="1:30" ht="11.4" customHeight="1" x14ac:dyDescent="0.3">
      <c r="A945" s="568" t="s">
        <v>5548</v>
      </c>
      <c r="B945" s="569"/>
      <c r="C945" s="569"/>
      <c r="D945" s="569"/>
      <c r="E945" s="569"/>
      <c r="F945" s="569"/>
      <c r="G945" s="570"/>
      <c r="H945" s="568" t="s">
        <v>5558</v>
      </c>
      <c r="I945" s="569"/>
      <c r="J945" s="569"/>
      <c r="K945" s="569"/>
      <c r="L945" s="570"/>
      <c r="M945" s="571" t="s">
        <v>5559</v>
      </c>
      <c r="N945" s="572"/>
      <c r="O945" s="571" t="s">
        <v>5560</v>
      </c>
      <c r="P945" s="573"/>
      <c r="Q945" s="573"/>
      <c r="R945" s="572"/>
      <c r="S945" s="571" t="s">
        <v>5561</v>
      </c>
      <c r="T945" s="573"/>
      <c r="U945" s="573"/>
      <c r="V945" s="572"/>
      <c r="W945" s="571" t="s">
        <v>5551</v>
      </c>
      <c r="X945" s="573"/>
      <c r="Y945" s="573"/>
      <c r="Z945" s="573"/>
      <c r="AA945" s="572"/>
      <c r="AB945" s="571" t="s">
        <v>5562</v>
      </c>
      <c r="AC945" s="573"/>
      <c r="AD945" s="572"/>
    </row>
    <row r="946" spans="1:30" ht="11.4" customHeight="1" x14ac:dyDescent="0.3">
      <c r="A946" s="574" t="s">
        <v>5580</v>
      </c>
      <c r="B946" s="575"/>
      <c r="C946" s="575"/>
      <c r="D946" s="575"/>
      <c r="E946" s="575"/>
      <c r="F946" s="575"/>
      <c r="G946" s="576"/>
      <c r="H946" s="574" t="s">
        <v>5581</v>
      </c>
      <c r="I946" s="575"/>
      <c r="J946" s="575"/>
      <c r="K946" s="575"/>
      <c r="L946" s="576"/>
      <c r="M946" s="577">
        <v>8.18</v>
      </c>
      <c r="N946" s="578"/>
      <c r="O946" s="579">
        <v>22.23</v>
      </c>
      <c r="P946" s="580"/>
      <c r="Q946" s="580"/>
      <c r="R946" s="581"/>
      <c r="S946" s="582">
        <v>171.78</v>
      </c>
      <c r="T946" s="583"/>
      <c r="U946" s="583"/>
      <c r="V946" s="584"/>
      <c r="W946" s="585">
        <v>0.23810000000000001</v>
      </c>
      <c r="X946" s="586"/>
      <c r="Y946" s="586"/>
      <c r="Z946" s="586"/>
      <c r="AA946" s="587"/>
      <c r="AB946" s="577">
        <v>5.29</v>
      </c>
      <c r="AC946" s="588"/>
      <c r="AD946" s="578"/>
    </row>
    <row r="947" spans="1:30" ht="11.4" customHeight="1" x14ac:dyDescent="0.3">
      <c r="A947" s="574" t="s">
        <v>5565</v>
      </c>
      <c r="B947" s="575"/>
      <c r="C947" s="575"/>
      <c r="D947" s="575"/>
      <c r="E947" s="575"/>
      <c r="F947" s="575"/>
      <c r="G947" s="576"/>
      <c r="H947" s="574" t="s">
        <v>177</v>
      </c>
      <c r="I947" s="575"/>
      <c r="J947" s="575"/>
      <c r="K947" s="575"/>
      <c r="L947" s="576"/>
      <c r="M947" s="579">
        <v>11.56</v>
      </c>
      <c r="N947" s="581"/>
      <c r="O947" s="579">
        <v>29.49</v>
      </c>
      <c r="P947" s="580"/>
      <c r="Q947" s="580"/>
      <c r="R947" s="581"/>
      <c r="S947" s="582">
        <v>155.13</v>
      </c>
      <c r="T947" s="583"/>
      <c r="U947" s="583"/>
      <c r="V947" s="584"/>
      <c r="W947" s="585">
        <v>0.23810000000000001</v>
      </c>
      <c r="X947" s="586"/>
      <c r="Y947" s="586"/>
      <c r="Z947" s="586"/>
      <c r="AA947" s="587"/>
      <c r="AB947" s="577">
        <v>7.02</v>
      </c>
      <c r="AC947" s="588"/>
      <c r="AD947" s="578"/>
    </row>
    <row r="948" spans="1:30" ht="11.4" customHeight="1" x14ac:dyDescent="0.3">
      <c r="A948" s="589" t="s">
        <v>5566</v>
      </c>
      <c r="B948" s="589"/>
      <c r="C948" s="589"/>
      <c r="D948" s="589"/>
      <c r="E948" s="589"/>
      <c r="F948" s="589"/>
      <c r="G948" s="589"/>
      <c r="H948" s="589"/>
      <c r="I948" s="589"/>
      <c r="J948" s="589"/>
      <c r="K948" s="589"/>
      <c r="L948" s="589"/>
      <c r="M948" s="589"/>
      <c r="N948" s="589"/>
      <c r="O948" s="589"/>
      <c r="P948" s="589"/>
      <c r="Q948" s="589"/>
      <c r="R948" s="589"/>
      <c r="S948" s="589"/>
      <c r="T948" s="589"/>
      <c r="U948" s="589"/>
      <c r="V948" s="589"/>
      <c r="W948" s="589"/>
      <c r="X948" s="589"/>
      <c r="Y948" s="579">
        <v>12.31</v>
      </c>
      <c r="Z948" s="580"/>
      <c r="AA948" s="580"/>
      <c r="AB948" s="580"/>
      <c r="AC948" s="580"/>
      <c r="AD948" s="581"/>
    </row>
    <row r="949" spans="1:30" ht="10.8" customHeight="1" x14ac:dyDescent="0.3">
      <c r="A949" s="478"/>
      <c r="B949" s="478"/>
      <c r="C949" s="478"/>
      <c r="D949" s="478"/>
      <c r="E949" s="478"/>
      <c r="F949" s="478"/>
      <c r="G949" s="478"/>
      <c r="H949" s="478"/>
      <c r="I949" s="478"/>
      <c r="J949" s="478"/>
      <c r="K949" s="478"/>
      <c r="L949" s="478"/>
      <c r="M949" s="478"/>
      <c r="N949" s="478"/>
      <c r="O949" s="478"/>
      <c r="P949" s="478"/>
      <c r="Q949" s="478"/>
      <c r="R949" s="478"/>
      <c r="S949" s="478"/>
      <c r="T949" s="478"/>
      <c r="U949" s="478"/>
      <c r="V949" s="478"/>
      <c r="W949" s="478"/>
      <c r="X949" s="478"/>
      <c r="Y949" s="478"/>
      <c r="Z949" s="478"/>
      <c r="AA949" s="478"/>
      <c r="AB949" s="478"/>
      <c r="AC949" s="478"/>
      <c r="AD949" s="478"/>
    </row>
    <row r="950" spans="1:30" ht="11.4" customHeight="1" x14ac:dyDescent="0.3">
      <c r="A950" s="568" t="s">
        <v>5548</v>
      </c>
      <c r="B950" s="569"/>
      <c r="C950" s="569"/>
      <c r="D950" s="569"/>
      <c r="E950" s="569"/>
      <c r="F950" s="569"/>
      <c r="G950" s="570"/>
      <c r="H950" s="568" t="s">
        <v>5549</v>
      </c>
      <c r="I950" s="569"/>
      <c r="J950" s="569"/>
      <c r="K950" s="569"/>
      <c r="L950" s="569"/>
      <c r="M950" s="569"/>
      <c r="N950" s="569"/>
      <c r="O950" s="570"/>
      <c r="P950" s="590" t="s">
        <v>167</v>
      </c>
      <c r="Q950" s="591"/>
      <c r="R950" s="591"/>
      <c r="S950" s="592"/>
      <c r="T950" s="571" t="s">
        <v>5550</v>
      </c>
      <c r="U950" s="573"/>
      <c r="V950" s="573"/>
      <c r="W950" s="572"/>
      <c r="X950" s="571" t="s">
        <v>5551</v>
      </c>
      <c r="Y950" s="573"/>
      <c r="Z950" s="573"/>
      <c r="AA950" s="573"/>
      <c r="AB950" s="572"/>
      <c r="AC950" s="571" t="s">
        <v>5552</v>
      </c>
      <c r="AD950" s="572"/>
    </row>
    <row r="951" spans="1:30" ht="34.5" customHeight="1" x14ac:dyDescent="0.3">
      <c r="A951" s="574" t="s">
        <v>6720</v>
      </c>
      <c r="B951" s="575"/>
      <c r="C951" s="575"/>
      <c r="D951" s="575"/>
      <c r="E951" s="575"/>
      <c r="F951" s="575"/>
      <c r="G951" s="576"/>
      <c r="H951" s="574" t="s">
        <v>3094</v>
      </c>
      <c r="I951" s="575"/>
      <c r="J951" s="575"/>
      <c r="K951" s="575"/>
      <c r="L951" s="575"/>
      <c r="M951" s="575"/>
      <c r="N951" s="575"/>
      <c r="O951" s="576"/>
      <c r="P951" s="593" t="s">
        <v>70</v>
      </c>
      <c r="Q951" s="594"/>
      <c r="R951" s="594"/>
      <c r="S951" s="595"/>
      <c r="T951" s="582">
        <v>368.72</v>
      </c>
      <c r="U951" s="583"/>
      <c r="V951" s="583"/>
      <c r="W951" s="584"/>
      <c r="X951" s="585">
        <v>1</v>
      </c>
      <c r="Y951" s="586"/>
      <c r="Z951" s="586"/>
      <c r="AA951" s="586"/>
      <c r="AB951" s="587"/>
      <c r="AC951" s="582">
        <v>368.72</v>
      </c>
      <c r="AD951" s="584"/>
    </row>
    <row r="952" spans="1:30" ht="11.4" customHeight="1" x14ac:dyDescent="0.3">
      <c r="A952" s="574" t="s">
        <v>6527</v>
      </c>
      <c r="B952" s="575"/>
      <c r="C952" s="575"/>
      <c r="D952" s="575"/>
      <c r="E952" s="575"/>
      <c r="F952" s="575"/>
      <c r="G952" s="576"/>
      <c r="H952" s="574" t="s">
        <v>6528</v>
      </c>
      <c r="I952" s="575"/>
      <c r="J952" s="575"/>
      <c r="K952" s="575"/>
      <c r="L952" s="575"/>
      <c r="M952" s="575"/>
      <c r="N952" s="575"/>
      <c r="O952" s="576"/>
      <c r="P952" s="593" t="s">
        <v>70</v>
      </c>
      <c r="Q952" s="594"/>
      <c r="R952" s="594"/>
      <c r="S952" s="595"/>
      <c r="T952" s="577">
        <v>3.09</v>
      </c>
      <c r="U952" s="588"/>
      <c r="V952" s="588"/>
      <c r="W952" s="578"/>
      <c r="X952" s="585">
        <v>1.4E-2</v>
      </c>
      <c r="Y952" s="586"/>
      <c r="Z952" s="586"/>
      <c r="AA952" s="586"/>
      <c r="AB952" s="587"/>
      <c r="AC952" s="577">
        <v>0.04</v>
      </c>
      <c r="AD952" s="578"/>
    </row>
    <row r="953" spans="1:30" ht="11.4" customHeight="1" x14ac:dyDescent="0.3">
      <c r="A953" s="589" t="s">
        <v>5553</v>
      </c>
      <c r="B953" s="589"/>
      <c r="C953" s="589"/>
      <c r="D953" s="589"/>
      <c r="E953" s="589"/>
      <c r="F953" s="589"/>
      <c r="G953" s="589"/>
      <c r="H953" s="589"/>
      <c r="I953" s="589"/>
      <c r="J953" s="589"/>
      <c r="K953" s="589"/>
      <c r="L953" s="589"/>
      <c r="M953" s="589"/>
      <c r="N953" s="589"/>
      <c r="O953" s="589"/>
      <c r="P953" s="589"/>
      <c r="Q953" s="589"/>
      <c r="R953" s="589"/>
      <c r="S953" s="589"/>
      <c r="T953" s="589"/>
      <c r="U953" s="589"/>
      <c r="V953" s="589"/>
      <c r="W953" s="589"/>
      <c r="X953" s="589"/>
      <c r="Y953" s="582">
        <v>368.76</v>
      </c>
      <c r="Z953" s="583"/>
      <c r="AA953" s="583"/>
      <c r="AB953" s="583"/>
      <c r="AC953" s="583"/>
      <c r="AD953" s="584"/>
    </row>
    <row r="954" spans="1:30" ht="10.8" customHeight="1" x14ac:dyDescent="0.3">
      <c r="A954" s="478"/>
      <c r="B954" s="478"/>
      <c r="C954" s="478"/>
      <c r="D954" s="478"/>
      <c r="E954" s="478"/>
      <c r="F954" s="478"/>
      <c r="G954" s="478"/>
      <c r="H954" s="478"/>
      <c r="I954" s="478"/>
      <c r="J954" s="478"/>
      <c r="K954" s="478"/>
      <c r="L954" s="478"/>
      <c r="M954" s="478"/>
      <c r="N954" s="478"/>
      <c r="O954" s="478"/>
      <c r="P954" s="478"/>
      <c r="Q954" s="478"/>
      <c r="R954" s="478"/>
      <c r="S954" s="478"/>
      <c r="T954" s="478"/>
      <c r="U954" s="478"/>
      <c r="V954" s="478"/>
      <c r="W954" s="478"/>
      <c r="X954" s="478"/>
      <c r="Y954" s="478"/>
      <c r="Z954" s="478"/>
      <c r="AA954" s="478"/>
      <c r="AB954" s="478"/>
      <c r="AC954" s="478"/>
      <c r="AD954" s="478"/>
    </row>
    <row r="955" spans="1:30" ht="34.5" customHeight="1" x14ac:dyDescent="0.3">
      <c r="A955" s="568" t="s">
        <v>5548</v>
      </c>
      <c r="B955" s="569"/>
      <c r="C955" s="570"/>
      <c r="D955" s="568" t="s">
        <v>5569</v>
      </c>
      <c r="E955" s="569"/>
      <c r="F955" s="569"/>
      <c r="G955" s="569"/>
      <c r="H955" s="569"/>
      <c r="I955" s="569"/>
      <c r="J955" s="569"/>
      <c r="K955" s="570"/>
      <c r="L955" s="590" t="s">
        <v>167</v>
      </c>
      <c r="M955" s="592"/>
      <c r="N955" s="571" t="s">
        <v>5570</v>
      </c>
      <c r="O955" s="573"/>
      <c r="P955" s="572"/>
      <c r="Q955" s="571" t="s">
        <v>5571</v>
      </c>
      <c r="R955" s="573"/>
      <c r="S955" s="573"/>
      <c r="T955" s="572"/>
      <c r="U955" s="571" t="s">
        <v>5551</v>
      </c>
      <c r="V955" s="573"/>
      <c r="W955" s="573"/>
      <c r="X955" s="572"/>
      <c r="Y955" s="571" t="s">
        <v>5572</v>
      </c>
      <c r="Z955" s="573"/>
      <c r="AA955" s="573"/>
      <c r="AB955" s="573"/>
      <c r="AC955" s="572"/>
      <c r="AD955" s="618" t="s">
        <v>5573</v>
      </c>
    </row>
    <row r="956" spans="1:30" ht="80.400000000000006" customHeight="1" x14ac:dyDescent="0.3">
      <c r="A956" s="574" t="s">
        <v>6523</v>
      </c>
      <c r="B956" s="575"/>
      <c r="C956" s="576"/>
      <c r="D956" s="574" t="s">
        <v>6524</v>
      </c>
      <c r="E956" s="575"/>
      <c r="F956" s="575"/>
      <c r="G956" s="575"/>
      <c r="H956" s="575"/>
      <c r="I956" s="575"/>
      <c r="J956" s="575"/>
      <c r="K956" s="576"/>
      <c r="L956" s="593" t="s">
        <v>5670</v>
      </c>
      <c r="M956" s="595"/>
      <c r="N956" s="579">
        <v>29.13</v>
      </c>
      <c r="O956" s="580"/>
      <c r="P956" s="581"/>
      <c r="Q956" s="582">
        <v>243.23</v>
      </c>
      <c r="R956" s="583"/>
      <c r="S956" s="583"/>
      <c r="T956" s="584"/>
      <c r="U956" s="585">
        <v>0.23880000000000001</v>
      </c>
      <c r="V956" s="586"/>
      <c r="W956" s="586"/>
      <c r="X956" s="587"/>
      <c r="Y956" s="577">
        <v>6.95</v>
      </c>
      <c r="Z956" s="588"/>
      <c r="AA956" s="588"/>
      <c r="AB956" s="588"/>
      <c r="AC956" s="578"/>
      <c r="AD956" s="620">
        <v>58.08</v>
      </c>
    </row>
    <row r="957" spans="1:30" ht="11.4" customHeight="1" x14ac:dyDescent="0.3">
      <c r="A957" s="589" t="s">
        <v>5576</v>
      </c>
      <c r="B957" s="589"/>
      <c r="C957" s="589"/>
      <c r="D957" s="589"/>
      <c r="E957" s="589"/>
      <c r="F957" s="589"/>
      <c r="G957" s="589"/>
      <c r="H957" s="589"/>
      <c r="I957" s="589"/>
      <c r="J957" s="589"/>
      <c r="K957" s="589"/>
      <c r="L957" s="589"/>
      <c r="M957" s="589"/>
      <c r="N957" s="589"/>
      <c r="O957" s="589"/>
      <c r="P957" s="589"/>
      <c r="Q957" s="589"/>
      <c r="R957" s="589"/>
      <c r="S957" s="589"/>
      <c r="T957" s="589"/>
      <c r="U957" s="589"/>
      <c r="V957" s="589"/>
      <c r="W957" s="589"/>
      <c r="X957" s="589"/>
      <c r="Y957" s="577">
        <v>6.95</v>
      </c>
      <c r="Z957" s="588"/>
      <c r="AA957" s="588"/>
      <c r="AB957" s="588"/>
      <c r="AC957" s="588"/>
      <c r="AD957" s="578"/>
    </row>
    <row r="958" spans="1:30" ht="11.4" customHeight="1" x14ac:dyDescent="0.3">
      <c r="A958" s="589" t="s">
        <v>5577</v>
      </c>
      <c r="B958" s="589"/>
      <c r="C958" s="589"/>
      <c r="D958" s="589"/>
      <c r="E958" s="589"/>
      <c r="F958" s="589"/>
      <c r="G958" s="589"/>
      <c r="H958" s="589"/>
      <c r="I958" s="589"/>
      <c r="J958" s="589"/>
      <c r="K958" s="589"/>
      <c r="L958" s="589"/>
      <c r="M958" s="589"/>
      <c r="N958" s="589"/>
      <c r="O958" s="589"/>
      <c r="P958" s="589"/>
      <c r="Q958" s="589"/>
      <c r="R958" s="589"/>
      <c r="S958" s="589"/>
      <c r="T958" s="589"/>
      <c r="U958" s="589"/>
      <c r="V958" s="589"/>
      <c r="W958" s="589"/>
      <c r="X958" s="589"/>
      <c r="Y958" s="579">
        <v>58.08</v>
      </c>
      <c r="Z958" s="580"/>
      <c r="AA958" s="580"/>
      <c r="AB958" s="580"/>
      <c r="AC958" s="580"/>
      <c r="AD958" s="581"/>
    </row>
    <row r="959" spans="1:30" ht="10.8" customHeight="1" x14ac:dyDescent="0.3">
      <c r="A959" s="478"/>
      <c r="B959" s="478"/>
      <c r="C959" s="478"/>
      <c r="D959" s="478"/>
      <c r="E959" s="478"/>
      <c r="F959" s="478"/>
      <c r="G959" s="478"/>
      <c r="H959" s="478"/>
      <c r="I959" s="478"/>
      <c r="J959" s="478"/>
      <c r="K959" s="478"/>
      <c r="L959" s="478"/>
      <c r="M959" s="478"/>
      <c r="N959" s="478"/>
      <c r="O959" s="478"/>
      <c r="P959" s="478"/>
      <c r="Q959" s="478"/>
      <c r="R959" s="478"/>
      <c r="S959" s="478"/>
      <c r="T959" s="478"/>
      <c r="U959" s="478"/>
      <c r="V959" s="478"/>
      <c r="W959" s="478"/>
      <c r="X959" s="478"/>
      <c r="Y959" s="478"/>
      <c r="Z959" s="478"/>
      <c r="AA959" s="478"/>
      <c r="AB959" s="478"/>
      <c r="AC959" s="478"/>
      <c r="AD959" s="478"/>
    </row>
    <row r="960" spans="1:30" ht="11.4" customHeight="1" x14ac:dyDescent="0.3">
      <c r="A960" s="571" t="s">
        <v>5554</v>
      </c>
      <c r="B960" s="573"/>
      <c r="C960" s="573"/>
      <c r="D960" s="573"/>
      <c r="E960" s="573"/>
      <c r="F960" s="573"/>
      <c r="G960" s="573"/>
      <c r="H960" s="573"/>
      <c r="I960" s="573"/>
      <c r="J960" s="573"/>
      <c r="K960" s="573"/>
      <c r="L960" s="573"/>
      <c r="M960" s="573"/>
      <c r="N960" s="573"/>
      <c r="O960" s="573"/>
      <c r="P960" s="573"/>
      <c r="Q960" s="573"/>
      <c r="R960" s="573"/>
      <c r="S960" s="573"/>
      <c r="T960" s="573"/>
      <c r="U960" s="573"/>
      <c r="V960" s="573"/>
      <c r="W960" s="573"/>
      <c r="X960" s="572"/>
      <c r="Y960" s="596">
        <v>446.1</v>
      </c>
      <c r="Z960" s="597"/>
      <c r="AA960" s="597"/>
      <c r="AB960" s="597"/>
      <c r="AC960" s="597"/>
      <c r="AD960" s="598"/>
    </row>
    <row r="961" spans="1:30" ht="11.4" customHeight="1" x14ac:dyDescent="0.3">
      <c r="A961" s="571" t="s">
        <v>5555</v>
      </c>
      <c r="B961" s="573"/>
      <c r="C961" s="573"/>
      <c r="D961" s="573"/>
      <c r="E961" s="573"/>
      <c r="F961" s="573"/>
      <c r="G961" s="573"/>
      <c r="H961" s="573"/>
      <c r="I961" s="573"/>
      <c r="J961" s="573"/>
      <c r="K961" s="573"/>
      <c r="L961" s="573"/>
      <c r="M961" s="573"/>
      <c r="N961" s="573"/>
      <c r="O961" s="573"/>
      <c r="P961" s="573"/>
      <c r="Q961" s="573"/>
      <c r="R961" s="573"/>
      <c r="S961" s="573"/>
      <c r="T961" s="573"/>
      <c r="U961" s="573"/>
      <c r="V961" s="573"/>
      <c r="W961" s="573"/>
      <c r="X961" s="572"/>
      <c r="Y961" s="596">
        <v>111.83</v>
      </c>
      <c r="Z961" s="597"/>
      <c r="AA961" s="597"/>
      <c r="AB961" s="597"/>
      <c r="AC961" s="597"/>
      <c r="AD961" s="598"/>
    </row>
    <row r="962" spans="1:30" ht="11.4" customHeight="1" x14ac:dyDescent="0.3">
      <c r="A962" s="571" t="s">
        <v>5556</v>
      </c>
      <c r="B962" s="573"/>
      <c r="C962" s="573"/>
      <c r="D962" s="573"/>
      <c r="E962" s="573"/>
      <c r="F962" s="573"/>
      <c r="G962" s="573"/>
      <c r="H962" s="573"/>
      <c r="I962" s="573"/>
      <c r="J962" s="573"/>
      <c r="K962" s="573"/>
      <c r="L962" s="573"/>
      <c r="M962" s="573"/>
      <c r="N962" s="573"/>
      <c r="O962" s="573"/>
      <c r="P962" s="573"/>
      <c r="Q962" s="573"/>
      <c r="R962" s="573"/>
      <c r="S962" s="573"/>
      <c r="T962" s="573"/>
      <c r="U962" s="573"/>
      <c r="V962" s="573"/>
      <c r="W962" s="573"/>
      <c r="X962" s="572"/>
      <c r="Y962" s="596">
        <v>557.92999999999995</v>
      </c>
      <c r="Z962" s="597"/>
      <c r="AA962" s="597"/>
      <c r="AB962" s="597"/>
      <c r="AC962" s="597"/>
      <c r="AD962" s="598"/>
    </row>
    <row r="963" spans="1:30" ht="10.8" customHeight="1" x14ac:dyDescent="0.3">
      <c r="A963" s="478"/>
      <c r="B963" s="478"/>
      <c r="C963" s="478"/>
      <c r="D963" s="478"/>
      <c r="E963" s="478"/>
      <c r="F963" s="478"/>
      <c r="G963" s="478"/>
      <c r="H963" s="478"/>
      <c r="I963" s="478"/>
      <c r="J963" s="478"/>
      <c r="K963" s="478"/>
      <c r="L963" s="478"/>
      <c r="M963" s="478"/>
      <c r="N963" s="478"/>
      <c r="O963" s="478"/>
      <c r="P963" s="478"/>
      <c r="Q963" s="478"/>
      <c r="R963" s="478"/>
      <c r="S963" s="478"/>
      <c r="T963" s="478"/>
      <c r="U963" s="478"/>
      <c r="V963" s="478"/>
      <c r="W963" s="478"/>
      <c r="X963" s="478"/>
      <c r="Y963" s="478"/>
      <c r="Z963" s="478"/>
      <c r="AA963" s="478"/>
      <c r="AB963" s="478"/>
      <c r="AC963" s="478"/>
      <c r="AD963" s="478"/>
    </row>
    <row r="964" spans="1:30" ht="13.35" customHeight="1" x14ac:dyDescent="0.3">
      <c r="A964" s="602" t="s">
        <v>5557</v>
      </c>
      <c r="B964" s="602"/>
      <c r="C964" s="602"/>
      <c r="D964" s="602"/>
      <c r="E964" s="602"/>
      <c r="F964" s="602" t="s">
        <v>6721</v>
      </c>
      <c r="G964" s="602"/>
      <c r="H964" s="602"/>
      <c r="I964" s="602"/>
      <c r="J964" s="602"/>
      <c r="K964" s="602"/>
      <c r="L964" s="602"/>
      <c r="M964" s="602"/>
      <c r="N964" s="602"/>
      <c r="O964" s="602"/>
      <c r="P964" s="602"/>
      <c r="Q964" s="602"/>
      <c r="R964" s="602"/>
      <c r="S964" s="602"/>
      <c r="T964" s="602"/>
      <c r="U964" s="602"/>
      <c r="V964" s="602"/>
      <c r="W964" s="602"/>
      <c r="X964" s="602"/>
      <c r="Y964" s="602"/>
      <c r="Z964" s="602"/>
      <c r="AA964" s="602"/>
      <c r="AB964" s="602"/>
      <c r="AC964" s="602"/>
      <c r="AD964" s="602"/>
    </row>
    <row r="965" spans="1:30" ht="10.8" customHeight="1" x14ac:dyDescent="0.3">
      <c r="A965" s="478"/>
      <c r="B965" s="478"/>
      <c r="C965" s="478"/>
      <c r="D965" s="478"/>
      <c r="E965" s="478"/>
      <c r="F965" s="478"/>
      <c r="G965" s="478"/>
      <c r="H965" s="478"/>
      <c r="I965" s="478"/>
      <c r="J965" s="478"/>
      <c r="K965" s="478"/>
      <c r="L965" s="478"/>
      <c r="M965" s="478"/>
      <c r="N965" s="478"/>
      <c r="O965" s="478"/>
      <c r="P965" s="478"/>
      <c r="Q965" s="478"/>
      <c r="R965" s="478"/>
      <c r="S965" s="478"/>
      <c r="T965" s="478"/>
      <c r="U965" s="478"/>
      <c r="V965" s="478"/>
      <c r="W965" s="478"/>
      <c r="X965" s="478"/>
      <c r="Y965" s="478"/>
      <c r="Z965" s="478"/>
      <c r="AA965" s="478"/>
      <c r="AB965" s="478"/>
      <c r="AC965" s="478"/>
      <c r="AD965" s="478"/>
    </row>
    <row r="966" spans="1:30" ht="11.4" customHeight="1" x14ac:dyDescent="0.3">
      <c r="A966" s="478" t="s">
        <v>8247</v>
      </c>
      <c r="B966" s="478"/>
      <c r="C966" s="478"/>
      <c r="D966" s="478"/>
      <c r="E966" s="478"/>
      <c r="F966" s="478"/>
      <c r="G966" s="478"/>
      <c r="H966" s="478"/>
      <c r="I966" s="478"/>
      <c r="J966" s="478"/>
      <c r="K966" s="478"/>
      <c r="L966" s="478"/>
      <c r="M966" s="478"/>
      <c r="N966" s="478"/>
      <c r="O966" s="478"/>
      <c r="P966" s="478"/>
      <c r="Q966" s="478"/>
      <c r="R966" s="478"/>
      <c r="S966" s="478"/>
      <c r="T966" s="478"/>
      <c r="U966" s="478"/>
      <c r="V966" s="478"/>
      <c r="W966" s="478"/>
      <c r="X966" s="478"/>
      <c r="Y966" s="478" t="s">
        <v>5547</v>
      </c>
      <c r="Z966" s="478"/>
      <c r="AA966" s="478"/>
      <c r="AB966" s="478"/>
      <c r="AC966" s="478"/>
      <c r="AD966" s="478"/>
    </row>
    <row r="967" spans="1:30" ht="10.8" customHeight="1" x14ac:dyDescent="0.3">
      <c r="A967" s="478"/>
      <c r="B967" s="478"/>
      <c r="C967" s="478"/>
      <c r="D967" s="478"/>
      <c r="E967" s="478"/>
      <c r="F967" s="478"/>
      <c r="G967" s="478"/>
      <c r="H967" s="478"/>
      <c r="I967" s="478"/>
      <c r="J967" s="478"/>
      <c r="K967" s="478"/>
      <c r="L967" s="478"/>
      <c r="M967" s="478"/>
      <c r="N967" s="478"/>
      <c r="O967" s="478"/>
      <c r="P967" s="478"/>
      <c r="Q967" s="478"/>
      <c r="R967" s="478"/>
      <c r="S967" s="478"/>
      <c r="T967" s="478"/>
      <c r="U967" s="478"/>
      <c r="V967" s="478"/>
      <c r="W967" s="478"/>
      <c r="X967" s="478"/>
      <c r="Y967" s="478"/>
      <c r="Z967" s="478"/>
      <c r="AA967" s="478"/>
      <c r="AB967" s="478"/>
      <c r="AC967" s="478"/>
      <c r="AD967" s="478"/>
    </row>
    <row r="968" spans="1:30" ht="11.4" customHeight="1" x14ac:dyDescent="0.3">
      <c r="A968" s="568" t="s">
        <v>5548</v>
      </c>
      <c r="B968" s="569"/>
      <c r="C968" s="569"/>
      <c r="D968" s="569"/>
      <c r="E968" s="569"/>
      <c r="F968" s="569"/>
      <c r="G968" s="570"/>
      <c r="H968" s="568" t="s">
        <v>5558</v>
      </c>
      <c r="I968" s="569"/>
      <c r="J968" s="569"/>
      <c r="K968" s="569"/>
      <c r="L968" s="570"/>
      <c r="M968" s="571" t="s">
        <v>5559</v>
      </c>
      <c r="N968" s="572"/>
      <c r="O968" s="571" t="s">
        <v>5560</v>
      </c>
      <c r="P968" s="573"/>
      <c r="Q968" s="573"/>
      <c r="R968" s="572"/>
      <c r="S968" s="571" t="s">
        <v>5561</v>
      </c>
      <c r="T968" s="573"/>
      <c r="U968" s="573"/>
      <c r="V968" s="572"/>
      <c r="W968" s="571" t="s">
        <v>5551</v>
      </c>
      <c r="X968" s="573"/>
      <c r="Y968" s="573"/>
      <c r="Z968" s="573"/>
      <c r="AA968" s="572"/>
      <c r="AB968" s="571" t="s">
        <v>5562</v>
      </c>
      <c r="AC968" s="573"/>
      <c r="AD968" s="572"/>
    </row>
    <row r="969" spans="1:30" ht="11.4" customHeight="1" x14ac:dyDescent="0.3">
      <c r="A969" s="589" t="s">
        <v>5566</v>
      </c>
      <c r="B969" s="589"/>
      <c r="C969" s="589"/>
      <c r="D969" s="589"/>
      <c r="E969" s="589"/>
      <c r="F969" s="589"/>
      <c r="G969" s="589"/>
      <c r="H969" s="589"/>
      <c r="I969" s="589"/>
      <c r="J969" s="589"/>
      <c r="K969" s="589"/>
      <c r="L969" s="589"/>
      <c r="M969" s="589"/>
      <c r="N969" s="589"/>
      <c r="O969" s="589"/>
      <c r="P969" s="589"/>
      <c r="Q969" s="589"/>
      <c r="R969" s="589"/>
      <c r="S969" s="589"/>
      <c r="T969" s="589"/>
      <c r="U969" s="589"/>
      <c r="V969" s="589"/>
      <c r="W969" s="589"/>
      <c r="X969" s="589"/>
      <c r="Y969" s="577">
        <v>0</v>
      </c>
      <c r="Z969" s="588"/>
      <c r="AA969" s="588"/>
      <c r="AB969" s="588"/>
      <c r="AC969" s="588"/>
      <c r="AD969" s="578"/>
    </row>
    <row r="970" spans="1:30" ht="10.8" customHeight="1" x14ac:dyDescent="0.3">
      <c r="A970" s="478"/>
      <c r="B970" s="478"/>
      <c r="C970" s="478"/>
      <c r="D970" s="478"/>
      <c r="E970" s="478"/>
      <c r="F970" s="478"/>
      <c r="G970" s="478"/>
      <c r="H970" s="478"/>
      <c r="I970" s="478"/>
      <c r="J970" s="478"/>
      <c r="K970" s="478"/>
      <c r="L970" s="478"/>
      <c r="M970" s="478"/>
      <c r="N970" s="478"/>
      <c r="O970" s="478"/>
      <c r="P970" s="478"/>
      <c r="Q970" s="478"/>
      <c r="R970" s="478"/>
      <c r="S970" s="478"/>
      <c r="T970" s="478"/>
      <c r="U970" s="478"/>
      <c r="V970" s="478"/>
      <c r="W970" s="478"/>
      <c r="X970" s="478"/>
      <c r="Y970" s="478"/>
      <c r="Z970" s="478"/>
      <c r="AA970" s="478"/>
      <c r="AB970" s="478"/>
      <c r="AC970" s="478"/>
      <c r="AD970" s="478"/>
    </row>
    <row r="971" spans="1:30" ht="11.4" customHeight="1" x14ac:dyDescent="0.3">
      <c r="A971" s="568" t="s">
        <v>5548</v>
      </c>
      <c r="B971" s="569"/>
      <c r="C971" s="569"/>
      <c r="D971" s="569"/>
      <c r="E971" s="569"/>
      <c r="F971" s="569"/>
      <c r="G971" s="570"/>
      <c r="H971" s="568" t="s">
        <v>5549</v>
      </c>
      <c r="I971" s="569"/>
      <c r="J971" s="569"/>
      <c r="K971" s="569"/>
      <c r="L971" s="569"/>
      <c r="M971" s="569"/>
      <c r="N971" s="569"/>
      <c r="O971" s="570"/>
      <c r="P971" s="590" t="s">
        <v>167</v>
      </c>
      <c r="Q971" s="591"/>
      <c r="R971" s="591"/>
      <c r="S971" s="592"/>
      <c r="T971" s="571" t="s">
        <v>5550</v>
      </c>
      <c r="U971" s="573"/>
      <c r="V971" s="573"/>
      <c r="W971" s="572"/>
      <c r="X971" s="571" t="s">
        <v>5551</v>
      </c>
      <c r="Y971" s="573"/>
      <c r="Z971" s="573"/>
      <c r="AA971" s="573"/>
      <c r="AB971" s="572"/>
      <c r="AC971" s="571" t="s">
        <v>5552</v>
      </c>
      <c r="AD971" s="572"/>
    </row>
    <row r="972" spans="1:30" ht="11.4" customHeight="1" x14ac:dyDescent="0.3">
      <c r="A972" s="589" t="s">
        <v>5553</v>
      </c>
      <c r="B972" s="589"/>
      <c r="C972" s="589"/>
      <c r="D972" s="589"/>
      <c r="E972" s="589"/>
      <c r="F972" s="589"/>
      <c r="G972" s="589"/>
      <c r="H972" s="589"/>
      <c r="I972" s="589"/>
      <c r="J972" s="589"/>
      <c r="K972" s="589"/>
      <c r="L972" s="589"/>
      <c r="M972" s="589"/>
      <c r="N972" s="589"/>
      <c r="O972" s="589"/>
      <c r="P972" s="589"/>
      <c r="Q972" s="589"/>
      <c r="R972" s="589"/>
      <c r="S972" s="589"/>
      <c r="T972" s="589"/>
      <c r="U972" s="589"/>
      <c r="V972" s="589"/>
      <c r="W972" s="589"/>
      <c r="X972" s="589"/>
      <c r="Y972" s="609">
        <v>5639</v>
      </c>
      <c r="Z972" s="610"/>
      <c r="AA972" s="610"/>
      <c r="AB972" s="610"/>
      <c r="AC972" s="610"/>
      <c r="AD972" s="611"/>
    </row>
    <row r="973" spans="1:30" ht="10.8" customHeight="1" x14ac:dyDescent="0.3">
      <c r="A973" s="478"/>
      <c r="B973" s="478"/>
      <c r="C973" s="478"/>
      <c r="D973" s="478"/>
      <c r="E973" s="478"/>
      <c r="F973" s="478"/>
      <c r="G973" s="478"/>
      <c r="H973" s="478"/>
      <c r="I973" s="478"/>
      <c r="J973" s="478"/>
      <c r="K973" s="478"/>
      <c r="L973" s="478"/>
      <c r="M973" s="478"/>
      <c r="N973" s="478"/>
      <c r="O973" s="478"/>
      <c r="P973" s="478"/>
      <c r="Q973" s="478"/>
      <c r="R973" s="478"/>
      <c r="S973" s="478"/>
      <c r="T973" s="478"/>
      <c r="U973" s="478"/>
      <c r="V973" s="478"/>
      <c r="W973" s="478"/>
      <c r="X973" s="478"/>
      <c r="Y973" s="478"/>
      <c r="Z973" s="478"/>
      <c r="AA973" s="478"/>
      <c r="AB973" s="478"/>
      <c r="AC973" s="478"/>
      <c r="AD973" s="478"/>
    </row>
    <row r="974" spans="1:30" ht="11.4" customHeight="1" x14ac:dyDescent="0.3">
      <c r="A974" s="571" t="s">
        <v>8245</v>
      </c>
      <c r="B974" s="573"/>
      <c r="C974" s="573"/>
      <c r="D974" s="573"/>
      <c r="E974" s="573"/>
      <c r="F974" s="573"/>
      <c r="G974" s="573"/>
      <c r="H974" s="573"/>
      <c r="I974" s="573"/>
      <c r="J974" s="573"/>
      <c r="K974" s="573"/>
      <c r="L974" s="573"/>
      <c r="M974" s="573"/>
      <c r="N974" s="573"/>
      <c r="O974" s="573"/>
      <c r="P974" s="573"/>
      <c r="Q974" s="573"/>
      <c r="R974" s="573"/>
      <c r="S974" s="573"/>
      <c r="T974" s="573"/>
      <c r="U974" s="573"/>
      <c r="V974" s="573"/>
      <c r="W974" s="573"/>
      <c r="X974" s="572"/>
      <c r="Y974" s="612">
        <v>5639</v>
      </c>
      <c r="Z974" s="613"/>
      <c r="AA974" s="613"/>
      <c r="AB974" s="613"/>
      <c r="AC974" s="613"/>
      <c r="AD974" s="614"/>
    </row>
    <row r="975" spans="1:30" ht="11.4" customHeight="1" x14ac:dyDescent="0.3">
      <c r="A975" s="571" t="s">
        <v>5555</v>
      </c>
      <c r="B975" s="573"/>
      <c r="C975" s="573"/>
      <c r="D975" s="573"/>
      <c r="E975" s="573"/>
      <c r="F975" s="573"/>
      <c r="G975" s="573"/>
      <c r="H975" s="573"/>
      <c r="I975" s="573"/>
      <c r="J975" s="573"/>
      <c r="K975" s="573"/>
      <c r="L975" s="573"/>
      <c r="M975" s="573"/>
      <c r="N975" s="573"/>
      <c r="O975" s="573"/>
      <c r="P975" s="573"/>
      <c r="Q975" s="573"/>
      <c r="R975" s="573"/>
      <c r="S975" s="573"/>
      <c r="T975" s="573"/>
      <c r="U975" s="573"/>
      <c r="V975" s="573"/>
      <c r="W975" s="573"/>
      <c r="X975" s="572"/>
      <c r="Y975" s="612">
        <v>1413.69</v>
      </c>
      <c r="Z975" s="613"/>
      <c r="AA975" s="613"/>
      <c r="AB975" s="613"/>
      <c r="AC975" s="613"/>
      <c r="AD975" s="614"/>
    </row>
    <row r="976" spans="1:30" ht="11.4" customHeight="1" x14ac:dyDescent="0.3">
      <c r="A976" s="571" t="s">
        <v>5556</v>
      </c>
      <c r="B976" s="573"/>
      <c r="C976" s="573"/>
      <c r="D976" s="573"/>
      <c r="E976" s="573"/>
      <c r="F976" s="573"/>
      <c r="G976" s="573"/>
      <c r="H976" s="573"/>
      <c r="I976" s="573"/>
      <c r="J976" s="573"/>
      <c r="K976" s="573"/>
      <c r="L976" s="573"/>
      <c r="M976" s="573"/>
      <c r="N976" s="573"/>
      <c r="O976" s="573"/>
      <c r="P976" s="573"/>
      <c r="Q976" s="573"/>
      <c r="R976" s="573"/>
      <c r="S976" s="573"/>
      <c r="T976" s="573"/>
      <c r="U976" s="573"/>
      <c r="V976" s="573"/>
      <c r="W976" s="573"/>
      <c r="X976" s="572"/>
      <c r="Y976" s="612">
        <v>7052.69</v>
      </c>
      <c r="Z976" s="613"/>
      <c r="AA976" s="613"/>
      <c r="AB976" s="613"/>
      <c r="AC976" s="613"/>
      <c r="AD976" s="614"/>
    </row>
    <row r="977" spans="1:30" ht="10.8" customHeight="1" x14ac:dyDescent="0.3">
      <c r="A977" s="478"/>
      <c r="B977" s="478"/>
      <c r="C977" s="478"/>
      <c r="D977" s="478"/>
      <c r="E977" s="478"/>
      <c r="F977" s="478"/>
      <c r="G977" s="478"/>
      <c r="H977" s="478"/>
      <c r="I977" s="478"/>
      <c r="J977" s="478"/>
      <c r="K977" s="478"/>
      <c r="L977" s="478"/>
      <c r="M977" s="478"/>
      <c r="N977" s="478"/>
      <c r="O977" s="478"/>
      <c r="P977" s="478"/>
      <c r="Q977" s="478"/>
      <c r="R977" s="478"/>
      <c r="S977" s="478"/>
      <c r="T977" s="478"/>
      <c r="U977" s="478"/>
      <c r="V977" s="478"/>
      <c r="W977" s="478"/>
      <c r="X977" s="478"/>
      <c r="Y977" s="478"/>
      <c r="Z977" s="478"/>
      <c r="AA977" s="478"/>
      <c r="AB977" s="478"/>
      <c r="AC977" s="478"/>
      <c r="AD977" s="478"/>
    </row>
    <row r="978" spans="1:30" ht="26.55" customHeight="1" x14ac:dyDescent="0.3">
      <c r="A978" s="602" t="s">
        <v>5557</v>
      </c>
      <c r="B978" s="602"/>
      <c r="C978" s="602"/>
      <c r="D978" s="602"/>
      <c r="E978" s="602"/>
      <c r="F978" s="602" t="s">
        <v>8248</v>
      </c>
      <c r="G978" s="602"/>
      <c r="H978" s="602"/>
      <c r="I978" s="602"/>
      <c r="J978" s="602"/>
      <c r="K978" s="602"/>
      <c r="L978" s="602"/>
      <c r="M978" s="602"/>
      <c r="N978" s="602"/>
      <c r="O978" s="602"/>
      <c r="P978" s="602"/>
      <c r="Q978" s="602"/>
      <c r="R978" s="602"/>
      <c r="S978" s="602"/>
      <c r="T978" s="602"/>
      <c r="U978" s="602"/>
      <c r="V978" s="602"/>
      <c r="W978" s="602"/>
      <c r="X978" s="602"/>
      <c r="Y978" s="602"/>
      <c r="Z978" s="602"/>
      <c r="AA978" s="602"/>
      <c r="AB978" s="602"/>
      <c r="AC978" s="602"/>
      <c r="AD978" s="602"/>
    </row>
    <row r="979" spans="1:30" ht="10.8" customHeight="1" x14ac:dyDescent="0.3">
      <c r="A979" s="478"/>
      <c r="B979" s="478"/>
      <c r="C979" s="478"/>
      <c r="D979" s="478"/>
      <c r="E979" s="478"/>
      <c r="F979" s="478"/>
      <c r="G979" s="478"/>
      <c r="H979" s="478"/>
      <c r="I979" s="478"/>
      <c r="J979" s="478"/>
      <c r="K979" s="478"/>
      <c r="L979" s="478"/>
      <c r="M979" s="478"/>
      <c r="N979" s="478"/>
      <c r="O979" s="478"/>
      <c r="P979" s="478"/>
      <c r="Q979" s="478"/>
      <c r="R979" s="478"/>
      <c r="S979" s="478"/>
      <c r="T979" s="478"/>
      <c r="U979" s="478"/>
      <c r="V979" s="478"/>
      <c r="W979" s="478"/>
      <c r="X979" s="478"/>
      <c r="Y979" s="478"/>
      <c r="Z979" s="478"/>
      <c r="AA979" s="478"/>
      <c r="AB979" s="478"/>
      <c r="AC979" s="478"/>
      <c r="AD979" s="478"/>
    </row>
    <row r="980" spans="1:30" ht="11.4" customHeight="1" x14ac:dyDescent="0.3">
      <c r="A980" s="478" t="s">
        <v>6722</v>
      </c>
      <c r="B980" s="478"/>
      <c r="C980" s="478"/>
      <c r="D980" s="478"/>
      <c r="E980" s="478"/>
      <c r="F980" s="478"/>
      <c r="G980" s="478"/>
      <c r="H980" s="478"/>
      <c r="I980" s="478"/>
      <c r="J980" s="478"/>
      <c r="K980" s="478"/>
      <c r="L980" s="478"/>
      <c r="M980" s="478"/>
      <c r="N980" s="478"/>
      <c r="O980" s="478"/>
      <c r="P980" s="478"/>
      <c r="Q980" s="478"/>
      <c r="R980" s="478"/>
      <c r="S980" s="478"/>
      <c r="T980" s="478"/>
      <c r="U980" s="478"/>
      <c r="V980" s="478"/>
      <c r="W980" s="478"/>
      <c r="X980" s="478"/>
      <c r="Y980" s="478" t="s">
        <v>5547</v>
      </c>
      <c r="Z980" s="478"/>
      <c r="AA980" s="478"/>
      <c r="AB980" s="478"/>
      <c r="AC980" s="478"/>
      <c r="AD980" s="478"/>
    </row>
    <row r="981" spans="1:30" ht="10.8" customHeight="1" x14ac:dyDescent="0.3">
      <c r="A981" s="478"/>
      <c r="B981" s="478"/>
      <c r="C981" s="478"/>
      <c r="D981" s="478"/>
      <c r="E981" s="478"/>
      <c r="F981" s="478"/>
      <c r="G981" s="478"/>
      <c r="H981" s="478"/>
      <c r="I981" s="478"/>
      <c r="J981" s="478"/>
      <c r="K981" s="478"/>
      <c r="L981" s="478"/>
      <c r="M981" s="478"/>
      <c r="N981" s="478"/>
      <c r="O981" s="478"/>
      <c r="P981" s="478"/>
      <c r="Q981" s="478"/>
      <c r="R981" s="478"/>
      <c r="S981" s="478"/>
      <c r="T981" s="478"/>
      <c r="U981" s="478"/>
      <c r="V981" s="478"/>
      <c r="W981" s="478"/>
      <c r="X981" s="478"/>
      <c r="Y981" s="478"/>
      <c r="Z981" s="478"/>
      <c r="AA981" s="478"/>
      <c r="AB981" s="478"/>
      <c r="AC981" s="478"/>
      <c r="AD981" s="478"/>
    </row>
    <row r="982" spans="1:30" ht="11.4" customHeight="1" x14ac:dyDescent="0.3">
      <c r="A982" s="568" t="s">
        <v>5548</v>
      </c>
      <c r="B982" s="569"/>
      <c r="C982" s="569"/>
      <c r="D982" s="569"/>
      <c r="E982" s="569"/>
      <c r="F982" s="569"/>
      <c r="G982" s="570"/>
      <c r="H982" s="568" t="s">
        <v>5549</v>
      </c>
      <c r="I982" s="569"/>
      <c r="J982" s="569"/>
      <c r="K982" s="569"/>
      <c r="L982" s="569"/>
      <c r="M982" s="569"/>
      <c r="N982" s="569"/>
      <c r="O982" s="570"/>
      <c r="P982" s="590" t="s">
        <v>167</v>
      </c>
      <c r="Q982" s="591"/>
      <c r="R982" s="591"/>
      <c r="S982" s="592"/>
      <c r="T982" s="571" t="s">
        <v>5550</v>
      </c>
      <c r="U982" s="573"/>
      <c r="V982" s="573"/>
      <c r="W982" s="572"/>
      <c r="X982" s="571" t="s">
        <v>5551</v>
      </c>
      <c r="Y982" s="573"/>
      <c r="Z982" s="573"/>
      <c r="AA982" s="573"/>
      <c r="AB982" s="572"/>
      <c r="AC982" s="571" t="s">
        <v>5552</v>
      </c>
      <c r="AD982" s="572"/>
    </row>
    <row r="983" spans="1:30" ht="34.5" customHeight="1" x14ac:dyDescent="0.3">
      <c r="A983" s="574" t="s">
        <v>6723</v>
      </c>
      <c r="B983" s="575"/>
      <c r="C983" s="575"/>
      <c r="D983" s="575"/>
      <c r="E983" s="575"/>
      <c r="F983" s="575"/>
      <c r="G983" s="576"/>
      <c r="H983" s="574" t="s">
        <v>193</v>
      </c>
      <c r="I983" s="575"/>
      <c r="J983" s="575"/>
      <c r="K983" s="575"/>
      <c r="L983" s="575"/>
      <c r="M983" s="575"/>
      <c r="N983" s="575"/>
      <c r="O983" s="576"/>
      <c r="P983" s="593" t="s">
        <v>70</v>
      </c>
      <c r="Q983" s="594"/>
      <c r="R983" s="594"/>
      <c r="S983" s="595"/>
      <c r="T983" s="579">
        <v>71.83</v>
      </c>
      <c r="U983" s="580"/>
      <c r="V983" s="580"/>
      <c r="W983" s="581"/>
      <c r="X983" s="585">
        <v>1</v>
      </c>
      <c r="Y983" s="586"/>
      <c r="Z983" s="586"/>
      <c r="AA983" s="586"/>
      <c r="AB983" s="587"/>
      <c r="AC983" s="579">
        <v>71.83</v>
      </c>
      <c r="AD983" s="581"/>
    </row>
    <row r="984" spans="1:30" ht="11.4" customHeight="1" x14ac:dyDescent="0.3">
      <c r="A984" s="589" t="s">
        <v>5553</v>
      </c>
      <c r="B984" s="589"/>
      <c r="C984" s="589"/>
      <c r="D984" s="589"/>
      <c r="E984" s="589"/>
      <c r="F984" s="589"/>
      <c r="G984" s="589"/>
      <c r="H984" s="589"/>
      <c r="I984" s="589"/>
      <c r="J984" s="589"/>
      <c r="K984" s="589"/>
      <c r="L984" s="589"/>
      <c r="M984" s="589"/>
      <c r="N984" s="589"/>
      <c r="O984" s="589"/>
      <c r="P984" s="589"/>
      <c r="Q984" s="589"/>
      <c r="R984" s="589"/>
      <c r="S984" s="589"/>
      <c r="T984" s="589"/>
      <c r="U984" s="589"/>
      <c r="V984" s="589"/>
      <c r="W984" s="589"/>
      <c r="X984" s="589"/>
      <c r="Y984" s="579">
        <v>71.83</v>
      </c>
      <c r="Z984" s="580"/>
      <c r="AA984" s="580"/>
      <c r="AB984" s="580"/>
      <c r="AC984" s="580"/>
      <c r="AD984" s="581"/>
    </row>
    <row r="985" spans="1:30" ht="10.8" customHeight="1" x14ac:dyDescent="0.3">
      <c r="A985" s="478"/>
      <c r="B985" s="478"/>
      <c r="C985" s="478"/>
      <c r="D985" s="478"/>
      <c r="E985" s="478"/>
      <c r="F985" s="478"/>
      <c r="G985" s="478"/>
      <c r="H985" s="478"/>
      <c r="I985" s="478"/>
      <c r="J985" s="478"/>
      <c r="K985" s="478"/>
      <c r="L985" s="478"/>
      <c r="M985" s="478"/>
      <c r="N985" s="478"/>
      <c r="O985" s="478"/>
      <c r="P985" s="478"/>
      <c r="Q985" s="478"/>
      <c r="R985" s="478"/>
      <c r="S985" s="478"/>
      <c r="T985" s="478"/>
      <c r="U985" s="478"/>
      <c r="V985" s="478"/>
      <c r="W985" s="478"/>
      <c r="X985" s="478"/>
      <c r="Y985" s="478"/>
      <c r="Z985" s="478"/>
      <c r="AA985" s="478"/>
      <c r="AB985" s="478"/>
      <c r="AC985" s="478"/>
      <c r="AD985" s="478"/>
    </row>
    <row r="986" spans="1:30" ht="11.4" customHeight="1" x14ac:dyDescent="0.3">
      <c r="A986" s="571" t="s">
        <v>5554</v>
      </c>
      <c r="B986" s="573"/>
      <c r="C986" s="573"/>
      <c r="D986" s="573"/>
      <c r="E986" s="573"/>
      <c r="F986" s="573"/>
      <c r="G986" s="573"/>
      <c r="H986" s="573"/>
      <c r="I986" s="573"/>
      <c r="J986" s="573"/>
      <c r="K986" s="573"/>
      <c r="L986" s="573"/>
      <c r="M986" s="573"/>
      <c r="N986" s="573"/>
      <c r="O986" s="573"/>
      <c r="P986" s="573"/>
      <c r="Q986" s="573"/>
      <c r="R986" s="573"/>
      <c r="S986" s="573"/>
      <c r="T986" s="573"/>
      <c r="U986" s="573"/>
      <c r="V986" s="573"/>
      <c r="W986" s="573"/>
      <c r="X986" s="572"/>
      <c r="Y986" s="599">
        <v>71.83</v>
      </c>
      <c r="Z986" s="600"/>
      <c r="AA986" s="600"/>
      <c r="AB986" s="600"/>
      <c r="AC986" s="600"/>
      <c r="AD986" s="601"/>
    </row>
    <row r="987" spans="1:30" ht="11.4" customHeight="1" x14ac:dyDescent="0.3">
      <c r="A987" s="571" t="s">
        <v>5555</v>
      </c>
      <c r="B987" s="573"/>
      <c r="C987" s="573"/>
      <c r="D987" s="573"/>
      <c r="E987" s="573"/>
      <c r="F987" s="573"/>
      <c r="G987" s="573"/>
      <c r="H987" s="573"/>
      <c r="I987" s="573"/>
      <c r="J987" s="573"/>
      <c r="K987" s="573"/>
      <c r="L987" s="573"/>
      <c r="M987" s="573"/>
      <c r="N987" s="573"/>
      <c r="O987" s="573"/>
      <c r="P987" s="573"/>
      <c r="Q987" s="573"/>
      <c r="R987" s="573"/>
      <c r="S987" s="573"/>
      <c r="T987" s="573"/>
      <c r="U987" s="573"/>
      <c r="V987" s="573"/>
      <c r="W987" s="573"/>
      <c r="X987" s="572"/>
      <c r="Y987" s="599">
        <v>18</v>
      </c>
      <c r="Z987" s="600"/>
      <c r="AA987" s="600"/>
      <c r="AB987" s="600"/>
      <c r="AC987" s="600"/>
      <c r="AD987" s="601"/>
    </row>
    <row r="988" spans="1:30" ht="11.4" customHeight="1" x14ac:dyDescent="0.3">
      <c r="A988" s="571" t="s">
        <v>5556</v>
      </c>
      <c r="B988" s="573"/>
      <c r="C988" s="573"/>
      <c r="D988" s="573"/>
      <c r="E988" s="573"/>
      <c r="F988" s="573"/>
      <c r="G988" s="573"/>
      <c r="H988" s="573"/>
      <c r="I988" s="573"/>
      <c r="J988" s="573"/>
      <c r="K988" s="573"/>
      <c r="L988" s="573"/>
      <c r="M988" s="573"/>
      <c r="N988" s="573"/>
      <c r="O988" s="573"/>
      <c r="P988" s="573"/>
      <c r="Q988" s="573"/>
      <c r="R988" s="573"/>
      <c r="S988" s="573"/>
      <c r="T988" s="573"/>
      <c r="U988" s="573"/>
      <c r="V988" s="573"/>
      <c r="W988" s="573"/>
      <c r="X988" s="572"/>
      <c r="Y988" s="599">
        <v>89.83</v>
      </c>
      <c r="Z988" s="600"/>
      <c r="AA988" s="600"/>
      <c r="AB988" s="600"/>
      <c r="AC988" s="600"/>
      <c r="AD988" s="601"/>
    </row>
    <row r="989" spans="1:30" ht="10.8" customHeight="1" x14ac:dyDescent="0.3">
      <c r="A989" s="478"/>
      <c r="B989" s="478"/>
      <c r="C989" s="478"/>
      <c r="D989" s="478"/>
      <c r="E989" s="478"/>
      <c r="F989" s="478"/>
      <c r="G989" s="478"/>
      <c r="H989" s="478"/>
      <c r="I989" s="478"/>
      <c r="J989" s="478"/>
      <c r="K989" s="478"/>
      <c r="L989" s="478"/>
      <c r="M989" s="478"/>
      <c r="N989" s="478"/>
      <c r="O989" s="478"/>
      <c r="P989" s="478"/>
      <c r="Q989" s="478"/>
      <c r="R989" s="478"/>
      <c r="S989" s="478"/>
      <c r="T989" s="478"/>
      <c r="U989" s="478"/>
      <c r="V989" s="478"/>
      <c r="W989" s="478"/>
      <c r="X989" s="478"/>
      <c r="Y989" s="478"/>
      <c r="Z989" s="478"/>
      <c r="AA989" s="478"/>
      <c r="AB989" s="478"/>
      <c r="AC989" s="478"/>
      <c r="AD989" s="478"/>
    </row>
    <row r="990" spans="1:30" ht="26.55" customHeight="1" x14ac:dyDescent="0.3">
      <c r="A990" s="602" t="s">
        <v>5557</v>
      </c>
      <c r="B990" s="602"/>
      <c r="C990" s="602"/>
      <c r="D990" s="602"/>
      <c r="E990" s="602"/>
      <c r="F990" s="602" t="s">
        <v>6724</v>
      </c>
      <c r="G990" s="602"/>
      <c r="H990" s="602"/>
      <c r="I990" s="602"/>
      <c r="J990" s="602"/>
      <c r="K990" s="602"/>
      <c r="L990" s="602"/>
      <c r="M990" s="602"/>
      <c r="N990" s="602"/>
      <c r="O990" s="602"/>
      <c r="P990" s="602"/>
      <c r="Q990" s="602"/>
      <c r="R990" s="602"/>
      <c r="S990" s="602"/>
      <c r="T990" s="602"/>
      <c r="U990" s="602"/>
      <c r="V990" s="602"/>
      <c r="W990" s="602"/>
      <c r="X990" s="602"/>
      <c r="Y990" s="602"/>
      <c r="Z990" s="602"/>
      <c r="AA990" s="602"/>
      <c r="AB990" s="602"/>
      <c r="AC990" s="602"/>
      <c r="AD990" s="602"/>
    </row>
    <row r="991" spans="1:30" ht="10.8" customHeight="1" x14ac:dyDescent="0.3">
      <c r="A991" s="478"/>
      <c r="B991" s="478"/>
      <c r="C991" s="478"/>
      <c r="D991" s="478"/>
      <c r="E991" s="478"/>
      <c r="F991" s="478"/>
      <c r="G991" s="478"/>
      <c r="H991" s="478"/>
      <c r="I991" s="478"/>
      <c r="J991" s="478"/>
      <c r="K991" s="478"/>
      <c r="L991" s="478"/>
      <c r="M991" s="478"/>
      <c r="N991" s="478"/>
      <c r="O991" s="478"/>
      <c r="P991" s="478"/>
      <c r="Q991" s="478"/>
      <c r="R991" s="478"/>
      <c r="S991" s="478"/>
      <c r="T991" s="478"/>
      <c r="U991" s="478"/>
      <c r="V991" s="478"/>
      <c r="W991" s="478"/>
      <c r="X991" s="478"/>
      <c r="Y991" s="478"/>
      <c r="Z991" s="478"/>
      <c r="AA991" s="478"/>
      <c r="AB991" s="478"/>
      <c r="AC991" s="478"/>
      <c r="AD991" s="478"/>
    </row>
    <row r="992" spans="1:30" ht="11.4" customHeight="1" x14ac:dyDescent="0.3">
      <c r="A992" s="478" t="s">
        <v>6725</v>
      </c>
      <c r="B992" s="478"/>
      <c r="C992" s="478"/>
      <c r="D992" s="478"/>
      <c r="E992" s="478"/>
      <c r="F992" s="478"/>
      <c r="G992" s="478"/>
      <c r="H992" s="478"/>
      <c r="I992" s="478"/>
      <c r="J992" s="478"/>
      <c r="K992" s="478"/>
      <c r="L992" s="478"/>
      <c r="M992" s="478"/>
      <c r="N992" s="478"/>
      <c r="O992" s="478"/>
      <c r="P992" s="478"/>
      <c r="Q992" s="478"/>
      <c r="R992" s="478"/>
      <c r="S992" s="478"/>
      <c r="T992" s="478"/>
      <c r="U992" s="478"/>
      <c r="V992" s="478"/>
      <c r="W992" s="478"/>
      <c r="X992" s="478"/>
      <c r="Y992" s="478" t="s">
        <v>5547</v>
      </c>
      <c r="Z992" s="478"/>
      <c r="AA992" s="478"/>
      <c r="AB992" s="478"/>
      <c r="AC992" s="478"/>
      <c r="AD992" s="478"/>
    </row>
    <row r="993" spans="1:30" ht="10.8" customHeight="1" x14ac:dyDescent="0.3">
      <c r="A993" s="478"/>
      <c r="B993" s="478"/>
      <c r="C993" s="478"/>
      <c r="D993" s="478"/>
      <c r="E993" s="478"/>
      <c r="F993" s="478"/>
      <c r="G993" s="478"/>
      <c r="H993" s="478"/>
      <c r="I993" s="478"/>
      <c r="J993" s="478"/>
      <c r="K993" s="478"/>
      <c r="L993" s="478"/>
      <c r="M993" s="478"/>
      <c r="N993" s="478"/>
      <c r="O993" s="478"/>
      <c r="P993" s="478"/>
      <c r="Q993" s="478"/>
      <c r="R993" s="478"/>
      <c r="S993" s="478"/>
      <c r="T993" s="478"/>
      <c r="U993" s="478"/>
      <c r="V993" s="478"/>
      <c r="W993" s="478"/>
      <c r="X993" s="478"/>
      <c r="Y993" s="478"/>
      <c r="Z993" s="478"/>
      <c r="AA993" s="478"/>
      <c r="AB993" s="478"/>
      <c r="AC993" s="478"/>
      <c r="AD993" s="478"/>
    </row>
    <row r="994" spans="1:30" ht="11.4" customHeight="1" x14ac:dyDescent="0.3">
      <c r="A994" s="568" t="s">
        <v>5548</v>
      </c>
      <c r="B994" s="569"/>
      <c r="C994" s="569"/>
      <c r="D994" s="569"/>
      <c r="E994" s="569"/>
      <c r="F994" s="569"/>
      <c r="G994" s="570"/>
      <c r="H994" s="568" t="s">
        <v>5549</v>
      </c>
      <c r="I994" s="569"/>
      <c r="J994" s="569"/>
      <c r="K994" s="569"/>
      <c r="L994" s="569"/>
      <c r="M994" s="569"/>
      <c r="N994" s="569"/>
      <c r="O994" s="570"/>
      <c r="P994" s="590" t="s">
        <v>167</v>
      </c>
      <c r="Q994" s="591"/>
      <c r="R994" s="591"/>
      <c r="S994" s="592"/>
      <c r="T994" s="571" t="s">
        <v>5550</v>
      </c>
      <c r="U994" s="573"/>
      <c r="V994" s="573"/>
      <c r="W994" s="572"/>
      <c r="X994" s="571" t="s">
        <v>5551</v>
      </c>
      <c r="Y994" s="573"/>
      <c r="Z994" s="573"/>
      <c r="AA994" s="573"/>
      <c r="AB994" s="572"/>
      <c r="AC994" s="571" t="s">
        <v>5552</v>
      </c>
      <c r="AD994" s="572"/>
    </row>
    <row r="995" spans="1:30" ht="22.95" customHeight="1" x14ac:dyDescent="0.3">
      <c r="A995" s="574" t="s">
        <v>6726</v>
      </c>
      <c r="B995" s="575"/>
      <c r="C995" s="575"/>
      <c r="D995" s="575"/>
      <c r="E995" s="575"/>
      <c r="F995" s="575"/>
      <c r="G995" s="576"/>
      <c r="H995" s="574" t="s">
        <v>3549</v>
      </c>
      <c r="I995" s="575"/>
      <c r="J995" s="575"/>
      <c r="K995" s="575"/>
      <c r="L995" s="575"/>
      <c r="M995" s="575"/>
      <c r="N995" s="575"/>
      <c r="O995" s="576"/>
      <c r="P995" s="593" t="s">
        <v>70</v>
      </c>
      <c r="Q995" s="594"/>
      <c r="R995" s="594"/>
      <c r="S995" s="595"/>
      <c r="T995" s="579">
        <v>44.54</v>
      </c>
      <c r="U995" s="580"/>
      <c r="V995" s="580"/>
      <c r="W995" s="581"/>
      <c r="X995" s="585">
        <v>1</v>
      </c>
      <c r="Y995" s="586"/>
      <c r="Z995" s="586"/>
      <c r="AA995" s="586"/>
      <c r="AB995" s="587"/>
      <c r="AC995" s="579">
        <v>44.54</v>
      </c>
      <c r="AD995" s="581"/>
    </row>
    <row r="996" spans="1:30" ht="11.4" customHeight="1" x14ac:dyDescent="0.3">
      <c r="A996" s="589" t="s">
        <v>5553</v>
      </c>
      <c r="B996" s="589"/>
      <c r="C996" s="589"/>
      <c r="D996" s="589"/>
      <c r="E996" s="589"/>
      <c r="F996" s="589"/>
      <c r="G996" s="589"/>
      <c r="H996" s="589"/>
      <c r="I996" s="589"/>
      <c r="J996" s="589"/>
      <c r="K996" s="589"/>
      <c r="L996" s="589"/>
      <c r="M996" s="589"/>
      <c r="N996" s="589"/>
      <c r="O996" s="589"/>
      <c r="P996" s="589"/>
      <c r="Q996" s="589"/>
      <c r="R996" s="589"/>
      <c r="S996" s="589"/>
      <c r="T996" s="589"/>
      <c r="U996" s="589"/>
      <c r="V996" s="589"/>
      <c r="W996" s="589"/>
      <c r="X996" s="589"/>
      <c r="Y996" s="579">
        <v>44.54</v>
      </c>
      <c r="Z996" s="580"/>
      <c r="AA996" s="580"/>
      <c r="AB996" s="580"/>
      <c r="AC996" s="580"/>
      <c r="AD996" s="581"/>
    </row>
    <row r="997" spans="1:30" ht="10.8" customHeight="1" x14ac:dyDescent="0.3">
      <c r="A997" s="478"/>
      <c r="B997" s="478"/>
      <c r="C997" s="478"/>
      <c r="D997" s="478"/>
      <c r="E997" s="478"/>
      <c r="F997" s="478"/>
      <c r="G997" s="478"/>
      <c r="H997" s="478"/>
      <c r="I997" s="478"/>
      <c r="J997" s="478"/>
      <c r="K997" s="478"/>
      <c r="L997" s="478"/>
      <c r="M997" s="478"/>
      <c r="N997" s="478"/>
      <c r="O997" s="478"/>
      <c r="P997" s="478"/>
      <c r="Q997" s="478"/>
      <c r="R997" s="478"/>
      <c r="S997" s="478"/>
      <c r="T997" s="478"/>
      <c r="U997" s="478"/>
      <c r="V997" s="478"/>
      <c r="W997" s="478"/>
      <c r="X997" s="478"/>
      <c r="Y997" s="478"/>
      <c r="Z997" s="478"/>
      <c r="AA997" s="478"/>
      <c r="AB997" s="478"/>
      <c r="AC997" s="478"/>
      <c r="AD997" s="478"/>
    </row>
    <row r="998" spans="1:30" ht="11.4" customHeight="1" x14ac:dyDescent="0.3">
      <c r="A998" s="571" t="s">
        <v>5554</v>
      </c>
      <c r="B998" s="573"/>
      <c r="C998" s="573"/>
      <c r="D998" s="573"/>
      <c r="E998" s="573"/>
      <c r="F998" s="573"/>
      <c r="G998" s="573"/>
      <c r="H998" s="573"/>
      <c r="I998" s="573"/>
      <c r="J998" s="573"/>
      <c r="K998" s="573"/>
      <c r="L998" s="573"/>
      <c r="M998" s="573"/>
      <c r="N998" s="573"/>
      <c r="O998" s="573"/>
      <c r="P998" s="573"/>
      <c r="Q998" s="573"/>
      <c r="R998" s="573"/>
      <c r="S998" s="573"/>
      <c r="T998" s="573"/>
      <c r="U998" s="573"/>
      <c r="V998" s="573"/>
      <c r="W998" s="573"/>
      <c r="X998" s="572"/>
      <c r="Y998" s="599">
        <v>44.54</v>
      </c>
      <c r="Z998" s="600"/>
      <c r="AA998" s="600"/>
      <c r="AB998" s="600"/>
      <c r="AC998" s="600"/>
      <c r="AD998" s="601"/>
    </row>
    <row r="999" spans="1:30" ht="11.4" customHeight="1" x14ac:dyDescent="0.3">
      <c r="A999" s="571" t="s">
        <v>5555</v>
      </c>
      <c r="B999" s="573"/>
      <c r="C999" s="573"/>
      <c r="D999" s="573"/>
      <c r="E999" s="573"/>
      <c r="F999" s="573"/>
      <c r="G999" s="573"/>
      <c r="H999" s="573"/>
      <c r="I999" s="573"/>
      <c r="J999" s="573"/>
      <c r="K999" s="573"/>
      <c r="L999" s="573"/>
      <c r="M999" s="573"/>
      <c r="N999" s="573"/>
      <c r="O999" s="573"/>
      <c r="P999" s="573"/>
      <c r="Q999" s="573"/>
      <c r="R999" s="573"/>
      <c r="S999" s="573"/>
      <c r="T999" s="573"/>
      <c r="U999" s="573"/>
      <c r="V999" s="573"/>
      <c r="W999" s="573"/>
      <c r="X999" s="572"/>
      <c r="Y999" s="599">
        <v>11.16</v>
      </c>
      <c r="Z999" s="600"/>
      <c r="AA999" s="600"/>
      <c r="AB999" s="600"/>
      <c r="AC999" s="600"/>
      <c r="AD999" s="601"/>
    </row>
    <row r="1000" spans="1:30" ht="11.4" customHeight="1" x14ac:dyDescent="0.3">
      <c r="A1000" s="571" t="s">
        <v>5556</v>
      </c>
      <c r="B1000" s="573"/>
      <c r="C1000" s="573"/>
      <c r="D1000" s="573"/>
      <c r="E1000" s="573"/>
      <c r="F1000" s="573"/>
      <c r="G1000" s="573"/>
      <c r="H1000" s="573"/>
      <c r="I1000" s="573"/>
      <c r="J1000" s="573"/>
      <c r="K1000" s="573"/>
      <c r="L1000" s="573"/>
      <c r="M1000" s="573"/>
      <c r="N1000" s="573"/>
      <c r="O1000" s="573"/>
      <c r="P1000" s="573"/>
      <c r="Q1000" s="573"/>
      <c r="R1000" s="573"/>
      <c r="S1000" s="573"/>
      <c r="T1000" s="573"/>
      <c r="U1000" s="573"/>
      <c r="V1000" s="573"/>
      <c r="W1000" s="573"/>
      <c r="X1000" s="572"/>
      <c r="Y1000" s="599">
        <v>55.7</v>
      </c>
      <c r="Z1000" s="600"/>
      <c r="AA1000" s="600"/>
      <c r="AB1000" s="600"/>
      <c r="AC1000" s="600"/>
      <c r="AD1000" s="601"/>
    </row>
    <row r="1001" spans="1:30" ht="10.8" customHeight="1" x14ac:dyDescent="0.3">
      <c r="A1001" s="478"/>
      <c r="B1001" s="478"/>
      <c r="C1001" s="478"/>
      <c r="D1001" s="478"/>
      <c r="E1001" s="478"/>
      <c r="F1001" s="478"/>
      <c r="G1001" s="478"/>
      <c r="H1001" s="478"/>
      <c r="I1001" s="478"/>
      <c r="J1001" s="478"/>
      <c r="K1001" s="478"/>
      <c r="L1001" s="478"/>
      <c r="M1001" s="478"/>
      <c r="N1001" s="478"/>
      <c r="O1001" s="478"/>
      <c r="P1001" s="478"/>
      <c r="Q1001" s="478"/>
      <c r="R1001" s="478"/>
      <c r="S1001" s="478"/>
      <c r="T1001" s="478"/>
      <c r="U1001" s="478"/>
      <c r="V1001" s="478"/>
      <c r="W1001" s="478"/>
      <c r="X1001" s="478"/>
      <c r="Y1001" s="478"/>
      <c r="Z1001" s="478"/>
      <c r="AA1001" s="478"/>
      <c r="AB1001" s="478"/>
      <c r="AC1001" s="478"/>
      <c r="AD1001" s="478"/>
    </row>
    <row r="1002" spans="1:30" ht="26.55" customHeight="1" x14ac:dyDescent="0.3">
      <c r="A1002" s="602" t="s">
        <v>5557</v>
      </c>
      <c r="B1002" s="602"/>
      <c r="C1002" s="602"/>
      <c r="D1002" s="602"/>
      <c r="E1002" s="602"/>
      <c r="F1002" s="602" t="s">
        <v>6724</v>
      </c>
      <c r="G1002" s="602"/>
      <c r="H1002" s="602"/>
      <c r="I1002" s="602"/>
      <c r="J1002" s="602"/>
      <c r="K1002" s="602"/>
      <c r="L1002" s="602"/>
      <c r="M1002" s="602"/>
      <c r="N1002" s="602"/>
      <c r="O1002" s="602"/>
      <c r="P1002" s="602"/>
      <c r="Q1002" s="602"/>
      <c r="R1002" s="602"/>
      <c r="S1002" s="602"/>
      <c r="T1002" s="602"/>
      <c r="U1002" s="602"/>
      <c r="V1002" s="602"/>
      <c r="W1002" s="602"/>
      <c r="X1002" s="602"/>
      <c r="Y1002" s="602"/>
      <c r="Z1002" s="602"/>
      <c r="AA1002" s="602"/>
      <c r="AB1002" s="602"/>
      <c r="AC1002" s="602"/>
      <c r="AD1002" s="602"/>
    </row>
    <row r="1003" spans="1:30" ht="10.8" customHeight="1" x14ac:dyDescent="0.3">
      <c r="A1003" s="478"/>
      <c r="B1003" s="478"/>
      <c r="C1003" s="478"/>
      <c r="D1003" s="478"/>
      <c r="E1003" s="478"/>
      <c r="F1003" s="478"/>
      <c r="G1003" s="478"/>
      <c r="H1003" s="478"/>
      <c r="I1003" s="478"/>
      <c r="J1003" s="478"/>
      <c r="K1003" s="478"/>
      <c r="L1003" s="478"/>
      <c r="M1003" s="478"/>
      <c r="N1003" s="478"/>
      <c r="O1003" s="478"/>
      <c r="P1003" s="478"/>
      <c r="Q1003" s="478"/>
      <c r="R1003" s="478"/>
      <c r="S1003" s="478"/>
      <c r="T1003" s="478"/>
      <c r="U1003" s="478"/>
      <c r="V1003" s="478"/>
      <c r="W1003" s="478"/>
      <c r="X1003" s="478"/>
      <c r="Y1003" s="478"/>
      <c r="Z1003" s="478"/>
      <c r="AA1003" s="478"/>
      <c r="AB1003" s="478"/>
      <c r="AC1003" s="478"/>
      <c r="AD1003" s="478"/>
    </row>
    <row r="1004" spans="1:30" ht="11.4" customHeight="1" x14ac:dyDescent="0.3">
      <c r="A1004" s="478" t="s">
        <v>6727</v>
      </c>
      <c r="B1004" s="478"/>
      <c r="C1004" s="478"/>
      <c r="D1004" s="478"/>
      <c r="E1004" s="478"/>
      <c r="F1004" s="478"/>
      <c r="G1004" s="478"/>
      <c r="H1004" s="478"/>
      <c r="I1004" s="478"/>
      <c r="J1004" s="478"/>
      <c r="K1004" s="478"/>
      <c r="L1004" s="478"/>
      <c r="M1004" s="478"/>
      <c r="N1004" s="478"/>
      <c r="O1004" s="478"/>
      <c r="P1004" s="478"/>
      <c r="Q1004" s="478"/>
      <c r="R1004" s="478"/>
      <c r="S1004" s="478"/>
      <c r="T1004" s="478"/>
      <c r="U1004" s="478"/>
      <c r="V1004" s="478"/>
      <c r="W1004" s="478"/>
      <c r="X1004" s="478"/>
      <c r="Y1004" s="478" t="s">
        <v>5547</v>
      </c>
      <c r="Z1004" s="478"/>
      <c r="AA1004" s="478"/>
      <c r="AB1004" s="478"/>
      <c r="AC1004" s="478"/>
      <c r="AD1004" s="478"/>
    </row>
    <row r="1005" spans="1:30" ht="10.8" customHeight="1" x14ac:dyDescent="0.3">
      <c r="A1005" s="478"/>
      <c r="B1005" s="478"/>
      <c r="C1005" s="478"/>
      <c r="D1005" s="478"/>
      <c r="E1005" s="478"/>
      <c r="F1005" s="478"/>
      <c r="G1005" s="478"/>
      <c r="H1005" s="478"/>
      <c r="I1005" s="478"/>
      <c r="J1005" s="478"/>
      <c r="K1005" s="478"/>
      <c r="L1005" s="478"/>
      <c r="M1005" s="478"/>
      <c r="N1005" s="478"/>
      <c r="O1005" s="478"/>
      <c r="P1005" s="478"/>
      <c r="Q1005" s="478"/>
      <c r="R1005" s="478"/>
      <c r="S1005" s="478"/>
      <c r="T1005" s="478"/>
      <c r="U1005" s="478"/>
      <c r="V1005" s="478"/>
      <c r="W1005" s="478"/>
      <c r="X1005" s="478"/>
      <c r="Y1005" s="478"/>
      <c r="Z1005" s="478"/>
      <c r="AA1005" s="478"/>
      <c r="AB1005" s="478"/>
      <c r="AC1005" s="478"/>
      <c r="AD1005" s="478"/>
    </row>
    <row r="1006" spans="1:30" ht="11.4" customHeight="1" x14ac:dyDescent="0.3">
      <c r="A1006" s="568" t="s">
        <v>5548</v>
      </c>
      <c r="B1006" s="569"/>
      <c r="C1006" s="569"/>
      <c r="D1006" s="569"/>
      <c r="E1006" s="569"/>
      <c r="F1006" s="569"/>
      <c r="G1006" s="570"/>
      <c r="H1006" s="568" t="s">
        <v>5549</v>
      </c>
      <c r="I1006" s="569"/>
      <c r="J1006" s="569"/>
      <c r="K1006" s="569"/>
      <c r="L1006" s="569"/>
      <c r="M1006" s="569"/>
      <c r="N1006" s="569"/>
      <c r="O1006" s="570"/>
      <c r="P1006" s="590" t="s">
        <v>167</v>
      </c>
      <c r="Q1006" s="591"/>
      <c r="R1006" s="591"/>
      <c r="S1006" s="592"/>
      <c r="T1006" s="571" t="s">
        <v>5550</v>
      </c>
      <c r="U1006" s="573"/>
      <c r="V1006" s="573"/>
      <c r="W1006" s="572"/>
      <c r="X1006" s="571" t="s">
        <v>5551</v>
      </c>
      <c r="Y1006" s="573"/>
      <c r="Z1006" s="573"/>
      <c r="AA1006" s="573"/>
      <c r="AB1006" s="572"/>
      <c r="AC1006" s="571" t="s">
        <v>5552</v>
      </c>
      <c r="AD1006" s="572"/>
    </row>
    <row r="1007" spans="1:30" ht="34.5" customHeight="1" x14ac:dyDescent="0.3">
      <c r="A1007" s="574" t="s">
        <v>6728</v>
      </c>
      <c r="B1007" s="575"/>
      <c r="C1007" s="575"/>
      <c r="D1007" s="575"/>
      <c r="E1007" s="575"/>
      <c r="F1007" s="575"/>
      <c r="G1007" s="576"/>
      <c r="H1007" s="574" t="s">
        <v>6729</v>
      </c>
      <c r="I1007" s="575"/>
      <c r="J1007" s="575"/>
      <c r="K1007" s="575"/>
      <c r="L1007" s="575"/>
      <c r="M1007" s="575"/>
      <c r="N1007" s="575"/>
      <c r="O1007" s="576"/>
      <c r="P1007" s="593" t="s">
        <v>70</v>
      </c>
      <c r="Q1007" s="594"/>
      <c r="R1007" s="594"/>
      <c r="S1007" s="595"/>
      <c r="T1007" s="579">
        <v>53.16</v>
      </c>
      <c r="U1007" s="580"/>
      <c r="V1007" s="580"/>
      <c r="W1007" s="581"/>
      <c r="X1007" s="585">
        <v>1</v>
      </c>
      <c r="Y1007" s="586"/>
      <c r="Z1007" s="586"/>
      <c r="AA1007" s="586"/>
      <c r="AB1007" s="587"/>
      <c r="AC1007" s="579">
        <v>53.16</v>
      </c>
      <c r="AD1007" s="581"/>
    </row>
    <row r="1008" spans="1:30" ht="11.4" customHeight="1" x14ac:dyDescent="0.3">
      <c r="A1008" s="589" t="s">
        <v>5553</v>
      </c>
      <c r="B1008" s="589"/>
      <c r="C1008" s="589"/>
      <c r="D1008" s="589"/>
      <c r="E1008" s="589"/>
      <c r="F1008" s="589"/>
      <c r="G1008" s="589"/>
      <c r="H1008" s="589"/>
      <c r="I1008" s="589"/>
      <c r="J1008" s="589"/>
      <c r="K1008" s="589"/>
      <c r="L1008" s="589"/>
      <c r="M1008" s="589"/>
      <c r="N1008" s="589"/>
      <c r="O1008" s="589"/>
      <c r="P1008" s="589"/>
      <c r="Q1008" s="589"/>
      <c r="R1008" s="589"/>
      <c r="S1008" s="589"/>
      <c r="T1008" s="589"/>
      <c r="U1008" s="589"/>
      <c r="V1008" s="589"/>
      <c r="W1008" s="589"/>
      <c r="X1008" s="589"/>
      <c r="Y1008" s="579">
        <v>53.16</v>
      </c>
      <c r="Z1008" s="580"/>
      <c r="AA1008" s="580"/>
      <c r="AB1008" s="580"/>
      <c r="AC1008" s="580"/>
      <c r="AD1008" s="581"/>
    </row>
    <row r="1009" spans="1:30" ht="10.8" customHeight="1" x14ac:dyDescent="0.3">
      <c r="A1009" s="478"/>
      <c r="B1009" s="478"/>
      <c r="C1009" s="478"/>
      <c r="D1009" s="478"/>
      <c r="E1009" s="478"/>
      <c r="F1009" s="478"/>
      <c r="G1009" s="478"/>
      <c r="H1009" s="478"/>
      <c r="I1009" s="478"/>
      <c r="J1009" s="478"/>
      <c r="K1009" s="478"/>
      <c r="L1009" s="478"/>
      <c r="M1009" s="478"/>
      <c r="N1009" s="478"/>
      <c r="O1009" s="478"/>
      <c r="P1009" s="478"/>
      <c r="Q1009" s="478"/>
      <c r="R1009" s="478"/>
      <c r="S1009" s="478"/>
      <c r="T1009" s="478"/>
      <c r="U1009" s="478"/>
      <c r="V1009" s="478"/>
      <c r="W1009" s="478"/>
      <c r="X1009" s="478"/>
      <c r="Y1009" s="478"/>
      <c r="Z1009" s="478"/>
      <c r="AA1009" s="478"/>
      <c r="AB1009" s="478"/>
      <c r="AC1009" s="478"/>
      <c r="AD1009" s="478"/>
    </row>
    <row r="1010" spans="1:30" ht="11.4" customHeight="1" x14ac:dyDescent="0.3">
      <c r="A1010" s="571" t="s">
        <v>5554</v>
      </c>
      <c r="B1010" s="573"/>
      <c r="C1010" s="573"/>
      <c r="D1010" s="573"/>
      <c r="E1010" s="573"/>
      <c r="F1010" s="573"/>
      <c r="G1010" s="573"/>
      <c r="H1010" s="573"/>
      <c r="I1010" s="573"/>
      <c r="J1010" s="573"/>
      <c r="K1010" s="573"/>
      <c r="L1010" s="573"/>
      <c r="M1010" s="573"/>
      <c r="N1010" s="573"/>
      <c r="O1010" s="573"/>
      <c r="P1010" s="573"/>
      <c r="Q1010" s="573"/>
      <c r="R1010" s="573"/>
      <c r="S1010" s="573"/>
      <c r="T1010" s="573"/>
      <c r="U1010" s="573"/>
      <c r="V1010" s="573"/>
      <c r="W1010" s="573"/>
      <c r="X1010" s="572"/>
      <c r="Y1010" s="599">
        <v>53.16</v>
      </c>
      <c r="Z1010" s="600"/>
      <c r="AA1010" s="600"/>
      <c r="AB1010" s="600"/>
      <c r="AC1010" s="600"/>
      <c r="AD1010" s="601"/>
    </row>
    <row r="1011" spans="1:30" ht="11.4" customHeight="1" x14ac:dyDescent="0.3">
      <c r="A1011" s="571" t="s">
        <v>5555</v>
      </c>
      <c r="B1011" s="573"/>
      <c r="C1011" s="573"/>
      <c r="D1011" s="573"/>
      <c r="E1011" s="573"/>
      <c r="F1011" s="573"/>
      <c r="G1011" s="573"/>
      <c r="H1011" s="573"/>
      <c r="I1011" s="573"/>
      <c r="J1011" s="573"/>
      <c r="K1011" s="573"/>
      <c r="L1011" s="573"/>
      <c r="M1011" s="573"/>
      <c r="N1011" s="573"/>
      <c r="O1011" s="573"/>
      <c r="P1011" s="573"/>
      <c r="Q1011" s="573"/>
      <c r="R1011" s="573"/>
      <c r="S1011" s="573"/>
      <c r="T1011" s="573"/>
      <c r="U1011" s="573"/>
      <c r="V1011" s="573"/>
      <c r="W1011" s="573"/>
      <c r="X1011" s="572"/>
      <c r="Y1011" s="599">
        <v>13.32</v>
      </c>
      <c r="Z1011" s="600"/>
      <c r="AA1011" s="600"/>
      <c r="AB1011" s="600"/>
      <c r="AC1011" s="600"/>
      <c r="AD1011" s="601"/>
    </row>
    <row r="1012" spans="1:30" ht="11.4" customHeight="1" x14ac:dyDescent="0.3">
      <c r="A1012" s="571" t="s">
        <v>5556</v>
      </c>
      <c r="B1012" s="573"/>
      <c r="C1012" s="573"/>
      <c r="D1012" s="573"/>
      <c r="E1012" s="573"/>
      <c r="F1012" s="573"/>
      <c r="G1012" s="573"/>
      <c r="H1012" s="573"/>
      <c r="I1012" s="573"/>
      <c r="J1012" s="573"/>
      <c r="K1012" s="573"/>
      <c r="L1012" s="573"/>
      <c r="M1012" s="573"/>
      <c r="N1012" s="573"/>
      <c r="O1012" s="573"/>
      <c r="P1012" s="573"/>
      <c r="Q1012" s="573"/>
      <c r="R1012" s="573"/>
      <c r="S1012" s="573"/>
      <c r="T1012" s="573"/>
      <c r="U1012" s="573"/>
      <c r="V1012" s="573"/>
      <c r="W1012" s="573"/>
      <c r="X1012" s="572"/>
      <c r="Y1012" s="599">
        <v>66.48</v>
      </c>
      <c r="Z1012" s="600"/>
      <c r="AA1012" s="600"/>
      <c r="AB1012" s="600"/>
      <c r="AC1012" s="600"/>
      <c r="AD1012" s="601"/>
    </row>
    <row r="1013" spans="1:30" ht="10.8" customHeight="1" x14ac:dyDescent="0.3">
      <c r="A1013" s="478"/>
      <c r="B1013" s="478"/>
      <c r="C1013" s="478"/>
      <c r="D1013" s="478"/>
      <c r="E1013" s="478"/>
      <c r="F1013" s="478"/>
      <c r="G1013" s="478"/>
      <c r="H1013" s="478"/>
      <c r="I1013" s="478"/>
      <c r="J1013" s="478"/>
      <c r="K1013" s="478"/>
      <c r="L1013" s="478"/>
      <c r="M1013" s="478"/>
      <c r="N1013" s="478"/>
      <c r="O1013" s="478"/>
      <c r="P1013" s="478"/>
      <c r="Q1013" s="478"/>
      <c r="R1013" s="478"/>
      <c r="S1013" s="478"/>
      <c r="T1013" s="478"/>
      <c r="U1013" s="478"/>
      <c r="V1013" s="478"/>
      <c r="W1013" s="478"/>
      <c r="X1013" s="478"/>
      <c r="Y1013" s="478"/>
      <c r="Z1013" s="478"/>
      <c r="AA1013" s="478"/>
      <c r="AB1013" s="478"/>
      <c r="AC1013" s="478"/>
      <c r="AD1013" s="478"/>
    </row>
    <row r="1014" spans="1:30" ht="26.55" customHeight="1" x14ac:dyDescent="0.3">
      <c r="A1014" s="602" t="s">
        <v>5557</v>
      </c>
      <c r="B1014" s="602"/>
      <c r="C1014" s="602"/>
      <c r="D1014" s="602"/>
      <c r="E1014" s="602"/>
      <c r="F1014" s="602" t="s">
        <v>6730</v>
      </c>
      <c r="G1014" s="602"/>
      <c r="H1014" s="602"/>
      <c r="I1014" s="602"/>
      <c r="J1014" s="602"/>
      <c r="K1014" s="602"/>
      <c r="L1014" s="602"/>
      <c r="M1014" s="602"/>
      <c r="N1014" s="602"/>
      <c r="O1014" s="602"/>
      <c r="P1014" s="602"/>
      <c r="Q1014" s="602"/>
      <c r="R1014" s="602"/>
      <c r="S1014" s="602"/>
      <c r="T1014" s="602"/>
      <c r="U1014" s="602"/>
      <c r="V1014" s="602"/>
      <c r="W1014" s="602"/>
      <c r="X1014" s="602"/>
      <c r="Y1014" s="602"/>
      <c r="Z1014" s="602"/>
      <c r="AA1014" s="602"/>
      <c r="AB1014" s="602"/>
      <c r="AC1014" s="602"/>
      <c r="AD1014" s="602"/>
    </row>
    <row r="1015" spans="1:30" ht="10.8" customHeight="1" x14ac:dyDescent="0.3">
      <c r="A1015" s="478"/>
      <c r="B1015" s="478"/>
      <c r="C1015" s="478"/>
      <c r="D1015" s="478"/>
      <c r="E1015" s="478"/>
      <c r="F1015" s="478"/>
      <c r="G1015" s="478"/>
      <c r="H1015" s="478"/>
      <c r="I1015" s="478"/>
      <c r="J1015" s="478"/>
      <c r="K1015" s="478"/>
      <c r="L1015" s="478"/>
      <c r="M1015" s="478"/>
      <c r="N1015" s="478"/>
      <c r="O1015" s="478"/>
      <c r="P1015" s="478"/>
      <c r="Q1015" s="478"/>
      <c r="R1015" s="478"/>
      <c r="S1015" s="478"/>
      <c r="T1015" s="478"/>
      <c r="U1015" s="478"/>
      <c r="V1015" s="478"/>
      <c r="W1015" s="478"/>
      <c r="X1015" s="478"/>
      <c r="Y1015" s="478"/>
      <c r="Z1015" s="478"/>
      <c r="AA1015" s="478"/>
      <c r="AB1015" s="478"/>
      <c r="AC1015" s="478"/>
      <c r="AD1015" s="478"/>
    </row>
    <row r="1016" spans="1:30" ht="22.95" customHeight="1" x14ac:dyDescent="0.3">
      <c r="A1016" s="478" t="s">
        <v>6731</v>
      </c>
      <c r="B1016" s="478"/>
      <c r="C1016" s="478"/>
      <c r="D1016" s="478"/>
      <c r="E1016" s="478"/>
      <c r="F1016" s="478"/>
      <c r="G1016" s="478"/>
      <c r="H1016" s="478"/>
      <c r="I1016" s="478"/>
      <c r="J1016" s="478"/>
      <c r="K1016" s="478"/>
      <c r="L1016" s="478"/>
      <c r="M1016" s="478"/>
      <c r="N1016" s="478"/>
      <c r="O1016" s="478"/>
      <c r="P1016" s="478"/>
      <c r="Q1016" s="478"/>
      <c r="R1016" s="478"/>
      <c r="S1016" s="478"/>
      <c r="T1016" s="478"/>
      <c r="U1016" s="478"/>
      <c r="V1016" s="478"/>
      <c r="W1016" s="478"/>
      <c r="X1016" s="478"/>
      <c r="Y1016" s="478" t="s">
        <v>5676</v>
      </c>
      <c r="Z1016" s="478"/>
      <c r="AA1016" s="478"/>
      <c r="AB1016" s="478"/>
      <c r="AC1016" s="478"/>
      <c r="AD1016" s="478"/>
    </row>
    <row r="1017" spans="1:30" ht="10.8" customHeight="1" x14ac:dyDescent="0.3">
      <c r="A1017" s="478"/>
      <c r="B1017" s="478"/>
      <c r="C1017" s="478"/>
      <c r="D1017" s="478"/>
      <c r="E1017" s="478"/>
      <c r="F1017" s="478"/>
      <c r="G1017" s="478"/>
      <c r="H1017" s="478"/>
      <c r="I1017" s="478"/>
      <c r="J1017" s="478"/>
      <c r="K1017" s="478"/>
      <c r="L1017" s="478"/>
      <c r="M1017" s="478"/>
      <c r="N1017" s="478"/>
      <c r="O1017" s="478"/>
      <c r="P1017" s="478"/>
      <c r="Q1017" s="478"/>
      <c r="R1017" s="478"/>
      <c r="S1017" s="478"/>
      <c r="T1017" s="478"/>
      <c r="U1017" s="478"/>
      <c r="V1017" s="478"/>
      <c r="W1017" s="478"/>
      <c r="X1017" s="478"/>
      <c r="Y1017" s="478"/>
      <c r="Z1017" s="478"/>
      <c r="AA1017" s="478"/>
      <c r="AB1017" s="478"/>
      <c r="AC1017" s="478"/>
      <c r="AD1017" s="478"/>
    </row>
    <row r="1018" spans="1:30" ht="11.4" customHeight="1" x14ac:dyDescent="0.3">
      <c r="A1018" s="568" t="s">
        <v>5548</v>
      </c>
      <c r="B1018" s="569"/>
      <c r="C1018" s="569"/>
      <c r="D1018" s="569"/>
      <c r="E1018" s="569"/>
      <c r="F1018" s="569"/>
      <c r="G1018" s="570"/>
      <c r="H1018" s="568" t="s">
        <v>5558</v>
      </c>
      <c r="I1018" s="569"/>
      <c r="J1018" s="569"/>
      <c r="K1018" s="569"/>
      <c r="L1018" s="570"/>
      <c r="M1018" s="571" t="s">
        <v>5559</v>
      </c>
      <c r="N1018" s="572"/>
      <c r="O1018" s="571" t="s">
        <v>5560</v>
      </c>
      <c r="P1018" s="573"/>
      <c r="Q1018" s="573"/>
      <c r="R1018" s="572"/>
      <c r="S1018" s="571" t="s">
        <v>5561</v>
      </c>
      <c r="T1018" s="573"/>
      <c r="U1018" s="573"/>
      <c r="V1018" s="572"/>
      <c r="W1018" s="571" t="s">
        <v>5551</v>
      </c>
      <c r="X1018" s="573"/>
      <c r="Y1018" s="573"/>
      <c r="Z1018" s="573"/>
      <c r="AA1018" s="572"/>
      <c r="AB1018" s="571" t="s">
        <v>5562</v>
      </c>
      <c r="AC1018" s="573"/>
      <c r="AD1018" s="572"/>
    </row>
    <row r="1019" spans="1:30" ht="11.4" customHeight="1" x14ac:dyDescent="0.3">
      <c r="A1019" s="574" t="s">
        <v>5598</v>
      </c>
      <c r="B1019" s="575"/>
      <c r="C1019" s="575"/>
      <c r="D1019" s="575"/>
      <c r="E1019" s="575"/>
      <c r="F1019" s="575"/>
      <c r="G1019" s="576"/>
      <c r="H1019" s="574" t="s">
        <v>5599</v>
      </c>
      <c r="I1019" s="575"/>
      <c r="J1019" s="575"/>
      <c r="K1019" s="575"/>
      <c r="L1019" s="576"/>
      <c r="M1019" s="579">
        <v>11.56</v>
      </c>
      <c r="N1019" s="581"/>
      <c r="O1019" s="579">
        <v>29.13</v>
      </c>
      <c r="P1019" s="580"/>
      <c r="Q1019" s="580"/>
      <c r="R1019" s="581"/>
      <c r="S1019" s="582">
        <v>152.01</v>
      </c>
      <c r="T1019" s="583"/>
      <c r="U1019" s="583"/>
      <c r="V1019" s="584"/>
      <c r="W1019" s="585">
        <v>1</v>
      </c>
      <c r="X1019" s="586"/>
      <c r="Y1019" s="586"/>
      <c r="Z1019" s="586"/>
      <c r="AA1019" s="587"/>
      <c r="AB1019" s="579">
        <v>29.13</v>
      </c>
      <c r="AC1019" s="580"/>
      <c r="AD1019" s="581"/>
    </row>
    <row r="1020" spans="1:30" ht="11.4" customHeight="1" x14ac:dyDescent="0.3">
      <c r="A1020" s="589" t="s">
        <v>5566</v>
      </c>
      <c r="B1020" s="589"/>
      <c r="C1020" s="589"/>
      <c r="D1020" s="589"/>
      <c r="E1020" s="589"/>
      <c r="F1020" s="589"/>
      <c r="G1020" s="589"/>
      <c r="H1020" s="589"/>
      <c r="I1020" s="589"/>
      <c r="J1020" s="589"/>
      <c r="K1020" s="589"/>
      <c r="L1020" s="589"/>
      <c r="M1020" s="589"/>
      <c r="N1020" s="589"/>
      <c r="O1020" s="589"/>
      <c r="P1020" s="589"/>
      <c r="Q1020" s="589"/>
      <c r="R1020" s="589"/>
      <c r="S1020" s="589"/>
      <c r="T1020" s="589"/>
      <c r="U1020" s="589"/>
      <c r="V1020" s="589"/>
      <c r="W1020" s="589"/>
      <c r="X1020" s="589"/>
      <c r="Y1020" s="579">
        <v>29.13</v>
      </c>
      <c r="Z1020" s="580"/>
      <c r="AA1020" s="580"/>
      <c r="AB1020" s="580"/>
      <c r="AC1020" s="580"/>
      <c r="AD1020" s="581"/>
    </row>
    <row r="1021" spans="1:30" ht="10.8" customHeight="1" x14ac:dyDescent="0.3">
      <c r="A1021" s="478"/>
      <c r="B1021" s="478"/>
      <c r="C1021" s="478"/>
      <c r="D1021" s="478"/>
      <c r="E1021" s="478"/>
      <c r="F1021" s="478"/>
      <c r="G1021" s="478"/>
      <c r="H1021" s="478"/>
      <c r="I1021" s="478"/>
      <c r="J1021" s="478"/>
      <c r="K1021" s="478"/>
      <c r="L1021" s="478"/>
      <c r="M1021" s="478"/>
      <c r="N1021" s="478"/>
      <c r="O1021" s="478"/>
      <c r="P1021" s="478"/>
      <c r="Q1021" s="478"/>
      <c r="R1021" s="478"/>
      <c r="S1021" s="478"/>
      <c r="T1021" s="478"/>
      <c r="U1021" s="478"/>
      <c r="V1021" s="478"/>
      <c r="W1021" s="478"/>
      <c r="X1021" s="478"/>
      <c r="Y1021" s="478"/>
      <c r="Z1021" s="478"/>
      <c r="AA1021" s="478"/>
      <c r="AB1021" s="478"/>
      <c r="AC1021" s="478"/>
      <c r="AD1021" s="478"/>
    </row>
    <row r="1022" spans="1:30" ht="34.5" customHeight="1" x14ac:dyDescent="0.3">
      <c r="A1022" s="568" t="s">
        <v>5548</v>
      </c>
      <c r="B1022" s="569"/>
      <c r="C1022" s="570"/>
      <c r="D1022" s="568" t="s">
        <v>5569</v>
      </c>
      <c r="E1022" s="569"/>
      <c r="F1022" s="569"/>
      <c r="G1022" s="569"/>
      <c r="H1022" s="569"/>
      <c r="I1022" s="569"/>
      <c r="J1022" s="569"/>
      <c r="K1022" s="570"/>
      <c r="L1022" s="590" t="s">
        <v>167</v>
      </c>
      <c r="M1022" s="592"/>
      <c r="N1022" s="571" t="s">
        <v>5570</v>
      </c>
      <c r="O1022" s="573"/>
      <c r="P1022" s="572"/>
      <c r="Q1022" s="571" t="s">
        <v>5571</v>
      </c>
      <c r="R1022" s="573"/>
      <c r="S1022" s="573"/>
      <c r="T1022" s="572"/>
      <c r="U1022" s="571" t="s">
        <v>5551</v>
      </c>
      <c r="V1022" s="573"/>
      <c r="W1022" s="573"/>
      <c r="X1022" s="572"/>
      <c r="Y1022" s="571" t="s">
        <v>5572</v>
      </c>
      <c r="Z1022" s="573"/>
      <c r="AA1022" s="573"/>
      <c r="AB1022" s="573"/>
      <c r="AC1022" s="572"/>
      <c r="AD1022" s="618" t="s">
        <v>5573</v>
      </c>
    </row>
    <row r="1023" spans="1:30" ht="57.45" customHeight="1" x14ac:dyDescent="0.3">
      <c r="A1023" s="574" t="s">
        <v>6732</v>
      </c>
      <c r="B1023" s="575"/>
      <c r="C1023" s="576"/>
      <c r="D1023" s="574" t="s">
        <v>6733</v>
      </c>
      <c r="E1023" s="575"/>
      <c r="F1023" s="575"/>
      <c r="G1023" s="575"/>
      <c r="H1023" s="575"/>
      <c r="I1023" s="575"/>
      <c r="J1023" s="575"/>
      <c r="K1023" s="576"/>
      <c r="L1023" s="593" t="s">
        <v>5595</v>
      </c>
      <c r="M1023" s="595"/>
      <c r="N1023" s="577">
        <v>0</v>
      </c>
      <c r="O1023" s="588"/>
      <c r="P1023" s="578"/>
      <c r="Q1023" s="577">
        <v>9.84</v>
      </c>
      <c r="R1023" s="588"/>
      <c r="S1023" s="588"/>
      <c r="T1023" s="578"/>
      <c r="U1023" s="585">
        <v>1</v>
      </c>
      <c r="V1023" s="586"/>
      <c r="W1023" s="586"/>
      <c r="X1023" s="587"/>
      <c r="Y1023" s="577">
        <v>0</v>
      </c>
      <c r="Z1023" s="588"/>
      <c r="AA1023" s="588"/>
      <c r="AB1023" s="588"/>
      <c r="AC1023" s="578"/>
      <c r="AD1023" s="619">
        <v>9.84</v>
      </c>
    </row>
    <row r="1024" spans="1:30" ht="57.45" customHeight="1" x14ac:dyDescent="0.3">
      <c r="A1024" s="574" t="s">
        <v>6734</v>
      </c>
      <c r="B1024" s="575"/>
      <c r="C1024" s="576"/>
      <c r="D1024" s="574" t="s">
        <v>6735</v>
      </c>
      <c r="E1024" s="575"/>
      <c r="F1024" s="575"/>
      <c r="G1024" s="575"/>
      <c r="H1024" s="575"/>
      <c r="I1024" s="575"/>
      <c r="J1024" s="575"/>
      <c r="K1024" s="576"/>
      <c r="L1024" s="593" t="s">
        <v>5595</v>
      </c>
      <c r="M1024" s="595"/>
      <c r="N1024" s="577">
        <v>0</v>
      </c>
      <c r="O1024" s="588"/>
      <c r="P1024" s="578"/>
      <c r="Q1024" s="579">
        <v>37.24</v>
      </c>
      <c r="R1024" s="580"/>
      <c r="S1024" s="580"/>
      <c r="T1024" s="581"/>
      <c r="U1024" s="585">
        <v>1</v>
      </c>
      <c r="V1024" s="586"/>
      <c r="W1024" s="586"/>
      <c r="X1024" s="587"/>
      <c r="Y1024" s="577">
        <v>0</v>
      </c>
      <c r="Z1024" s="588"/>
      <c r="AA1024" s="588"/>
      <c r="AB1024" s="588"/>
      <c r="AC1024" s="578"/>
      <c r="AD1024" s="620">
        <v>37.24</v>
      </c>
    </row>
    <row r="1025" spans="1:30" ht="11.4" customHeight="1" x14ac:dyDescent="0.3">
      <c r="A1025" s="589" t="s">
        <v>5576</v>
      </c>
      <c r="B1025" s="589"/>
      <c r="C1025" s="589"/>
      <c r="D1025" s="589"/>
      <c r="E1025" s="589"/>
      <c r="F1025" s="589"/>
      <c r="G1025" s="589"/>
      <c r="H1025" s="589"/>
      <c r="I1025" s="589"/>
      <c r="J1025" s="589"/>
      <c r="K1025" s="589"/>
      <c r="L1025" s="589"/>
      <c r="M1025" s="589"/>
      <c r="N1025" s="589"/>
      <c r="O1025" s="589"/>
      <c r="P1025" s="589"/>
      <c r="Q1025" s="589"/>
      <c r="R1025" s="589"/>
      <c r="S1025" s="589"/>
      <c r="T1025" s="589"/>
      <c r="U1025" s="589"/>
      <c r="V1025" s="589"/>
      <c r="W1025" s="589"/>
      <c r="X1025" s="589"/>
      <c r="Y1025" s="577">
        <v>0</v>
      </c>
      <c r="Z1025" s="588"/>
      <c r="AA1025" s="588"/>
      <c r="AB1025" s="588"/>
      <c r="AC1025" s="588"/>
      <c r="AD1025" s="578"/>
    </row>
    <row r="1026" spans="1:30" ht="11.4" customHeight="1" x14ac:dyDescent="0.3">
      <c r="A1026" s="589" t="s">
        <v>5577</v>
      </c>
      <c r="B1026" s="589"/>
      <c r="C1026" s="589"/>
      <c r="D1026" s="589"/>
      <c r="E1026" s="589"/>
      <c r="F1026" s="589"/>
      <c r="G1026" s="589"/>
      <c r="H1026" s="589"/>
      <c r="I1026" s="589"/>
      <c r="J1026" s="589"/>
      <c r="K1026" s="589"/>
      <c r="L1026" s="589"/>
      <c r="M1026" s="589"/>
      <c r="N1026" s="589"/>
      <c r="O1026" s="589"/>
      <c r="P1026" s="589"/>
      <c r="Q1026" s="589"/>
      <c r="R1026" s="589"/>
      <c r="S1026" s="589"/>
      <c r="T1026" s="589"/>
      <c r="U1026" s="589"/>
      <c r="V1026" s="589"/>
      <c r="W1026" s="589"/>
      <c r="X1026" s="589"/>
      <c r="Y1026" s="579">
        <v>47.08</v>
      </c>
      <c r="Z1026" s="580"/>
      <c r="AA1026" s="580"/>
      <c r="AB1026" s="580"/>
      <c r="AC1026" s="580"/>
      <c r="AD1026" s="581"/>
    </row>
    <row r="1027" spans="1:30" ht="10.8" customHeight="1" x14ac:dyDescent="0.3">
      <c r="A1027" s="478"/>
      <c r="B1027" s="478"/>
      <c r="C1027" s="478"/>
      <c r="D1027" s="478"/>
      <c r="E1027" s="478"/>
      <c r="F1027" s="478"/>
      <c r="G1027" s="478"/>
      <c r="H1027" s="478"/>
      <c r="I1027" s="478"/>
      <c r="J1027" s="478"/>
      <c r="K1027" s="478"/>
      <c r="L1027" s="478"/>
      <c r="M1027" s="478"/>
      <c r="N1027" s="478"/>
      <c r="O1027" s="478"/>
      <c r="P1027" s="478"/>
      <c r="Q1027" s="478"/>
      <c r="R1027" s="478"/>
      <c r="S1027" s="478"/>
      <c r="T1027" s="478"/>
      <c r="U1027" s="478"/>
      <c r="V1027" s="478"/>
      <c r="W1027" s="478"/>
      <c r="X1027" s="478"/>
      <c r="Y1027" s="478"/>
      <c r="Z1027" s="478"/>
      <c r="AA1027" s="478"/>
      <c r="AB1027" s="478"/>
      <c r="AC1027" s="478"/>
      <c r="AD1027" s="478"/>
    </row>
    <row r="1028" spans="1:30" ht="11.4" customHeight="1" x14ac:dyDescent="0.3">
      <c r="A1028" s="571" t="s">
        <v>5554</v>
      </c>
      <c r="B1028" s="573"/>
      <c r="C1028" s="573"/>
      <c r="D1028" s="573"/>
      <c r="E1028" s="573"/>
      <c r="F1028" s="573"/>
      <c r="G1028" s="573"/>
      <c r="H1028" s="573"/>
      <c r="I1028" s="573"/>
      <c r="J1028" s="573"/>
      <c r="K1028" s="573"/>
      <c r="L1028" s="573"/>
      <c r="M1028" s="573"/>
      <c r="N1028" s="573"/>
      <c r="O1028" s="573"/>
      <c r="P1028" s="573"/>
      <c r="Q1028" s="573"/>
      <c r="R1028" s="573"/>
      <c r="S1028" s="573"/>
      <c r="T1028" s="573"/>
      <c r="U1028" s="573"/>
      <c r="V1028" s="573"/>
      <c r="W1028" s="573"/>
      <c r="X1028" s="572"/>
      <c r="Y1028" s="599">
        <v>76.209999999999994</v>
      </c>
      <c r="Z1028" s="600"/>
      <c r="AA1028" s="600"/>
      <c r="AB1028" s="600"/>
      <c r="AC1028" s="600"/>
      <c r="AD1028" s="601"/>
    </row>
    <row r="1029" spans="1:30" ht="11.4" customHeight="1" x14ac:dyDescent="0.3">
      <c r="A1029" s="571" t="s">
        <v>5588</v>
      </c>
      <c r="B1029" s="573"/>
      <c r="C1029" s="573"/>
      <c r="D1029" s="573"/>
      <c r="E1029" s="573"/>
      <c r="F1029" s="573"/>
      <c r="G1029" s="573"/>
      <c r="H1029" s="573"/>
      <c r="I1029" s="573"/>
      <c r="J1029" s="573"/>
      <c r="K1029" s="573"/>
      <c r="L1029" s="573"/>
      <c r="M1029" s="573"/>
      <c r="N1029" s="573"/>
      <c r="O1029" s="573"/>
      <c r="P1029" s="573"/>
      <c r="Q1029" s="573"/>
      <c r="R1029" s="573"/>
      <c r="S1029" s="573"/>
      <c r="T1029" s="573"/>
      <c r="U1029" s="573"/>
      <c r="V1029" s="573"/>
      <c r="W1029" s="573"/>
      <c r="X1029" s="572"/>
      <c r="Y1029" s="603">
        <v>0</v>
      </c>
      <c r="Z1029" s="604"/>
      <c r="AA1029" s="604"/>
      <c r="AB1029" s="604"/>
      <c r="AC1029" s="604"/>
      <c r="AD1029" s="605"/>
    </row>
    <row r="1030" spans="1:30" ht="11.4" customHeight="1" x14ac:dyDescent="0.3">
      <c r="A1030" s="571" t="s">
        <v>5556</v>
      </c>
      <c r="B1030" s="573"/>
      <c r="C1030" s="573"/>
      <c r="D1030" s="573"/>
      <c r="E1030" s="573"/>
      <c r="F1030" s="573"/>
      <c r="G1030" s="573"/>
      <c r="H1030" s="573"/>
      <c r="I1030" s="573"/>
      <c r="J1030" s="573"/>
      <c r="K1030" s="573"/>
      <c r="L1030" s="573"/>
      <c r="M1030" s="573"/>
      <c r="N1030" s="573"/>
      <c r="O1030" s="573"/>
      <c r="P1030" s="573"/>
      <c r="Q1030" s="573"/>
      <c r="R1030" s="573"/>
      <c r="S1030" s="573"/>
      <c r="T1030" s="573"/>
      <c r="U1030" s="573"/>
      <c r="V1030" s="573"/>
      <c r="W1030" s="573"/>
      <c r="X1030" s="572"/>
      <c r="Y1030" s="599">
        <v>76.209999999999994</v>
      </c>
      <c r="Z1030" s="600"/>
      <c r="AA1030" s="600"/>
      <c r="AB1030" s="600"/>
      <c r="AC1030" s="600"/>
      <c r="AD1030" s="601"/>
    </row>
    <row r="1031" spans="1:30" ht="10.8" customHeight="1" x14ac:dyDescent="0.3">
      <c r="A1031" s="478"/>
      <c r="B1031" s="478"/>
      <c r="C1031" s="478"/>
      <c r="D1031" s="478"/>
      <c r="E1031" s="478"/>
      <c r="F1031" s="478"/>
      <c r="G1031" s="478"/>
      <c r="H1031" s="478"/>
      <c r="I1031" s="478"/>
      <c r="J1031" s="478"/>
      <c r="K1031" s="478"/>
      <c r="L1031" s="478"/>
      <c r="M1031" s="478"/>
      <c r="N1031" s="478"/>
      <c r="O1031" s="478"/>
      <c r="P1031" s="478"/>
      <c r="Q1031" s="478"/>
      <c r="R1031" s="478"/>
      <c r="S1031" s="478"/>
      <c r="T1031" s="478"/>
      <c r="U1031" s="478"/>
      <c r="V1031" s="478"/>
      <c r="W1031" s="478"/>
      <c r="X1031" s="478"/>
      <c r="Y1031" s="478"/>
      <c r="Z1031" s="478"/>
      <c r="AA1031" s="478"/>
      <c r="AB1031" s="478"/>
      <c r="AC1031" s="478"/>
      <c r="AD1031" s="478"/>
    </row>
    <row r="1032" spans="1:30" ht="13.35" customHeight="1" x14ac:dyDescent="0.3">
      <c r="A1032" s="602" t="s">
        <v>5557</v>
      </c>
      <c r="B1032" s="602"/>
      <c r="C1032" s="602"/>
      <c r="D1032" s="602"/>
      <c r="E1032" s="602"/>
      <c r="F1032" s="602" t="s">
        <v>6736</v>
      </c>
      <c r="G1032" s="602"/>
      <c r="H1032" s="602"/>
      <c r="I1032" s="602"/>
      <c r="J1032" s="602"/>
      <c r="K1032" s="602"/>
      <c r="L1032" s="602"/>
      <c r="M1032" s="602"/>
      <c r="N1032" s="602"/>
      <c r="O1032" s="602"/>
      <c r="P1032" s="602"/>
      <c r="Q1032" s="602"/>
      <c r="R1032" s="602"/>
      <c r="S1032" s="602"/>
      <c r="T1032" s="602"/>
      <c r="U1032" s="602"/>
      <c r="V1032" s="602"/>
      <c r="W1032" s="602"/>
      <c r="X1032" s="602"/>
      <c r="Y1032" s="602"/>
      <c r="Z1032" s="602"/>
      <c r="AA1032" s="602"/>
      <c r="AB1032" s="602"/>
      <c r="AC1032" s="602"/>
      <c r="AD1032" s="602"/>
    </row>
    <row r="1033" spans="1:30" ht="10.8" customHeight="1" x14ac:dyDescent="0.3">
      <c r="A1033" s="478"/>
      <c r="B1033" s="478"/>
      <c r="C1033" s="478"/>
      <c r="D1033" s="478"/>
      <c r="E1033" s="478"/>
      <c r="F1033" s="478"/>
      <c r="G1033" s="478"/>
      <c r="H1033" s="478"/>
      <c r="I1033" s="478"/>
      <c r="J1033" s="478"/>
      <c r="K1033" s="478"/>
      <c r="L1033" s="478"/>
      <c r="M1033" s="478"/>
      <c r="N1033" s="478"/>
      <c r="O1033" s="478"/>
      <c r="P1033" s="478"/>
      <c r="Q1033" s="478"/>
      <c r="R1033" s="478"/>
      <c r="S1033" s="478"/>
      <c r="T1033" s="478"/>
      <c r="U1033" s="478"/>
      <c r="V1033" s="478"/>
      <c r="W1033" s="478"/>
      <c r="X1033" s="478"/>
      <c r="Y1033" s="478"/>
      <c r="Z1033" s="478"/>
      <c r="AA1033" s="478"/>
      <c r="AB1033" s="478"/>
      <c r="AC1033" s="478"/>
      <c r="AD1033" s="478"/>
    </row>
    <row r="1034" spans="1:30" ht="22.95" customHeight="1" x14ac:dyDescent="0.3">
      <c r="A1034" s="478" t="s">
        <v>6737</v>
      </c>
      <c r="B1034" s="478"/>
      <c r="C1034" s="478"/>
      <c r="D1034" s="478"/>
      <c r="E1034" s="478"/>
      <c r="F1034" s="478"/>
      <c r="G1034" s="478"/>
      <c r="H1034" s="478"/>
      <c r="I1034" s="478"/>
      <c r="J1034" s="478"/>
      <c r="K1034" s="478"/>
      <c r="L1034" s="478"/>
      <c r="M1034" s="478"/>
      <c r="N1034" s="478"/>
      <c r="O1034" s="478"/>
      <c r="P1034" s="478"/>
      <c r="Q1034" s="478"/>
      <c r="R1034" s="478"/>
      <c r="S1034" s="478"/>
      <c r="T1034" s="478"/>
      <c r="U1034" s="478"/>
      <c r="V1034" s="478"/>
      <c r="W1034" s="478"/>
      <c r="X1034" s="478"/>
      <c r="Y1034" s="478" t="s">
        <v>5677</v>
      </c>
      <c r="Z1034" s="478"/>
      <c r="AA1034" s="478"/>
      <c r="AB1034" s="478"/>
      <c r="AC1034" s="478"/>
      <c r="AD1034" s="478"/>
    </row>
    <row r="1035" spans="1:30" ht="10.8" customHeight="1" x14ac:dyDescent="0.3">
      <c r="A1035" s="478"/>
      <c r="B1035" s="478"/>
      <c r="C1035" s="478"/>
      <c r="D1035" s="478"/>
      <c r="E1035" s="478"/>
      <c r="F1035" s="478"/>
      <c r="G1035" s="478"/>
      <c r="H1035" s="478"/>
      <c r="I1035" s="478"/>
      <c r="J1035" s="478"/>
      <c r="K1035" s="478"/>
      <c r="L1035" s="478"/>
      <c r="M1035" s="478"/>
      <c r="N1035" s="478"/>
      <c r="O1035" s="478"/>
      <c r="P1035" s="478"/>
      <c r="Q1035" s="478"/>
      <c r="R1035" s="478"/>
      <c r="S1035" s="478"/>
      <c r="T1035" s="478"/>
      <c r="U1035" s="478"/>
      <c r="V1035" s="478"/>
      <c r="W1035" s="478"/>
      <c r="X1035" s="478"/>
      <c r="Y1035" s="478"/>
      <c r="Z1035" s="478"/>
      <c r="AA1035" s="478"/>
      <c r="AB1035" s="478"/>
      <c r="AC1035" s="478"/>
      <c r="AD1035" s="478"/>
    </row>
    <row r="1036" spans="1:30" ht="11.4" customHeight="1" x14ac:dyDescent="0.3">
      <c r="A1036" s="568" t="s">
        <v>5548</v>
      </c>
      <c r="B1036" s="569"/>
      <c r="C1036" s="569"/>
      <c r="D1036" s="569"/>
      <c r="E1036" s="569"/>
      <c r="F1036" s="569"/>
      <c r="G1036" s="570"/>
      <c r="H1036" s="568" t="s">
        <v>5558</v>
      </c>
      <c r="I1036" s="569"/>
      <c r="J1036" s="569"/>
      <c r="K1036" s="569"/>
      <c r="L1036" s="570"/>
      <c r="M1036" s="571" t="s">
        <v>5559</v>
      </c>
      <c r="N1036" s="572"/>
      <c r="O1036" s="571" t="s">
        <v>5560</v>
      </c>
      <c r="P1036" s="573"/>
      <c r="Q1036" s="573"/>
      <c r="R1036" s="572"/>
      <c r="S1036" s="571" t="s">
        <v>5561</v>
      </c>
      <c r="T1036" s="573"/>
      <c r="U1036" s="573"/>
      <c r="V1036" s="572"/>
      <c r="W1036" s="571" t="s">
        <v>5551</v>
      </c>
      <c r="X1036" s="573"/>
      <c r="Y1036" s="573"/>
      <c r="Z1036" s="573"/>
      <c r="AA1036" s="572"/>
      <c r="AB1036" s="571" t="s">
        <v>5562</v>
      </c>
      <c r="AC1036" s="573"/>
      <c r="AD1036" s="572"/>
    </row>
    <row r="1037" spans="1:30" ht="11.4" customHeight="1" x14ac:dyDescent="0.3">
      <c r="A1037" s="574" t="s">
        <v>5598</v>
      </c>
      <c r="B1037" s="575"/>
      <c r="C1037" s="575"/>
      <c r="D1037" s="575"/>
      <c r="E1037" s="575"/>
      <c r="F1037" s="575"/>
      <c r="G1037" s="576"/>
      <c r="H1037" s="574" t="s">
        <v>5599</v>
      </c>
      <c r="I1037" s="575"/>
      <c r="J1037" s="575"/>
      <c r="K1037" s="575"/>
      <c r="L1037" s="576"/>
      <c r="M1037" s="579">
        <v>11.56</v>
      </c>
      <c r="N1037" s="581"/>
      <c r="O1037" s="579">
        <v>29.13</v>
      </c>
      <c r="P1037" s="580"/>
      <c r="Q1037" s="580"/>
      <c r="R1037" s="581"/>
      <c r="S1037" s="582">
        <v>152.01</v>
      </c>
      <c r="T1037" s="583"/>
      <c r="U1037" s="583"/>
      <c r="V1037" s="584"/>
      <c r="W1037" s="585">
        <v>1</v>
      </c>
      <c r="X1037" s="586"/>
      <c r="Y1037" s="586"/>
      <c r="Z1037" s="586"/>
      <c r="AA1037" s="587"/>
      <c r="AB1037" s="579">
        <v>29.13</v>
      </c>
      <c r="AC1037" s="580"/>
      <c r="AD1037" s="581"/>
    </row>
    <row r="1038" spans="1:30" ht="11.4" customHeight="1" x14ac:dyDescent="0.3">
      <c r="A1038" s="589" t="s">
        <v>5566</v>
      </c>
      <c r="B1038" s="589"/>
      <c r="C1038" s="589"/>
      <c r="D1038" s="589"/>
      <c r="E1038" s="589"/>
      <c r="F1038" s="589"/>
      <c r="G1038" s="589"/>
      <c r="H1038" s="589"/>
      <c r="I1038" s="589"/>
      <c r="J1038" s="589"/>
      <c r="K1038" s="589"/>
      <c r="L1038" s="589"/>
      <c r="M1038" s="589"/>
      <c r="N1038" s="589"/>
      <c r="O1038" s="589"/>
      <c r="P1038" s="589"/>
      <c r="Q1038" s="589"/>
      <c r="R1038" s="589"/>
      <c r="S1038" s="589"/>
      <c r="T1038" s="589"/>
      <c r="U1038" s="589"/>
      <c r="V1038" s="589"/>
      <c r="W1038" s="589"/>
      <c r="X1038" s="589"/>
      <c r="Y1038" s="579">
        <v>29.13</v>
      </c>
      <c r="Z1038" s="580"/>
      <c r="AA1038" s="580"/>
      <c r="AB1038" s="580"/>
      <c r="AC1038" s="580"/>
      <c r="AD1038" s="581"/>
    </row>
    <row r="1039" spans="1:30" ht="10.8" customHeight="1" x14ac:dyDescent="0.3">
      <c r="A1039" s="478"/>
      <c r="B1039" s="478"/>
      <c r="C1039" s="478"/>
      <c r="D1039" s="478"/>
      <c r="E1039" s="478"/>
      <c r="F1039" s="478"/>
      <c r="G1039" s="478"/>
      <c r="H1039" s="478"/>
      <c r="I1039" s="478"/>
      <c r="J1039" s="478"/>
      <c r="K1039" s="478"/>
      <c r="L1039" s="478"/>
      <c r="M1039" s="478"/>
      <c r="N1039" s="478"/>
      <c r="O1039" s="478"/>
      <c r="P1039" s="478"/>
      <c r="Q1039" s="478"/>
      <c r="R1039" s="478"/>
      <c r="S1039" s="478"/>
      <c r="T1039" s="478"/>
      <c r="U1039" s="478"/>
      <c r="V1039" s="478"/>
      <c r="W1039" s="478"/>
      <c r="X1039" s="478"/>
      <c r="Y1039" s="478"/>
      <c r="Z1039" s="478"/>
      <c r="AA1039" s="478"/>
      <c r="AB1039" s="478"/>
      <c r="AC1039" s="478"/>
      <c r="AD1039" s="478"/>
    </row>
    <row r="1040" spans="1:30" ht="34.5" customHeight="1" x14ac:dyDescent="0.3">
      <c r="A1040" s="568" t="s">
        <v>5548</v>
      </c>
      <c r="B1040" s="569"/>
      <c r="C1040" s="570"/>
      <c r="D1040" s="568" t="s">
        <v>5569</v>
      </c>
      <c r="E1040" s="569"/>
      <c r="F1040" s="569"/>
      <c r="G1040" s="569"/>
      <c r="H1040" s="569"/>
      <c r="I1040" s="569"/>
      <c r="J1040" s="569"/>
      <c r="K1040" s="570"/>
      <c r="L1040" s="590" t="s">
        <v>167</v>
      </c>
      <c r="M1040" s="592"/>
      <c r="N1040" s="571" t="s">
        <v>5570</v>
      </c>
      <c r="O1040" s="573"/>
      <c r="P1040" s="572"/>
      <c r="Q1040" s="571" t="s">
        <v>5571</v>
      </c>
      <c r="R1040" s="573"/>
      <c r="S1040" s="573"/>
      <c r="T1040" s="572"/>
      <c r="U1040" s="571" t="s">
        <v>5551</v>
      </c>
      <c r="V1040" s="573"/>
      <c r="W1040" s="573"/>
      <c r="X1040" s="572"/>
      <c r="Y1040" s="571" t="s">
        <v>5572</v>
      </c>
      <c r="Z1040" s="573"/>
      <c r="AA1040" s="573"/>
      <c r="AB1040" s="573"/>
      <c r="AC1040" s="572"/>
      <c r="AD1040" s="618" t="s">
        <v>5573</v>
      </c>
    </row>
    <row r="1041" spans="1:30" ht="57.45" customHeight="1" x14ac:dyDescent="0.3">
      <c r="A1041" s="574" t="s">
        <v>6732</v>
      </c>
      <c r="B1041" s="575"/>
      <c r="C1041" s="576"/>
      <c r="D1041" s="574" t="s">
        <v>6733</v>
      </c>
      <c r="E1041" s="575"/>
      <c r="F1041" s="575"/>
      <c r="G1041" s="575"/>
      <c r="H1041" s="575"/>
      <c r="I1041" s="575"/>
      <c r="J1041" s="575"/>
      <c r="K1041" s="576"/>
      <c r="L1041" s="593" t="s">
        <v>5595</v>
      </c>
      <c r="M1041" s="595"/>
      <c r="N1041" s="577">
        <v>0</v>
      </c>
      <c r="O1041" s="588"/>
      <c r="P1041" s="578"/>
      <c r="Q1041" s="577">
        <v>9.84</v>
      </c>
      <c r="R1041" s="588"/>
      <c r="S1041" s="588"/>
      <c r="T1041" s="578"/>
      <c r="U1041" s="585">
        <v>1</v>
      </c>
      <c r="V1041" s="586"/>
      <c r="W1041" s="586"/>
      <c r="X1041" s="587"/>
      <c r="Y1041" s="577">
        <v>0</v>
      </c>
      <c r="Z1041" s="588"/>
      <c r="AA1041" s="588"/>
      <c r="AB1041" s="588"/>
      <c r="AC1041" s="578"/>
      <c r="AD1041" s="619">
        <v>9.84</v>
      </c>
    </row>
    <row r="1042" spans="1:30" ht="57.45" customHeight="1" x14ac:dyDescent="0.3">
      <c r="A1042" s="574" t="s">
        <v>6734</v>
      </c>
      <c r="B1042" s="575"/>
      <c r="C1042" s="576"/>
      <c r="D1042" s="574" t="s">
        <v>6735</v>
      </c>
      <c r="E1042" s="575"/>
      <c r="F1042" s="575"/>
      <c r="G1042" s="575"/>
      <c r="H1042" s="575"/>
      <c r="I1042" s="575"/>
      <c r="J1042" s="575"/>
      <c r="K1042" s="576"/>
      <c r="L1042" s="593" t="s">
        <v>5595</v>
      </c>
      <c r="M1042" s="595"/>
      <c r="N1042" s="577">
        <v>0</v>
      </c>
      <c r="O1042" s="588"/>
      <c r="P1042" s="578"/>
      <c r="Q1042" s="579">
        <v>37.24</v>
      </c>
      <c r="R1042" s="580"/>
      <c r="S1042" s="580"/>
      <c r="T1042" s="581"/>
      <c r="U1042" s="585">
        <v>1</v>
      </c>
      <c r="V1042" s="586"/>
      <c r="W1042" s="586"/>
      <c r="X1042" s="587"/>
      <c r="Y1042" s="577">
        <v>0</v>
      </c>
      <c r="Z1042" s="588"/>
      <c r="AA1042" s="588"/>
      <c r="AB1042" s="588"/>
      <c r="AC1042" s="578"/>
      <c r="AD1042" s="620">
        <v>37.24</v>
      </c>
    </row>
    <row r="1043" spans="1:30" ht="57.45" customHeight="1" x14ac:dyDescent="0.3">
      <c r="A1043" s="574" t="s">
        <v>6738</v>
      </c>
      <c r="B1043" s="575"/>
      <c r="C1043" s="576"/>
      <c r="D1043" s="574" t="s">
        <v>6739</v>
      </c>
      <c r="E1043" s="575"/>
      <c r="F1043" s="575"/>
      <c r="G1043" s="575"/>
      <c r="H1043" s="575"/>
      <c r="I1043" s="575"/>
      <c r="J1043" s="575"/>
      <c r="K1043" s="576"/>
      <c r="L1043" s="593" t="s">
        <v>5595</v>
      </c>
      <c r="M1043" s="595"/>
      <c r="N1043" s="577">
        <v>0</v>
      </c>
      <c r="O1043" s="588"/>
      <c r="P1043" s="578"/>
      <c r="Q1043" s="579">
        <v>46.55</v>
      </c>
      <c r="R1043" s="580"/>
      <c r="S1043" s="580"/>
      <c r="T1043" s="581"/>
      <c r="U1043" s="585">
        <v>1</v>
      </c>
      <c r="V1043" s="586"/>
      <c r="W1043" s="586"/>
      <c r="X1043" s="587"/>
      <c r="Y1043" s="577">
        <v>0</v>
      </c>
      <c r="Z1043" s="588"/>
      <c r="AA1043" s="588"/>
      <c r="AB1043" s="588"/>
      <c r="AC1043" s="578"/>
      <c r="AD1043" s="620">
        <v>46.55</v>
      </c>
    </row>
    <row r="1044" spans="1:30" ht="57.45" customHeight="1" x14ac:dyDescent="0.3">
      <c r="A1044" s="574" t="s">
        <v>6740</v>
      </c>
      <c r="B1044" s="575"/>
      <c r="C1044" s="576"/>
      <c r="D1044" s="574" t="s">
        <v>6741</v>
      </c>
      <c r="E1044" s="575"/>
      <c r="F1044" s="575"/>
      <c r="G1044" s="575"/>
      <c r="H1044" s="575"/>
      <c r="I1044" s="575"/>
      <c r="J1044" s="575"/>
      <c r="K1044" s="576"/>
      <c r="L1044" s="593" t="s">
        <v>5595</v>
      </c>
      <c r="M1044" s="595"/>
      <c r="N1044" s="577">
        <v>0</v>
      </c>
      <c r="O1044" s="588"/>
      <c r="P1044" s="578"/>
      <c r="Q1044" s="579">
        <v>44.77</v>
      </c>
      <c r="R1044" s="580"/>
      <c r="S1044" s="580"/>
      <c r="T1044" s="581"/>
      <c r="U1044" s="585">
        <v>1</v>
      </c>
      <c r="V1044" s="586"/>
      <c r="W1044" s="586"/>
      <c r="X1044" s="587"/>
      <c r="Y1044" s="577">
        <v>0</v>
      </c>
      <c r="Z1044" s="588"/>
      <c r="AA1044" s="588"/>
      <c r="AB1044" s="588"/>
      <c r="AC1044" s="578"/>
      <c r="AD1044" s="620">
        <v>44.77</v>
      </c>
    </row>
    <row r="1045" spans="1:30" ht="11.4" customHeight="1" x14ac:dyDescent="0.3">
      <c r="A1045" s="589" t="s">
        <v>5576</v>
      </c>
      <c r="B1045" s="589"/>
      <c r="C1045" s="589"/>
      <c r="D1045" s="589"/>
      <c r="E1045" s="589"/>
      <c r="F1045" s="589"/>
      <c r="G1045" s="589"/>
      <c r="H1045" s="589"/>
      <c r="I1045" s="589"/>
      <c r="J1045" s="589"/>
      <c r="K1045" s="589"/>
      <c r="L1045" s="589"/>
      <c r="M1045" s="589"/>
      <c r="N1045" s="589"/>
      <c r="O1045" s="589"/>
      <c r="P1045" s="589"/>
      <c r="Q1045" s="589"/>
      <c r="R1045" s="589"/>
      <c r="S1045" s="589"/>
      <c r="T1045" s="589"/>
      <c r="U1045" s="589"/>
      <c r="V1045" s="589"/>
      <c r="W1045" s="589"/>
      <c r="X1045" s="589"/>
      <c r="Y1045" s="577">
        <v>0</v>
      </c>
      <c r="Z1045" s="588"/>
      <c r="AA1045" s="588"/>
      <c r="AB1045" s="588"/>
      <c r="AC1045" s="588"/>
      <c r="AD1045" s="578"/>
    </row>
    <row r="1046" spans="1:30" ht="11.4" customHeight="1" x14ac:dyDescent="0.3">
      <c r="A1046" s="589" t="s">
        <v>5577</v>
      </c>
      <c r="B1046" s="589"/>
      <c r="C1046" s="589"/>
      <c r="D1046" s="589"/>
      <c r="E1046" s="589"/>
      <c r="F1046" s="589"/>
      <c r="G1046" s="589"/>
      <c r="H1046" s="589"/>
      <c r="I1046" s="589"/>
      <c r="J1046" s="589"/>
      <c r="K1046" s="589"/>
      <c r="L1046" s="589"/>
      <c r="M1046" s="589"/>
      <c r="N1046" s="589"/>
      <c r="O1046" s="589"/>
      <c r="P1046" s="589"/>
      <c r="Q1046" s="589"/>
      <c r="R1046" s="589"/>
      <c r="S1046" s="589"/>
      <c r="T1046" s="589"/>
      <c r="U1046" s="589"/>
      <c r="V1046" s="589"/>
      <c r="W1046" s="589"/>
      <c r="X1046" s="589"/>
      <c r="Y1046" s="582">
        <v>138.4</v>
      </c>
      <c r="Z1046" s="583"/>
      <c r="AA1046" s="583"/>
      <c r="AB1046" s="583"/>
      <c r="AC1046" s="583"/>
      <c r="AD1046" s="584"/>
    </row>
    <row r="1047" spans="1:30" ht="10.8" customHeight="1" x14ac:dyDescent="0.3">
      <c r="A1047" s="478"/>
      <c r="B1047" s="478"/>
      <c r="C1047" s="478"/>
      <c r="D1047" s="478"/>
      <c r="E1047" s="478"/>
      <c r="F1047" s="478"/>
      <c r="G1047" s="478"/>
      <c r="H1047" s="478"/>
      <c r="I1047" s="478"/>
      <c r="J1047" s="478"/>
      <c r="K1047" s="478"/>
      <c r="L1047" s="478"/>
      <c r="M1047" s="478"/>
      <c r="N1047" s="478"/>
      <c r="O1047" s="478"/>
      <c r="P1047" s="478"/>
      <c r="Q1047" s="478"/>
      <c r="R1047" s="478"/>
      <c r="S1047" s="478"/>
      <c r="T1047" s="478"/>
      <c r="U1047" s="478"/>
      <c r="V1047" s="478"/>
      <c r="W1047" s="478"/>
      <c r="X1047" s="478"/>
      <c r="Y1047" s="478"/>
      <c r="Z1047" s="478"/>
      <c r="AA1047" s="478"/>
      <c r="AB1047" s="478"/>
      <c r="AC1047" s="478"/>
      <c r="AD1047" s="478"/>
    </row>
    <row r="1048" spans="1:30" ht="11.4" customHeight="1" x14ac:dyDescent="0.3">
      <c r="A1048" s="571" t="s">
        <v>5554</v>
      </c>
      <c r="B1048" s="573"/>
      <c r="C1048" s="573"/>
      <c r="D1048" s="573"/>
      <c r="E1048" s="573"/>
      <c r="F1048" s="573"/>
      <c r="G1048" s="573"/>
      <c r="H1048" s="573"/>
      <c r="I1048" s="573"/>
      <c r="J1048" s="573"/>
      <c r="K1048" s="573"/>
      <c r="L1048" s="573"/>
      <c r="M1048" s="573"/>
      <c r="N1048" s="573"/>
      <c r="O1048" s="573"/>
      <c r="P1048" s="573"/>
      <c r="Q1048" s="573"/>
      <c r="R1048" s="573"/>
      <c r="S1048" s="573"/>
      <c r="T1048" s="573"/>
      <c r="U1048" s="573"/>
      <c r="V1048" s="573"/>
      <c r="W1048" s="573"/>
      <c r="X1048" s="572"/>
      <c r="Y1048" s="596">
        <v>167.53</v>
      </c>
      <c r="Z1048" s="597"/>
      <c r="AA1048" s="597"/>
      <c r="AB1048" s="597"/>
      <c r="AC1048" s="597"/>
      <c r="AD1048" s="598"/>
    </row>
    <row r="1049" spans="1:30" ht="11.4" customHeight="1" x14ac:dyDescent="0.3">
      <c r="A1049" s="571" t="s">
        <v>5588</v>
      </c>
      <c r="B1049" s="573"/>
      <c r="C1049" s="573"/>
      <c r="D1049" s="573"/>
      <c r="E1049" s="573"/>
      <c r="F1049" s="573"/>
      <c r="G1049" s="573"/>
      <c r="H1049" s="573"/>
      <c r="I1049" s="573"/>
      <c r="J1049" s="573"/>
      <c r="K1049" s="573"/>
      <c r="L1049" s="573"/>
      <c r="M1049" s="573"/>
      <c r="N1049" s="573"/>
      <c r="O1049" s="573"/>
      <c r="P1049" s="573"/>
      <c r="Q1049" s="573"/>
      <c r="R1049" s="573"/>
      <c r="S1049" s="573"/>
      <c r="T1049" s="573"/>
      <c r="U1049" s="573"/>
      <c r="V1049" s="573"/>
      <c r="W1049" s="573"/>
      <c r="X1049" s="572"/>
      <c r="Y1049" s="603">
        <v>0</v>
      </c>
      <c r="Z1049" s="604"/>
      <c r="AA1049" s="604"/>
      <c r="AB1049" s="604"/>
      <c r="AC1049" s="604"/>
      <c r="AD1049" s="605"/>
    </row>
    <row r="1050" spans="1:30" ht="11.4" customHeight="1" x14ac:dyDescent="0.3">
      <c r="A1050" s="571" t="s">
        <v>5556</v>
      </c>
      <c r="B1050" s="573"/>
      <c r="C1050" s="573"/>
      <c r="D1050" s="573"/>
      <c r="E1050" s="573"/>
      <c r="F1050" s="573"/>
      <c r="G1050" s="573"/>
      <c r="H1050" s="573"/>
      <c r="I1050" s="573"/>
      <c r="J1050" s="573"/>
      <c r="K1050" s="573"/>
      <c r="L1050" s="573"/>
      <c r="M1050" s="573"/>
      <c r="N1050" s="573"/>
      <c r="O1050" s="573"/>
      <c r="P1050" s="573"/>
      <c r="Q1050" s="573"/>
      <c r="R1050" s="573"/>
      <c r="S1050" s="573"/>
      <c r="T1050" s="573"/>
      <c r="U1050" s="573"/>
      <c r="V1050" s="573"/>
      <c r="W1050" s="573"/>
      <c r="X1050" s="572"/>
      <c r="Y1050" s="596">
        <v>167.53</v>
      </c>
      <c r="Z1050" s="597"/>
      <c r="AA1050" s="597"/>
      <c r="AB1050" s="597"/>
      <c r="AC1050" s="597"/>
      <c r="AD1050" s="598"/>
    </row>
    <row r="1051" spans="1:30" ht="10.8" customHeight="1" x14ac:dyDescent="0.3">
      <c r="A1051" s="478"/>
      <c r="B1051" s="478"/>
      <c r="C1051" s="478"/>
      <c r="D1051" s="478"/>
      <c r="E1051" s="478"/>
      <c r="F1051" s="478"/>
      <c r="G1051" s="478"/>
      <c r="H1051" s="478"/>
      <c r="I1051" s="478"/>
      <c r="J1051" s="478"/>
      <c r="K1051" s="478"/>
      <c r="L1051" s="478"/>
      <c r="M1051" s="478"/>
      <c r="N1051" s="478"/>
      <c r="O1051" s="478"/>
      <c r="P1051" s="478"/>
      <c r="Q1051" s="478"/>
      <c r="R1051" s="478"/>
      <c r="S1051" s="478"/>
      <c r="T1051" s="478"/>
      <c r="U1051" s="478"/>
      <c r="V1051" s="478"/>
      <c r="W1051" s="478"/>
      <c r="X1051" s="478"/>
      <c r="Y1051" s="478"/>
      <c r="Z1051" s="478"/>
      <c r="AA1051" s="478"/>
      <c r="AB1051" s="478"/>
      <c r="AC1051" s="478"/>
      <c r="AD1051" s="478"/>
    </row>
    <row r="1052" spans="1:30" ht="13.35" customHeight="1" x14ac:dyDescent="0.3">
      <c r="A1052" s="602" t="s">
        <v>5557</v>
      </c>
      <c r="B1052" s="602"/>
      <c r="C1052" s="602"/>
      <c r="D1052" s="602"/>
      <c r="E1052" s="602"/>
      <c r="F1052" s="602" t="s">
        <v>6742</v>
      </c>
      <c r="G1052" s="602"/>
      <c r="H1052" s="602"/>
      <c r="I1052" s="602"/>
      <c r="J1052" s="602"/>
      <c r="K1052" s="602"/>
      <c r="L1052" s="602"/>
      <c r="M1052" s="602"/>
      <c r="N1052" s="602"/>
      <c r="O1052" s="602"/>
      <c r="P1052" s="602"/>
      <c r="Q1052" s="602"/>
      <c r="R1052" s="602"/>
      <c r="S1052" s="602"/>
      <c r="T1052" s="602"/>
      <c r="U1052" s="602"/>
      <c r="V1052" s="602"/>
      <c r="W1052" s="602"/>
      <c r="X1052" s="602"/>
      <c r="Y1052" s="602"/>
      <c r="Z1052" s="602"/>
      <c r="AA1052" s="602"/>
      <c r="AB1052" s="602"/>
      <c r="AC1052" s="602"/>
      <c r="AD1052" s="602"/>
    </row>
    <row r="1053" spans="1:30" ht="10.8" customHeight="1" x14ac:dyDescent="0.3">
      <c r="A1053" s="478"/>
      <c r="B1053" s="478"/>
      <c r="C1053" s="478"/>
      <c r="D1053" s="478"/>
      <c r="E1053" s="478"/>
      <c r="F1053" s="478"/>
      <c r="G1053" s="478"/>
      <c r="H1053" s="478"/>
      <c r="I1053" s="478"/>
      <c r="J1053" s="478"/>
      <c r="K1053" s="478"/>
      <c r="L1053" s="478"/>
      <c r="M1053" s="478"/>
      <c r="N1053" s="478"/>
      <c r="O1053" s="478"/>
      <c r="P1053" s="478"/>
      <c r="Q1053" s="478"/>
      <c r="R1053" s="478"/>
      <c r="S1053" s="478"/>
      <c r="T1053" s="478"/>
      <c r="U1053" s="478"/>
      <c r="V1053" s="478"/>
      <c r="W1053" s="478"/>
      <c r="X1053" s="478"/>
      <c r="Y1053" s="478"/>
      <c r="Z1053" s="478"/>
      <c r="AA1053" s="478"/>
      <c r="AB1053" s="478"/>
      <c r="AC1053" s="478"/>
      <c r="AD1053" s="478"/>
    </row>
    <row r="1054" spans="1:30" ht="11.4" customHeight="1" x14ac:dyDescent="0.3">
      <c r="A1054" s="478" t="s">
        <v>6743</v>
      </c>
      <c r="B1054" s="478"/>
      <c r="C1054" s="478"/>
      <c r="D1054" s="478"/>
      <c r="E1054" s="478"/>
      <c r="F1054" s="478"/>
      <c r="G1054" s="478"/>
      <c r="H1054" s="478"/>
      <c r="I1054" s="478"/>
      <c r="J1054" s="478"/>
      <c r="K1054" s="478"/>
      <c r="L1054" s="478"/>
      <c r="M1054" s="478"/>
      <c r="N1054" s="478"/>
      <c r="O1054" s="478"/>
      <c r="P1054" s="478"/>
      <c r="Q1054" s="478"/>
      <c r="R1054" s="478"/>
      <c r="S1054" s="478"/>
      <c r="T1054" s="478"/>
      <c r="U1054" s="478"/>
      <c r="V1054" s="478"/>
      <c r="W1054" s="478"/>
      <c r="X1054" s="478"/>
      <c r="Y1054" s="478" t="s">
        <v>5547</v>
      </c>
      <c r="Z1054" s="478"/>
      <c r="AA1054" s="478"/>
      <c r="AB1054" s="478"/>
      <c r="AC1054" s="478"/>
      <c r="AD1054" s="478"/>
    </row>
    <row r="1055" spans="1:30" ht="10.8" customHeight="1" x14ac:dyDescent="0.3">
      <c r="A1055" s="478"/>
      <c r="B1055" s="478"/>
      <c r="C1055" s="478"/>
      <c r="D1055" s="478"/>
      <c r="E1055" s="478"/>
      <c r="F1055" s="478"/>
      <c r="G1055" s="478"/>
      <c r="H1055" s="478"/>
      <c r="I1055" s="478"/>
      <c r="J1055" s="478"/>
      <c r="K1055" s="478"/>
      <c r="L1055" s="478"/>
      <c r="M1055" s="478"/>
      <c r="N1055" s="478"/>
      <c r="O1055" s="478"/>
      <c r="P1055" s="478"/>
      <c r="Q1055" s="478"/>
      <c r="R1055" s="478"/>
      <c r="S1055" s="478"/>
      <c r="T1055" s="478"/>
      <c r="U1055" s="478"/>
      <c r="V1055" s="478"/>
      <c r="W1055" s="478"/>
      <c r="X1055" s="478"/>
      <c r="Y1055" s="478"/>
      <c r="Z1055" s="478"/>
      <c r="AA1055" s="478"/>
      <c r="AB1055" s="478"/>
      <c r="AC1055" s="478"/>
      <c r="AD1055" s="478"/>
    </row>
    <row r="1056" spans="1:30" ht="11.4" customHeight="1" x14ac:dyDescent="0.3">
      <c r="A1056" s="568" t="s">
        <v>5548</v>
      </c>
      <c r="B1056" s="569"/>
      <c r="C1056" s="569"/>
      <c r="D1056" s="569"/>
      <c r="E1056" s="569"/>
      <c r="F1056" s="569"/>
      <c r="G1056" s="570"/>
      <c r="H1056" s="568" t="s">
        <v>5558</v>
      </c>
      <c r="I1056" s="569"/>
      <c r="J1056" s="569"/>
      <c r="K1056" s="569"/>
      <c r="L1056" s="570"/>
      <c r="M1056" s="571" t="s">
        <v>5559</v>
      </c>
      <c r="N1056" s="572"/>
      <c r="O1056" s="571" t="s">
        <v>5560</v>
      </c>
      <c r="P1056" s="573"/>
      <c r="Q1056" s="573"/>
      <c r="R1056" s="572"/>
      <c r="S1056" s="571" t="s">
        <v>5561</v>
      </c>
      <c r="T1056" s="573"/>
      <c r="U1056" s="573"/>
      <c r="V1056" s="572"/>
      <c r="W1056" s="571" t="s">
        <v>5551</v>
      </c>
      <c r="X1056" s="573"/>
      <c r="Y1056" s="573"/>
      <c r="Z1056" s="573"/>
      <c r="AA1056" s="572"/>
      <c r="AB1056" s="571" t="s">
        <v>5562</v>
      </c>
      <c r="AC1056" s="573"/>
      <c r="AD1056" s="572"/>
    </row>
    <row r="1057" spans="1:30" ht="11.4" customHeight="1" x14ac:dyDescent="0.3">
      <c r="A1057" s="574" t="s">
        <v>5580</v>
      </c>
      <c r="B1057" s="575"/>
      <c r="C1057" s="575"/>
      <c r="D1057" s="575"/>
      <c r="E1057" s="575"/>
      <c r="F1057" s="575"/>
      <c r="G1057" s="576"/>
      <c r="H1057" s="574" t="s">
        <v>5581</v>
      </c>
      <c r="I1057" s="575"/>
      <c r="J1057" s="575"/>
      <c r="K1057" s="575"/>
      <c r="L1057" s="576"/>
      <c r="M1057" s="577">
        <v>8.18</v>
      </c>
      <c r="N1057" s="578"/>
      <c r="O1057" s="579">
        <v>22.23</v>
      </c>
      <c r="P1057" s="580"/>
      <c r="Q1057" s="580"/>
      <c r="R1057" s="581"/>
      <c r="S1057" s="582">
        <v>171.78</v>
      </c>
      <c r="T1057" s="583"/>
      <c r="U1057" s="583"/>
      <c r="V1057" s="584"/>
      <c r="W1057" s="585">
        <v>0.3</v>
      </c>
      <c r="X1057" s="586"/>
      <c r="Y1057" s="586"/>
      <c r="Z1057" s="586"/>
      <c r="AA1057" s="587"/>
      <c r="AB1057" s="577">
        <v>6.66</v>
      </c>
      <c r="AC1057" s="588"/>
      <c r="AD1057" s="578"/>
    </row>
    <row r="1058" spans="1:30" ht="11.4" customHeight="1" x14ac:dyDescent="0.3">
      <c r="A1058" s="574" t="s">
        <v>5565</v>
      </c>
      <c r="B1058" s="575"/>
      <c r="C1058" s="575"/>
      <c r="D1058" s="575"/>
      <c r="E1058" s="575"/>
      <c r="F1058" s="575"/>
      <c r="G1058" s="576"/>
      <c r="H1058" s="574" t="s">
        <v>177</v>
      </c>
      <c r="I1058" s="575"/>
      <c r="J1058" s="575"/>
      <c r="K1058" s="575"/>
      <c r="L1058" s="576"/>
      <c r="M1058" s="579">
        <v>11.56</v>
      </c>
      <c r="N1058" s="581"/>
      <c r="O1058" s="579">
        <v>29.49</v>
      </c>
      <c r="P1058" s="580"/>
      <c r="Q1058" s="580"/>
      <c r="R1058" s="581"/>
      <c r="S1058" s="582">
        <v>155.13</v>
      </c>
      <c r="T1058" s="583"/>
      <c r="U1058" s="583"/>
      <c r="V1058" s="584"/>
      <c r="W1058" s="585">
        <v>0.3</v>
      </c>
      <c r="X1058" s="586"/>
      <c r="Y1058" s="586"/>
      <c r="Z1058" s="586"/>
      <c r="AA1058" s="587"/>
      <c r="AB1058" s="577">
        <v>8.84</v>
      </c>
      <c r="AC1058" s="588"/>
      <c r="AD1058" s="578"/>
    </row>
    <row r="1059" spans="1:30" ht="11.4" customHeight="1" x14ac:dyDescent="0.3">
      <c r="A1059" s="589" t="s">
        <v>5566</v>
      </c>
      <c r="B1059" s="589"/>
      <c r="C1059" s="589"/>
      <c r="D1059" s="589"/>
      <c r="E1059" s="589"/>
      <c r="F1059" s="589"/>
      <c r="G1059" s="589"/>
      <c r="H1059" s="589"/>
      <c r="I1059" s="589"/>
      <c r="J1059" s="589"/>
      <c r="K1059" s="589"/>
      <c r="L1059" s="589"/>
      <c r="M1059" s="589"/>
      <c r="N1059" s="589"/>
      <c r="O1059" s="589"/>
      <c r="P1059" s="589"/>
      <c r="Q1059" s="589"/>
      <c r="R1059" s="589"/>
      <c r="S1059" s="589"/>
      <c r="T1059" s="589"/>
      <c r="U1059" s="589"/>
      <c r="V1059" s="589"/>
      <c r="W1059" s="589"/>
      <c r="X1059" s="589"/>
      <c r="Y1059" s="579">
        <v>15.5</v>
      </c>
      <c r="Z1059" s="580"/>
      <c r="AA1059" s="580"/>
      <c r="AB1059" s="580"/>
      <c r="AC1059" s="580"/>
      <c r="AD1059" s="581"/>
    </row>
    <row r="1060" spans="1:30" ht="10.8" customHeight="1" x14ac:dyDescent="0.3">
      <c r="A1060" s="478"/>
      <c r="B1060" s="478"/>
      <c r="C1060" s="478"/>
      <c r="D1060" s="478"/>
      <c r="E1060" s="478"/>
      <c r="F1060" s="478"/>
      <c r="G1060" s="478"/>
      <c r="H1060" s="478"/>
      <c r="I1060" s="478"/>
      <c r="J1060" s="478"/>
      <c r="K1060" s="478"/>
      <c r="L1060" s="478"/>
      <c r="M1060" s="478"/>
      <c r="N1060" s="478"/>
      <c r="O1060" s="478"/>
      <c r="P1060" s="478"/>
      <c r="Q1060" s="478"/>
      <c r="R1060" s="478"/>
      <c r="S1060" s="478"/>
      <c r="T1060" s="478"/>
      <c r="U1060" s="478"/>
      <c r="V1060" s="478"/>
      <c r="W1060" s="478"/>
      <c r="X1060" s="478"/>
      <c r="Y1060" s="478"/>
      <c r="Z1060" s="478"/>
      <c r="AA1060" s="478"/>
      <c r="AB1060" s="478"/>
      <c r="AC1060" s="478"/>
      <c r="AD1060" s="478"/>
    </row>
    <row r="1061" spans="1:30" ht="11.4" customHeight="1" x14ac:dyDescent="0.3">
      <c r="A1061" s="568" t="s">
        <v>5548</v>
      </c>
      <c r="B1061" s="569"/>
      <c r="C1061" s="569"/>
      <c r="D1061" s="569"/>
      <c r="E1061" s="569"/>
      <c r="F1061" s="569"/>
      <c r="G1061" s="570"/>
      <c r="H1061" s="568" t="s">
        <v>5549</v>
      </c>
      <c r="I1061" s="569"/>
      <c r="J1061" s="569"/>
      <c r="K1061" s="569"/>
      <c r="L1061" s="569"/>
      <c r="M1061" s="569"/>
      <c r="N1061" s="569"/>
      <c r="O1061" s="570"/>
      <c r="P1061" s="590" t="s">
        <v>167</v>
      </c>
      <c r="Q1061" s="591"/>
      <c r="R1061" s="591"/>
      <c r="S1061" s="592"/>
      <c r="T1061" s="571" t="s">
        <v>5550</v>
      </c>
      <c r="U1061" s="573"/>
      <c r="V1061" s="573"/>
      <c r="W1061" s="572"/>
      <c r="X1061" s="571" t="s">
        <v>5551</v>
      </c>
      <c r="Y1061" s="573"/>
      <c r="Z1061" s="573"/>
      <c r="AA1061" s="573"/>
      <c r="AB1061" s="572"/>
      <c r="AC1061" s="571" t="s">
        <v>5552</v>
      </c>
      <c r="AD1061" s="572"/>
    </row>
    <row r="1062" spans="1:30" ht="11.4" customHeight="1" x14ac:dyDescent="0.3">
      <c r="A1062" s="574" t="s">
        <v>6744</v>
      </c>
      <c r="B1062" s="575"/>
      <c r="C1062" s="575"/>
      <c r="D1062" s="575"/>
      <c r="E1062" s="575"/>
      <c r="F1062" s="575"/>
      <c r="G1062" s="576"/>
      <c r="H1062" s="574" t="s">
        <v>6338</v>
      </c>
      <c r="I1062" s="575"/>
      <c r="J1062" s="575"/>
      <c r="K1062" s="575"/>
      <c r="L1062" s="575"/>
      <c r="M1062" s="575"/>
      <c r="N1062" s="575"/>
      <c r="O1062" s="576"/>
      <c r="P1062" s="593" t="s">
        <v>70</v>
      </c>
      <c r="Q1062" s="594"/>
      <c r="R1062" s="594"/>
      <c r="S1062" s="595"/>
      <c r="T1062" s="579">
        <v>61</v>
      </c>
      <c r="U1062" s="580"/>
      <c r="V1062" s="580"/>
      <c r="W1062" s="581"/>
      <c r="X1062" s="585">
        <v>1</v>
      </c>
      <c r="Y1062" s="586"/>
      <c r="Z1062" s="586"/>
      <c r="AA1062" s="586"/>
      <c r="AB1062" s="587"/>
      <c r="AC1062" s="579">
        <v>61</v>
      </c>
      <c r="AD1062" s="581"/>
    </row>
    <row r="1063" spans="1:30" ht="11.4" customHeight="1" x14ac:dyDescent="0.3">
      <c r="A1063" s="589" t="s">
        <v>5553</v>
      </c>
      <c r="B1063" s="589"/>
      <c r="C1063" s="589"/>
      <c r="D1063" s="589"/>
      <c r="E1063" s="589"/>
      <c r="F1063" s="589"/>
      <c r="G1063" s="589"/>
      <c r="H1063" s="589"/>
      <c r="I1063" s="589"/>
      <c r="J1063" s="589"/>
      <c r="K1063" s="589"/>
      <c r="L1063" s="589"/>
      <c r="M1063" s="589"/>
      <c r="N1063" s="589"/>
      <c r="O1063" s="589"/>
      <c r="P1063" s="589"/>
      <c r="Q1063" s="589"/>
      <c r="R1063" s="589"/>
      <c r="S1063" s="589"/>
      <c r="T1063" s="589"/>
      <c r="U1063" s="589"/>
      <c r="V1063" s="589"/>
      <c r="W1063" s="589"/>
      <c r="X1063" s="589"/>
      <c r="Y1063" s="579">
        <v>61</v>
      </c>
      <c r="Z1063" s="580"/>
      <c r="AA1063" s="580"/>
      <c r="AB1063" s="580"/>
      <c r="AC1063" s="580"/>
      <c r="AD1063" s="581"/>
    </row>
    <row r="1064" spans="1:30" ht="10.8" customHeight="1" x14ac:dyDescent="0.3">
      <c r="A1064" s="478"/>
      <c r="B1064" s="478"/>
      <c r="C1064" s="478"/>
      <c r="D1064" s="478"/>
      <c r="E1064" s="478"/>
      <c r="F1064" s="478"/>
      <c r="G1064" s="478"/>
      <c r="H1064" s="478"/>
      <c r="I1064" s="478"/>
      <c r="J1064" s="478"/>
      <c r="K1064" s="478"/>
      <c r="L1064" s="478"/>
      <c r="M1064" s="478"/>
      <c r="N1064" s="478"/>
      <c r="O1064" s="478"/>
      <c r="P1064" s="478"/>
      <c r="Q1064" s="478"/>
      <c r="R1064" s="478"/>
      <c r="S1064" s="478"/>
      <c r="T1064" s="478"/>
      <c r="U1064" s="478"/>
      <c r="V1064" s="478"/>
      <c r="W1064" s="478"/>
      <c r="X1064" s="478"/>
      <c r="Y1064" s="478"/>
      <c r="Z1064" s="478"/>
      <c r="AA1064" s="478"/>
      <c r="AB1064" s="478"/>
      <c r="AC1064" s="478"/>
      <c r="AD1064" s="478"/>
    </row>
    <row r="1065" spans="1:30" ht="11.4" customHeight="1" x14ac:dyDescent="0.3">
      <c r="A1065" s="571" t="s">
        <v>5554</v>
      </c>
      <c r="B1065" s="573"/>
      <c r="C1065" s="573"/>
      <c r="D1065" s="573"/>
      <c r="E1065" s="573"/>
      <c r="F1065" s="573"/>
      <c r="G1065" s="573"/>
      <c r="H1065" s="573"/>
      <c r="I1065" s="573"/>
      <c r="J1065" s="573"/>
      <c r="K1065" s="573"/>
      <c r="L1065" s="573"/>
      <c r="M1065" s="573"/>
      <c r="N1065" s="573"/>
      <c r="O1065" s="573"/>
      <c r="P1065" s="573"/>
      <c r="Q1065" s="573"/>
      <c r="R1065" s="573"/>
      <c r="S1065" s="573"/>
      <c r="T1065" s="573"/>
      <c r="U1065" s="573"/>
      <c r="V1065" s="573"/>
      <c r="W1065" s="573"/>
      <c r="X1065" s="572"/>
      <c r="Y1065" s="599">
        <v>76.5</v>
      </c>
      <c r="Z1065" s="600"/>
      <c r="AA1065" s="600"/>
      <c r="AB1065" s="600"/>
      <c r="AC1065" s="600"/>
      <c r="AD1065" s="601"/>
    </row>
    <row r="1066" spans="1:30" ht="11.4" customHeight="1" x14ac:dyDescent="0.3">
      <c r="A1066" s="571" t="s">
        <v>5555</v>
      </c>
      <c r="B1066" s="573"/>
      <c r="C1066" s="573"/>
      <c r="D1066" s="573"/>
      <c r="E1066" s="573"/>
      <c r="F1066" s="573"/>
      <c r="G1066" s="573"/>
      <c r="H1066" s="573"/>
      <c r="I1066" s="573"/>
      <c r="J1066" s="573"/>
      <c r="K1066" s="573"/>
      <c r="L1066" s="573"/>
      <c r="M1066" s="573"/>
      <c r="N1066" s="573"/>
      <c r="O1066" s="573"/>
      <c r="P1066" s="573"/>
      <c r="Q1066" s="573"/>
      <c r="R1066" s="573"/>
      <c r="S1066" s="573"/>
      <c r="T1066" s="573"/>
      <c r="U1066" s="573"/>
      <c r="V1066" s="573"/>
      <c r="W1066" s="573"/>
      <c r="X1066" s="572"/>
      <c r="Y1066" s="599">
        <v>19.170000000000002</v>
      </c>
      <c r="Z1066" s="600"/>
      <c r="AA1066" s="600"/>
      <c r="AB1066" s="600"/>
      <c r="AC1066" s="600"/>
      <c r="AD1066" s="601"/>
    </row>
    <row r="1067" spans="1:30" ht="11.4" customHeight="1" x14ac:dyDescent="0.3">
      <c r="A1067" s="571" t="s">
        <v>5556</v>
      </c>
      <c r="B1067" s="573"/>
      <c r="C1067" s="573"/>
      <c r="D1067" s="573"/>
      <c r="E1067" s="573"/>
      <c r="F1067" s="573"/>
      <c r="G1067" s="573"/>
      <c r="H1067" s="573"/>
      <c r="I1067" s="573"/>
      <c r="J1067" s="573"/>
      <c r="K1067" s="573"/>
      <c r="L1067" s="573"/>
      <c r="M1067" s="573"/>
      <c r="N1067" s="573"/>
      <c r="O1067" s="573"/>
      <c r="P1067" s="573"/>
      <c r="Q1067" s="573"/>
      <c r="R1067" s="573"/>
      <c r="S1067" s="573"/>
      <c r="T1067" s="573"/>
      <c r="U1067" s="573"/>
      <c r="V1067" s="573"/>
      <c r="W1067" s="573"/>
      <c r="X1067" s="572"/>
      <c r="Y1067" s="599">
        <v>95.67</v>
      </c>
      <c r="Z1067" s="600"/>
      <c r="AA1067" s="600"/>
      <c r="AB1067" s="600"/>
      <c r="AC1067" s="600"/>
      <c r="AD1067" s="601"/>
    </row>
    <row r="1068" spans="1:30" ht="10.8" customHeight="1" x14ac:dyDescent="0.3">
      <c r="A1068" s="478"/>
      <c r="B1068" s="478"/>
      <c r="C1068" s="478"/>
      <c r="D1068" s="478"/>
      <c r="E1068" s="478"/>
      <c r="F1068" s="478"/>
      <c r="G1068" s="478"/>
      <c r="H1068" s="478"/>
      <c r="I1068" s="478"/>
      <c r="J1068" s="478"/>
      <c r="K1068" s="478"/>
      <c r="L1068" s="478"/>
      <c r="M1068" s="478"/>
      <c r="N1068" s="478"/>
      <c r="O1068" s="478"/>
      <c r="P1068" s="478"/>
      <c r="Q1068" s="478"/>
      <c r="R1068" s="478"/>
      <c r="S1068" s="478"/>
      <c r="T1068" s="478"/>
      <c r="U1068" s="478"/>
      <c r="V1068" s="478"/>
      <c r="W1068" s="478"/>
      <c r="X1068" s="478"/>
      <c r="Y1068" s="478"/>
      <c r="Z1068" s="478"/>
      <c r="AA1068" s="478"/>
      <c r="AB1068" s="478"/>
      <c r="AC1068" s="478"/>
      <c r="AD1068" s="478"/>
    </row>
    <row r="1069" spans="1:30" ht="13.35" customHeight="1" x14ac:dyDescent="0.3">
      <c r="A1069" s="602" t="s">
        <v>5557</v>
      </c>
      <c r="B1069" s="602"/>
      <c r="C1069" s="602"/>
      <c r="D1069" s="602"/>
      <c r="E1069" s="602"/>
      <c r="F1069" s="602" t="s">
        <v>6745</v>
      </c>
      <c r="G1069" s="602"/>
      <c r="H1069" s="602"/>
      <c r="I1069" s="602"/>
      <c r="J1069" s="602"/>
      <c r="K1069" s="602"/>
      <c r="L1069" s="602"/>
      <c r="M1069" s="602"/>
      <c r="N1069" s="602"/>
      <c r="O1069" s="602"/>
      <c r="P1069" s="602"/>
      <c r="Q1069" s="602"/>
      <c r="R1069" s="602"/>
      <c r="S1069" s="602"/>
      <c r="T1069" s="602"/>
      <c r="U1069" s="602"/>
      <c r="V1069" s="602"/>
      <c r="W1069" s="602"/>
      <c r="X1069" s="602"/>
      <c r="Y1069" s="602"/>
      <c r="Z1069" s="602"/>
      <c r="AA1069" s="602"/>
      <c r="AB1069" s="602"/>
      <c r="AC1069" s="602"/>
      <c r="AD1069" s="602"/>
    </row>
    <row r="1070" spans="1:30" ht="10.8" customHeight="1" x14ac:dyDescent="0.3">
      <c r="A1070" s="478"/>
      <c r="B1070" s="478"/>
      <c r="C1070" s="478"/>
      <c r="D1070" s="478"/>
      <c r="E1070" s="478"/>
      <c r="F1070" s="478"/>
      <c r="G1070" s="478"/>
      <c r="H1070" s="478"/>
      <c r="I1070" s="478"/>
      <c r="J1070" s="478"/>
      <c r="K1070" s="478"/>
      <c r="L1070" s="478"/>
      <c r="M1070" s="478"/>
      <c r="N1070" s="478"/>
      <c r="O1070" s="478"/>
      <c r="P1070" s="478"/>
      <c r="Q1070" s="478"/>
      <c r="R1070" s="478"/>
      <c r="S1070" s="478"/>
      <c r="T1070" s="478"/>
      <c r="U1070" s="478"/>
      <c r="V1070" s="478"/>
      <c r="W1070" s="478"/>
      <c r="X1070" s="478"/>
      <c r="Y1070" s="478"/>
      <c r="Z1070" s="478"/>
      <c r="AA1070" s="478"/>
      <c r="AB1070" s="478"/>
      <c r="AC1070" s="478"/>
      <c r="AD1070" s="478"/>
    </row>
    <row r="1071" spans="1:30" ht="34.5" customHeight="1" x14ac:dyDescent="0.3">
      <c r="A1071" s="478" t="s">
        <v>6746</v>
      </c>
      <c r="B1071" s="478"/>
      <c r="C1071" s="478"/>
      <c r="D1071" s="478"/>
      <c r="E1071" s="478"/>
      <c r="F1071" s="478"/>
      <c r="G1071" s="478"/>
      <c r="H1071" s="478"/>
      <c r="I1071" s="478"/>
      <c r="J1071" s="478"/>
      <c r="K1071" s="478"/>
      <c r="L1071" s="478"/>
      <c r="M1071" s="478"/>
      <c r="N1071" s="478"/>
      <c r="O1071" s="478"/>
      <c r="P1071" s="478"/>
      <c r="Q1071" s="478"/>
      <c r="R1071" s="478"/>
      <c r="S1071" s="478"/>
      <c r="T1071" s="478"/>
      <c r="U1071" s="478"/>
      <c r="V1071" s="478"/>
      <c r="W1071" s="478"/>
      <c r="X1071" s="478"/>
      <c r="Y1071" s="478" t="s">
        <v>5547</v>
      </c>
      <c r="Z1071" s="478"/>
      <c r="AA1071" s="478"/>
      <c r="AB1071" s="478"/>
      <c r="AC1071" s="478"/>
      <c r="AD1071" s="478"/>
    </row>
    <row r="1072" spans="1:30" ht="10.8" customHeight="1" x14ac:dyDescent="0.3">
      <c r="A1072" s="478"/>
      <c r="B1072" s="478"/>
      <c r="C1072" s="478"/>
      <c r="D1072" s="478"/>
      <c r="E1072" s="478"/>
      <c r="F1072" s="478"/>
      <c r="G1072" s="478"/>
      <c r="H1072" s="478"/>
      <c r="I1072" s="478"/>
      <c r="J1072" s="478"/>
      <c r="K1072" s="478"/>
      <c r="L1072" s="478"/>
      <c r="M1072" s="478"/>
      <c r="N1072" s="478"/>
      <c r="O1072" s="478"/>
      <c r="P1072" s="478"/>
      <c r="Q1072" s="478"/>
      <c r="R1072" s="478"/>
      <c r="S1072" s="478"/>
      <c r="T1072" s="478"/>
      <c r="U1072" s="478"/>
      <c r="V1072" s="478"/>
      <c r="W1072" s="478"/>
      <c r="X1072" s="478"/>
      <c r="Y1072" s="478"/>
      <c r="Z1072" s="478"/>
      <c r="AA1072" s="478"/>
      <c r="AB1072" s="478"/>
      <c r="AC1072" s="478"/>
      <c r="AD1072" s="478"/>
    </row>
    <row r="1073" spans="1:30" ht="11.4" customHeight="1" x14ac:dyDescent="0.3">
      <c r="A1073" s="568" t="s">
        <v>5548</v>
      </c>
      <c r="B1073" s="569"/>
      <c r="C1073" s="569"/>
      <c r="D1073" s="569"/>
      <c r="E1073" s="569"/>
      <c r="F1073" s="569"/>
      <c r="G1073" s="570"/>
      <c r="H1073" s="568" t="s">
        <v>5558</v>
      </c>
      <c r="I1073" s="569"/>
      <c r="J1073" s="569"/>
      <c r="K1073" s="569"/>
      <c r="L1073" s="570"/>
      <c r="M1073" s="571" t="s">
        <v>5559</v>
      </c>
      <c r="N1073" s="572"/>
      <c r="O1073" s="571" t="s">
        <v>5560</v>
      </c>
      <c r="P1073" s="573"/>
      <c r="Q1073" s="573"/>
      <c r="R1073" s="572"/>
      <c r="S1073" s="571" t="s">
        <v>5561</v>
      </c>
      <c r="T1073" s="573"/>
      <c r="U1073" s="573"/>
      <c r="V1073" s="572"/>
      <c r="W1073" s="571" t="s">
        <v>5551</v>
      </c>
      <c r="X1073" s="573"/>
      <c r="Y1073" s="573"/>
      <c r="Z1073" s="573"/>
      <c r="AA1073" s="572"/>
      <c r="AB1073" s="571" t="s">
        <v>5562</v>
      </c>
      <c r="AC1073" s="573"/>
      <c r="AD1073" s="572"/>
    </row>
    <row r="1074" spans="1:30" ht="11.4" customHeight="1" x14ac:dyDescent="0.3">
      <c r="A1074" s="574" t="s">
        <v>5580</v>
      </c>
      <c r="B1074" s="575"/>
      <c r="C1074" s="575"/>
      <c r="D1074" s="575"/>
      <c r="E1074" s="575"/>
      <c r="F1074" s="575"/>
      <c r="G1074" s="576"/>
      <c r="H1074" s="574" t="s">
        <v>5581</v>
      </c>
      <c r="I1074" s="575"/>
      <c r="J1074" s="575"/>
      <c r="K1074" s="575"/>
      <c r="L1074" s="576"/>
      <c r="M1074" s="577">
        <v>8.18</v>
      </c>
      <c r="N1074" s="578"/>
      <c r="O1074" s="579">
        <v>22.23</v>
      </c>
      <c r="P1074" s="580"/>
      <c r="Q1074" s="580"/>
      <c r="R1074" s="581"/>
      <c r="S1074" s="582">
        <v>171.78</v>
      </c>
      <c r="T1074" s="583"/>
      <c r="U1074" s="583"/>
      <c r="V1074" s="584"/>
      <c r="W1074" s="585">
        <v>5.5</v>
      </c>
      <c r="X1074" s="586"/>
      <c r="Y1074" s="586"/>
      <c r="Z1074" s="586"/>
      <c r="AA1074" s="587"/>
      <c r="AB1074" s="582">
        <v>122.26</v>
      </c>
      <c r="AC1074" s="583"/>
      <c r="AD1074" s="584"/>
    </row>
    <row r="1075" spans="1:30" ht="11.4" customHeight="1" x14ac:dyDescent="0.3">
      <c r="A1075" s="574" t="s">
        <v>5565</v>
      </c>
      <c r="B1075" s="575"/>
      <c r="C1075" s="575"/>
      <c r="D1075" s="575"/>
      <c r="E1075" s="575"/>
      <c r="F1075" s="575"/>
      <c r="G1075" s="576"/>
      <c r="H1075" s="574" t="s">
        <v>177</v>
      </c>
      <c r="I1075" s="575"/>
      <c r="J1075" s="575"/>
      <c r="K1075" s="575"/>
      <c r="L1075" s="576"/>
      <c r="M1075" s="579">
        <v>11.56</v>
      </c>
      <c r="N1075" s="581"/>
      <c r="O1075" s="579">
        <v>29.49</v>
      </c>
      <c r="P1075" s="580"/>
      <c r="Q1075" s="580"/>
      <c r="R1075" s="581"/>
      <c r="S1075" s="582">
        <v>155.13</v>
      </c>
      <c r="T1075" s="583"/>
      <c r="U1075" s="583"/>
      <c r="V1075" s="584"/>
      <c r="W1075" s="585">
        <v>5.5</v>
      </c>
      <c r="X1075" s="586"/>
      <c r="Y1075" s="586"/>
      <c r="Z1075" s="586"/>
      <c r="AA1075" s="587"/>
      <c r="AB1075" s="582">
        <v>162.19</v>
      </c>
      <c r="AC1075" s="583"/>
      <c r="AD1075" s="584"/>
    </row>
    <row r="1076" spans="1:30" ht="11.4" customHeight="1" x14ac:dyDescent="0.3">
      <c r="A1076" s="589" t="s">
        <v>5566</v>
      </c>
      <c r="B1076" s="589"/>
      <c r="C1076" s="589"/>
      <c r="D1076" s="589"/>
      <c r="E1076" s="589"/>
      <c r="F1076" s="589"/>
      <c r="G1076" s="589"/>
      <c r="H1076" s="589"/>
      <c r="I1076" s="589"/>
      <c r="J1076" s="589"/>
      <c r="K1076" s="589"/>
      <c r="L1076" s="589"/>
      <c r="M1076" s="589"/>
      <c r="N1076" s="589"/>
      <c r="O1076" s="589"/>
      <c r="P1076" s="589"/>
      <c r="Q1076" s="589"/>
      <c r="R1076" s="589"/>
      <c r="S1076" s="589"/>
      <c r="T1076" s="589"/>
      <c r="U1076" s="589"/>
      <c r="V1076" s="589"/>
      <c r="W1076" s="589"/>
      <c r="X1076" s="589"/>
      <c r="Y1076" s="582">
        <v>284.45</v>
      </c>
      <c r="Z1076" s="583"/>
      <c r="AA1076" s="583"/>
      <c r="AB1076" s="583"/>
      <c r="AC1076" s="583"/>
      <c r="AD1076" s="584"/>
    </row>
    <row r="1077" spans="1:30" ht="10.8" customHeight="1" x14ac:dyDescent="0.3">
      <c r="A1077" s="478"/>
      <c r="B1077" s="478"/>
      <c r="C1077" s="478"/>
      <c r="D1077" s="478"/>
      <c r="E1077" s="478"/>
      <c r="F1077" s="478"/>
      <c r="G1077" s="478"/>
      <c r="H1077" s="478"/>
      <c r="I1077" s="478"/>
      <c r="J1077" s="478"/>
      <c r="K1077" s="478"/>
      <c r="L1077" s="478"/>
      <c r="M1077" s="478"/>
      <c r="N1077" s="478"/>
      <c r="O1077" s="478"/>
      <c r="P1077" s="478"/>
      <c r="Q1077" s="478"/>
      <c r="R1077" s="478"/>
      <c r="S1077" s="478"/>
      <c r="T1077" s="478"/>
      <c r="U1077" s="478"/>
      <c r="V1077" s="478"/>
      <c r="W1077" s="478"/>
      <c r="X1077" s="478"/>
      <c r="Y1077" s="478"/>
      <c r="Z1077" s="478"/>
      <c r="AA1077" s="478"/>
      <c r="AB1077" s="478"/>
      <c r="AC1077" s="478"/>
      <c r="AD1077" s="478"/>
    </row>
    <row r="1078" spans="1:30" ht="11.4" customHeight="1" x14ac:dyDescent="0.3">
      <c r="A1078" s="568" t="s">
        <v>5548</v>
      </c>
      <c r="B1078" s="569"/>
      <c r="C1078" s="569"/>
      <c r="D1078" s="569"/>
      <c r="E1078" s="569"/>
      <c r="F1078" s="569"/>
      <c r="G1078" s="570"/>
      <c r="H1078" s="568" t="s">
        <v>5549</v>
      </c>
      <c r="I1078" s="569"/>
      <c r="J1078" s="569"/>
      <c r="K1078" s="569"/>
      <c r="L1078" s="569"/>
      <c r="M1078" s="569"/>
      <c r="N1078" s="569"/>
      <c r="O1078" s="570"/>
      <c r="P1078" s="590" t="s">
        <v>167</v>
      </c>
      <c r="Q1078" s="591"/>
      <c r="R1078" s="591"/>
      <c r="S1078" s="592"/>
      <c r="T1078" s="571" t="s">
        <v>5550</v>
      </c>
      <c r="U1078" s="573"/>
      <c r="V1078" s="573"/>
      <c r="W1078" s="572"/>
      <c r="X1078" s="571" t="s">
        <v>5551</v>
      </c>
      <c r="Y1078" s="573"/>
      <c r="Z1078" s="573"/>
      <c r="AA1078" s="573"/>
      <c r="AB1078" s="572"/>
      <c r="AC1078" s="571" t="s">
        <v>5552</v>
      </c>
      <c r="AD1078" s="572"/>
    </row>
    <row r="1079" spans="1:30" ht="11.4" customHeight="1" x14ac:dyDescent="0.3">
      <c r="A1079" s="574" t="s">
        <v>6747</v>
      </c>
      <c r="B1079" s="575"/>
      <c r="C1079" s="575"/>
      <c r="D1079" s="575"/>
      <c r="E1079" s="575"/>
      <c r="F1079" s="575"/>
      <c r="G1079" s="576"/>
      <c r="H1079" s="574" t="s">
        <v>6748</v>
      </c>
      <c r="I1079" s="575"/>
      <c r="J1079" s="575"/>
      <c r="K1079" s="575"/>
      <c r="L1079" s="575"/>
      <c r="M1079" s="575"/>
      <c r="N1079" s="575"/>
      <c r="O1079" s="576"/>
      <c r="P1079" s="593" t="s">
        <v>70</v>
      </c>
      <c r="Q1079" s="594"/>
      <c r="R1079" s="594"/>
      <c r="S1079" s="595"/>
      <c r="T1079" s="577">
        <v>0.96</v>
      </c>
      <c r="U1079" s="588"/>
      <c r="V1079" s="588"/>
      <c r="W1079" s="578"/>
      <c r="X1079" s="585">
        <v>4</v>
      </c>
      <c r="Y1079" s="586"/>
      <c r="Z1079" s="586"/>
      <c r="AA1079" s="586"/>
      <c r="AB1079" s="587"/>
      <c r="AC1079" s="577">
        <v>3.84</v>
      </c>
      <c r="AD1079" s="578"/>
    </row>
    <row r="1080" spans="1:30" ht="34.5" customHeight="1" x14ac:dyDescent="0.3">
      <c r="A1080" s="574" t="s">
        <v>6749</v>
      </c>
      <c r="B1080" s="575"/>
      <c r="C1080" s="575"/>
      <c r="D1080" s="575"/>
      <c r="E1080" s="575"/>
      <c r="F1080" s="575"/>
      <c r="G1080" s="576"/>
      <c r="H1080" s="574" t="s">
        <v>6750</v>
      </c>
      <c r="I1080" s="575"/>
      <c r="J1080" s="575"/>
      <c r="K1080" s="575"/>
      <c r="L1080" s="575"/>
      <c r="M1080" s="575"/>
      <c r="N1080" s="575"/>
      <c r="O1080" s="576"/>
      <c r="P1080" s="593" t="s">
        <v>70</v>
      </c>
      <c r="Q1080" s="594"/>
      <c r="R1080" s="594"/>
      <c r="S1080" s="595"/>
      <c r="T1080" s="579">
        <v>13.8</v>
      </c>
      <c r="U1080" s="580"/>
      <c r="V1080" s="580"/>
      <c r="W1080" s="581"/>
      <c r="X1080" s="585">
        <v>1</v>
      </c>
      <c r="Y1080" s="586"/>
      <c r="Z1080" s="586"/>
      <c r="AA1080" s="586"/>
      <c r="AB1080" s="587"/>
      <c r="AC1080" s="579">
        <v>13.8</v>
      </c>
      <c r="AD1080" s="581"/>
    </row>
    <row r="1081" spans="1:30" ht="34.5" customHeight="1" x14ac:dyDescent="0.3">
      <c r="A1081" s="574" t="s">
        <v>6751</v>
      </c>
      <c r="B1081" s="575"/>
      <c r="C1081" s="575"/>
      <c r="D1081" s="575"/>
      <c r="E1081" s="575"/>
      <c r="F1081" s="575"/>
      <c r="G1081" s="576"/>
      <c r="H1081" s="574" t="s">
        <v>6752</v>
      </c>
      <c r="I1081" s="575"/>
      <c r="J1081" s="575"/>
      <c r="K1081" s="575"/>
      <c r="L1081" s="575"/>
      <c r="M1081" s="575"/>
      <c r="N1081" s="575"/>
      <c r="O1081" s="576"/>
      <c r="P1081" s="593" t="s">
        <v>70</v>
      </c>
      <c r="Q1081" s="594"/>
      <c r="R1081" s="594"/>
      <c r="S1081" s="595"/>
      <c r="T1081" s="579">
        <v>12.15</v>
      </c>
      <c r="U1081" s="580"/>
      <c r="V1081" s="580"/>
      <c r="W1081" s="581"/>
      <c r="X1081" s="585">
        <v>1</v>
      </c>
      <c r="Y1081" s="586"/>
      <c r="Z1081" s="586"/>
      <c r="AA1081" s="586"/>
      <c r="AB1081" s="587"/>
      <c r="AC1081" s="579">
        <v>12.15</v>
      </c>
      <c r="AD1081" s="581"/>
    </row>
    <row r="1082" spans="1:30" ht="34.5" customHeight="1" x14ac:dyDescent="0.3">
      <c r="A1082" s="574" t="s">
        <v>6753</v>
      </c>
      <c r="B1082" s="575"/>
      <c r="C1082" s="575"/>
      <c r="D1082" s="575"/>
      <c r="E1082" s="575"/>
      <c r="F1082" s="575"/>
      <c r="G1082" s="576"/>
      <c r="H1082" s="574" t="s">
        <v>6754</v>
      </c>
      <c r="I1082" s="575"/>
      <c r="J1082" s="575"/>
      <c r="K1082" s="575"/>
      <c r="L1082" s="575"/>
      <c r="M1082" s="575"/>
      <c r="N1082" s="575"/>
      <c r="O1082" s="576"/>
      <c r="P1082" s="593" t="s">
        <v>70</v>
      </c>
      <c r="Q1082" s="594"/>
      <c r="R1082" s="594"/>
      <c r="S1082" s="595"/>
      <c r="T1082" s="579">
        <v>12.15</v>
      </c>
      <c r="U1082" s="580"/>
      <c r="V1082" s="580"/>
      <c r="W1082" s="581"/>
      <c r="X1082" s="585">
        <v>2</v>
      </c>
      <c r="Y1082" s="586"/>
      <c r="Z1082" s="586"/>
      <c r="AA1082" s="586"/>
      <c r="AB1082" s="587"/>
      <c r="AC1082" s="579">
        <v>24.3</v>
      </c>
      <c r="AD1082" s="581"/>
    </row>
    <row r="1083" spans="1:30" ht="22.95" customHeight="1" x14ac:dyDescent="0.3">
      <c r="A1083" s="574" t="s">
        <v>6755</v>
      </c>
      <c r="B1083" s="575"/>
      <c r="C1083" s="575"/>
      <c r="D1083" s="575"/>
      <c r="E1083" s="575"/>
      <c r="F1083" s="575"/>
      <c r="G1083" s="576"/>
      <c r="H1083" s="574" t="s">
        <v>6756</v>
      </c>
      <c r="I1083" s="575"/>
      <c r="J1083" s="575"/>
      <c r="K1083" s="575"/>
      <c r="L1083" s="575"/>
      <c r="M1083" s="575"/>
      <c r="N1083" s="575"/>
      <c r="O1083" s="576"/>
      <c r="P1083" s="593" t="s">
        <v>70</v>
      </c>
      <c r="Q1083" s="594"/>
      <c r="R1083" s="594"/>
      <c r="S1083" s="595"/>
      <c r="T1083" s="579">
        <v>74.33</v>
      </c>
      <c r="U1083" s="580"/>
      <c r="V1083" s="580"/>
      <c r="W1083" s="581"/>
      <c r="X1083" s="585">
        <v>3</v>
      </c>
      <c r="Y1083" s="586"/>
      <c r="Z1083" s="586"/>
      <c r="AA1083" s="586"/>
      <c r="AB1083" s="587"/>
      <c r="AC1083" s="582">
        <v>222.99</v>
      </c>
      <c r="AD1083" s="584"/>
    </row>
    <row r="1084" spans="1:30" ht="34.5" customHeight="1" x14ac:dyDescent="0.3">
      <c r="A1084" s="574" t="s">
        <v>6757</v>
      </c>
      <c r="B1084" s="575"/>
      <c r="C1084" s="575"/>
      <c r="D1084" s="575"/>
      <c r="E1084" s="575"/>
      <c r="F1084" s="575"/>
      <c r="G1084" s="576"/>
      <c r="H1084" s="574" t="s">
        <v>6758</v>
      </c>
      <c r="I1084" s="575"/>
      <c r="J1084" s="575"/>
      <c r="K1084" s="575"/>
      <c r="L1084" s="575"/>
      <c r="M1084" s="575"/>
      <c r="N1084" s="575"/>
      <c r="O1084" s="576"/>
      <c r="P1084" s="593" t="s">
        <v>70</v>
      </c>
      <c r="Q1084" s="594"/>
      <c r="R1084" s="594"/>
      <c r="S1084" s="595"/>
      <c r="T1084" s="579">
        <v>50.93</v>
      </c>
      <c r="U1084" s="580"/>
      <c r="V1084" s="580"/>
      <c r="W1084" s="581"/>
      <c r="X1084" s="585">
        <v>3</v>
      </c>
      <c r="Y1084" s="586"/>
      <c r="Z1084" s="586"/>
      <c r="AA1084" s="586"/>
      <c r="AB1084" s="587"/>
      <c r="AC1084" s="582">
        <v>152.79</v>
      </c>
      <c r="AD1084" s="584"/>
    </row>
    <row r="1085" spans="1:30" ht="22.95" customHeight="1" x14ac:dyDescent="0.3">
      <c r="A1085" s="574" t="s">
        <v>6759</v>
      </c>
      <c r="B1085" s="575"/>
      <c r="C1085" s="575"/>
      <c r="D1085" s="575"/>
      <c r="E1085" s="575"/>
      <c r="F1085" s="575"/>
      <c r="G1085" s="576"/>
      <c r="H1085" s="574" t="s">
        <v>6760</v>
      </c>
      <c r="I1085" s="575"/>
      <c r="J1085" s="575"/>
      <c r="K1085" s="575"/>
      <c r="L1085" s="575"/>
      <c r="M1085" s="575"/>
      <c r="N1085" s="575"/>
      <c r="O1085" s="576"/>
      <c r="P1085" s="593" t="s">
        <v>105</v>
      </c>
      <c r="Q1085" s="594"/>
      <c r="R1085" s="594"/>
      <c r="S1085" s="595"/>
      <c r="T1085" s="582">
        <v>155</v>
      </c>
      <c r="U1085" s="583"/>
      <c r="V1085" s="583"/>
      <c r="W1085" s="584"/>
      <c r="X1085" s="585">
        <v>1</v>
      </c>
      <c r="Y1085" s="586"/>
      <c r="Z1085" s="586"/>
      <c r="AA1085" s="586"/>
      <c r="AB1085" s="587"/>
      <c r="AC1085" s="582">
        <v>155</v>
      </c>
      <c r="AD1085" s="584"/>
    </row>
    <row r="1086" spans="1:30" ht="34.5" customHeight="1" x14ac:dyDescent="0.3">
      <c r="A1086" s="574" t="s">
        <v>6761</v>
      </c>
      <c r="B1086" s="575"/>
      <c r="C1086" s="575"/>
      <c r="D1086" s="575"/>
      <c r="E1086" s="575"/>
      <c r="F1086" s="575"/>
      <c r="G1086" s="576"/>
      <c r="H1086" s="574" t="s">
        <v>6762</v>
      </c>
      <c r="I1086" s="575"/>
      <c r="J1086" s="575"/>
      <c r="K1086" s="575"/>
      <c r="L1086" s="575"/>
      <c r="M1086" s="575"/>
      <c r="N1086" s="575"/>
      <c r="O1086" s="576"/>
      <c r="P1086" s="593" t="s">
        <v>70</v>
      </c>
      <c r="Q1086" s="594"/>
      <c r="R1086" s="594"/>
      <c r="S1086" s="595"/>
      <c r="T1086" s="579">
        <v>13.8</v>
      </c>
      <c r="U1086" s="580"/>
      <c r="V1086" s="580"/>
      <c r="W1086" s="581"/>
      <c r="X1086" s="585">
        <v>1</v>
      </c>
      <c r="Y1086" s="586"/>
      <c r="Z1086" s="586"/>
      <c r="AA1086" s="586"/>
      <c r="AB1086" s="587"/>
      <c r="AC1086" s="579">
        <v>13.8</v>
      </c>
      <c r="AD1086" s="581"/>
    </row>
    <row r="1087" spans="1:30" ht="22.95" customHeight="1" x14ac:dyDescent="0.3">
      <c r="A1087" s="574" t="s">
        <v>6763</v>
      </c>
      <c r="B1087" s="575"/>
      <c r="C1087" s="575"/>
      <c r="D1087" s="575"/>
      <c r="E1087" s="575"/>
      <c r="F1087" s="575"/>
      <c r="G1087" s="576"/>
      <c r="H1087" s="574" t="s">
        <v>6764</v>
      </c>
      <c r="I1087" s="575"/>
      <c r="J1087" s="575"/>
      <c r="K1087" s="575"/>
      <c r="L1087" s="575"/>
      <c r="M1087" s="575"/>
      <c r="N1087" s="575"/>
      <c r="O1087" s="576"/>
      <c r="P1087" s="593" t="s">
        <v>70</v>
      </c>
      <c r="Q1087" s="594"/>
      <c r="R1087" s="594"/>
      <c r="S1087" s="595"/>
      <c r="T1087" s="582">
        <v>139.9</v>
      </c>
      <c r="U1087" s="583"/>
      <c r="V1087" s="583"/>
      <c r="W1087" s="584"/>
      <c r="X1087" s="585">
        <v>1</v>
      </c>
      <c r="Y1087" s="586"/>
      <c r="Z1087" s="586"/>
      <c r="AA1087" s="586"/>
      <c r="AB1087" s="587"/>
      <c r="AC1087" s="582">
        <v>139.9</v>
      </c>
      <c r="AD1087" s="584"/>
    </row>
    <row r="1088" spans="1:30" ht="22.95" customHeight="1" x14ac:dyDescent="0.3">
      <c r="A1088" s="574" t="s">
        <v>6765</v>
      </c>
      <c r="B1088" s="575"/>
      <c r="C1088" s="575"/>
      <c r="D1088" s="575"/>
      <c r="E1088" s="575"/>
      <c r="F1088" s="575"/>
      <c r="G1088" s="576"/>
      <c r="H1088" s="574" t="s">
        <v>6766</v>
      </c>
      <c r="I1088" s="575"/>
      <c r="J1088" s="575"/>
      <c r="K1088" s="575"/>
      <c r="L1088" s="575"/>
      <c r="M1088" s="575"/>
      <c r="N1088" s="575"/>
      <c r="O1088" s="576"/>
      <c r="P1088" s="593" t="s">
        <v>70</v>
      </c>
      <c r="Q1088" s="594"/>
      <c r="R1088" s="594"/>
      <c r="S1088" s="595"/>
      <c r="T1088" s="582">
        <v>799.5</v>
      </c>
      <c r="U1088" s="583"/>
      <c r="V1088" s="583"/>
      <c r="W1088" s="584"/>
      <c r="X1088" s="585">
        <v>1</v>
      </c>
      <c r="Y1088" s="586"/>
      <c r="Z1088" s="586"/>
      <c r="AA1088" s="586"/>
      <c r="AB1088" s="587"/>
      <c r="AC1088" s="582">
        <v>799.5</v>
      </c>
      <c r="AD1088" s="584"/>
    </row>
    <row r="1089" spans="1:30" ht="22.95" customHeight="1" x14ac:dyDescent="0.3">
      <c r="A1089" s="574" t="s">
        <v>6767</v>
      </c>
      <c r="B1089" s="575"/>
      <c r="C1089" s="575"/>
      <c r="D1089" s="575"/>
      <c r="E1089" s="575"/>
      <c r="F1089" s="575"/>
      <c r="G1089" s="576"/>
      <c r="H1089" s="574" t="s">
        <v>6768</v>
      </c>
      <c r="I1089" s="575"/>
      <c r="J1089" s="575"/>
      <c r="K1089" s="575"/>
      <c r="L1089" s="575"/>
      <c r="M1089" s="575"/>
      <c r="N1089" s="575"/>
      <c r="O1089" s="576"/>
      <c r="P1089" s="593" t="s">
        <v>70</v>
      </c>
      <c r="Q1089" s="594"/>
      <c r="R1089" s="594"/>
      <c r="S1089" s="595"/>
      <c r="T1089" s="579">
        <v>66.52</v>
      </c>
      <c r="U1089" s="580"/>
      <c r="V1089" s="580"/>
      <c r="W1089" s="581"/>
      <c r="X1089" s="585">
        <v>1</v>
      </c>
      <c r="Y1089" s="586"/>
      <c r="Z1089" s="586"/>
      <c r="AA1089" s="586"/>
      <c r="AB1089" s="587"/>
      <c r="AC1089" s="579">
        <v>66.52</v>
      </c>
      <c r="AD1089" s="581"/>
    </row>
    <row r="1090" spans="1:30" ht="22.95" customHeight="1" x14ac:dyDescent="0.3">
      <c r="A1090" s="574" t="s">
        <v>6769</v>
      </c>
      <c r="B1090" s="575"/>
      <c r="C1090" s="575"/>
      <c r="D1090" s="575"/>
      <c r="E1090" s="575"/>
      <c r="F1090" s="575"/>
      <c r="G1090" s="576"/>
      <c r="H1090" s="574" t="s">
        <v>6770</v>
      </c>
      <c r="I1090" s="575"/>
      <c r="J1090" s="575"/>
      <c r="K1090" s="575"/>
      <c r="L1090" s="575"/>
      <c r="M1090" s="575"/>
      <c r="N1090" s="575"/>
      <c r="O1090" s="576"/>
      <c r="P1090" s="593" t="s">
        <v>70</v>
      </c>
      <c r="Q1090" s="594"/>
      <c r="R1090" s="594"/>
      <c r="S1090" s="595"/>
      <c r="T1090" s="579">
        <v>13.8</v>
      </c>
      <c r="U1090" s="580"/>
      <c r="V1090" s="580"/>
      <c r="W1090" s="581"/>
      <c r="X1090" s="585">
        <v>6</v>
      </c>
      <c r="Y1090" s="586"/>
      <c r="Z1090" s="586"/>
      <c r="AA1090" s="586"/>
      <c r="AB1090" s="587"/>
      <c r="AC1090" s="579">
        <v>82.8</v>
      </c>
      <c r="AD1090" s="581"/>
    </row>
    <row r="1091" spans="1:30" ht="11.4" customHeight="1" x14ac:dyDescent="0.3">
      <c r="A1091" s="589" t="s">
        <v>5553</v>
      </c>
      <c r="B1091" s="589"/>
      <c r="C1091" s="589"/>
      <c r="D1091" s="589"/>
      <c r="E1091" s="589"/>
      <c r="F1091" s="589"/>
      <c r="G1091" s="589"/>
      <c r="H1091" s="589"/>
      <c r="I1091" s="589"/>
      <c r="J1091" s="589"/>
      <c r="K1091" s="589"/>
      <c r="L1091" s="589"/>
      <c r="M1091" s="589"/>
      <c r="N1091" s="589"/>
      <c r="O1091" s="589"/>
      <c r="P1091" s="589"/>
      <c r="Q1091" s="589"/>
      <c r="R1091" s="589"/>
      <c r="S1091" s="589"/>
      <c r="T1091" s="589"/>
      <c r="U1091" s="589"/>
      <c r="V1091" s="589"/>
      <c r="W1091" s="589"/>
      <c r="X1091" s="589"/>
      <c r="Y1091" s="609">
        <v>1687.39</v>
      </c>
      <c r="Z1091" s="610"/>
      <c r="AA1091" s="610"/>
      <c r="AB1091" s="610"/>
      <c r="AC1091" s="610"/>
      <c r="AD1091" s="611"/>
    </row>
    <row r="1092" spans="1:30" ht="10.8" customHeight="1" x14ac:dyDescent="0.3">
      <c r="A1092" s="478"/>
      <c r="B1092" s="478"/>
      <c r="C1092" s="478"/>
      <c r="D1092" s="478"/>
      <c r="E1092" s="478"/>
      <c r="F1092" s="478"/>
      <c r="G1092" s="478"/>
      <c r="H1092" s="478"/>
      <c r="I1092" s="478"/>
      <c r="J1092" s="478"/>
      <c r="K1092" s="478"/>
      <c r="L1092" s="478"/>
      <c r="M1092" s="478"/>
      <c r="N1092" s="478"/>
      <c r="O1092" s="478"/>
      <c r="P1092" s="478"/>
      <c r="Q1092" s="478"/>
      <c r="R1092" s="478"/>
      <c r="S1092" s="478"/>
      <c r="T1092" s="478"/>
      <c r="U1092" s="478"/>
      <c r="V1092" s="478"/>
      <c r="W1092" s="478"/>
      <c r="X1092" s="478"/>
      <c r="Y1092" s="478"/>
      <c r="Z1092" s="478"/>
      <c r="AA1092" s="478"/>
      <c r="AB1092" s="478"/>
      <c r="AC1092" s="478"/>
      <c r="AD1092" s="478"/>
    </row>
    <row r="1093" spans="1:30" ht="11.4" customHeight="1" x14ac:dyDescent="0.3">
      <c r="A1093" s="571" t="s">
        <v>5554</v>
      </c>
      <c r="B1093" s="573"/>
      <c r="C1093" s="573"/>
      <c r="D1093" s="573"/>
      <c r="E1093" s="573"/>
      <c r="F1093" s="573"/>
      <c r="G1093" s="573"/>
      <c r="H1093" s="573"/>
      <c r="I1093" s="573"/>
      <c r="J1093" s="573"/>
      <c r="K1093" s="573"/>
      <c r="L1093" s="573"/>
      <c r="M1093" s="573"/>
      <c r="N1093" s="573"/>
      <c r="O1093" s="573"/>
      <c r="P1093" s="573"/>
      <c r="Q1093" s="573"/>
      <c r="R1093" s="573"/>
      <c r="S1093" s="573"/>
      <c r="T1093" s="573"/>
      <c r="U1093" s="573"/>
      <c r="V1093" s="573"/>
      <c r="W1093" s="573"/>
      <c r="X1093" s="572"/>
      <c r="Y1093" s="612">
        <v>1971.84</v>
      </c>
      <c r="Z1093" s="613"/>
      <c r="AA1093" s="613"/>
      <c r="AB1093" s="613"/>
      <c r="AC1093" s="613"/>
      <c r="AD1093" s="614"/>
    </row>
    <row r="1094" spans="1:30" ht="11.4" customHeight="1" x14ac:dyDescent="0.3">
      <c r="A1094" s="571" t="s">
        <v>5555</v>
      </c>
      <c r="B1094" s="573"/>
      <c r="C1094" s="573"/>
      <c r="D1094" s="573"/>
      <c r="E1094" s="573"/>
      <c r="F1094" s="573"/>
      <c r="G1094" s="573"/>
      <c r="H1094" s="573"/>
      <c r="I1094" s="573"/>
      <c r="J1094" s="573"/>
      <c r="K1094" s="573"/>
      <c r="L1094" s="573"/>
      <c r="M1094" s="573"/>
      <c r="N1094" s="573"/>
      <c r="O1094" s="573"/>
      <c r="P1094" s="573"/>
      <c r="Q1094" s="573"/>
      <c r="R1094" s="573"/>
      <c r="S1094" s="573"/>
      <c r="T1094" s="573"/>
      <c r="U1094" s="573"/>
      <c r="V1094" s="573"/>
      <c r="W1094" s="573"/>
      <c r="X1094" s="572"/>
      <c r="Y1094" s="596">
        <v>494.34</v>
      </c>
      <c r="Z1094" s="597"/>
      <c r="AA1094" s="597"/>
      <c r="AB1094" s="597"/>
      <c r="AC1094" s="597"/>
      <c r="AD1094" s="598"/>
    </row>
    <row r="1095" spans="1:30" ht="11.4" customHeight="1" x14ac:dyDescent="0.3">
      <c r="A1095" s="571" t="s">
        <v>5556</v>
      </c>
      <c r="B1095" s="573"/>
      <c r="C1095" s="573"/>
      <c r="D1095" s="573"/>
      <c r="E1095" s="573"/>
      <c r="F1095" s="573"/>
      <c r="G1095" s="573"/>
      <c r="H1095" s="573"/>
      <c r="I1095" s="573"/>
      <c r="J1095" s="573"/>
      <c r="K1095" s="573"/>
      <c r="L1095" s="573"/>
      <c r="M1095" s="573"/>
      <c r="N1095" s="573"/>
      <c r="O1095" s="573"/>
      <c r="P1095" s="573"/>
      <c r="Q1095" s="573"/>
      <c r="R1095" s="573"/>
      <c r="S1095" s="573"/>
      <c r="T1095" s="573"/>
      <c r="U1095" s="573"/>
      <c r="V1095" s="573"/>
      <c r="W1095" s="573"/>
      <c r="X1095" s="572"/>
      <c r="Y1095" s="612">
        <v>2466.1799999999998</v>
      </c>
      <c r="Z1095" s="613"/>
      <c r="AA1095" s="613"/>
      <c r="AB1095" s="613"/>
      <c r="AC1095" s="613"/>
      <c r="AD1095" s="614"/>
    </row>
    <row r="1096" spans="1:30" ht="10.8" customHeight="1" x14ac:dyDescent="0.3">
      <c r="A1096" s="478"/>
      <c r="B1096" s="478"/>
      <c r="C1096" s="478"/>
      <c r="D1096" s="478"/>
      <c r="E1096" s="478"/>
      <c r="F1096" s="478"/>
      <c r="G1096" s="478"/>
      <c r="H1096" s="478"/>
      <c r="I1096" s="478"/>
      <c r="J1096" s="478"/>
      <c r="K1096" s="478"/>
      <c r="L1096" s="478"/>
      <c r="M1096" s="478"/>
      <c r="N1096" s="478"/>
      <c r="O1096" s="478"/>
      <c r="P1096" s="478"/>
      <c r="Q1096" s="478"/>
      <c r="R1096" s="478"/>
      <c r="S1096" s="478"/>
      <c r="T1096" s="478"/>
      <c r="U1096" s="478"/>
      <c r="V1096" s="478"/>
      <c r="W1096" s="478"/>
      <c r="X1096" s="478"/>
      <c r="Y1096" s="478"/>
      <c r="Z1096" s="478"/>
      <c r="AA1096" s="478"/>
      <c r="AB1096" s="478"/>
      <c r="AC1096" s="478"/>
      <c r="AD1096" s="478"/>
    </row>
    <row r="1097" spans="1:30" ht="13.35" customHeight="1" x14ac:dyDescent="0.3">
      <c r="A1097" s="602" t="s">
        <v>5557</v>
      </c>
      <c r="B1097" s="602"/>
      <c r="C1097" s="602"/>
      <c r="D1097" s="602"/>
      <c r="E1097" s="602"/>
      <c r="F1097" s="602" t="s">
        <v>6771</v>
      </c>
      <c r="G1097" s="602"/>
      <c r="H1097" s="602"/>
      <c r="I1097" s="602"/>
      <c r="J1097" s="602"/>
      <c r="K1097" s="602"/>
      <c r="L1097" s="602"/>
      <c r="M1097" s="602"/>
      <c r="N1097" s="602"/>
      <c r="O1097" s="602"/>
      <c r="P1097" s="602"/>
      <c r="Q1097" s="602"/>
      <c r="R1097" s="602"/>
      <c r="S1097" s="602"/>
      <c r="T1097" s="602"/>
      <c r="U1097" s="602"/>
      <c r="V1097" s="602"/>
      <c r="W1097" s="602"/>
      <c r="X1097" s="602"/>
      <c r="Y1097" s="602"/>
      <c r="Z1097" s="602"/>
      <c r="AA1097" s="602"/>
      <c r="AB1097" s="602"/>
      <c r="AC1097" s="602"/>
      <c r="AD1097" s="602"/>
    </row>
    <row r="1098" spans="1:30" ht="10.8" customHeight="1" x14ac:dyDescent="0.3">
      <c r="A1098" s="478"/>
      <c r="B1098" s="478"/>
      <c r="C1098" s="478"/>
      <c r="D1098" s="478"/>
      <c r="E1098" s="478"/>
      <c r="F1098" s="478"/>
      <c r="G1098" s="478"/>
      <c r="H1098" s="478"/>
      <c r="I1098" s="478"/>
      <c r="J1098" s="478"/>
      <c r="K1098" s="478"/>
      <c r="L1098" s="478"/>
      <c r="M1098" s="478"/>
      <c r="N1098" s="478"/>
      <c r="O1098" s="478"/>
      <c r="P1098" s="478"/>
      <c r="Q1098" s="478"/>
      <c r="R1098" s="478"/>
      <c r="S1098" s="478"/>
      <c r="T1098" s="478"/>
      <c r="U1098" s="478"/>
      <c r="V1098" s="478"/>
      <c r="W1098" s="478"/>
      <c r="X1098" s="478"/>
      <c r="Y1098" s="478"/>
      <c r="Z1098" s="478"/>
      <c r="AA1098" s="478"/>
      <c r="AB1098" s="478"/>
      <c r="AC1098" s="478"/>
      <c r="AD1098" s="478"/>
    </row>
    <row r="1099" spans="1:30" ht="22.95" customHeight="1" x14ac:dyDescent="0.3">
      <c r="A1099" s="478" t="s">
        <v>6772</v>
      </c>
      <c r="B1099" s="478"/>
      <c r="C1099" s="478"/>
      <c r="D1099" s="478"/>
      <c r="E1099" s="478"/>
      <c r="F1099" s="478"/>
      <c r="G1099" s="478"/>
      <c r="H1099" s="478"/>
      <c r="I1099" s="478"/>
      <c r="J1099" s="478"/>
      <c r="K1099" s="478"/>
      <c r="L1099" s="478"/>
      <c r="M1099" s="478"/>
      <c r="N1099" s="478"/>
      <c r="O1099" s="478"/>
      <c r="P1099" s="478"/>
      <c r="Q1099" s="478"/>
      <c r="R1099" s="478"/>
      <c r="S1099" s="478"/>
      <c r="T1099" s="478"/>
      <c r="U1099" s="478"/>
      <c r="V1099" s="478"/>
      <c r="W1099" s="478"/>
      <c r="X1099" s="478"/>
      <c r="Y1099" s="478" t="s">
        <v>5583</v>
      </c>
      <c r="Z1099" s="478"/>
      <c r="AA1099" s="478"/>
      <c r="AB1099" s="478"/>
      <c r="AC1099" s="478"/>
      <c r="AD1099" s="478"/>
    </row>
    <row r="1100" spans="1:30" ht="10.8" customHeight="1" x14ac:dyDescent="0.3">
      <c r="A1100" s="478"/>
      <c r="B1100" s="478"/>
      <c r="C1100" s="478"/>
      <c r="D1100" s="478"/>
      <c r="E1100" s="478"/>
      <c r="F1100" s="478"/>
      <c r="G1100" s="478"/>
      <c r="H1100" s="478"/>
      <c r="I1100" s="478"/>
      <c r="J1100" s="478"/>
      <c r="K1100" s="478"/>
      <c r="L1100" s="478"/>
      <c r="M1100" s="478"/>
      <c r="N1100" s="478"/>
      <c r="O1100" s="478"/>
      <c r="P1100" s="478"/>
      <c r="Q1100" s="478"/>
      <c r="R1100" s="478"/>
      <c r="S1100" s="478"/>
      <c r="T1100" s="478"/>
      <c r="U1100" s="478"/>
      <c r="V1100" s="478"/>
      <c r="W1100" s="478"/>
      <c r="X1100" s="478"/>
      <c r="Y1100" s="478"/>
      <c r="Z1100" s="478"/>
      <c r="AA1100" s="478"/>
      <c r="AB1100" s="478"/>
      <c r="AC1100" s="478"/>
      <c r="AD1100" s="478"/>
    </row>
    <row r="1101" spans="1:30" ht="11.4" customHeight="1" x14ac:dyDescent="0.3">
      <c r="A1101" s="568" t="s">
        <v>5548</v>
      </c>
      <c r="B1101" s="569"/>
      <c r="C1101" s="569"/>
      <c r="D1101" s="569"/>
      <c r="E1101" s="569"/>
      <c r="F1101" s="569"/>
      <c r="G1101" s="570"/>
      <c r="H1101" s="568" t="s">
        <v>5558</v>
      </c>
      <c r="I1101" s="569"/>
      <c r="J1101" s="569"/>
      <c r="K1101" s="569"/>
      <c r="L1101" s="570"/>
      <c r="M1101" s="571" t="s">
        <v>5559</v>
      </c>
      <c r="N1101" s="572"/>
      <c r="O1101" s="571" t="s">
        <v>5560</v>
      </c>
      <c r="P1101" s="573"/>
      <c r="Q1101" s="573"/>
      <c r="R1101" s="572"/>
      <c r="S1101" s="571" t="s">
        <v>5561</v>
      </c>
      <c r="T1101" s="573"/>
      <c r="U1101" s="573"/>
      <c r="V1101" s="572"/>
      <c r="W1101" s="571" t="s">
        <v>5551</v>
      </c>
      <c r="X1101" s="573"/>
      <c r="Y1101" s="573"/>
      <c r="Z1101" s="573"/>
      <c r="AA1101" s="572"/>
      <c r="AB1101" s="571" t="s">
        <v>5562</v>
      </c>
      <c r="AC1101" s="573"/>
      <c r="AD1101" s="572"/>
    </row>
    <row r="1102" spans="1:30" ht="11.4" customHeight="1" x14ac:dyDescent="0.3">
      <c r="A1102" s="574" t="s">
        <v>5563</v>
      </c>
      <c r="B1102" s="575"/>
      <c r="C1102" s="575"/>
      <c r="D1102" s="575"/>
      <c r="E1102" s="575"/>
      <c r="F1102" s="575"/>
      <c r="G1102" s="576"/>
      <c r="H1102" s="574" t="s">
        <v>5564</v>
      </c>
      <c r="I1102" s="575"/>
      <c r="J1102" s="575"/>
      <c r="K1102" s="575"/>
      <c r="L1102" s="576"/>
      <c r="M1102" s="577">
        <v>7.25</v>
      </c>
      <c r="N1102" s="578"/>
      <c r="O1102" s="579">
        <v>20.329999999999998</v>
      </c>
      <c r="P1102" s="580"/>
      <c r="Q1102" s="580"/>
      <c r="R1102" s="581"/>
      <c r="S1102" s="582">
        <v>180.43</v>
      </c>
      <c r="T1102" s="583"/>
      <c r="U1102" s="583"/>
      <c r="V1102" s="584"/>
      <c r="W1102" s="606">
        <v>31.7545</v>
      </c>
      <c r="X1102" s="607"/>
      <c r="Y1102" s="607"/>
      <c r="Z1102" s="607"/>
      <c r="AA1102" s="608"/>
      <c r="AB1102" s="582">
        <v>645.55999999999995</v>
      </c>
      <c r="AC1102" s="583"/>
      <c r="AD1102" s="584"/>
    </row>
    <row r="1103" spans="1:30" ht="11.4" customHeight="1" x14ac:dyDescent="0.3">
      <c r="A1103" s="574" t="s">
        <v>5580</v>
      </c>
      <c r="B1103" s="575"/>
      <c r="C1103" s="575"/>
      <c r="D1103" s="575"/>
      <c r="E1103" s="575"/>
      <c r="F1103" s="575"/>
      <c r="G1103" s="576"/>
      <c r="H1103" s="574" t="s">
        <v>5581</v>
      </c>
      <c r="I1103" s="575"/>
      <c r="J1103" s="575"/>
      <c r="K1103" s="575"/>
      <c r="L1103" s="576"/>
      <c r="M1103" s="577">
        <v>8.18</v>
      </c>
      <c r="N1103" s="578"/>
      <c r="O1103" s="579">
        <v>22.23</v>
      </c>
      <c r="P1103" s="580"/>
      <c r="Q1103" s="580"/>
      <c r="R1103" s="581"/>
      <c r="S1103" s="582">
        <v>171.78</v>
      </c>
      <c r="T1103" s="583"/>
      <c r="U1103" s="583"/>
      <c r="V1103" s="584"/>
      <c r="W1103" s="585">
        <v>4.3071999999999999</v>
      </c>
      <c r="X1103" s="586"/>
      <c r="Y1103" s="586"/>
      <c r="Z1103" s="586"/>
      <c r="AA1103" s="587"/>
      <c r="AB1103" s="579">
        <v>95.74</v>
      </c>
      <c r="AC1103" s="580"/>
      <c r="AD1103" s="581"/>
    </row>
    <row r="1104" spans="1:30" ht="11.4" customHeight="1" x14ac:dyDescent="0.3">
      <c r="A1104" s="574" t="s">
        <v>5568</v>
      </c>
      <c r="B1104" s="575"/>
      <c r="C1104" s="575"/>
      <c r="D1104" s="575"/>
      <c r="E1104" s="575"/>
      <c r="F1104" s="575"/>
      <c r="G1104" s="576"/>
      <c r="H1104" s="574" t="s">
        <v>171</v>
      </c>
      <c r="I1104" s="575"/>
      <c r="J1104" s="575"/>
      <c r="K1104" s="575"/>
      <c r="L1104" s="576"/>
      <c r="M1104" s="579">
        <v>11.56</v>
      </c>
      <c r="N1104" s="581"/>
      <c r="O1104" s="579">
        <v>29.13</v>
      </c>
      <c r="P1104" s="580"/>
      <c r="Q1104" s="580"/>
      <c r="R1104" s="581"/>
      <c r="S1104" s="582">
        <v>152.01</v>
      </c>
      <c r="T1104" s="583"/>
      <c r="U1104" s="583"/>
      <c r="V1104" s="584"/>
      <c r="W1104" s="606">
        <v>31.7545</v>
      </c>
      <c r="X1104" s="607"/>
      <c r="Y1104" s="607"/>
      <c r="Z1104" s="607"/>
      <c r="AA1104" s="608"/>
      <c r="AB1104" s="582">
        <v>925</v>
      </c>
      <c r="AC1104" s="583"/>
      <c r="AD1104" s="584"/>
    </row>
    <row r="1105" spans="1:30" ht="11.4" customHeight="1" x14ac:dyDescent="0.3">
      <c r="A1105" s="574" t="s">
        <v>5600</v>
      </c>
      <c r="B1105" s="575"/>
      <c r="C1105" s="575"/>
      <c r="D1105" s="575"/>
      <c r="E1105" s="575"/>
      <c r="F1105" s="575"/>
      <c r="G1105" s="576"/>
      <c r="H1105" s="574" t="s">
        <v>5601</v>
      </c>
      <c r="I1105" s="575"/>
      <c r="J1105" s="575"/>
      <c r="K1105" s="575"/>
      <c r="L1105" s="576"/>
      <c r="M1105" s="579">
        <v>11.56</v>
      </c>
      <c r="N1105" s="581"/>
      <c r="O1105" s="579">
        <v>29.15</v>
      </c>
      <c r="P1105" s="580"/>
      <c r="Q1105" s="580"/>
      <c r="R1105" s="581"/>
      <c r="S1105" s="582">
        <v>152.18</v>
      </c>
      <c r="T1105" s="583"/>
      <c r="U1105" s="583"/>
      <c r="V1105" s="584"/>
      <c r="W1105" s="606">
        <v>21.535799999999998</v>
      </c>
      <c r="X1105" s="607"/>
      <c r="Y1105" s="607"/>
      <c r="Z1105" s="607"/>
      <c r="AA1105" s="608"/>
      <c r="AB1105" s="582">
        <v>627.76</v>
      </c>
      <c r="AC1105" s="583"/>
      <c r="AD1105" s="584"/>
    </row>
    <row r="1106" spans="1:30" ht="11.4" customHeight="1" x14ac:dyDescent="0.3">
      <c r="A1106" s="589" t="s">
        <v>5566</v>
      </c>
      <c r="B1106" s="589"/>
      <c r="C1106" s="589"/>
      <c r="D1106" s="589"/>
      <c r="E1106" s="589"/>
      <c r="F1106" s="589"/>
      <c r="G1106" s="589"/>
      <c r="H1106" s="589"/>
      <c r="I1106" s="589"/>
      <c r="J1106" s="589"/>
      <c r="K1106" s="589"/>
      <c r="L1106" s="589"/>
      <c r="M1106" s="589"/>
      <c r="N1106" s="589"/>
      <c r="O1106" s="589"/>
      <c r="P1106" s="589"/>
      <c r="Q1106" s="589"/>
      <c r="R1106" s="589"/>
      <c r="S1106" s="589"/>
      <c r="T1106" s="589"/>
      <c r="U1106" s="589"/>
      <c r="V1106" s="589"/>
      <c r="W1106" s="589"/>
      <c r="X1106" s="589"/>
      <c r="Y1106" s="609">
        <v>2294.06</v>
      </c>
      <c r="Z1106" s="610"/>
      <c r="AA1106" s="610"/>
      <c r="AB1106" s="610"/>
      <c r="AC1106" s="610"/>
      <c r="AD1106" s="611"/>
    </row>
    <row r="1107" spans="1:30" ht="10.8" customHeight="1" x14ac:dyDescent="0.3">
      <c r="A1107" s="478"/>
      <c r="B1107" s="478"/>
      <c r="C1107" s="478"/>
      <c r="D1107" s="478"/>
      <c r="E1107" s="478"/>
      <c r="F1107" s="478"/>
      <c r="G1107" s="478"/>
      <c r="H1107" s="478"/>
      <c r="I1107" s="478"/>
      <c r="J1107" s="478"/>
      <c r="K1107" s="478"/>
      <c r="L1107" s="478"/>
      <c r="M1107" s="478"/>
      <c r="N1107" s="478"/>
      <c r="O1107" s="478"/>
      <c r="P1107" s="478"/>
      <c r="Q1107" s="478"/>
      <c r="R1107" s="478"/>
      <c r="S1107" s="478"/>
      <c r="T1107" s="478"/>
      <c r="U1107" s="478"/>
      <c r="V1107" s="478"/>
      <c r="W1107" s="478"/>
      <c r="X1107" s="478"/>
      <c r="Y1107" s="478"/>
      <c r="Z1107" s="478"/>
      <c r="AA1107" s="478"/>
      <c r="AB1107" s="478"/>
      <c r="AC1107" s="478"/>
      <c r="AD1107" s="478"/>
    </row>
    <row r="1108" spans="1:30" ht="11.4" customHeight="1" x14ac:dyDescent="0.3">
      <c r="A1108" s="568" t="s">
        <v>5548</v>
      </c>
      <c r="B1108" s="569"/>
      <c r="C1108" s="569"/>
      <c r="D1108" s="569"/>
      <c r="E1108" s="569"/>
      <c r="F1108" s="569"/>
      <c r="G1108" s="570"/>
      <c r="H1108" s="568" t="s">
        <v>5549</v>
      </c>
      <c r="I1108" s="569"/>
      <c r="J1108" s="569"/>
      <c r="K1108" s="569"/>
      <c r="L1108" s="569"/>
      <c r="M1108" s="569"/>
      <c r="N1108" s="569"/>
      <c r="O1108" s="570"/>
      <c r="P1108" s="590" t="s">
        <v>167</v>
      </c>
      <c r="Q1108" s="591"/>
      <c r="R1108" s="591"/>
      <c r="S1108" s="592"/>
      <c r="T1108" s="571" t="s">
        <v>5550</v>
      </c>
      <c r="U1108" s="573"/>
      <c r="V1108" s="573"/>
      <c r="W1108" s="572"/>
      <c r="X1108" s="571" t="s">
        <v>5551</v>
      </c>
      <c r="Y1108" s="573"/>
      <c r="Z1108" s="573"/>
      <c r="AA1108" s="573"/>
      <c r="AB1108" s="572"/>
      <c r="AC1108" s="571" t="s">
        <v>5552</v>
      </c>
      <c r="AD1108" s="572"/>
    </row>
    <row r="1109" spans="1:30" ht="34.5" customHeight="1" x14ac:dyDescent="0.3">
      <c r="A1109" s="574" t="s">
        <v>5750</v>
      </c>
      <c r="B1109" s="575"/>
      <c r="C1109" s="575"/>
      <c r="D1109" s="575"/>
      <c r="E1109" s="575"/>
      <c r="F1109" s="575"/>
      <c r="G1109" s="576"/>
      <c r="H1109" s="574" t="s">
        <v>5751</v>
      </c>
      <c r="I1109" s="575"/>
      <c r="J1109" s="575"/>
      <c r="K1109" s="575"/>
      <c r="L1109" s="575"/>
      <c r="M1109" s="575"/>
      <c r="N1109" s="575"/>
      <c r="O1109" s="576"/>
      <c r="P1109" s="593" t="s">
        <v>67</v>
      </c>
      <c r="Q1109" s="594"/>
      <c r="R1109" s="594"/>
      <c r="S1109" s="595"/>
      <c r="T1109" s="579">
        <v>28.69</v>
      </c>
      <c r="U1109" s="580"/>
      <c r="V1109" s="580"/>
      <c r="W1109" s="581"/>
      <c r="X1109" s="585">
        <v>0.60740000000000005</v>
      </c>
      <c r="Y1109" s="586"/>
      <c r="Z1109" s="586"/>
      <c r="AA1109" s="586"/>
      <c r="AB1109" s="587"/>
      <c r="AC1109" s="579">
        <v>17.420000000000002</v>
      </c>
      <c r="AD1109" s="581"/>
    </row>
    <row r="1110" spans="1:30" ht="34.5" customHeight="1" x14ac:dyDescent="0.3">
      <c r="A1110" s="574" t="s">
        <v>5753</v>
      </c>
      <c r="B1110" s="575"/>
      <c r="C1110" s="575"/>
      <c r="D1110" s="575"/>
      <c r="E1110" s="575"/>
      <c r="F1110" s="575"/>
      <c r="G1110" s="576"/>
      <c r="H1110" s="574" t="s">
        <v>5754</v>
      </c>
      <c r="I1110" s="575"/>
      <c r="J1110" s="575"/>
      <c r="K1110" s="575"/>
      <c r="L1110" s="575"/>
      <c r="M1110" s="575"/>
      <c r="N1110" s="575"/>
      <c r="O1110" s="576"/>
      <c r="P1110" s="593" t="s">
        <v>67</v>
      </c>
      <c r="Q1110" s="594"/>
      <c r="R1110" s="594"/>
      <c r="S1110" s="595"/>
      <c r="T1110" s="579">
        <v>93.58</v>
      </c>
      <c r="U1110" s="580"/>
      <c r="V1110" s="580"/>
      <c r="W1110" s="581"/>
      <c r="X1110" s="606">
        <v>13.051399999999999</v>
      </c>
      <c r="Y1110" s="607"/>
      <c r="Z1110" s="607"/>
      <c r="AA1110" s="607"/>
      <c r="AB1110" s="608"/>
      <c r="AC1110" s="609">
        <v>1221.3499999999999</v>
      </c>
      <c r="AD1110" s="611"/>
    </row>
    <row r="1111" spans="1:30" ht="45.9" customHeight="1" x14ac:dyDescent="0.3">
      <c r="A1111" s="574" t="s">
        <v>5752</v>
      </c>
      <c r="B1111" s="575"/>
      <c r="C1111" s="575"/>
      <c r="D1111" s="575"/>
      <c r="E1111" s="575"/>
      <c r="F1111" s="575"/>
      <c r="G1111" s="576"/>
      <c r="H1111" s="574" t="s">
        <v>2473</v>
      </c>
      <c r="I1111" s="575"/>
      <c r="J1111" s="575"/>
      <c r="K1111" s="575"/>
      <c r="L1111" s="575"/>
      <c r="M1111" s="575"/>
      <c r="N1111" s="575"/>
      <c r="O1111" s="576"/>
      <c r="P1111" s="593" t="s">
        <v>79</v>
      </c>
      <c r="Q1111" s="594"/>
      <c r="R1111" s="594"/>
      <c r="S1111" s="595"/>
      <c r="T1111" s="577">
        <v>8.66</v>
      </c>
      <c r="U1111" s="588"/>
      <c r="V1111" s="588"/>
      <c r="W1111" s="578"/>
      <c r="X1111" s="585">
        <v>6</v>
      </c>
      <c r="Y1111" s="586"/>
      <c r="Z1111" s="586"/>
      <c r="AA1111" s="586"/>
      <c r="AB1111" s="587"/>
      <c r="AC1111" s="579">
        <v>51.96</v>
      </c>
      <c r="AD1111" s="581"/>
    </row>
    <row r="1112" spans="1:30" ht="11.4" customHeight="1" x14ac:dyDescent="0.3">
      <c r="A1112" s="589" t="s">
        <v>5553</v>
      </c>
      <c r="B1112" s="589"/>
      <c r="C1112" s="589"/>
      <c r="D1112" s="589"/>
      <c r="E1112" s="589"/>
      <c r="F1112" s="589"/>
      <c r="G1112" s="589"/>
      <c r="H1112" s="589"/>
      <c r="I1112" s="589"/>
      <c r="J1112" s="589"/>
      <c r="K1112" s="589"/>
      <c r="L1112" s="589"/>
      <c r="M1112" s="589"/>
      <c r="N1112" s="589"/>
      <c r="O1112" s="589"/>
      <c r="P1112" s="589"/>
      <c r="Q1112" s="589"/>
      <c r="R1112" s="589"/>
      <c r="S1112" s="589"/>
      <c r="T1112" s="589"/>
      <c r="U1112" s="589"/>
      <c r="V1112" s="589"/>
      <c r="W1112" s="589"/>
      <c r="X1112" s="589"/>
      <c r="Y1112" s="609">
        <v>1290.73</v>
      </c>
      <c r="Z1112" s="610"/>
      <c r="AA1112" s="610"/>
      <c r="AB1112" s="610"/>
      <c r="AC1112" s="610"/>
      <c r="AD1112" s="611"/>
    </row>
    <row r="1113" spans="1:30" ht="10.8" customHeight="1" x14ac:dyDescent="0.3">
      <c r="A1113" s="478"/>
      <c r="B1113" s="478"/>
      <c r="C1113" s="478"/>
      <c r="D1113" s="478"/>
      <c r="E1113" s="478"/>
      <c r="F1113" s="478"/>
      <c r="G1113" s="478"/>
      <c r="H1113" s="478"/>
      <c r="I1113" s="478"/>
      <c r="J1113" s="478"/>
      <c r="K1113" s="478"/>
      <c r="L1113" s="478"/>
      <c r="M1113" s="478"/>
      <c r="N1113" s="478"/>
      <c r="O1113" s="478"/>
      <c r="P1113" s="478"/>
      <c r="Q1113" s="478"/>
      <c r="R1113" s="478"/>
      <c r="S1113" s="478"/>
      <c r="T1113" s="478"/>
      <c r="U1113" s="478"/>
      <c r="V1113" s="478"/>
      <c r="W1113" s="478"/>
      <c r="X1113" s="478"/>
      <c r="Y1113" s="478"/>
      <c r="Z1113" s="478"/>
      <c r="AA1113" s="478"/>
      <c r="AB1113" s="478"/>
      <c r="AC1113" s="478"/>
      <c r="AD1113" s="478"/>
    </row>
    <row r="1114" spans="1:30" ht="34.5" customHeight="1" x14ac:dyDescent="0.3">
      <c r="A1114" s="568" t="s">
        <v>5548</v>
      </c>
      <c r="B1114" s="569"/>
      <c r="C1114" s="570"/>
      <c r="D1114" s="568" t="s">
        <v>5569</v>
      </c>
      <c r="E1114" s="569"/>
      <c r="F1114" s="569"/>
      <c r="G1114" s="569"/>
      <c r="H1114" s="569"/>
      <c r="I1114" s="569"/>
      <c r="J1114" s="569"/>
      <c r="K1114" s="570"/>
      <c r="L1114" s="590" t="s">
        <v>167</v>
      </c>
      <c r="M1114" s="592"/>
      <c r="N1114" s="571" t="s">
        <v>5570</v>
      </c>
      <c r="O1114" s="573"/>
      <c r="P1114" s="572"/>
      <c r="Q1114" s="571" t="s">
        <v>5571</v>
      </c>
      <c r="R1114" s="573"/>
      <c r="S1114" s="573"/>
      <c r="T1114" s="572"/>
      <c r="U1114" s="571" t="s">
        <v>5551</v>
      </c>
      <c r="V1114" s="573"/>
      <c r="W1114" s="573"/>
      <c r="X1114" s="572"/>
      <c r="Y1114" s="571" t="s">
        <v>5572</v>
      </c>
      <c r="Z1114" s="573"/>
      <c r="AA1114" s="573"/>
      <c r="AB1114" s="573"/>
      <c r="AC1114" s="572"/>
      <c r="AD1114" s="618" t="s">
        <v>5573</v>
      </c>
    </row>
    <row r="1115" spans="1:30" ht="34.5" customHeight="1" x14ac:dyDescent="0.3">
      <c r="A1115" s="574" t="s">
        <v>6773</v>
      </c>
      <c r="B1115" s="575"/>
      <c r="C1115" s="576"/>
      <c r="D1115" s="574" t="s">
        <v>6238</v>
      </c>
      <c r="E1115" s="575"/>
      <c r="F1115" s="575"/>
      <c r="G1115" s="575"/>
      <c r="H1115" s="575"/>
      <c r="I1115" s="575"/>
      <c r="J1115" s="575"/>
      <c r="K1115" s="576"/>
      <c r="L1115" s="593" t="s">
        <v>72</v>
      </c>
      <c r="M1115" s="595"/>
      <c r="N1115" s="582">
        <v>119.87</v>
      </c>
      <c r="O1115" s="583"/>
      <c r="P1115" s="584"/>
      <c r="Q1115" s="582">
        <v>447.23</v>
      </c>
      <c r="R1115" s="583"/>
      <c r="S1115" s="583"/>
      <c r="T1115" s="584"/>
      <c r="U1115" s="585">
        <v>1.2</v>
      </c>
      <c r="V1115" s="586"/>
      <c r="W1115" s="586"/>
      <c r="X1115" s="587"/>
      <c r="Y1115" s="582">
        <v>143.84</v>
      </c>
      <c r="Z1115" s="583"/>
      <c r="AA1115" s="583"/>
      <c r="AB1115" s="583"/>
      <c r="AC1115" s="584"/>
      <c r="AD1115" s="621">
        <v>536.66999999999996</v>
      </c>
    </row>
    <row r="1116" spans="1:30" ht="11.4" customHeight="1" x14ac:dyDescent="0.3">
      <c r="A1116" s="589" t="s">
        <v>5576</v>
      </c>
      <c r="B1116" s="589"/>
      <c r="C1116" s="589"/>
      <c r="D1116" s="589"/>
      <c r="E1116" s="589"/>
      <c r="F1116" s="589"/>
      <c r="G1116" s="589"/>
      <c r="H1116" s="589"/>
      <c r="I1116" s="589"/>
      <c r="J1116" s="589"/>
      <c r="K1116" s="589"/>
      <c r="L1116" s="589"/>
      <c r="M1116" s="589"/>
      <c r="N1116" s="589"/>
      <c r="O1116" s="589"/>
      <c r="P1116" s="589"/>
      <c r="Q1116" s="589"/>
      <c r="R1116" s="589"/>
      <c r="S1116" s="589"/>
      <c r="T1116" s="589"/>
      <c r="U1116" s="589"/>
      <c r="V1116" s="589"/>
      <c r="W1116" s="589"/>
      <c r="X1116" s="589"/>
      <c r="Y1116" s="582">
        <v>143.84</v>
      </c>
      <c r="Z1116" s="583"/>
      <c r="AA1116" s="583"/>
      <c r="AB1116" s="583"/>
      <c r="AC1116" s="583"/>
      <c r="AD1116" s="584"/>
    </row>
    <row r="1117" spans="1:30" ht="11.4" customHeight="1" x14ac:dyDescent="0.3">
      <c r="A1117" s="589" t="s">
        <v>5577</v>
      </c>
      <c r="B1117" s="589"/>
      <c r="C1117" s="589"/>
      <c r="D1117" s="589"/>
      <c r="E1117" s="589"/>
      <c r="F1117" s="589"/>
      <c r="G1117" s="589"/>
      <c r="H1117" s="589"/>
      <c r="I1117" s="589"/>
      <c r="J1117" s="589"/>
      <c r="K1117" s="589"/>
      <c r="L1117" s="589"/>
      <c r="M1117" s="589"/>
      <c r="N1117" s="589"/>
      <c r="O1117" s="589"/>
      <c r="P1117" s="589"/>
      <c r="Q1117" s="589"/>
      <c r="R1117" s="589"/>
      <c r="S1117" s="589"/>
      <c r="T1117" s="589"/>
      <c r="U1117" s="589"/>
      <c r="V1117" s="589"/>
      <c r="W1117" s="589"/>
      <c r="X1117" s="589"/>
      <c r="Y1117" s="582">
        <v>536.66999999999996</v>
      </c>
      <c r="Z1117" s="583"/>
      <c r="AA1117" s="583"/>
      <c r="AB1117" s="583"/>
      <c r="AC1117" s="583"/>
      <c r="AD1117" s="584"/>
    </row>
    <row r="1118" spans="1:30" ht="10.8" customHeight="1" x14ac:dyDescent="0.3">
      <c r="A1118" s="478"/>
      <c r="B1118" s="478"/>
      <c r="C1118" s="478"/>
      <c r="D1118" s="478"/>
      <c r="E1118" s="478"/>
      <c r="F1118" s="478"/>
      <c r="G1118" s="478"/>
      <c r="H1118" s="478"/>
      <c r="I1118" s="478"/>
      <c r="J1118" s="478"/>
      <c r="K1118" s="478"/>
      <c r="L1118" s="478"/>
      <c r="M1118" s="478"/>
      <c r="N1118" s="478"/>
      <c r="O1118" s="478"/>
      <c r="P1118" s="478"/>
      <c r="Q1118" s="478"/>
      <c r="R1118" s="478"/>
      <c r="S1118" s="478"/>
      <c r="T1118" s="478"/>
      <c r="U1118" s="478"/>
      <c r="V1118" s="478"/>
      <c r="W1118" s="478"/>
      <c r="X1118" s="478"/>
      <c r="Y1118" s="478"/>
      <c r="Z1118" s="478"/>
      <c r="AA1118" s="478"/>
      <c r="AB1118" s="478"/>
      <c r="AC1118" s="478"/>
      <c r="AD1118" s="478"/>
    </row>
    <row r="1119" spans="1:30" ht="11.4" customHeight="1" x14ac:dyDescent="0.3">
      <c r="A1119" s="571" t="s">
        <v>5554</v>
      </c>
      <c r="B1119" s="573"/>
      <c r="C1119" s="573"/>
      <c r="D1119" s="573"/>
      <c r="E1119" s="573"/>
      <c r="F1119" s="573"/>
      <c r="G1119" s="573"/>
      <c r="H1119" s="573"/>
      <c r="I1119" s="573"/>
      <c r="J1119" s="573"/>
      <c r="K1119" s="573"/>
      <c r="L1119" s="573"/>
      <c r="M1119" s="573"/>
      <c r="N1119" s="573"/>
      <c r="O1119" s="573"/>
      <c r="P1119" s="573"/>
      <c r="Q1119" s="573"/>
      <c r="R1119" s="573"/>
      <c r="S1119" s="573"/>
      <c r="T1119" s="573"/>
      <c r="U1119" s="573"/>
      <c r="V1119" s="573"/>
      <c r="W1119" s="573"/>
      <c r="X1119" s="572"/>
      <c r="Y1119" s="612">
        <v>4265.3100000000004</v>
      </c>
      <c r="Z1119" s="613"/>
      <c r="AA1119" s="613"/>
      <c r="AB1119" s="613"/>
      <c r="AC1119" s="613"/>
      <c r="AD1119" s="614"/>
    </row>
    <row r="1120" spans="1:30" ht="11.4" customHeight="1" x14ac:dyDescent="0.3">
      <c r="A1120" s="571" t="s">
        <v>5588</v>
      </c>
      <c r="B1120" s="573"/>
      <c r="C1120" s="573"/>
      <c r="D1120" s="573"/>
      <c r="E1120" s="573"/>
      <c r="F1120" s="573"/>
      <c r="G1120" s="573"/>
      <c r="H1120" s="573"/>
      <c r="I1120" s="573"/>
      <c r="J1120" s="573"/>
      <c r="K1120" s="573"/>
      <c r="L1120" s="573"/>
      <c r="M1120" s="573"/>
      <c r="N1120" s="573"/>
      <c r="O1120" s="573"/>
      <c r="P1120" s="573"/>
      <c r="Q1120" s="573"/>
      <c r="R1120" s="573"/>
      <c r="S1120" s="573"/>
      <c r="T1120" s="573"/>
      <c r="U1120" s="573"/>
      <c r="V1120" s="573"/>
      <c r="W1120" s="573"/>
      <c r="X1120" s="572"/>
      <c r="Y1120" s="603">
        <v>0</v>
      </c>
      <c r="Z1120" s="604"/>
      <c r="AA1120" s="604"/>
      <c r="AB1120" s="604"/>
      <c r="AC1120" s="604"/>
      <c r="AD1120" s="605"/>
    </row>
    <row r="1121" spans="1:30" ht="11.4" customHeight="1" x14ac:dyDescent="0.3">
      <c r="A1121" s="571" t="s">
        <v>5556</v>
      </c>
      <c r="B1121" s="573"/>
      <c r="C1121" s="573"/>
      <c r="D1121" s="573"/>
      <c r="E1121" s="573"/>
      <c r="F1121" s="573"/>
      <c r="G1121" s="573"/>
      <c r="H1121" s="573"/>
      <c r="I1121" s="573"/>
      <c r="J1121" s="573"/>
      <c r="K1121" s="573"/>
      <c r="L1121" s="573"/>
      <c r="M1121" s="573"/>
      <c r="N1121" s="573"/>
      <c r="O1121" s="573"/>
      <c r="P1121" s="573"/>
      <c r="Q1121" s="573"/>
      <c r="R1121" s="573"/>
      <c r="S1121" s="573"/>
      <c r="T1121" s="573"/>
      <c r="U1121" s="573"/>
      <c r="V1121" s="573"/>
      <c r="W1121" s="573"/>
      <c r="X1121" s="572"/>
      <c r="Y1121" s="612">
        <v>4265.3100000000004</v>
      </c>
      <c r="Z1121" s="613"/>
      <c r="AA1121" s="613"/>
      <c r="AB1121" s="613"/>
      <c r="AC1121" s="613"/>
      <c r="AD1121" s="614"/>
    </row>
    <row r="1122" spans="1:30" ht="10.8" customHeight="1" x14ac:dyDescent="0.3">
      <c r="A1122" s="478"/>
      <c r="B1122" s="478"/>
      <c r="C1122" s="478"/>
      <c r="D1122" s="478"/>
      <c r="E1122" s="478"/>
      <c r="F1122" s="478"/>
      <c r="G1122" s="478"/>
      <c r="H1122" s="478"/>
      <c r="I1122" s="478"/>
      <c r="J1122" s="478"/>
      <c r="K1122" s="478"/>
      <c r="L1122" s="478"/>
      <c r="M1122" s="478"/>
      <c r="N1122" s="478"/>
      <c r="O1122" s="478"/>
      <c r="P1122" s="478"/>
      <c r="Q1122" s="478"/>
      <c r="R1122" s="478"/>
      <c r="S1122" s="478"/>
      <c r="T1122" s="478"/>
      <c r="U1122" s="478"/>
      <c r="V1122" s="478"/>
      <c r="W1122" s="478"/>
      <c r="X1122" s="478"/>
      <c r="Y1122" s="478"/>
      <c r="Z1122" s="478"/>
      <c r="AA1122" s="478"/>
      <c r="AB1122" s="478"/>
      <c r="AC1122" s="478"/>
      <c r="AD1122" s="478"/>
    </row>
    <row r="1123" spans="1:30" ht="13.35" customHeight="1" x14ac:dyDescent="0.3">
      <c r="A1123" s="602" t="s">
        <v>5557</v>
      </c>
      <c r="B1123" s="602"/>
      <c r="C1123" s="602"/>
      <c r="D1123" s="602"/>
      <c r="E1123" s="602"/>
      <c r="F1123" s="602" t="s">
        <v>6774</v>
      </c>
      <c r="G1123" s="602"/>
      <c r="H1123" s="602"/>
      <c r="I1123" s="602"/>
      <c r="J1123" s="602"/>
      <c r="K1123" s="602"/>
      <c r="L1123" s="602"/>
      <c r="M1123" s="602"/>
      <c r="N1123" s="602"/>
      <c r="O1123" s="602"/>
      <c r="P1123" s="602"/>
      <c r="Q1123" s="602"/>
      <c r="R1123" s="602"/>
      <c r="S1123" s="602"/>
      <c r="T1123" s="602"/>
      <c r="U1123" s="602"/>
      <c r="V1123" s="602"/>
      <c r="W1123" s="602"/>
      <c r="X1123" s="602"/>
      <c r="Y1123" s="602"/>
      <c r="Z1123" s="602"/>
      <c r="AA1123" s="602"/>
      <c r="AB1123" s="602"/>
      <c r="AC1123" s="602"/>
      <c r="AD1123" s="602"/>
    </row>
    <row r="1124" spans="1:30" ht="10.8" customHeight="1" x14ac:dyDescent="0.3">
      <c r="A1124" s="478"/>
      <c r="B1124" s="478"/>
      <c r="C1124" s="478"/>
      <c r="D1124" s="478"/>
      <c r="E1124" s="478"/>
      <c r="F1124" s="478"/>
      <c r="G1124" s="478"/>
      <c r="H1124" s="478"/>
      <c r="I1124" s="478"/>
      <c r="J1124" s="478"/>
      <c r="K1124" s="478"/>
      <c r="L1124" s="478"/>
      <c r="M1124" s="478"/>
      <c r="N1124" s="478"/>
      <c r="O1124" s="478"/>
      <c r="P1124" s="478"/>
      <c r="Q1124" s="478"/>
      <c r="R1124" s="478"/>
      <c r="S1124" s="478"/>
      <c r="T1124" s="478"/>
      <c r="U1124" s="478"/>
      <c r="V1124" s="478"/>
      <c r="W1124" s="478"/>
      <c r="X1124" s="478"/>
      <c r="Y1124" s="478"/>
      <c r="Z1124" s="478"/>
      <c r="AA1124" s="478"/>
      <c r="AB1124" s="478"/>
      <c r="AC1124" s="478"/>
      <c r="AD1124" s="478"/>
    </row>
    <row r="1125" spans="1:30" ht="22.95" customHeight="1" x14ac:dyDescent="0.3">
      <c r="A1125" s="478" t="s">
        <v>6775</v>
      </c>
      <c r="B1125" s="478"/>
      <c r="C1125" s="478"/>
      <c r="D1125" s="478"/>
      <c r="E1125" s="478"/>
      <c r="F1125" s="478"/>
      <c r="G1125" s="478"/>
      <c r="H1125" s="478"/>
      <c r="I1125" s="478"/>
      <c r="J1125" s="478"/>
      <c r="K1125" s="478"/>
      <c r="L1125" s="478"/>
      <c r="M1125" s="478"/>
      <c r="N1125" s="478"/>
      <c r="O1125" s="478"/>
      <c r="P1125" s="478"/>
      <c r="Q1125" s="478"/>
      <c r="R1125" s="478"/>
      <c r="S1125" s="478"/>
      <c r="T1125" s="478"/>
      <c r="U1125" s="478"/>
      <c r="V1125" s="478"/>
      <c r="W1125" s="478"/>
      <c r="X1125" s="478"/>
      <c r="Y1125" s="478" t="s">
        <v>5583</v>
      </c>
      <c r="Z1125" s="478"/>
      <c r="AA1125" s="478"/>
      <c r="AB1125" s="478"/>
      <c r="AC1125" s="478"/>
      <c r="AD1125" s="478"/>
    </row>
    <row r="1126" spans="1:30" ht="10.8" customHeight="1" x14ac:dyDescent="0.3">
      <c r="A1126" s="478"/>
      <c r="B1126" s="478"/>
      <c r="C1126" s="478"/>
      <c r="D1126" s="478"/>
      <c r="E1126" s="478"/>
      <c r="F1126" s="478"/>
      <c r="G1126" s="478"/>
      <c r="H1126" s="478"/>
      <c r="I1126" s="478"/>
      <c r="J1126" s="478"/>
      <c r="K1126" s="478"/>
      <c r="L1126" s="478"/>
      <c r="M1126" s="478"/>
      <c r="N1126" s="478"/>
      <c r="O1126" s="478"/>
      <c r="P1126" s="478"/>
      <c r="Q1126" s="478"/>
      <c r="R1126" s="478"/>
      <c r="S1126" s="478"/>
      <c r="T1126" s="478"/>
      <c r="U1126" s="478"/>
      <c r="V1126" s="478"/>
      <c r="W1126" s="478"/>
      <c r="X1126" s="478"/>
      <c r="Y1126" s="478"/>
      <c r="Z1126" s="478"/>
      <c r="AA1126" s="478"/>
      <c r="AB1126" s="478"/>
      <c r="AC1126" s="478"/>
      <c r="AD1126" s="478"/>
    </row>
    <row r="1127" spans="1:30" ht="11.4" customHeight="1" x14ac:dyDescent="0.3">
      <c r="A1127" s="568" t="s">
        <v>5548</v>
      </c>
      <c r="B1127" s="569"/>
      <c r="C1127" s="569"/>
      <c r="D1127" s="569"/>
      <c r="E1127" s="569"/>
      <c r="F1127" s="569"/>
      <c r="G1127" s="570"/>
      <c r="H1127" s="568" t="s">
        <v>5558</v>
      </c>
      <c r="I1127" s="569"/>
      <c r="J1127" s="569"/>
      <c r="K1127" s="569"/>
      <c r="L1127" s="570"/>
      <c r="M1127" s="571" t="s">
        <v>5559</v>
      </c>
      <c r="N1127" s="572"/>
      <c r="O1127" s="571" t="s">
        <v>5560</v>
      </c>
      <c r="P1127" s="573"/>
      <c r="Q1127" s="573"/>
      <c r="R1127" s="572"/>
      <c r="S1127" s="571" t="s">
        <v>5561</v>
      </c>
      <c r="T1127" s="573"/>
      <c r="U1127" s="573"/>
      <c r="V1127" s="572"/>
      <c r="W1127" s="571" t="s">
        <v>5551</v>
      </c>
      <c r="X1127" s="573"/>
      <c r="Y1127" s="573"/>
      <c r="Z1127" s="573"/>
      <c r="AA1127" s="572"/>
      <c r="AB1127" s="571" t="s">
        <v>5562</v>
      </c>
      <c r="AC1127" s="573"/>
      <c r="AD1127" s="572"/>
    </row>
    <row r="1128" spans="1:30" ht="11.4" customHeight="1" x14ac:dyDescent="0.3">
      <c r="A1128" s="574" t="s">
        <v>5563</v>
      </c>
      <c r="B1128" s="575"/>
      <c r="C1128" s="575"/>
      <c r="D1128" s="575"/>
      <c r="E1128" s="575"/>
      <c r="F1128" s="575"/>
      <c r="G1128" s="576"/>
      <c r="H1128" s="574" t="s">
        <v>5564</v>
      </c>
      <c r="I1128" s="575"/>
      <c r="J1128" s="575"/>
      <c r="K1128" s="575"/>
      <c r="L1128" s="576"/>
      <c r="M1128" s="577">
        <v>7.25</v>
      </c>
      <c r="N1128" s="578"/>
      <c r="O1128" s="579">
        <v>20.329999999999998</v>
      </c>
      <c r="P1128" s="580"/>
      <c r="Q1128" s="580"/>
      <c r="R1128" s="581"/>
      <c r="S1128" s="582">
        <v>180.43</v>
      </c>
      <c r="T1128" s="583"/>
      <c r="U1128" s="583"/>
      <c r="V1128" s="584"/>
      <c r="W1128" s="606">
        <v>22.0181</v>
      </c>
      <c r="X1128" s="607"/>
      <c r="Y1128" s="607"/>
      <c r="Z1128" s="607"/>
      <c r="AA1128" s="608"/>
      <c r="AB1128" s="582">
        <v>447.62</v>
      </c>
      <c r="AC1128" s="583"/>
      <c r="AD1128" s="584"/>
    </row>
    <row r="1129" spans="1:30" ht="11.4" customHeight="1" x14ac:dyDescent="0.3">
      <c r="A1129" s="574" t="s">
        <v>5580</v>
      </c>
      <c r="B1129" s="575"/>
      <c r="C1129" s="575"/>
      <c r="D1129" s="575"/>
      <c r="E1129" s="575"/>
      <c r="F1129" s="575"/>
      <c r="G1129" s="576"/>
      <c r="H1129" s="574" t="s">
        <v>5581</v>
      </c>
      <c r="I1129" s="575"/>
      <c r="J1129" s="575"/>
      <c r="K1129" s="575"/>
      <c r="L1129" s="576"/>
      <c r="M1129" s="577">
        <v>8.18</v>
      </c>
      <c r="N1129" s="578"/>
      <c r="O1129" s="579">
        <v>22.23</v>
      </c>
      <c r="P1129" s="580"/>
      <c r="Q1129" s="580"/>
      <c r="R1129" s="581"/>
      <c r="S1129" s="582">
        <v>171.78</v>
      </c>
      <c r="T1129" s="583"/>
      <c r="U1129" s="583"/>
      <c r="V1129" s="584"/>
      <c r="W1129" s="585">
        <v>1.5631999999999999</v>
      </c>
      <c r="X1129" s="586"/>
      <c r="Y1129" s="586"/>
      <c r="Z1129" s="586"/>
      <c r="AA1129" s="587"/>
      <c r="AB1129" s="579">
        <v>34.74</v>
      </c>
      <c r="AC1129" s="580"/>
      <c r="AD1129" s="581"/>
    </row>
    <row r="1130" spans="1:30" ht="11.4" customHeight="1" x14ac:dyDescent="0.3">
      <c r="A1130" s="574" t="s">
        <v>5568</v>
      </c>
      <c r="B1130" s="575"/>
      <c r="C1130" s="575"/>
      <c r="D1130" s="575"/>
      <c r="E1130" s="575"/>
      <c r="F1130" s="575"/>
      <c r="G1130" s="576"/>
      <c r="H1130" s="574" t="s">
        <v>171</v>
      </c>
      <c r="I1130" s="575"/>
      <c r="J1130" s="575"/>
      <c r="K1130" s="575"/>
      <c r="L1130" s="576"/>
      <c r="M1130" s="579">
        <v>11.56</v>
      </c>
      <c r="N1130" s="581"/>
      <c r="O1130" s="579">
        <v>29.13</v>
      </c>
      <c r="P1130" s="580"/>
      <c r="Q1130" s="580"/>
      <c r="R1130" s="581"/>
      <c r="S1130" s="582">
        <v>152.01</v>
      </c>
      <c r="T1130" s="583"/>
      <c r="U1130" s="583"/>
      <c r="V1130" s="584"/>
      <c r="W1130" s="606">
        <v>22.0181</v>
      </c>
      <c r="X1130" s="607"/>
      <c r="Y1130" s="607"/>
      <c r="Z1130" s="607"/>
      <c r="AA1130" s="608"/>
      <c r="AB1130" s="582">
        <v>641.38</v>
      </c>
      <c r="AC1130" s="583"/>
      <c r="AD1130" s="584"/>
    </row>
    <row r="1131" spans="1:30" ht="11.4" customHeight="1" x14ac:dyDescent="0.3">
      <c r="A1131" s="574" t="s">
        <v>5600</v>
      </c>
      <c r="B1131" s="575"/>
      <c r="C1131" s="575"/>
      <c r="D1131" s="575"/>
      <c r="E1131" s="575"/>
      <c r="F1131" s="575"/>
      <c r="G1131" s="576"/>
      <c r="H1131" s="574" t="s">
        <v>5601</v>
      </c>
      <c r="I1131" s="575"/>
      <c r="J1131" s="575"/>
      <c r="K1131" s="575"/>
      <c r="L1131" s="576"/>
      <c r="M1131" s="579">
        <v>11.56</v>
      </c>
      <c r="N1131" s="581"/>
      <c r="O1131" s="579">
        <v>29.15</v>
      </c>
      <c r="P1131" s="580"/>
      <c r="Q1131" s="580"/>
      <c r="R1131" s="581"/>
      <c r="S1131" s="582">
        <v>152.18</v>
      </c>
      <c r="T1131" s="583"/>
      <c r="U1131" s="583"/>
      <c r="V1131" s="584"/>
      <c r="W1131" s="585">
        <v>7.8158000000000003</v>
      </c>
      <c r="X1131" s="586"/>
      <c r="Y1131" s="586"/>
      <c r="Z1131" s="586"/>
      <c r="AA1131" s="587"/>
      <c r="AB1131" s="582">
        <v>227.83</v>
      </c>
      <c r="AC1131" s="583"/>
      <c r="AD1131" s="584"/>
    </row>
    <row r="1132" spans="1:30" ht="11.4" customHeight="1" x14ac:dyDescent="0.3">
      <c r="A1132" s="589" t="s">
        <v>5566</v>
      </c>
      <c r="B1132" s="589"/>
      <c r="C1132" s="589"/>
      <c r="D1132" s="589"/>
      <c r="E1132" s="589"/>
      <c r="F1132" s="589"/>
      <c r="G1132" s="589"/>
      <c r="H1132" s="589"/>
      <c r="I1132" s="589"/>
      <c r="J1132" s="589"/>
      <c r="K1132" s="589"/>
      <c r="L1132" s="589"/>
      <c r="M1132" s="589"/>
      <c r="N1132" s="589"/>
      <c r="O1132" s="589"/>
      <c r="P1132" s="589"/>
      <c r="Q1132" s="589"/>
      <c r="R1132" s="589"/>
      <c r="S1132" s="589"/>
      <c r="T1132" s="589"/>
      <c r="U1132" s="589"/>
      <c r="V1132" s="589"/>
      <c r="W1132" s="589"/>
      <c r="X1132" s="589"/>
      <c r="Y1132" s="609">
        <v>1351.57</v>
      </c>
      <c r="Z1132" s="610"/>
      <c r="AA1132" s="610"/>
      <c r="AB1132" s="610"/>
      <c r="AC1132" s="610"/>
      <c r="AD1132" s="611"/>
    </row>
    <row r="1133" spans="1:30" ht="10.8" customHeight="1" x14ac:dyDescent="0.3">
      <c r="A1133" s="478"/>
      <c r="B1133" s="478"/>
      <c r="C1133" s="478"/>
      <c r="D1133" s="478"/>
      <c r="E1133" s="478"/>
      <c r="F1133" s="478"/>
      <c r="G1133" s="478"/>
      <c r="H1133" s="478"/>
      <c r="I1133" s="478"/>
      <c r="J1133" s="478"/>
      <c r="K1133" s="478"/>
      <c r="L1133" s="478"/>
      <c r="M1133" s="478"/>
      <c r="N1133" s="478"/>
      <c r="O1133" s="478"/>
      <c r="P1133" s="478"/>
      <c r="Q1133" s="478"/>
      <c r="R1133" s="478"/>
      <c r="S1133" s="478"/>
      <c r="T1133" s="478"/>
      <c r="U1133" s="478"/>
      <c r="V1133" s="478"/>
      <c r="W1133" s="478"/>
      <c r="X1133" s="478"/>
      <c r="Y1133" s="478"/>
      <c r="Z1133" s="478"/>
      <c r="AA1133" s="478"/>
      <c r="AB1133" s="478"/>
      <c r="AC1133" s="478"/>
      <c r="AD1133" s="478"/>
    </row>
    <row r="1134" spans="1:30" ht="11.4" customHeight="1" x14ac:dyDescent="0.3">
      <c r="A1134" s="568" t="s">
        <v>5548</v>
      </c>
      <c r="B1134" s="569"/>
      <c r="C1134" s="569"/>
      <c r="D1134" s="569"/>
      <c r="E1134" s="569"/>
      <c r="F1134" s="569"/>
      <c r="G1134" s="570"/>
      <c r="H1134" s="568" t="s">
        <v>5549</v>
      </c>
      <c r="I1134" s="569"/>
      <c r="J1134" s="569"/>
      <c r="K1134" s="569"/>
      <c r="L1134" s="569"/>
      <c r="M1134" s="569"/>
      <c r="N1134" s="569"/>
      <c r="O1134" s="570"/>
      <c r="P1134" s="590" t="s">
        <v>167</v>
      </c>
      <c r="Q1134" s="591"/>
      <c r="R1134" s="591"/>
      <c r="S1134" s="592"/>
      <c r="T1134" s="571" t="s">
        <v>5550</v>
      </c>
      <c r="U1134" s="573"/>
      <c r="V1134" s="573"/>
      <c r="W1134" s="572"/>
      <c r="X1134" s="571" t="s">
        <v>5551</v>
      </c>
      <c r="Y1134" s="573"/>
      <c r="Z1134" s="573"/>
      <c r="AA1134" s="573"/>
      <c r="AB1134" s="572"/>
      <c r="AC1134" s="571" t="s">
        <v>5552</v>
      </c>
      <c r="AD1134" s="572"/>
    </row>
    <row r="1135" spans="1:30" ht="11.4" customHeight="1" x14ac:dyDescent="0.3">
      <c r="A1135" s="574" t="s">
        <v>5617</v>
      </c>
      <c r="B1135" s="575"/>
      <c r="C1135" s="575"/>
      <c r="D1135" s="575"/>
      <c r="E1135" s="575"/>
      <c r="F1135" s="575"/>
      <c r="G1135" s="576"/>
      <c r="H1135" s="574" t="s">
        <v>5618</v>
      </c>
      <c r="I1135" s="575"/>
      <c r="J1135" s="575"/>
      <c r="K1135" s="575"/>
      <c r="L1135" s="575"/>
      <c r="M1135" s="575"/>
      <c r="N1135" s="575"/>
      <c r="O1135" s="576"/>
      <c r="P1135" s="593" t="s">
        <v>79</v>
      </c>
      <c r="Q1135" s="594"/>
      <c r="R1135" s="594"/>
      <c r="S1135" s="595"/>
      <c r="T1135" s="579">
        <v>17.649999999999999</v>
      </c>
      <c r="U1135" s="580"/>
      <c r="V1135" s="580"/>
      <c r="W1135" s="581"/>
      <c r="X1135" s="585">
        <v>0.6552</v>
      </c>
      <c r="Y1135" s="586"/>
      <c r="Z1135" s="586"/>
      <c r="AA1135" s="586"/>
      <c r="AB1135" s="587"/>
      <c r="AC1135" s="579">
        <v>11.56</v>
      </c>
      <c r="AD1135" s="581"/>
    </row>
    <row r="1136" spans="1:30" ht="34.5" customHeight="1" x14ac:dyDescent="0.3">
      <c r="A1136" s="574" t="s">
        <v>5745</v>
      </c>
      <c r="B1136" s="575"/>
      <c r="C1136" s="575"/>
      <c r="D1136" s="575"/>
      <c r="E1136" s="575"/>
      <c r="F1136" s="575"/>
      <c r="G1136" s="576"/>
      <c r="H1136" s="574" t="s">
        <v>5746</v>
      </c>
      <c r="I1136" s="575"/>
      <c r="J1136" s="575"/>
      <c r="K1136" s="575"/>
      <c r="L1136" s="575"/>
      <c r="M1136" s="575"/>
      <c r="N1136" s="575"/>
      <c r="O1136" s="576"/>
      <c r="P1136" s="593" t="s">
        <v>67</v>
      </c>
      <c r="Q1136" s="594"/>
      <c r="R1136" s="594"/>
      <c r="S1136" s="595"/>
      <c r="T1136" s="579">
        <v>75.42</v>
      </c>
      <c r="U1136" s="580"/>
      <c r="V1136" s="580"/>
      <c r="W1136" s="581"/>
      <c r="X1136" s="585">
        <v>8.4224999999999994</v>
      </c>
      <c r="Y1136" s="586"/>
      <c r="Z1136" s="586"/>
      <c r="AA1136" s="586"/>
      <c r="AB1136" s="587"/>
      <c r="AC1136" s="582">
        <v>635.22</v>
      </c>
      <c r="AD1136" s="584"/>
    </row>
    <row r="1137" spans="1:30" ht="11.4" customHeight="1" x14ac:dyDescent="0.3">
      <c r="A1137" s="574" t="s">
        <v>5756</v>
      </c>
      <c r="B1137" s="575"/>
      <c r="C1137" s="575"/>
      <c r="D1137" s="575"/>
      <c r="E1137" s="575"/>
      <c r="F1137" s="575"/>
      <c r="G1137" s="576"/>
      <c r="H1137" s="574" t="s">
        <v>5747</v>
      </c>
      <c r="I1137" s="575"/>
      <c r="J1137" s="575"/>
      <c r="K1137" s="575"/>
      <c r="L1137" s="575"/>
      <c r="M1137" s="575"/>
      <c r="N1137" s="575"/>
      <c r="O1137" s="576"/>
      <c r="P1137" s="593" t="s">
        <v>79</v>
      </c>
      <c r="Q1137" s="594"/>
      <c r="R1137" s="594"/>
      <c r="S1137" s="595"/>
      <c r="T1137" s="579">
        <v>17</v>
      </c>
      <c r="U1137" s="580"/>
      <c r="V1137" s="580"/>
      <c r="W1137" s="581"/>
      <c r="X1137" s="585">
        <v>0.43769999999999998</v>
      </c>
      <c r="Y1137" s="586"/>
      <c r="Z1137" s="586"/>
      <c r="AA1137" s="586"/>
      <c r="AB1137" s="587"/>
      <c r="AC1137" s="577">
        <v>7.44</v>
      </c>
      <c r="AD1137" s="578"/>
    </row>
    <row r="1138" spans="1:30" ht="11.4" customHeight="1" x14ac:dyDescent="0.3">
      <c r="A1138" s="574" t="s">
        <v>5625</v>
      </c>
      <c r="B1138" s="575"/>
      <c r="C1138" s="575"/>
      <c r="D1138" s="575"/>
      <c r="E1138" s="575"/>
      <c r="F1138" s="575"/>
      <c r="G1138" s="576"/>
      <c r="H1138" s="574" t="s">
        <v>5626</v>
      </c>
      <c r="I1138" s="575"/>
      <c r="J1138" s="575"/>
      <c r="K1138" s="575"/>
      <c r="L1138" s="575"/>
      <c r="M1138" s="575"/>
      <c r="N1138" s="575"/>
      <c r="O1138" s="576"/>
      <c r="P1138" s="593" t="s">
        <v>5627</v>
      </c>
      <c r="Q1138" s="594"/>
      <c r="R1138" s="594"/>
      <c r="S1138" s="595"/>
      <c r="T1138" s="579">
        <v>11.18</v>
      </c>
      <c r="U1138" s="580"/>
      <c r="V1138" s="580"/>
      <c r="W1138" s="581"/>
      <c r="X1138" s="585">
        <v>6.6699999999999995E-2</v>
      </c>
      <c r="Y1138" s="586"/>
      <c r="Z1138" s="586"/>
      <c r="AA1138" s="586"/>
      <c r="AB1138" s="587"/>
      <c r="AC1138" s="577">
        <v>0.74</v>
      </c>
      <c r="AD1138" s="578"/>
    </row>
    <row r="1139" spans="1:30" ht="11.4" customHeight="1" x14ac:dyDescent="0.3">
      <c r="A1139" s="574" t="s">
        <v>5613</v>
      </c>
      <c r="B1139" s="575"/>
      <c r="C1139" s="575"/>
      <c r="D1139" s="575"/>
      <c r="E1139" s="575"/>
      <c r="F1139" s="575"/>
      <c r="G1139" s="576"/>
      <c r="H1139" s="574" t="s">
        <v>5614</v>
      </c>
      <c r="I1139" s="575"/>
      <c r="J1139" s="575"/>
      <c r="K1139" s="575"/>
      <c r="L1139" s="575"/>
      <c r="M1139" s="575"/>
      <c r="N1139" s="575"/>
      <c r="O1139" s="576"/>
      <c r="P1139" s="593" t="s">
        <v>66</v>
      </c>
      <c r="Q1139" s="594"/>
      <c r="R1139" s="594"/>
      <c r="S1139" s="595"/>
      <c r="T1139" s="579">
        <v>10.39</v>
      </c>
      <c r="U1139" s="580"/>
      <c r="V1139" s="580"/>
      <c r="W1139" s="581"/>
      <c r="X1139" s="585">
        <v>5.0545</v>
      </c>
      <c r="Y1139" s="586"/>
      <c r="Z1139" s="586"/>
      <c r="AA1139" s="586"/>
      <c r="AB1139" s="587"/>
      <c r="AC1139" s="579">
        <v>52.51</v>
      </c>
      <c r="AD1139" s="581"/>
    </row>
    <row r="1140" spans="1:30" ht="34.5" customHeight="1" x14ac:dyDescent="0.3">
      <c r="A1140" s="574" t="s">
        <v>5750</v>
      </c>
      <c r="B1140" s="575"/>
      <c r="C1140" s="575"/>
      <c r="D1140" s="575"/>
      <c r="E1140" s="575"/>
      <c r="F1140" s="575"/>
      <c r="G1140" s="576"/>
      <c r="H1140" s="574" t="s">
        <v>5751</v>
      </c>
      <c r="I1140" s="575"/>
      <c r="J1140" s="575"/>
      <c r="K1140" s="575"/>
      <c r="L1140" s="575"/>
      <c r="M1140" s="575"/>
      <c r="N1140" s="575"/>
      <c r="O1140" s="576"/>
      <c r="P1140" s="593" t="s">
        <v>67</v>
      </c>
      <c r="Q1140" s="594"/>
      <c r="R1140" s="594"/>
      <c r="S1140" s="595"/>
      <c r="T1140" s="579">
        <v>28.69</v>
      </c>
      <c r="U1140" s="580"/>
      <c r="V1140" s="580"/>
      <c r="W1140" s="581"/>
      <c r="X1140" s="585">
        <v>0.60740000000000005</v>
      </c>
      <c r="Y1140" s="586"/>
      <c r="Z1140" s="586"/>
      <c r="AA1140" s="586"/>
      <c r="AB1140" s="587"/>
      <c r="AC1140" s="579">
        <v>17.420000000000002</v>
      </c>
      <c r="AD1140" s="581"/>
    </row>
    <row r="1141" spans="1:30" ht="11.4" customHeight="1" x14ac:dyDescent="0.3">
      <c r="A1141" s="589" t="s">
        <v>5553</v>
      </c>
      <c r="B1141" s="589"/>
      <c r="C1141" s="589"/>
      <c r="D1141" s="589"/>
      <c r="E1141" s="589"/>
      <c r="F1141" s="589"/>
      <c r="G1141" s="589"/>
      <c r="H1141" s="589"/>
      <c r="I1141" s="589"/>
      <c r="J1141" s="589"/>
      <c r="K1141" s="589"/>
      <c r="L1141" s="589"/>
      <c r="M1141" s="589"/>
      <c r="N1141" s="589"/>
      <c r="O1141" s="589"/>
      <c r="P1141" s="589"/>
      <c r="Q1141" s="589"/>
      <c r="R1141" s="589"/>
      <c r="S1141" s="589"/>
      <c r="T1141" s="589"/>
      <c r="U1141" s="589"/>
      <c r="V1141" s="589"/>
      <c r="W1141" s="589"/>
      <c r="X1141" s="589"/>
      <c r="Y1141" s="582">
        <v>724.89</v>
      </c>
      <c r="Z1141" s="583"/>
      <c r="AA1141" s="583"/>
      <c r="AB1141" s="583"/>
      <c r="AC1141" s="583"/>
      <c r="AD1141" s="584"/>
    </row>
    <row r="1142" spans="1:30" ht="10.8" customHeight="1" x14ac:dyDescent="0.3">
      <c r="A1142" s="478"/>
      <c r="B1142" s="478"/>
      <c r="C1142" s="478"/>
      <c r="D1142" s="478"/>
      <c r="E1142" s="478"/>
      <c r="F1142" s="478"/>
      <c r="G1142" s="478"/>
      <c r="H1142" s="478"/>
      <c r="I1142" s="478"/>
      <c r="J1142" s="478"/>
      <c r="K1142" s="478"/>
      <c r="L1142" s="478"/>
      <c r="M1142" s="478"/>
      <c r="N1142" s="478"/>
      <c r="O1142" s="478"/>
      <c r="P1142" s="478"/>
      <c r="Q1142" s="478"/>
      <c r="R1142" s="478"/>
      <c r="S1142" s="478"/>
      <c r="T1142" s="478"/>
      <c r="U1142" s="478"/>
      <c r="V1142" s="478"/>
      <c r="W1142" s="478"/>
      <c r="X1142" s="478"/>
      <c r="Y1142" s="478"/>
      <c r="Z1142" s="478"/>
      <c r="AA1142" s="478"/>
      <c r="AB1142" s="478"/>
      <c r="AC1142" s="478"/>
      <c r="AD1142" s="478"/>
    </row>
    <row r="1143" spans="1:30" ht="34.5" customHeight="1" x14ac:dyDescent="0.3">
      <c r="A1143" s="568" t="s">
        <v>5548</v>
      </c>
      <c r="B1143" s="569"/>
      <c r="C1143" s="570"/>
      <c r="D1143" s="568" t="s">
        <v>5569</v>
      </c>
      <c r="E1143" s="569"/>
      <c r="F1143" s="569"/>
      <c r="G1143" s="569"/>
      <c r="H1143" s="569"/>
      <c r="I1143" s="569"/>
      <c r="J1143" s="569"/>
      <c r="K1143" s="570"/>
      <c r="L1143" s="590" t="s">
        <v>167</v>
      </c>
      <c r="M1143" s="592"/>
      <c r="N1143" s="571" t="s">
        <v>5570</v>
      </c>
      <c r="O1143" s="573"/>
      <c r="P1143" s="572"/>
      <c r="Q1143" s="571" t="s">
        <v>5571</v>
      </c>
      <c r="R1143" s="573"/>
      <c r="S1143" s="573"/>
      <c r="T1143" s="572"/>
      <c r="U1143" s="571" t="s">
        <v>5551</v>
      </c>
      <c r="V1143" s="573"/>
      <c r="W1143" s="573"/>
      <c r="X1143" s="572"/>
      <c r="Y1143" s="571" t="s">
        <v>5572</v>
      </c>
      <c r="Z1143" s="573"/>
      <c r="AA1143" s="573"/>
      <c r="AB1143" s="573"/>
      <c r="AC1143" s="572"/>
      <c r="AD1143" s="618" t="s">
        <v>5573</v>
      </c>
    </row>
    <row r="1144" spans="1:30" ht="34.5" customHeight="1" x14ac:dyDescent="0.3">
      <c r="A1144" s="574" t="s">
        <v>5748</v>
      </c>
      <c r="B1144" s="575"/>
      <c r="C1144" s="576"/>
      <c r="D1144" s="574" t="s">
        <v>5749</v>
      </c>
      <c r="E1144" s="575"/>
      <c r="F1144" s="575"/>
      <c r="G1144" s="575"/>
      <c r="H1144" s="575"/>
      <c r="I1144" s="575"/>
      <c r="J1144" s="575"/>
      <c r="K1144" s="576"/>
      <c r="L1144" s="593" t="s">
        <v>72</v>
      </c>
      <c r="M1144" s="595"/>
      <c r="N1144" s="582">
        <v>119.87</v>
      </c>
      <c r="O1144" s="583"/>
      <c r="P1144" s="584"/>
      <c r="Q1144" s="582">
        <v>478.15</v>
      </c>
      <c r="R1144" s="583"/>
      <c r="S1144" s="583"/>
      <c r="T1144" s="584"/>
      <c r="U1144" s="585">
        <v>1.2</v>
      </c>
      <c r="V1144" s="586"/>
      <c r="W1144" s="586"/>
      <c r="X1144" s="587"/>
      <c r="Y1144" s="582">
        <v>143.84</v>
      </c>
      <c r="Z1144" s="583"/>
      <c r="AA1144" s="583"/>
      <c r="AB1144" s="583"/>
      <c r="AC1144" s="584"/>
      <c r="AD1144" s="621">
        <v>573.78</v>
      </c>
    </row>
    <row r="1145" spans="1:30" ht="11.4" customHeight="1" x14ac:dyDescent="0.3">
      <c r="A1145" s="574" t="s">
        <v>6776</v>
      </c>
      <c r="B1145" s="575"/>
      <c r="C1145" s="576"/>
      <c r="D1145" s="574" t="s">
        <v>6777</v>
      </c>
      <c r="E1145" s="575"/>
      <c r="F1145" s="575"/>
      <c r="G1145" s="575"/>
      <c r="H1145" s="575"/>
      <c r="I1145" s="575"/>
      <c r="J1145" s="575"/>
      <c r="K1145" s="576"/>
      <c r="L1145" s="593" t="s">
        <v>79</v>
      </c>
      <c r="M1145" s="595"/>
      <c r="N1145" s="577">
        <v>3.59</v>
      </c>
      <c r="O1145" s="588"/>
      <c r="P1145" s="578"/>
      <c r="Q1145" s="579">
        <v>10.07</v>
      </c>
      <c r="R1145" s="580"/>
      <c r="S1145" s="580"/>
      <c r="T1145" s="581"/>
      <c r="U1145" s="606">
        <v>21.999700000000001</v>
      </c>
      <c r="V1145" s="607"/>
      <c r="W1145" s="607"/>
      <c r="X1145" s="608"/>
      <c r="Y1145" s="579">
        <v>78.97</v>
      </c>
      <c r="Z1145" s="580"/>
      <c r="AA1145" s="580"/>
      <c r="AB1145" s="580"/>
      <c r="AC1145" s="581"/>
      <c r="AD1145" s="621">
        <v>221.53</v>
      </c>
    </row>
    <row r="1146" spans="1:30" ht="11.4" customHeight="1" x14ac:dyDescent="0.3">
      <c r="A1146" s="589" t="s">
        <v>5576</v>
      </c>
      <c r="B1146" s="589"/>
      <c r="C1146" s="589"/>
      <c r="D1146" s="589"/>
      <c r="E1146" s="589"/>
      <c r="F1146" s="589"/>
      <c r="G1146" s="589"/>
      <c r="H1146" s="589"/>
      <c r="I1146" s="589"/>
      <c r="J1146" s="589"/>
      <c r="K1146" s="589"/>
      <c r="L1146" s="589"/>
      <c r="M1146" s="589"/>
      <c r="N1146" s="589"/>
      <c r="O1146" s="589"/>
      <c r="P1146" s="589"/>
      <c r="Q1146" s="589"/>
      <c r="R1146" s="589"/>
      <c r="S1146" s="589"/>
      <c r="T1146" s="589"/>
      <c r="U1146" s="589"/>
      <c r="V1146" s="589"/>
      <c r="W1146" s="589"/>
      <c r="X1146" s="589"/>
      <c r="Y1146" s="582">
        <v>222.81</v>
      </c>
      <c r="Z1146" s="583"/>
      <c r="AA1146" s="583"/>
      <c r="AB1146" s="583"/>
      <c r="AC1146" s="583"/>
      <c r="AD1146" s="584"/>
    </row>
    <row r="1147" spans="1:30" ht="11.4" customHeight="1" x14ac:dyDescent="0.3">
      <c r="A1147" s="589" t="s">
        <v>5577</v>
      </c>
      <c r="B1147" s="589"/>
      <c r="C1147" s="589"/>
      <c r="D1147" s="589"/>
      <c r="E1147" s="589"/>
      <c r="F1147" s="589"/>
      <c r="G1147" s="589"/>
      <c r="H1147" s="589"/>
      <c r="I1147" s="589"/>
      <c r="J1147" s="589"/>
      <c r="K1147" s="589"/>
      <c r="L1147" s="589"/>
      <c r="M1147" s="589"/>
      <c r="N1147" s="589"/>
      <c r="O1147" s="589"/>
      <c r="P1147" s="589"/>
      <c r="Q1147" s="589"/>
      <c r="R1147" s="589"/>
      <c r="S1147" s="589"/>
      <c r="T1147" s="589"/>
      <c r="U1147" s="589"/>
      <c r="V1147" s="589"/>
      <c r="W1147" s="589"/>
      <c r="X1147" s="589"/>
      <c r="Y1147" s="582">
        <v>795.31</v>
      </c>
      <c r="Z1147" s="583"/>
      <c r="AA1147" s="583"/>
      <c r="AB1147" s="583"/>
      <c r="AC1147" s="583"/>
      <c r="AD1147" s="584"/>
    </row>
    <row r="1148" spans="1:30" ht="10.8" customHeight="1" x14ac:dyDescent="0.3">
      <c r="A1148" s="478"/>
      <c r="B1148" s="478"/>
      <c r="C1148" s="478"/>
      <c r="D1148" s="478"/>
      <c r="E1148" s="478"/>
      <c r="F1148" s="478"/>
      <c r="G1148" s="478"/>
      <c r="H1148" s="478"/>
      <c r="I1148" s="478"/>
      <c r="J1148" s="478"/>
      <c r="K1148" s="478"/>
      <c r="L1148" s="478"/>
      <c r="M1148" s="478"/>
      <c r="N1148" s="478"/>
      <c r="O1148" s="478"/>
      <c r="P1148" s="478"/>
      <c r="Q1148" s="478"/>
      <c r="R1148" s="478"/>
      <c r="S1148" s="478"/>
      <c r="T1148" s="478"/>
      <c r="U1148" s="478"/>
      <c r="V1148" s="478"/>
      <c r="W1148" s="478"/>
      <c r="X1148" s="478"/>
      <c r="Y1148" s="478"/>
      <c r="Z1148" s="478"/>
      <c r="AA1148" s="478"/>
      <c r="AB1148" s="478"/>
      <c r="AC1148" s="478"/>
      <c r="AD1148" s="478"/>
    </row>
    <row r="1149" spans="1:30" ht="11.4" customHeight="1" x14ac:dyDescent="0.3">
      <c r="A1149" s="571" t="s">
        <v>5554</v>
      </c>
      <c r="B1149" s="573"/>
      <c r="C1149" s="573"/>
      <c r="D1149" s="573"/>
      <c r="E1149" s="573"/>
      <c r="F1149" s="573"/>
      <c r="G1149" s="573"/>
      <c r="H1149" s="573"/>
      <c r="I1149" s="573"/>
      <c r="J1149" s="573"/>
      <c r="K1149" s="573"/>
      <c r="L1149" s="573"/>
      <c r="M1149" s="573"/>
      <c r="N1149" s="573"/>
      <c r="O1149" s="573"/>
      <c r="P1149" s="573"/>
      <c r="Q1149" s="573"/>
      <c r="R1149" s="573"/>
      <c r="S1149" s="573"/>
      <c r="T1149" s="573"/>
      <c r="U1149" s="573"/>
      <c r="V1149" s="573"/>
      <c r="W1149" s="573"/>
      <c r="X1149" s="572"/>
      <c r="Y1149" s="612">
        <v>3094.59</v>
      </c>
      <c r="Z1149" s="613"/>
      <c r="AA1149" s="613"/>
      <c r="AB1149" s="613"/>
      <c r="AC1149" s="613"/>
      <c r="AD1149" s="614"/>
    </row>
    <row r="1150" spans="1:30" ht="11.4" customHeight="1" x14ac:dyDescent="0.3">
      <c r="A1150" s="571" t="s">
        <v>5588</v>
      </c>
      <c r="B1150" s="573"/>
      <c r="C1150" s="573"/>
      <c r="D1150" s="573"/>
      <c r="E1150" s="573"/>
      <c r="F1150" s="573"/>
      <c r="G1150" s="573"/>
      <c r="H1150" s="573"/>
      <c r="I1150" s="573"/>
      <c r="J1150" s="573"/>
      <c r="K1150" s="573"/>
      <c r="L1150" s="573"/>
      <c r="M1150" s="573"/>
      <c r="N1150" s="573"/>
      <c r="O1150" s="573"/>
      <c r="P1150" s="573"/>
      <c r="Q1150" s="573"/>
      <c r="R1150" s="573"/>
      <c r="S1150" s="573"/>
      <c r="T1150" s="573"/>
      <c r="U1150" s="573"/>
      <c r="V1150" s="573"/>
      <c r="W1150" s="573"/>
      <c r="X1150" s="572"/>
      <c r="Y1150" s="603">
        <v>0</v>
      </c>
      <c r="Z1150" s="604"/>
      <c r="AA1150" s="604"/>
      <c r="AB1150" s="604"/>
      <c r="AC1150" s="604"/>
      <c r="AD1150" s="605"/>
    </row>
    <row r="1151" spans="1:30" ht="11.4" customHeight="1" x14ac:dyDescent="0.3">
      <c r="A1151" s="571" t="s">
        <v>5556</v>
      </c>
      <c r="B1151" s="573"/>
      <c r="C1151" s="573"/>
      <c r="D1151" s="573"/>
      <c r="E1151" s="573"/>
      <c r="F1151" s="573"/>
      <c r="G1151" s="573"/>
      <c r="H1151" s="573"/>
      <c r="I1151" s="573"/>
      <c r="J1151" s="573"/>
      <c r="K1151" s="573"/>
      <c r="L1151" s="573"/>
      <c r="M1151" s="573"/>
      <c r="N1151" s="573"/>
      <c r="O1151" s="573"/>
      <c r="P1151" s="573"/>
      <c r="Q1151" s="573"/>
      <c r="R1151" s="573"/>
      <c r="S1151" s="573"/>
      <c r="T1151" s="573"/>
      <c r="U1151" s="573"/>
      <c r="V1151" s="573"/>
      <c r="W1151" s="573"/>
      <c r="X1151" s="572"/>
      <c r="Y1151" s="612">
        <v>3094.59</v>
      </c>
      <c r="Z1151" s="613"/>
      <c r="AA1151" s="613"/>
      <c r="AB1151" s="613"/>
      <c r="AC1151" s="613"/>
      <c r="AD1151" s="614"/>
    </row>
    <row r="1152" spans="1:30" ht="10.8" customHeight="1" x14ac:dyDescent="0.3">
      <c r="A1152" s="478"/>
      <c r="B1152" s="478"/>
      <c r="C1152" s="478"/>
      <c r="D1152" s="478"/>
      <c r="E1152" s="478"/>
      <c r="F1152" s="478"/>
      <c r="G1152" s="478"/>
      <c r="H1152" s="478"/>
      <c r="I1152" s="478"/>
      <c r="J1152" s="478"/>
      <c r="K1152" s="478"/>
      <c r="L1152" s="478"/>
      <c r="M1152" s="478"/>
      <c r="N1152" s="478"/>
      <c r="O1152" s="478"/>
      <c r="P1152" s="478"/>
      <c r="Q1152" s="478"/>
      <c r="R1152" s="478"/>
      <c r="S1152" s="478"/>
      <c r="T1152" s="478"/>
      <c r="U1152" s="478"/>
      <c r="V1152" s="478"/>
      <c r="W1152" s="478"/>
      <c r="X1152" s="478"/>
      <c r="Y1152" s="478"/>
      <c r="Z1152" s="478"/>
      <c r="AA1152" s="478"/>
      <c r="AB1152" s="478"/>
      <c r="AC1152" s="478"/>
      <c r="AD1152" s="478"/>
    </row>
    <row r="1153" spans="1:30" ht="13.35" customHeight="1" x14ac:dyDescent="0.3">
      <c r="A1153" s="602" t="s">
        <v>5557</v>
      </c>
      <c r="B1153" s="602"/>
      <c r="C1153" s="602"/>
      <c r="D1153" s="602"/>
      <c r="E1153" s="602"/>
      <c r="F1153" s="602" t="s">
        <v>6778</v>
      </c>
      <c r="G1153" s="602"/>
      <c r="H1153" s="602"/>
      <c r="I1153" s="602"/>
      <c r="J1153" s="602"/>
      <c r="K1153" s="602"/>
      <c r="L1153" s="602"/>
      <c r="M1153" s="602"/>
      <c r="N1153" s="602"/>
      <c r="O1153" s="602"/>
      <c r="P1153" s="602"/>
      <c r="Q1153" s="602"/>
      <c r="R1153" s="602"/>
      <c r="S1153" s="602"/>
      <c r="T1153" s="602"/>
      <c r="U1153" s="602"/>
      <c r="V1153" s="602"/>
      <c r="W1153" s="602"/>
      <c r="X1153" s="602"/>
      <c r="Y1153" s="602"/>
      <c r="Z1153" s="602"/>
      <c r="AA1153" s="602"/>
      <c r="AB1153" s="602"/>
      <c r="AC1153" s="602"/>
      <c r="AD1153" s="602"/>
    </row>
    <row r="1154" spans="1:30" ht="10.8" customHeight="1" x14ac:dyDescent="0.3">
      <c r="A1154" s="478"/>
      <c r="B1154" s="478"/>
      <c r="C1154" s="478"/>
      <c r="D1154" s="478"/>
      <c r="E1154" s="478"/>
      <c r="F1154" s="478"/>
      <c r="G1154" s="478"/>
      <c r="H1154" s="478"/>
      <c r="I1154" s="478"/>
      <c r="J1154" s="478"/>
      <c r="K1154" s="478"/>
      <c r="L1154" s="478"/>
      <c r="M1154" s="478"/>
      <c r="N1154" s="478"/>
      <c r="O1154" s="478"/>
      <c r="P1154" s="478"/>
      <c r="Q1154" s="478"/>
      <c r="R1154" s="478"/>
      <c r="S1154" s="478"/>
      <c r="T1154" s="478"/>
      <c r="U1154" s="478"/>
      <c r="V1154" s="478"/>
      <c r="W1154" s="478"/>
      <c r="X1154" s="478"/>
      <c r="Y1154" s="478"/>
      <c r="Z1154" s="478"/>
      <c r="AA1154" s="478"/>
      <c r="AB1154" s="478"/>
      <c r="AC1154" s="478"/>
      <c r="AD1154" s="478"/>
    </row>
    <row r="1155" spans="1:30" ht="22.95" customHeight="1" x14ac:dyDescent="0.3">
      <c r="A1155" s="478" t="s">
        <v>6779</v>
      </c>
      <c r="B1155" s="478"/>
      <c r="C1155" s="478"/>
      <c r="D1155" s="478"/>
      <c r="E1155" s="478"/>
      <c r="F1155" s="478"/>
      <c r="G1155" s="478"/>
      <c r="H1155" s="478"/>
      <c r="I1155" s="478"/>
      <c r="J1155" s="478"/>
      <c r="K1155" s="478"/>
      <c r="L1155" s="478"/>
      <c r="M1155" s="478"/>
      <c r="N1155" s="478"/>
      <c r="O1155" s="478"/>
      <c r="P1155" s="478"/>
      <c r="Q1155" s="478"/>
      <c r="R1155" s="478"/>
      <c r="S1155" s="478"/>
      <c r="T1155" s="478"/>
      <c r="U1155" s="478"/>
      <c r="V1155" s="478"/>
      <c r="W1155" s="478"/>
      <c r="X1155" s="478"/>
      <c r="Y1155" s="478" t="s">
        <v>5583</v>
      </c>
      <c r="Z1155" s="478"/>
      <c r="AA1155" s="478"/>
      <c r="AB1155" s="478"/>
      <c r="AC1155" s="478"/>
      <c r="AD1155" s="478"/>
    </row>
    <row r="1156" spans="1:30" ht="10.8" customHeight="1" x14ac:dyDescent="0.3">
      <c r="A1156" s="478"/>
      <c r="B1156" s="478"/>
      <c r="C1156" s="478"/>
      <c r="D1156" s="478"/>
      <c r="E1156" s="478"/>
      <c r="F1156" s="478"/>
      <c r="G1156" s="478"/>
      <c r="H1156" s="478"/>
      <c r="I1156" s="478"/>
      <c r="J1156" s="478"/>
      <c r="K1156" s="478"/>
      <c r="L1156" s="478"/>
      <c r="M1156" s="478"/>
      <c r="N1156" s="478"/>
      <c r="O1156" s="478"/>
      <c r="P1156" s="478"/>
      <c r="Q1156" s="478"/>
      <c r="R1156" s="478"/>
      <c r="S1156" s="478"/>
      <c r="T1156" s="478"/>
      <c r="U1156" s="478"/>
      <c r="V1156" s="478"/>
      <c r="W1156" s="478"/>
      <c r="X1156" s="478"/>
      <c r="Y1156" s="478"/>
      <c r="Z1156" s="478"/>
      <c r="AA1156" s="478"/>
      <c r="AB1156" s="478"/>
      <c r="AC1156" s="478"/>
      <c r="AD1156" s="478"/>
    </row>
    <row r="1157" spans="1:30" ht="11.4" customHeight="1" x14ac:dyDescent="0.3">
      <c r="A1157" s="568" t="s">
        <v>5548</v>
      </c>
      <c r="B1157" s="569"/>
      <c r="C1157" s="569"/>
      <c r="D1157" s="569"/>
      <c r="E1157" s="569"/>
      <c r="F1157" s="569"/>
      <c r="G1157" s="570"/>
      <c r="H1157" s="568" t="s">
        <v>5558</v>
      </c>
      <c r="I1157" s="569"/>
      <c r="J1157" s="569"/>
      <c r="K1157" s="569"/>
      <c r="L1157" s="570"/>
      <c r="M1157" s="571" t="s">
        <v>5559</v>
      </c>
      <c r="N1157" s="572"/>
      <c r="O1157" s="571" t="s">
        <v>5560</v>
      </c>
      <c r="P1157" s="573"/>
      <c r="Q1157" s="573"/>
      <c r="R1157" s="572"/>
      <c r="S1157" s="571" t="s">
        <v>5561</v>
      </c>
      <c r="T1157" s="573"/>
      <c r="U1157" s="573"/>
      <c r="V1157" s="572"/>
      <c r="W1157" s="571" t="s">
        <v>5551</v>
      </c>
      <c r="X1157" s="573"/>
      <c r="Y1157" s="573"/>
      <c r="Z1157" s="573"/>
      <c r="AA1157" s="572"/>
      <c r="AB1157" s="571" t="s">
        <v>5562</v>
      </c>
      <c r="AC1157" s="573"/>
      <c r="AD1157" s="572"/>
    </row>
    <row r="1158" spans="1:30" ht="11.4" customHeight="1" x14ac:dyDescent="0.3">
      <c r="A1158" s="574" t="s">
        <v>5563</v>
      </c>
      <c r="B1158" s="575"/>
      <c r="C1158" s="575"/>
      <c r="D1158" s="575"/>
      <c r="E1158" s="575"/>
      <c r="F1158" s="575"/>
      <c r="G1158" s="576"/>
      <c r="H1158" s="574" t="s">
        <v>5564</v>
      </c>
      <c r="I1158" s="575"/>
      <c r="J1158" s="575"/>
      <c r="K1158" s="575"/>
      <c r="L1158" s="576"/>
      <c r="M1158" s="577">
        <v>7.25</v>
      </c>
      <c r="N1158" s="578"/>
      <c r="O1158" s="579">
        <v>20.329999999999998</v>
      </c>
      <c r="P1158" s="580"/>
      <c r="Q1158" s="580"/>
      <c r="R1158" s="581"/>
      <c r="S1158" s="582">
        <v>180.43</v>
      </c>
      <c r="T1158" s="583"/>
      <c r="U1158" s="583"/>
      <c r="V1158" s="584"/>
      <c r="W1158" s="606">
        <v>22.497399999999999</v>
      </c>
      <c r="X1158" s="607"/>
      <c r="Y1158" s="607"/>
      <c r="Z1158" s="607"/>
      <c r="AA1158" s="608"/>
      <c r="AB1158" s="582">
        <v>457.37</v>
      </c>
      <c r="AC1158" s="583"/>
      <c r="AD1158" s="584"/>
    </row>
    <row r="1159" spans="1:30" ht="11.4" customHeight="1" x14ac:dyDescent="0.3">
      <c r="A1159" s="574" t="s">
        <v>5580</v>
      </c>
      <c r="B1159" s="575"/>
      <c r="C1159" s="575"/>
      <c r="D1159" s="575"/>
      <c r="E1159" s="575"/>
      <c r="F1159" s="575"/>
      <c r="G1159" s="576"/>
      <c r="H1159" s="574" t="s">
        <v>5581</v>
      </c>
      <c r="I1159" s="575"/>
      <c r="J1159" s="575"/>
      <c r="K1159" s="575"/>
      <c r="L1159" s="576"/>
      <c r="M1159" s="577">
        <v>8.18</v>
      </c>
      <c r="N1159" s="578"/>
      <c r="O1159" s="579">
        <v>22.23</v>
      </c>
      <c r="P1159" s="580"/>
      <c r="Q1159" s="580"/>
      <c r="R1159" s="581"/>
      <c r="S1159" s="582">
        <v>171.78</v>
      </c>
      <c r="T1159" s="583"/>
      <c r="U1159" s="583"/>
      <c r="V1159" s="584"/>
      <c r="W1159" s="585">
        <v>0.73560000000000003</v>
      </c>
      <c r="X1159" s="586"/>
      <c r="Y1159" s="586"/>
      <c r="Z1159" s="586"/>
      <c r="AA1159" s="587"/>
      <c r="AB1159" s="579">
        <v>16.350000000000001</v>
      </c>
      <c r="AC1159" s="580"/>
      <c r="AD1159" s="581"/>
    </row>
    <row r="1160" spans="1:30" ht="11.4" customHeight="1" x14ac:dyDescent="0.3">
      <c r="A1160" s="574" t="s">
        <v>5568</v>
      </c>
      <c r="B1160" s="575"/>
      <c r="C1160" s="575"/>
      <c r="D1160" s="575"/>
      <c r="E1160" s="575"/>
      <c r="F1160" s="575"/>
      <c r="G1160" s="576"/>
      <c r="H1160" s="574" t="s">
        <v>171</v>
      </c>
      <c r="I1160" s="575"/>
      <c r="J1160" s="575"/>
      <c r="K1160" s="575"/>
      <c r="L1160" s="576"/>
      <c r="M1160" s="579">
        <v>11.56</v>
      </c>
      <c r="N1160" s="581"/>
      <c r="O1160" s="579">
        <v>29.13</v>
      </c>
      <c r="P1160" s="580"/>
      <c r="Q1160" s="580"/>
      <c r="R1160" s="581"/>
      <c r="S1160" s="582">
        <v>152.01</v>
      </c>
      <c r="T1160" s="583"/>
      <c r="U1160" s="583"/>
      <c r="V1160" s="584"/>
      <c r="W1160" s="606">
        <v>22.497399999999999</v>
      </c>
      <c r="X1160" s="607"/>
      <c r="Y1160" s="607"/>
      <c r="Z1160" s="607"/>
      <c r="AA1160" s="608"/>
      <c r="AB1160" s="582">
        <v>655.34</v>
      </c>
      <c r="AC1160" s="583"/>
      <c r="AD1160" s="584"/>
    </row>
    <row r="1161" spans="1:30" ht="11.4" customHeight="1" x14ac:dyDescent="0.3">
      <c r="A1161" s="574" t="s">
        <v>5600</v>
      </c>
      <c r="B1161" s="575"/>
      <c r="C1161" s="575"/>
      <c r="D1161" s="575"/>
      <c r="E1161" s="575"/>
      <c r="F1161" s="575"/>
      <c r="G1161" s="576"/>
      <c r="H1161" s="574" t="s">
        <v>5601</v>
      </c>
      <c r="I1161" s="575"/>
      <c r="J1161" s="575"/>
      <c r="K1161" s="575"/>
      <c r="L1161" s="576"/>
      <c r="M1161" s="579">
        <v>11.56</v>
      </c>
      <c r="N1161" s="581"/>
      <c r="O1161" s="579">
        <v>29.15</v>
      </c>
      <c r="P1161" s="580"/>
      <c r="Q1161" s="580"/>
      <c r="R1161" s="581"/>
      <c r="S1161" s="582">
        <v>152.18</v>
      </c>
      <c r="T1161" s="583"/>
      <c r="U1161" s="583"/>
      <c r="V1161" s="584"/>
      <c r="W1161" s="585">
        <v>3.6779999999999999</v>
      </c>
      <c r="X1161" s="586"/>
      <c r="Y1161" s="586"/>
      <c r="Z1161" s="586"/>
      <c r="AA1161" s="587"/>
      <c r="AB1161" s="582">
        <v>107.21</v>
      </c>
      <c r="AC1161" s="583"/>
      <c r="AD1161" s="584"/>
    </row>
    <row r="1162" spans="1:30" ht="11.4" customHeight="1" x14ac:dyDescent="0.3">
      <c r="A1162" s="589" t="s">
        <v>5566</v>
      </c>
      <c r="B1162" s="589"/>
      <c r="C1162" s="589"/>
      <c r="D1162" s="589"/>
      <c r="E1162" s="589"/>
      <c r="F1162" s="589"/>
      <c r="G1162" s="589"/>
      <c r="H1162" s="589"/>
      <c r="I1162" s="589"/>
      <c r="J1162" s="589"/>
      <c r="K1162" s="589"/>
      <c r="L1162" s="589"/>
      <c r="M1162" s="589"/>
      <c r="N1162" s="589"/>
      <c r="O1162" s="589"/>
      <c r="P1162" s="589"/>
      <c r="Q1162" s="589"/>
      <c r="R1162" s="589"/>
      <c r="S1162" s="589"/>
      <c r="T1162" s="589"/>
      <c r="U1162" s="589"/>
      <c r="V1162" s="589"/>
      <c r="W1162" s="589"/>
      <c r="X1162" s="589"/>
      <c r="Y1162" s="609">
        <v>1236.27</v>
      </c>
      <c r="Z1162" s="610"/>
      <c r="AA1162" s="610"/>
      <c r="AB1162" s="610"/>
      <c r="AC1162" s="610"/>
      <c r="AD1162" s="611"/>
    </row>
    <row r="1163" spans="1:30" ht="10.8" customHeight="1" x14ac:dyDescent="0.3">
      <c r="A1163" s="478"/>
      <c r="B1163" s="478"/>
      <c r="C1163" s="478"/>
      <c r="D1163" s="478"/>
      <c r="E1163" s="478"/>
      <c r="F1163" s="478"/>
      <c r="G1163" s="478"/>
      <c r="H1163" s="478"/>
      <c r="I1163" s="478"/>
      <c r="J1163" s="478"/>
      <c r="K1163" s="478"/>
      <c r="L1163" s="478"/>
      <c r="M1163" s="478"/>
      <c r="N1163" s="478"/>
      <c r="O1163" s="478"/>
      <c r="P1163" s="478"/>
      <c r="Q1163" s="478"/>
      <c r="R1163" s="478"/>
      <c r="S1163" s="478"/>
      <c r="T1163" s="478"/>
      <c r="U1163" s="478"/>
      <c r="V1163" s="478"/>
      <c r="W1163" s="478"/>
      <c r="X1163" s="478"/>
      <c r="Y1163" s="478"/>
      <c r="Z1163" s="478"/>
      <c r="AA1163" s="478"/>
      <c r="AB1163" s="478"/>
      <c r="AC1163" s="478"/>
      <c r="AD1163" s="478"/>
    </row>
    <row r="1164" spans="1:30" ht="11.4" customHeight="1" x14ac:dyDescent="0.3">
      <c r="A1164" s="568" t="s">
        <v>5548</v>
      </c>
      <c r="B1164" s="569"/>
      <c r="C1164" s="569"/>
      <c r="D1164" s="569"/>
      <c r="E1164" s="569"/>
      <c r="F1164" s="569"/>
      <c r="G1164" s="570"/>
      <c r="H1164" s="568" t="s">
        <v>5549</v>
      </c>
      <c r="I1164" s="569"/>
      <c r="J1164" s="569"/>
      <c r="K1164" s="569"/>
      <c r="L1164" s="569"/>
      <c r="M1164" s="569"/>
      <c r="N1164" s="569"/>
      <c r="O1164" s="570"/>
      <c r="P1164" s="590" t="s">
        <v>167</v>
      </c>
      <c r="Q1164" s="591"/>
      <c r="R1164" s="591"/>
      <c r="S1164" s="592"/>
      <c r="T1164" s="571" t="s">
        <v>5550</v>
      </c>
      <c r="U1164" s="573"/>
      <c r="V1164" s="573"/>
      <c r="W1164" s="572"/>
      <c r="X1164" s="571" t="s">
        <v>5551</v>
      </c>
      <c r="Y1164" s="573"/>
      <c r="Z1164" s="573"/>
      <c r="AA1164" s="573"/>
      <c r="AB1164" s="572"/>
      <c r="AC1164" s="571" t="s">
        <v>5552</v>
      </c>
      <c r="AD1164" s="572"/>
    </row>
    <row r="1165" spans="1:30" ht="34.5" customHeight="1" x14ac:dyDescent="0.3">
      <c r="A1165" s="574" t="s">
        <v>5745</v>
      </c>
      <c r="B1165" s="575"/>
      <c r="C1165" s="575"/>
      <c r="D1165" s="575"/>
      <c r="E1165" s="575"/>
      <c r="F1165" s="575"/>
      <c r="G1165" s="576"/>
      <c r="H1165" s="574" t="s">
        <v>5746</v>
      </c>
      <c r="I1165" s="575"/>
      <c r="J1165" s="575"/>
      <c r="K1165" s="575"/>
      <c r="L1165" s="575"/>
      <c r="M1165" s="575"/>
      <c r="N1165" s="575"/>
      <c r="O1165" s="576"/>
      <c r="P1165" s="593" t="s">
        <v>67</v>
      </c>
      <c r="Q1165" s="594"/>
      <c r="R1165" s="594"/>
      <c r="S1165" s="595"/>
      <c r="T1165" s="579">
        <v>75.42</v>
      </c>
      <c r="U1165" s="580"/>
      <c r="V1165" s="580"/>
      <c r="W1165" s="581"/>
      <c r="X1165" s="585">
        <v>1.3111999999999999</v>
      </c>
      <c r="Y1165" s="586"/>
      <c r="Z1165" s="586"/>
      <c r="AA1165" s="586"/>
      <c r="AB1165" s="587"/>
      <c r="AC1165" s="579">
        <v>98.89</v>
      </c>
      <c r="AD1165" s="581"/>
    </row>
    <row r="1166" spans="1:30" ht="22.95" customHeight="1" x14ac:dyDescent="0.3">
      <c r="A1166" s="574" t="s">
        <v>5708</v>
      </c>
      <c r="B1166" s="575"/>
      <c r="C1166" s="575"/>
      <c r="D1166" s="575"/>
      <c r="E1166" s="575"/>
      <c r="F1166" s="575"/>
      <c r="G1166" s="576"/>
      <c r="H1166" s="574" t="s">
        <v>186</v>
      </c>
      <c r="I1166" s="575"/>
      <c r="J1166" s="575"/>
      <c r="K1166" s="575"/>
      <c r="L1166" s="575"/>
      <c r="M1166" s="575"/>
      <c r="N1166" s="575"/>
      <c r="O1166" s="576"/>
      <c r="P1166" s="593" t="s">
        <v>66</v>
      </c>
      <c r="Q1166" s="594"/>
      <c r="R1166" s="594"/>
      <c r="S1166" s="595"/>
      <c r="T1166" s="577">
        <v>3.58</v>
      </c>
      <c r="U1166" s="588"/>
      <c r="V1166" s="588"/>
      <c r="W1166" s="578"/>
      <c r="X1166" s="585">
        <v>4.4770000000000003</v>
      </c>
      <c r="Y1166" s="586"/>
      <c r="Z1166" s="586"/>
      <c r="AA1166" s="586"/>
      <c r="AB1166" s="587"/>
      <c r="AC1166" s="579">
        <v>16.02</v>
      </c>
      <c r="AD1166" s="581"/>
    </row>
    <row r="1167" spans="1:30" ht="11.4" customHeight="1" x14ac:dyDescent="0.3">
      <c r="A1167" s="574" t="s">
        <v>5756</v>
      </c>
      <c r="B1167" s="575"/>
      <c r="C1167" s="575"/>
      <c r="D1167" s="575"/>
      <c r="E1167" s="575"/>
      <c r="F1167" s="575"/>
      <c r="G1167" s="576"/>
      <c r="H1167" s="574" t="s">
        <v>5747</v>
      </c>
      <c r="I1167" s="575"/>
      <c r="J1167" s="575"/>
      <c r="K1167" s="575"/>
      <c r="L1167" s="575"/>
      <c r="M1167" s="575"/>
      <c r="N1167" s="575"/>
      <c r="O1167" s="576"/>
      <c r="P1167" s="593" t="s">
        <v>79</v>
      </c>
      <c r="Q1167" s="594"/>
      <c r="R1167" s="594"/>
      <c r="S1167" s="595"/>
      <c r="T1167" s="579">
        <v>17</v>
      </c>
      <c r="U1167" s="580"/>
      <c r="V1167" s="580"/>
      <c r="W1167" s="581"/>
      <c r="X1167" s="585">
        <v>0.26190000000000002</v>
      </c>
      <c r="Y1167" s="586"/>
      <c r="Z1167" s="586"/>
      <c r="AA1167" s="586"/>
      <c r="AB1167" s="587"/>
      <c r="AC1167" s="577">
        <v>4.45</v>
      </c>
      <c r="AD1167" s="578"/>
    </row>
    <row r="1168" spans="1:30" ht="11.4" customHeight="1" x14ac:dyDescent="0.3">
      <c r="A1168" s="574" t="s">
        <v>5625</v>
      </c>
      <c r="B1168" s="575"/>
      <c r="C1168" s="575"/>
      <c r="D1168" s="575"/>
      <c r="E1168" s="575"/>
      <c r="F1168" s="575"/>
      <c r="G1168" s="576"/>
      <c r="H1168" s="574" t="s">
        <v>5626</v>
      </c>
      <c r="I1168" s="575"/>
      <c r="J1168" s="575"/>
      <c r="K1168" s="575"/>
      <c r="L1168" s="575"/>
      <c r="M1168" s="575"/>
      <c r="N1168" s="575"/>
      <c r="O1168" s="576"/>
      <c r="P1168" s="593" t="s">
        <v>5627</v>
      </c>
      <c r="Q1168" s="594"/>
      <c r="R1168" s="594"/>
      <c r="S1168" s="595"/>
      <c r="T1168" s="579">
        <v>11.18</v>
      </c>
      <c r="U1168" s="580"/>
      <c r="V1168" s="580"/>
      <c r="W1168" s="581"/>
      <c r="X1168" s="585">
        <v>5.67E-2</v>
      </c>
      <c r="Y1168" s="586"/>
      <c r="Z1168" s="586"/>
      <c r="AA1168" s="586"/>
      <c r="AB1168" s="587"/>
      <c r="AC1168" s="577">
        <v>0.63</v>
      </c>
      <c r="AD1168" s="578"/>
    </row>
    <row r="1169" spans="1:30" ht="11.4" customHeight="1" x14ac:dyDescent="0.3">
      <c r="A1169" s="589" t="s">
        <v>5553</v>
      </c>
      <c r="B1169" s="589"/>
      <c r="C1169" s="589"/>
      <c r="D1169" s="589"/>
      <c r="E1169" s="589"/>
      <c r="F1169" s="589"/>
      <c r="G1169" s="589"/>
      <c r="H1169" s="589"/>
      <c r="I1169" s="589"/>
      <c r="J1169" s="589"/>
      <c r="K1169" s="589"/>
      <c r="L1169" s="589"/>
      <c r="M1169" s="589"/>
      <c r="N1169" s="589"/>
      <c r="O1169" s="589"/>
      <c r="P1169" s="589"/>
      <c r="Q1169" s="589"/>
      <c r="R1169" s="589"/>
      <c r="S1169" s="589"/>
      <c r="T1169" s="589"/>
      <c r="U1169" s="589"/>
      <c r="V1169" s="589"/>
      <c r="W1169" s="589"/>
      <c r="X1169" s="589"/>
      <c r="Y1169" s="582">
        <v>119.99</v>
      </c>
      <c r="Z1169" s="583"/>
      <c r="AA1169" s="583"/>
      <c r="AB1169" s="583"/>
      <c r="AC1169" s="583"/>
      <c r="AD1169" s="584"/>
    </row>
    <row r="1170" spans="1:30" ht="10.8" customHeight="1" x14ac:dyDescent="0.3">
      <c r="A1170" s="478"/>
      <c r="B1170" s="478"/>
      <c r="C1170" s="478"/>
      <c r="D1170" s="478"/>
      <c r="E1170" s="478"/>
      <c r="F1170" s="478"/>
      <c r="G1170" s="478"/>
      <c r="H1170" s="478"/>
      <c r="I1170" s="478"/>
      <c r="J1170" s="478"/>
      <c r="K1170" s="478"/>
      <c r="L1170" s="478"/>
      <c r="M1170" s="478"/>
      <c r="N1170" s="478"/>
      <c r="O1170" s="478"/>
      <c r="P1170" s="478"/>
      <c r="Q1170" s="478"/>
      <c r="R1170" s="478"/>
      <c r="S1170" s="478"/>
      <c r="T1170" s="478"/>
      <c r="U1170" s="478"/>
      <c r="V1170" s="478"/>
      <c r="W1170" s="478"/>
      <c r="X1170" s="478"/>
      <c r="Y1170" s="478"/>
      <c r="Z1170" s="478"/>
      <c r="AA1170" s="478"/>
      <c r="AB1170" s="478"/>
      <c r="AC1170" s="478"/>
      <c r="AD1170" s="478"/>
    </row>
    <row r="1171" spans="1:30" ht="34.5" customHeight="1" x14ac:dyDescent="0.3">
      <c r="A1171" s="568" t="s">
        <v>5548</v>
      </c>
      <c r="B1171" s="569"/>
      <c r="C1171" s="570"/>
      <c r="D1171" s="568" t="s">
        <v>5569</v>
      </c>
      <c r="E1171" s="569"/>
      <c r="F1171" s="569"/>
      <c r="G1171" s="569"/>
      <c r="H1171" s="569"/>
      <c r="I1171" s="569"/>
      <c r="J1171" s="569"/>
      <c r="K1171" s="570"/>
      <c r="L1171" s="590" t="s">
        <v>167</v>
      </c>
      <c r="M1171" s="592"/>
      <c r="N1171" s="571" t="s">
        <v>5570</v>
      </c>
      <c r="O1171" s="573"/>
      <c r="P1171" s="572"/>
      <c r="Q1171" s="571" t="s">
        <v>5571</v>
      </c>
      <c r="R1171" s="573"/>
      <c r="S1171" s="573"/>
      <c r="T1171" s="572"/>
      <c r="U1171" s="571" t="s">
        <v>5551</v>
      </c>
      <c r="V1171" s="573"/>
      <c r="W1171" s="573"/>
      <c r="X1171" s="572"/>
      <c r="Y1171" s="571" t="s">
        <v>5572</v>
      </c>
      <c r="Z1171" s="573"/>
      <c r="AA1171" s="573"/>
      <c r="AB1171" s="573"/>
      <c r="AC1171" s="572"/>
      <c r="AD1171" s="618" t="s">
        <v>5573</v>
      </c>
    </row>
    <row r="1172" spans="1:30" ht="34.5" customHeight="1" x14ac:dyDescent="0.3">
      <c r="A1172" s="574" t="s">
        <v>6780</v>
      </c>
      <c r="B1172" s="575"/>
      <c r="C1172" s="576"/>
      <c r="D1172" s="574" t="s">
        <v>5466</v>
      </c>
      <c r="E1172" s="575"/>
      <c r="F1172" s="575"/>
      <c r="G1172" s="575"/>
      <c r="H1172" s="575"/>
      <c r="I1172" s="575"/>
      <c r="J1172" s="575"/>
      <c r="K1172" s="576"/>
      <c r="L1172" s="593" t="s">
        <v>72</v>
      </c>
      <c r="M1172" s="595"/>
      <c r="N1172" s="579">
        <v>69.73</v>
      </c>
      <c r="O1172" s="580"/>
      <c r="P1172" s="581"/>
      <c r="Q1172" s="577">
        <v>0</v>
      </c>
      <c r="R1172" s="588"/>
      <c r="S1172" s="588"/>
      <c r="T1172" s="578"/>
      <c r="U1172" s="585">
        <v>1.2</v>
      </c>
      <c r="V1172" s="586"/>
      <c r="W1172" s="586"/>
      <c r="X1172" s="587"/>
      <c r="Y1172" s="579">
        <v>83.67</v>
      </c>
      <c r="Z1172" s="580"/>
      <c r="AA1172" s="580"/>
      <c r="AB1172" s="580"/>
      <c r="AC1172" s="581"/>
      <c r="AD1172" s="619">
        <v>0</v>
      </c>
    </row>
    <row r="1173" spans="1:30" ht="11.4" customHeight="1" x14ac:dyDescent="0.3">
      <c r="A1173" s="574" t="s">
        <v>6781</v>
      </c>
      <c r="B1173" s="575"/>
      <c r="C1173" s="576"/>
      <c r="D1173" s="574" t="s">
        <v>6777</v>
      </c>
      <c r="E1173" s="575"/>
      <c r="F1173" s="575"/>
      <c r="G1173" s="575"/>
      <c r="H1173" s="575"/>
      <c r="I1173" s="575"/>
      <c r="J1173" s="575"/>
      <c r="K1173" s="576"/>
      <c r="L1173" s="593" t="s">
        <v>79</v>
      </c>
      <c r="M1173" s="595"/>
      <c r="N1173" s="577">
        <v>3.59</v>
      </c>
      <c r="O1173" s="588"/>
      <c r="P1173" s="578"/>
      <c r="Q1173" s="579">
        <v>10.07</v>
      </c>
      <c r="R1173" s="580"/>
      <c r="S1173" s="580"/>
      <c r="T1173" s="581"/>
      <c r="U1173" s="606">
        <v>28.936900000000001</v>
      </c>
      <c r="V1173" s="607"/>
      <c r="W1173" s="607"/>
      <c r="X1173" s="608"/>
      <c r="Y1173" s="582">
        <v>103.88</v>
      </c>
      <c r="Z1173" s="583"/>
      <c r="AA1173" s="583"/>
      <c r="AB1173" s="583"/>
      <c r="AC1173" s="584"/>
      <c r="AD1173" s="621">
        <v>291.39</v>
      </c>
    </row>
    <row r="1174" spans="1:30" ht="34.5" customHeight="1" x14ac:dyDescent="0.3">
      <c r="A1174" s="574" t="s">
        <v>5755</v>
      </c>
      <c r="B1174" s="575"/>
      <c r="C1174" s="576"/>
      <c r="D1174" s="574" t="s">
        <v>5749</v>
      </c>
      <c r="E1174" s="575"/>
      <c r="F1174" s="575"/>
      <c r="G1174" s="575"/>
      <c r="H1174" s="575"/>
      <c r="I1174" s="575"/>
      <c r="J1174" s="575"/>
      <c r="K1174" s="576"/>
      <c r="L1174" s="593" t="s">
        <v>72</v>
      </c>
      <c r="M1174" s="595"/>
      <c r="N1174" s="582">
        <v>119.87</v>
      </c>
      <c r="O1174" s="583"/>
      <c r="P1174" s="584"/>
      <c r="Q1174" s="582">
        <v>478.15</v>
      </c>
      <c r="R1174" s="583"/>
      <c r="S1174" s="583"/>
      <c r="T1174" s="584"/>
      <c r="U1174" s="585">
        <v>1.2</v>
      </c>
      <c r="V1174" s="586"/>
      <c r="W1174" s="586"/>
      <c r="X1174" s="587"/>
      <c r="Y1174" s="582">
        <v>143.84</v>
      </c>
      <c r="Z1174" s="583"/>
      <c r="AA1174" s="583"/>
      <c r="AB1174" s="583"/>
      <c r="AC1174" s="584"/>
      <c r="AD1174" s="621">
        <v>573.78</v>
      </c>
    </row>
    <row r="1175" spans="1:30" ht="11.4" customHeight="1" x14ac:dyDescent="0.3">
      <c r="A1175" s="589" t="s">
        <v>5576</v>
      </c>
      <c r="B1175" s="589"/>
      <c r="C1175" s="589"/>
      <c r="D1175" s="589"/>
      <c r="E1175" s="589"/>
      <c r="F1175" s="589"/>
      <c r="G1175" s="589"/>
      <c r="H1175" s="589"/>
      <c r="I1175" s="589"/>
      <c r="J1175" s="589"/>
      <c r="K1175" s="589"/>
      <c r="L1175" s="589"/>
      <c r="M1175" s="589"/>
      <c r="N1175" s="589"/>
      <c r="O1175" s="589"/>
      <c r="P1175" s="589"/>
      <c r="Q1175" s="589"/>
      <c r="R1175" s="589"/>
      <c r="S1175" s="589"/>
      <c r="T1175" s="589"/>
      <c r="U1175" s="589"/>
      <c r="V1175" s="589"/>
      <c r="W1175" s="589"/>
      <c r="X1175" s="589"/>
      <c r="Y1175" s="582">
        <v>331.39</v>
      </c>
      <c r="Z1175" s="583"/>
      <c r="AA1175" s="583"/>
      <c r="AB1175" s="583"/>
      <c r="AC1175" s="583"/>
      <c r="AD1175" s="584"/>
    </row>
    <row r="1176" spans="1:30" ht="11.4" customHeight="1" x14ac:dyDescent="0.3">
      <c r="A1176" s="589" t="s">
        <v>5577</v>
      </c>
      <c r="B1176" s="589"/>
      <c r="C1176" s="589"/>
      <c r="D1176" s="589"/>
      <c r="E1176" s="589"/>
      <c r="F1176" s="589"/>
      <c r="G1176" s="589"/>
      <c r="H1176" s="589"/>
      <c r="I1176" s="589"/>
      <c r="J1176" s="589"/>
      <c r="K1176" s="589"/>
      <c r="L1176" s="589"/>
      <c r="M1176" s="589"/>
      <c r="N1176" s="589"/>
      <c r="O1176" s="589"/>
      <c r="P1176" s="589"/>
      <c r="Q1176" s="589"/>
      <c r="R1176" s="589"/>
      <c r="S1176" s="589"/>
      <c r="T1176" s="589"/>
      <c r="U1176" s="589"/>
      <c r="V1176" s="589"/>
      <c r="W1176" s="589"/>
      <c r="X1176" s="589"/>
      <c r="Y1176" s="582">
        <v>865.17</v>
      </c>
      <c r="Z1176" s="583"/>
      <c r="AA1176" s="583"/>
      <c r="AB1176" s="583"/>
      <c r="AC1176" s="583"/>
      <c r="AD1176" s="584"/>
    </row>
    <row r="1177" spans="1:30" ht="10.8" customHeight="1" x14ac:dyDescent="0.3">
      <c r="A1177" s="478"/>
      <c r="B1177" s="478"/>
      <c r="C1177" s="478"/>
      <c r="D1177" s="478"/>
      <c r="E1177" s="478"/>
      <c r="F1177" s="478"/>
      <c r="G1177" s="478"/>
      <c r="H1177" s="478"/>
      <c r="I1177" s="478"/>
      <c r="J1177" s="478"/>
      <c r="K1177" s="478"/>
      <c r="L1177" s="478"/>
      <c r="M1177" s="478"/>
      <c r="N1177" s="478"/>
      <c r="O1177" s="478"/>
      <c r="P1177" s="478"/>
      <c r="Q1177" s="478"/>
      <c r="R1177" s="478"/>
      <c r="S1177" s="478"/>
      <c r="T1177" s="478"/>
      <c r="U1177" s="478"/>
      <c r="V1177" s="478"/>
      <c r="W1177" s="478"/>
      <c r="X1177" s="478"/>
      <c r="Y1177" s="478"/>
      <c r="Z1177" s="478"/>
      <c r="AA1177" s="478"/>
      <c r="AB1177" s="478"/>
      <c r="AC1177" s="478"/>
      <c r="AD1177" s="478"/>
    </row>
    <row r="1178" spans="1:30" ht="11.4" customHeight="1" x14ac:dyDescent="0.3">
      <c r="A1178" s="571" t="s">
        <v>5554</v>
      </c>
      <c r="B1178" s="573"/>
      <c r="C1178" s="573"/>
      <c r="D1178" s="573"/>
      <c r="E1178" s="573"/>
      <c r="F1178" s="573"/>
      <c r="G1178" s="573"/>
      <c r="H1178" s="573"/>
      <c r="I1178" s="573"/>
      <c r="J1178" s="573"/>
      <c r="K1178" s="573"/>
      <c r="L1178" s="573"/>
      <c r="M1178" s="573"/>
      <c r="N1178" s="573"/>
      <c r="O1178" s="573"/>
      <c r="P1178" s="573"/>
      <c r="Q1178" s="573"/>
      <c r="R1178" s="573"/>
      <c r="S1178" s="573"/>
      <c r="T1178" s="573"/>
      <c r="U1178" s="573"/>
      <c r="V1178" s="573"/>
      <c r="W1178" s="573"/>
      <c r="X1178" s="572"/>
      <c r="Y1178" s="612">
        <v>2552.8200000000002</v>
      </c>
      <c r="Z1178" s="613"/>
      <c r="AA1178" s="613"/>
      <c r="AB1178" s="613"/>
      <c r="AC1178" s="613"/>
      <c r="AD1178" s="614"/>
    </row>
    <row r="1179" spans="1:30" ht="11.4" customHeight="1" x14ac:dyDescent="0.3">
      <c r="A1179" s="571" t="s">
        <v>5588</v>
      </c>
      <c r="B1179" s="573"/>
      <c r="C1179" s="573"/>
      <c r="D1179" s="573"/>
      <c r="E1179" s="573"/>
      <c r="F1179" s="573"/>
      <c r="G1179" s="573"/>
      <c r="H1179" s="573"/>
      <c r="I1179" s="573"/>
      <c r="J1179" s="573"/>
      <c r="K1179" s="573"/>
      <c r="L1179" s="573"/>
      <c r="M1179" s="573"/>
      <c r="N1179" s="573"/>
      <c r="O1179" s="573"/>
      <c r="P1179" s="573"/>
      <c r="Q1179" s="573"/>
      <c r="R1179" s="573"/>
      <c r="S1179" s="573"/>
      <c r="T1179" s="573"/>
      <c r="U1179" s="573"/>
      <c r="V1179" s="573"/>
      <c r="W1179" s="573"/>
      <c r="X1179" s="572"/>
      <c r="Y1179" s="603">
        <v>0</v>
      </c>
      <c r="Z1179" s="604"/>
      <c r="AA1179" s="604"/>
      <c r="AB1179" s="604"/>
      <c r="AC1179" s="604"/>
      <c r="AD1179" s="605"/>
    </row>
    <row r="1180" spans="1:30" ht="11.4" customHeight="1" x14ac:dyDescent="0.3">
      <c r="A1180" s="571" t="s">
        <v>5556</v>
      </c>
      <c r="B1180" s="573"/>
      <c r="C1180" s="573"/>
      <c r="D1180" s="573"/>
      <c r="E1180" s="573"/>
      <c r="F1180" s="573"/>
      <c r="G1180" s="573"/>
      <c r="H1180" s="573"/>
      <c r="I1180" s="573"/>
      <c r="J1180" s="573"/>
      <c r="K1180" s="573"/>
      <c r="L1180" s="573"/>
      <c r="M1180" s="573"/>
      <c r="N1180" s="573"/>
      <c r="O1180" s="573"/>
      <c r="P1180" s="573"/>
      <c r="Q1180" s="573"/>
      <c r="R1180" s="573"/>
      <c r="S1180" s="573"/>
      <c r="T1180" s="573"/>
      <c r="U1180" s="573"/>
      <c r="V1180" s="573"/>
      <c r="W1180" s="573"/>
      <c r="X1180" s="572"/>
      <c r="Y1180" s="612">
        <v>2552.8200000000002</v>
      </c>
      <c r="Z1180" s="613"/>
      <c r="AA1180" s="613"/>
      <c r="AB1180" s="613"/>
      <c r="AC1180" s="613"/>
      <c r="AD1180" s="614"/>
    </row>
    <row r="1181" spans="1:30" ht="10.8" customHeight="1" x14ac:dyDescent="0.3">
      <c r="A1181" s="478"/>
      <c r="B1181" s="478"/>
      <c r="C1181" s="478"/>
      <c r="D1181" s="478"/>
      <c r="E1181" s="478"/>
      <c r="F1181" s="478"/>
      <c r="G1181" s="478"/>
      <c r="H1181" s="478"/>
      <c r="I1181" s="478"/>
      <c r="J1181" s="478"/>
      <c r="K1181" s="478"/>
      <c r="L1181" s="478"/>
      <c r="M1181" s="478"/>
      <c r="N1181" s="478"/>
      <c r="O1181" s="478"/>
      <c r="P1181" s="478"/>
      <c r="Q1181" s="478"/>
      <c r="R1181" s="478"/>
      <c r="S1181" s="478"/>
      <c r="T1181" s="478"/>
      <c r="U1181" s="478"/>
      <c r="V1181" s="478"/>
      <c r="W1181" s="478"/>
      <c r="X1181" s="478"/>
      <c r="Y1181" s="478"/>
      <c r="Z1181" s="478"/>
      <c r="AA1181" s="478"/>
      <c r="AB1181" s="478"/>
      <c r="AC1181" s="478"/>
      <c r="AD1181" s="478"/>
    </row>
    <row r="1182" spans="1:30" ht="13.35" customHeight="1" x14ac:dyDescent="0.3">
      <c r="A1182" s="602" t="s">
        <v>5557</v>
      </c>
      <c r="B1182" s="602"/>
      <c r="C1182" s="602"/>
      <c r="D1182" s="602"/>
      <c r="E1182" s="602"/>
      <c r="F1182" s="602" t="s">
        <v>6782</v>
      </c>
      <c r="G1182" s="602"/>
      <c r="H1182" s="602"/>
      <c r="I1182" s="602"/>
      <c r="J1182" s="602"/>
      <c r="K1182" s="602"/>
      <c r="L1182" s="602"/>
      <c r="M1182" s="602"/>
      <c r="N1182" s="602"/>
      <c r="O1182" s="602"/>
      <c r="P1182" s="602"/>
      <c r="Q1182" s="602"/>
      <c r="R1182" s="602"/>
      <c r="S1182" s="602"/>
      <c r="T1182" s="602"/>
      <c r="U1182" s="602"/>
      <c r="V1182" s="602"/>
      <c r="W1182" s="602"/>
      <c r="X1182" s="602"/>
      <c r="Y1182" s="602"/>
      <c r="Z1182" s="602"/>
      <c r="AA1182" s="602"/>
      <c r="AB1182" s="602"/>
      <c r="AC1182" s="602"/>
      <c r="AD1182" s="602"/>
    </row>
    <row r="1183" spans="1:30" ht="10.8" customHeight="1" x14ac:dyDescent="0.3">
      <c r="A1183" s="478"/>
      <c r="B1183" s="478"/>
      <c r="C1183" s="478"/>
      <c r="D1183" s="478"/>
      <c r="E1183" s="478"/>
      <c r="F1183" s="478"/>
      <c r="G1183" s="478"/>
      <c r="H1183" s="478"/>
      <c r="I1183" s="478"/>
      <c r="J1183" s="478"/>
      <c r="K1183" s="478"/>
      <c r="L1183" s="478"/>
      <c r="M1183" s="478"/>
      <c r="N1183" s="478"/>
      <c r="O1183" s="478"/>
      <c r="P1183" s="478"/>
      <c r="Q1183" s="478"/>
      <c r="R1183" s="478"/>
      <c r="S1183" s="478"/>
      <c r="T1183" s="478"/>
      <c r="U1183" s="478"/>
      <c r="V1183" s="478"/>
      <c r="W1183" s="478"/>
      <c r="X1183" s="478"/>
      <c r="Y1183" s="478"/>
      <c r="Z1183" s="478"/>
      <c r="AA1183" s="478"/>
      <c r="AB1183" s="478"/>
      <c r="AC1183" s="478"/>
      <c r="AD1183" s="478"/>
    </row>
    <row r="1184" spans="1:30" ht="34.5" customHeight="1" x14ac:dyDescent="0.3">
      <c r="A1184" s="478" t="s">
        <v>6783</v>
      </c>
      <c r="B1184" s="478"/>
      <c r="C1184" s="478"/>
      <c r="D1184" s="478"/>
      <c r="E1184" s="478"/>
      <c r="F1184" s="478"/>
      <c r="G1184" s="478"/>
      <c r="H1184" s="478"/>
      <c r="I1184" s="478"/>
      <c r="J1184" s="478"/>
      <c r="K1184" s="478"/>
      <c r="L1184" s="478"/>
      <c r="M1184" s="478"/>
      <c r="N1184" s="478"/>
      <c r="O1184" s="478"/>
      <c r="P1184" s="478"/>
      <c r="Q1184" s="478"/>
      <c r="R1184" s="478"/>
      <c r="S1184" s="478"/>
      <c r="T1184" s="478"/>
      <c r="U1184" s="478"/>
      <c r="V1184" s="478"/>
      <c r="W1184" s="478"/>
      <c r="X1184" s="478"/>
      <c r="Y1184" s="478" t="s">
        <v>5676</v>
      </c>
      <c r="Z1184" s="478"/>
      <c r="AA1184" s="478"/>
      <c r="AB1184" s="478"/>
      <c r="AC1184" s="478"/>
      <c r="AD1184" s="478"/>
    </row>
    <row r="1185" spans="1:30" ht="10.8" customHeight="1" x14ac:dyDescent="0.3">
      <c r="A1185" s="478"/>
      <c r="B1185" s="478"/>
      <c r="C1185" s="478"/>
      <c r="D1185" s="478"/>
      <c r="E1185" s="478"/>
      <c r="F1185" s="478"/>
      <c r="G1185" s="478"/>
      <c r="H1185" s="478"/>
      <c r="I1185" s="478"/>
      <c r="J1185" s="478"/>
      <c r="K1185" s="478"/>
      <c r="L1185" s="478"/>
      <c r="M1185" s="478"/>
      <c r="N1185" s="478"/>
      <c r="O1185" s="478"/>
      <c r="P1185" s="478"/>
      <c r="Q1185" s="478"/>
      <c r="R1185" s="478"/>
      <c r="S1185" s="478"/>
      <c r="T1185" s="478"/>
      <c r="U1185" s="478"/>
      <c r="V1185" s="478"/>
      <c r="W1185" s="478"/>
      <c r="X1185" s="478"/>
      <c r="Y1185" s="478"/>
      <c r="Z1185" s="478"/>
      <c r="AA1185" s="478"/>
      <c r="AB1185" s="478"/>
      <c r="AC1185" s="478"/>
      <c r="AD1185" s="478"/>
    </row>
    <row r="1186" spans="1:30" ht="11.4" customHeight="1" x14ac:dyDescent="0.3">
      <c r="A1186" s="568" t="s">
        <v>5548</v>
      </c>
      <c r="B1186" s="569"/>
      <c r="C1186" s="569"/>
      <c r="D1186" s="569"/>
      <c r="E1186" s="569"/>
      <c r="F1186" s="569"/>
      <c r="G1186" s="570"/>
      <c r="H1186" s="568" t="s">
        <v>5558</v>
      </c>
      <c r="I1186" s="569"/>
      <c r="J1186" s="569"/>
      <c r="K1186" s="569"/>
      <c r="L1186" s="570"/>
      <c r="M1186" s="571" t="s">
        <v>5559</v>
      </c>
      <c r="N1186" s="572"/>
      <c r="O1186" s="571" t="s">
        <v>5560</v>
      </c>
      <c r="P1186" s="573"/>
      <c r="Q1186" s="573"/>
      <c r="R1186" s="572"/>
      <c r="S1186" s="571" t="s">
        <v>5561</v>
      </c>
      <c r="T1186" s="573"/>
      <c r="U1186" s="573"/>
      <c r="V1186" s="572"/>
      <c r="W1186" s="571" t="s">
        <v>5551</v>
      </c>
      <c r="X1186" s="573"/>
      <c r="Y1186" s="573"/>
      <c r="Z1186" s="573"/>
      <c r="AA1186" s="572"/>
      <c r="AB1186" s="571" t="s">
        <v>5562</v>
      </c>
      <c r="AC1186" s="573"/>
      <c r="AD1186" s="572"/>
    </row>
    <row r="1187" spans="1:30" ht="11.4" customHeight="1" x14ac:dyDescent="0.3">
      <c r="A1187" s="574" t="s">
        <v>5598</v>
      </c>
      <c r="B1187" s="575"/>
      <c r="C1187" s="575"/>
      <c r="D1187" s="575"/>
      <c r="E1187" s="575"/>
      <c r="F1187" s="575"/>
      <c r="G1187" s="576"/>
      <c r="H1187" s="574" t="s">
        <v>5599</v>
      </c>
      <c r="I1187" s="575"/>
      <c r="J1187" s="575"/>
      <c r="K1187" s="575"/>
      <c r="L1187" s="576"/>
      <c r="M1187" s="579">
        <v>11.56</v>
      </c>
      <c r="N1187" s="581"/>
      <c r="O1187" s="579">
        <v>29.13</v>
      </c>
      <c r="P1187" s="580"/>
      <c r="Q1187" s="580"/>
      <c r="R1187" s="581"/>
      <c r="S1187" s="582">
        <v>152.01</v>
      </c>
      <c r="T1187" s="583"/>
      <c r="U1187" s="583"/>
      <c r="V1187" s="584"/>
      <c r="W1187" s="585">
        <v>1</v>
      </c>
      <c r="X1187" s="586"/>
      <c r="Y1187" s="586"/>
      <c r="Z1187" s="586"/>
      <c r="AA1187" s="587"/>
      <c r="AB1187" s="579">
        <v>29.13</v>
      </c>
      <c r="AC1187" s="580"/>
      <c r="AD1187" s="581"/>
    </row>
    <row r="1188" spans="1:30" ht="11.4" customHeight="1" x14ac:dyDescent="0.3">
      <c r="A1188" s="589" t="s">
        <v>5566</v>
      </c>
      <c r="B1188" s="589"/>
      <c r="C1188" s="589"/>
      <c r="D1188" s="589"/>
      <c r="E1188" s="589"/>
      <c r="F1188" s="589"/>
      <c r="G1188" s="589"/>
      <c r="H1188" s="589"/>
      <c r="I1188" s="589"/>
      <c r="J1188" s="589"/>
      <c r="K1188" s="589"/>
      <c r="L1188" s="589"/>
      <c r="M1188" s="589"/>
      <c r="N1188" s="589"/>
      <c r="O1188" s="589"/>
      <c r="P1188" s="589"/>
      <c r="Q1188" s="589"/>
      <c r="R1188" s="589"/>
      <c r="S1188" s="589"/>
      <c r="T1188" s="589"/>
      <c r="U1188" s="589"/>
      <c r="V1188" s="589"/>
      <c r="W1188" s="589"/>
      <c r="X1188" s="589"/>
      <c r="Y1188" s="579">
        <v>29.13</v>
      </c>
      <c r="Z1188" s="580"/>
      <c r="AA1188" s="580"/>
      <c r="AB1188" s="580"/>
      <c r="AC1188" s="580"/>
      <c r="AD1188" s="581"/>
    </row>
    <row r="1189" spans="1:30" ht="10.8" customHeight="1" x14ac:dyDescent="0.3">
      <c r="A1189" s="478"/>
      <c r="B1189" s="478"/>
      <c r="C1189" s="478"/>
      <c r="D1189" s="478"/>
      <c r="E1189" s="478"/>
      <c r="F1189" s="478"/>
      <c r="G1189" s="478"/>
      <c r="H1189" s="478"/>
      <c r="I1189" s="478"/>
      <c r="J1189" s="478"/>
      <c r="K1189" s="478"/>
      <c r="L1189" s="478"/>
      <c r="M1189" s="478"/>
      <c r="N1189" s="478"/>
      <c r="O1189" s="478"/>
      <c r="P1189" s="478"/>
      <c r="Q1189" s="478"/>
      <c r="R1189" s="478"/>
      <c r="S1189" s="478"/>
      <c r="T1189" s="478"/>
      <c r="U1189" s="478"/>
      <c r="V1189" s="478"/>
      <c r="W1189" s="478"/>
      <c r="X1189" s="478"/>
      <c r="Y1189" s="478"/>
      <c r="Z1189" s="478"/>
      <c r="AA1189" s="478"/>
      <c r="AB1189" s="478"/>
      <c r="AC1189" s="478"/>
      <c r="AD1189" s="478"/>
    </row>
    <row r="1190" spans="1:30" ht="34.5" customHeight="1" x14ac:dyDescent="0.3">
      <c r="A1190" s="568" t="s">
        <v>5548</v>
      </c>
      <c r="B1190" s="569"/>
      <c r="C1190" s="570"/>
      <c r="D1190" s="568" t="s">
        <v>5569</v>
      </c>
      <c r="E1190" s="569"/>
      <c r="F1190" s="569"/>
      <c r="G1190" s="569"/>
      <c r="H1190" s="569"/>
      <c r="I1190" s="569"/>
      <c r="J1190" s="569"/>
      <c r="K1190" s="570"/>
      <c r="L1190" s="590" t="s">
        <v>167</v>
      </c>
      <c r="M1190" s="592"/>
      <c r="N1190" s="571" t="s">
        <v>5570</v>
      </c>
      <c r="O1190" s="573"/>
      <c r="P1190" s="572"/>
      <c r="Q1190" s="571" t="s">
        <v>5571</v>
      </c>
      <c r="R1190" s="573"/>
      <c r="S1190" s="573"/>
      <c r="T1190" s="572"/>
      <c r="U1190" s="571" t="s">
        <v>5551</v>
      </c>
      <c r="V1190" s="573"/>
      <c r="W1190" s="573"/>
      <c r="X1190" s="572"/>
      <c r="Y1190" s="571" t="s">
        <v>5572</v>
      </c>
      <c r="Z1190" s="573"/>
      <c r="AA1190" s="573"/>
      <c r="AB1190" s="573"/>
      <c r="AC1190" s="572"/>
      <c r="AD1190" s="618" t="s">
        <v>5573</v>
      </c>
    </row>
    <row r="1191" spans="1:30" ht="91.8" customHeight="1" x14ac:dyDescent="0.3">
      <c r="A1191" s="574" t="s">
        <v>6784</v>
      </c>
      <c r="B1191" s="575"/>
      <c r="C1191" s="576"/>
      <c r="D1191" s="574" t="s">
        <v>6785</v>
      </c>
      <c r="E1191" s="575"/>
      <c r="F1191" s="575"/>
      <c r="G1191" s="575"/>
      <c r="H1191" s="575"/>
      <c r="I1191" s="575"/>
      <c r="J1191" s="575"/>
      <c r="K1191" s="576"/>
      <c r="L1191" s="593" t="s">
        <v>5595</v>
      </c>
      <c r="M1191" s="595"/>
      <c r="N1191" s="577">
        <v>0</v>
      </c>
      <c r="O1191" s="588"/>
      <c r="P1191" s="578"/>
      <c r="Q1191" s="579">
        <v>11.88</v>
      </c>
      <c r="R1191" s="580"/>
      <c r="S1191" s="580"/>
      <c r="T1191" s="581"/>
      <c r="U1191" s="585">
        <v>1</v>
      </c>
      <c r="V1191" s="586"/>
      <c r="W1191" s="586"/>
      <c r="X1191" s="587"/>
      <c r="Y1191" s="577">
        <v>0</v>
      </c>
      <c r="Z1191" s="588"/>
      <c r="AA1191" s="588"/>
      <c r="AB1191" s="588"/>
      <c r="AC1191" s="578"/>
      <c r="AD1191" s="620">
        <v>11.88</v>
      </c>
    </row>
    <row r="1192" spans="1:30" ht="80.400000000000006" customHeight="1" x14ac:dyDescent="0.3">
      <c r="A1192" s="574" t="s">
        <v>6786</v>
      </c>
      <c r="B1192" s="575"/>
      <c r="C1192" s="576"/>
      <c r="D1192" s="574" t="s">
        <v>6787</v>
      </c>
      <c r="E1192" s="575"/>
      <c r="F1192" s="575"/>
      <c r="G1192" s="575"/>
      <c r="H1192" s="575"/>
      <c r="I1192" s="575"/>
      <c r="J1192" s="575"/>
      <c r="K1192" s="576"/>
      <c r="L1192" s="593" t="s">
        <v>5595</v>
      </c>
      <c r="M1192" s="595"/>
      <c r="N1192" s="577">
        <v>0</v>
      </c>
      <c r="O1192" s="588"/>
      <c r="P1192" s="578"/>
      <c r="Q1192" s="579">
        <v>29.35</v>
      </c>
      <c r="R1192" s="580"/>
      <c r="S1192" s="580"/>
      <c r="T1192" s="581"/>
      <c r="U1192" s="585">
        <v>1</v>
      </c>
      <c r="V1192" s="586"/>
      <c r="W1192" s="586"/>
      <c r="X1192" s="587"/>
      <c r="Y1192" s="577">
        <v>0</v>
      </c>
      <c r="Z1192" s="588"/>
      <c r="AA1192" s="588"/>
      <c r="AB1192" s="588"/>
      <c r="AC1192" s="578"/>
      <c r="AD1192" s="620">
        <v>29.35</v>
      </c>
    </row>
    <row r="1193" spans="1:30" ht="80.400000000000006" customHeight="1" x14ac:dyDescent="0.3">
      <c r="A1193" s="574" t="s">
        <v>6788</v>
      </c>
      <c r="B1193" s="575"/>
      <c r="C1193" s="576"/>
      <c r="D1193" s="574" t="s">
        <v>6789</v>
      </c>
      <c r="E1193" s="575"/>
      <c r="F1193" s="575"/>
      <c r="G1193" s="575"/>
      <c r="H1193" s="575"/>
      <c r="I1193" s="575"/>
      <c r="J1193" s="575"/>
      <c r="K1193" s="576"/>
      <c r="L1193" s="593" t="s">
        <v>5595</v>
      </c>
      <c r="M1193" s="595"/>
      <c r="N1193" s="577">
        <v>0</v>
      </c>
      <c r="O1193" s="588"/>
      <c r="P1193" s="578"/>
      <c r="Q1193" s="579">
        <v>96.86</v>
      </c>
      <c r="R1193" s="580"/>
      <c r="S1193" s="580"/>
      <c r="T1193" s="581"/>
      <c r="U1193" s="585">
        <v>1</v>
      </c>
      <c r="V1193" s="586"/>
      <c r="W1193" s="586"/>
      <c r="X1193" s="587"/>
      <c r="Y1193" s="577">
        <v>0</v>
      </c>
      <c r="Z1193" s="588"/>
      <c r="AA1193" s="588"/>
      <c r="AB1193" s="588"/>
      <c r="AC1193" s="578"/>
      <c r="AD1193" s="620">
        <v>96.86</v>
      </c>
    </row>
    <row r="1194" spans="1:30" ht="11.4" customHeight="1" x14ac:dyDescent="0.3">
      <c r="A1194" s="589" t="s">
        <v>5576</v>
      </c>
      <c r="B1194" s="589"/>
      <c r="C1194" s="589"/>
      <c r="D1194" s="589"/>
      <c r="E1194" s="589"/>
      <c r="F1194" s="589"/>
      <c r="G1194" s="589"/>
      <c r="H1194" s="589"/>
      <c r="I1194" s="589"/>
      <c r="J1194" s="589"/>
      <c r="K1194" s="589"/>
      <c r="L1194" s="589"/>
      <c r="M1194" s="589"/>
      <c r="N1194" s="589"/>
      <c r="O1194" s="589"/>
      <c r="P1194" s="589"/>
      <c r="Q1194" s="589"/>
      <c r="R1194" s="589"/>
      <c r="S1194" s="589"/>
      <c r="T1194" s="589"/>
      <c r="U1194" s="589"/>
      <c r="V1194" s="589"/>
      <c r="W1194" s="589"/>
      <c r="X1194" s="589"/>
      <c r="Y1194" s="577">
        <v>0</v>
      </c>
      <c r="Z1194" s="588"/>
      <c r="AA1194" s="588"/>
      <c r="AB1194" s="588"/>
      <c r="AC1194" s="588"/>
      <c r="AD1194" s="578"/>
    </row>
    <row r="1195" spans="1:30" ht="11.4" customHeight="1" x14ac:dyDescent="0.3">
      <c r="A1195" s="589" t="s">
        <v>5577</v>
      </c>
      <c r="B1195" s="589"/>
      <c r="C1195" s="589"/>
      <c r="D1195" s="589"/>
      <c r="E1195" s="589"/>
      <c r="F1195" s="589"/>
      <c r="G1195" s="589"/>
      <c r="H1195" s="589"/>
      <c r="I1195" s="589"/>
      <c r="J1195" s="589"/>
      <c r="K1195" s="589"/>
      <c r="L1195" s="589"/>
      <c r="M1195" s="589"/>
      <c r="N1195" s="589"/>
      <c r="O1195" s="589"/>
      <c r="P1195" s="589"/>
      <c r="Q1195" s="589"/>
      <c r="R1195" s="589"/>
      <c r="S1195" s="589"/>
      <c r="T1195" s="589"/>
      <c r="U1195" s="589"/>
      <c r="V1195" s="589"/>
      <c r="W1195" s="589"/>
      <c r="X1195" s="589"/>
      <c r="Y1195" s="582">
        <v>138.09</v>
      </c>
      <c r="Z1195" s="583"/>
      <c r="AA1195" s="583"/>
      <c r="AB1195" s="583"/>
      <c r="AC1195" s="583"/>
      <c r="AD1195" s="584"/>
    </row>
    <row r="1196" spans="1:30" ht="10.8" customHeight="1" x14ac:dyDescent="0.3">
      <c r="A1196" s="478"/>
      <c r="B1196" s="478"/>
      <c r="C1196" s="478"/>
      <c r="D1196" s="478"/>
      <c r="E1196" s="478"/>
      <c r="F1196" s="478"/>
      <c r="G1196" s="478"/>
      <c r="H1196" s="478"/>
      <c r="I1196" s="478"/>
      <c r="J1196" s="478"/>
      <c r="K1196" s="478"/>
      <c r="L1196" s="478"/>
      <c r="M1196" s="478"/>
      <c r="N1196" s="478"/>
      <c r="O1196" s="478"/>
      <c r="P1196" s="478"/>
      <c r="Q1196" s="478"/>
      <c r="R1196" s="478"/>
      <c r="S1196" s="478"/>
      <c r="T1196" s="478"/>
      <c r="U1196" s="478"/>
      <c r="V1196" s="478"/>
      <c r="W1196" s="478"/>
      <c r="X1196" s="478"/>
      <c r="Y1196" s="478"/>
      <c r="Z1196" s="478"/>
      <c r="AA1196" s="478"/>
      <c r="AB1196" s="478"/>
      <c r="AC1196" s="478"/>
      <c r="AD1196" s="478"/>
    </row>
    <row r="1197" spans="1:30" ht="11.4" customHeight="1" x14ac:dyDescent="0.3">
      <c r="A1197" s="571" t="s">
        <v>5554</v>
      </c>
      <c r="B1197" s="573"/>
      <c r="C1197" s="573"/>
      <c r="D1197" s="573"/>
      <c r="E1197" s="573"/>
      <c r="F1197" s="573"/>
      <c r="G1197" s="573"/>
      <c r="H1197" s="573"/>
      <c r="I1197" s="573"/>
      <c r="J1197" s="573"/>
      <c r="K1197" s="573"/>
      <c r="L1197" s="573"/>
      <c r="M1197" s="573"/>
      <c r="N1197" s="573"/>
      <c r="O1197" s="573"/>
      <c r="P1197" s="573"/>
      <c r="Q1197" s="573"/>
      <c r="R1197" s="573"/>
      <c r="S1197" s="573"/>
      <c r="T1197" s="573"/>
      <c r="U1197" s="573"/>
      <c r="V1197" s="573"/>
      <c r="W1197" s="573"/>
      <c r="X1197" s="572"/>
      <c r="Y1197" s="596">
        <v>167.22</v>
      </c>
      <c r="Z1197" s="597"/>
      <c r="AA1197" s="597"/>
      <c r="AB1197" s="597"/>
      <c r="AC1197" s="597"/>
      <c r="AD1197" s="598"/>
    </row>
    <row r="1198" spans="1:30" ht="11.4" customHeight="1" x14ac:dyDescent="0.3">
      <c r="A1198" s="571" t="s">
        <v>5588</v>
      </c>
      <c r="B1198" s="573"/>
      <c r="C1198" s="573"/>
      <c r="D1198" s="573"/>
      <c r="E1198" s="573"/>
      <c r="F1198" s="573"/>
      <c r="G1198" s="573"/>
      <c r="H1198" s="573"/>
      <c r="I1198" s="573"/>
      <c r="J1198" s="573"/>
      <c r="K1198" s="573"/>
      <c r="L1198" s="573"/>
      <c r="M1198" s="573"/>
      <c r="N1198" s="573"/>
      <c r="O1198" s="573"/>
      <c r="P1198" s="573"/>
      <c r="Q1198" s="573"/>
      <c r="R1198" s="573"/>
      <c r="S1198" s="573"/>
      <c r="T1198" s="573"/>
      <c r="U1198" s="573"/>
      <c r="V1198" s="573"/>
      <c r="W1198" s="573"/>
      <c r="X1198" s="572"/>
      <c r="Y1198" s="603">
        <v>0</v>
      </c>
      <c r="Z1198" s="604"/>
      <c r="AA1198" s="604"/>
      <c r="AB1198" s="604"/>
      <c r="AC1198" s="604"/>
      <c r="AD1198" s="605"/>
    </row>
    <row r="1199" spans="1:30" ht="11.4" customHeight="1" x14ac:dyDescent="0.3">
      <c r="A1199" s="571" t="s">
        <v>5556</v>
      </c>
      <c r="B1199" s="573"/>
      <c r="C1199" s="573"/>
      <c r="D1199" s="573"/>
      <c r="E1199" s="573"/>
      <c r="F1199" s="573"/>
      <c r="G1199" s="573"/>
      <c r="H1199" s="573"/>
      <c r="I1199" s="573"/>
      <c r="J1199" s="573"/>
      <c r="K1199" s="573"/>
      <c r="L1199" s="573"/>
      <c r="M1199" s="573"/>
      <c r="N1199" s="573"/>
      <c r="O1199" s="573"/>
      <c r="P1199" s="573"/>
      <c r="Q1199" s="573"/>
      <c r="R1199" s="573"/>
      <c r="S1199" s="573"/>
      <c r="T1199" s="573"/>
      <c r="U1199" s="573"/>
      <c r="V1199" s="573"/>
      <c r="W1199" s="573"/>
      <c r="X1199" s="572"/>
      <c r="Y1199" s="596">
        <v>167.22</v>
      </c>
      <c r="Z1199" s="597"/>
      <c r="AA1199" s="597"/>
      <c r="AB1199" s="597"/>
      <c r="AC1199" s="597"/>
      <c r="AD1199" s="598"/>
    </row>
    <row r="1200" spans="1:30" ht="10.8" customHeight="1" x14ac:dyDescent="0.3">
      <c r="A1200" s="478"/>
      <c r="B1200" s="478"/>
      <c r="C1200" s="478"/>
      <c r="D1200" s="478"/>
      <c r="E1200" s="478"/>
      <c r="F1200" s="478"/>
      <c r="G1200" s="478"/>
      <c r="H1200" s="478"/>
      <c r="I1200" s="478"/>
      <c r="J1200" s="478"/>
      <c r="K1200" s="478"/>
      <c r="L1200" s="478"/>
      <c r="M1200" s="478"/>
      <c r="N1200" s="478"/>
      <c r="O1200" s="478"/>
      <c r="P1200" s="478"/>
      <c r="Q1200" s="478"/>
      <c r="R1200" s="478"/>
      <c r="S1200" s="478"/>
      <c r="T1200" s="478"/>
      <c r="U1200" s="478"/>
      <c r="V1200" s="478"/>
      <c r="W1200" s="478"/>
      <c r="X1200" s="478"/>
      <c r="Y1200" s="478"/>
      <c r="Z1200" s="478"/>
      <c r="AA1200" s="478"/>
      <c r="AB1200" s="478"/>
      <c r="AC1200" s="478"/>
      <c r="AD1200" s="478"/>
    </row>
    <row r="1201" spans="1:30" ht="13.35" customHeight="1" x14ac:dyDescent="0.3">
      <c r="A1201" s="602" t="s">
        <v>5557</v>
      </c>
      <c r="B1201" s="602"/>
      <c r="C1201" s="602"/>
      <c r="D1201" s="602"/>
      <c r="E1201" s="602"/>
      <c r="F1201" s="602" t="s">
        <v>6790</v>
      </c>
      <c r="G1201" s="602"/>
      <c r="H1201" s="602"/>
      <c r="I1201" s="602"/>
      <c r="J1201" s="602"/>
      <c r="K1201" s="602"/>
      <c r="L1201" s="602"/>
      <c r="M1201" s="602"/>
      <c r="N1201" s="602"/>
      <c r="O1201" s="602"/>
      <c r="P1201" s="602"/>
      <c r="Q1201" s="602"/>
      <c r="R1201" s="602"/>
      <c r="S1201" s="602"/>
      <c r="T1201" s="602"/>
      <c r="U1201" s="602"/>
      <c r="V1201" s="602"/>
      <c r="W1201" s="602"/>
      <c r="X1201" s="602"/>
      <c r="Y1201" s="602"/>
      <c r="Z1201" s="602"/>
      <c r="AA1201" s="602"/>
      <c r="AB1201" s="602"/>
      <c r="AC1201" s="602"/>
      <c r="AD1201" s="602"/>
    </row>
    <row r="1202" spans="1:30" ht="10.8" customHeight="1" x14ac:dyDescent="0.3">
      <c r="A1202" s="478"/>
      <c r="B1202" s="478"/>
      <c r="C1202" s="478"/>
      <c r="D1202" s="478"/>
      <c r="E1202" s="478"/>
      <c r="F1202" s="478"/>
      <c r="G1202" s="478"/>
      <c r="H1202" s="478"/>
      <c r="I1202" s="478"/>
      <c r="J1202" s="478"/>
      <c r="K1202" s="478"/>
      <c r="L1202" s="478"/>
      <c r="M1202" s="478"/>
      <c r="N1202" s="478"/>
      <c r="O1202" s="478"/>
      <c r="P1202" s="478"/>
      <c r="Q1202" s="478"/>
      <c r="R1202" s="478"/>
      <c r="S1202" s="478"/>
      <c r="T1202" s="478"/>
      <c r="U1202" s="478"/>
      <c r="V1202" s="478"/>
      <c r="W1202" s="478"/>
      <c r="X1202" s="478"/>
      <c r="Y1202" s="478"/>
      <c r="Z1202" s="478"/>
      <c r="AA1202" s="478"/>
      <c r="AB1202" s="478"/>
      <c r="AC1202" s="478"/>
      <c r="AD1202" s="478"/>
    </row>
    <row r="1203" spans="1:30" ht="34.5" customHeight="1" x14ac:dyDescent="0.3">
      <c r="A1203" s="478" t="s">
        <v>6791</v>
      </c>
      <c r="B1203" s="478"/>
      <c r="C1203" s="478"/>
      <c r="D1203" s="478"/>
      <c r="E1203" s="478"/>
      <c r="F1203" s="478"/>
      <c r="G1203" s="478"/>
      <c r="H1203" s="478"/>
      <c r="I1203" s="478"/>
      <c r="J1203" s="478"/>
      <c r="K1203" s="478"/>
      <c r="L1203" s="478"/>
      <c r="M1203" s="478"/>
      <c r="N1203" s="478"/>
      <c r="O1203" s="478"/>
      <c r="P1203" s="478"/>
      <c r="Q1203" s="478"/>
      <c r="R1203" s="478"/>
      <c r="S1203" s="478"/>
      <c r="T1203" s="478"/>
      <c r="U1203" s="478"/>
      <c r="V1203" s="478"/>
      <c r="W1203" s="478"/>
      <c r="X1203" s="478"/>
      <c r="Y1203" s="478" t="s">
        <v>5677</v>
      </c>
      <c r="Z1203" s="478"/>
      <c r="AA1203" s="478"/>
      <c r="AB1203" s="478"/>
      <c r="AC1203" s="478"/>
      <c r="AD1203" s="478"/>
    </row>
    <row r="1204" spans="1:30" ht="10.8" customHeight="1" x14ac:dyDescent="0.3">
      <c r="A1204" s="478"/>
      <c r="B1204" s="478"/>
      <c r="C1204" s="478"/>
      <c r="D1204" s="478"/>
      <c r="E1204" s="478"/>
      <c r="F1204" s="478"/>
      <c r="G1204" s="478"/>
      <c r="H1204" s="478"/>
      <c r="I1204" s="478"/>
      <c r="J1204" s="478"/>
      <c r="K1204" s="478"/>
      <c r="L1204" s="478"/>
      <c r="M1204" s="478"/>
      <c r="N1204" s="478"/>
      <c r="O1204" s="478"/>
      <c r="P1204" s="478"/>
      <c r="Q1204" s="478"/>
      <c r="R1204" s="478"/>
      <c r="S1204" s="478"/>
      <c r="T1204" s="478"/>
      <c r="U1204" s="478"/>
      <c r="V1204" s="478"/>
      <c r="W1204" s="478"/>
      <c r="X1204" s="478"/>
      <c r="Y1204" s="478"/>
      <c r="Z1204" s="478"/>
      <c r="AA1204" s="478"/>
      <c r="AB1204" s="478"/>
      <c r="AC1204" s="478"/>
      <c r="AD1204" s="478"/>
    </row>
    <row r="1205" spans="1:30" ht="11.4" customHeight="1" x14ac:dyDescent="0.3">
      <c r="A1205" s="568" t="s">
        <v>5548</v>
      </c>
      <c r="B1205" s="569"/>
      <c r="C1205" s="569"/>
      <c r="D1205" s="569"/>
      <c r="E1205" s="569"/>
      <c r="F1205" s="569"/>
      <c r="G1205" s="570"/>
      <c r="H1205" s="568" t="s">
        <v>5558</v>
      </c>
      <c r="I1205" s="569"/>
      <c r="J1205" s="569"/>
      <c r="K1205" s="569"/>
      <c r="L1205" s="570"/>
      <c r="M1205" s="571" t="s">
        <v>5559</v>
      </c>
      <c r="N1205" s="572"/>
      <c r="O1205" s="571" t="s">
        <v>5560</v>
      </c>
      <c r="P1205" s="573"/>
      <c r="Q1205" s="573"/>
      <c r="R1205" s="572"/>
      <c r="S1205" s="571" t="s">
        <v>5561</v>
      </c>
      <c r="T1205" s="573"/>
      <c r="U1205" s="573"/>
      <c r="V1205" s="572"/>
      <c r="W1205" s="571" t="s">
        <v>5551</v>
      </c>
      <c r="X1205" s="573"/>
      <c r="Y1205" s="573"/>
      <c r="Z1205" s="573"/>
      <c r="AA1205" s="572"/>
      <c r="AB1205" s="571" t="s">
        <v>5562</v>
      </c>
      <c r="AC1205" s="573"/>
      <c r="AD1205" s="572"/>
    </row>
    <row r="1206" spans="1:30" ht="11.4" customHeight="1" x14ac:dyDescent="0.3">
      <c r="A1206" s="574" t="s">
        <v>5598</v>
      </c>
      <c r="B1206" s="575"/>
      <c r="C1206" s="575"/>
      <c r="D1206" s="575"/>
      <c r="E1206" s="575"/>
      <c r="F1206" s="575"/>
      <c r="G1206" s="576"/>
      <c r="H1206" s="574" t="s">
        <v>5599</v>
      </c>
      <c r="I1206" s="575"/>
      <c r="J1206" s="575"/>
      <c r="K1206" s="575"/>
      <c r="L1206" s="576"/>
      <c r="M1206" s="579">
        <v>11.56</v>
      </c>
      <c r="N1206" s="581"/>
      <c r="O1206" s="579">
        <v>29.13</v>
      </c>
      <c r="P1206" s="580"/>
      <c r="Q1206" s="580"/>
      <c r="R1206" s="581"/>
      <c r="S1206" s="582">
        <v>152.01</v>
      </c>
      <c r="T1206" s="583"/>
      <c r="U1206" s="583"/>
      <c r="V1206" s="584"/>
      <c r="W1206" s="585">
        <v>1</v>
      </c>
      <c r="X1206" s="586"/>
      <c r="Y1206" s="586"/>
      <c r="Z1206" s="586"/>
      <c r="AA1206" s="587"/>
      <c r="AB1206" s="579">
        <v>29.13</v>
      </c>
      <c r="AC1206" s="580"/>
      <c r="AD1206" s="581"/>
    </row>
    <row r="1207" spans="1:30" ht="11.4" customHeight="1" x14ac:dyDescent="0.3">
      <c r="A1207" s="589" t="s">
        <v>5566</v>
      </c>
      <c r="B1207" s="589"/>
      <c r="C1207" s="589"/>
      <c r="D1207" s="589"/>
      <c r="E1207" s="589"/>
      <c r="F1207" s="589"/>
      <c r="G1207" s="589"/>
      <c r="H1207" s="589"/>
      <c r="I1207" s="589"/>
      <c r="J1207" s="589"/>
      <c r="K1207" s="589"/>
      <c r="L1207" s="589"/>
      <c r="M1207" s="589"/>
      <c r="N1207" s="589"/>
      <c r="O1207" s="589"/>
      <c r="P1207" s="589"/>
      <c r="Q1207" s="589"/>
      <c r="R1207" s="589"/>
      <c r="S1207" s="589"/>
      <c r="T1207" s="589"/>
      <c r="U1207" s="589"/>
      <c r="V1207" s="589"/>
      <c r="W1207" s="589"/>
      <c r="X1207" s="589"/>
      <c r="Y1207" s="579">
        <v>29.13</v>
      </c>
      <c r="Z1207" s="580"/>
      <c r="AA1207" s="580"/>
      <c r="AB1207" s="580"/>
      <c r="AC1207" s="580"/>
      <c r="AD1207" s="581"/>
    </row>
    <row r="1208" spans="1:30" ht="10.8" customHeight="1" x14ac:dyDescent="0.3">
      <c r="A1208" s="478"/>
      <c r="B1208" s="478"/>
      <c r="C1208" s="478"/>
      <c r="D1208" s="478"/>
      <c r="E1208" s="478"/>
      <c r="F1208" s="478"/>
      <c r="G1208" s="478"/>
      <c r="H1208" s="478"/>
      <c r="I1208" s="478"/>
      <c r="J1208" s="478"/>
      <c r="K1208" s="478"/>
      <c r="L1208" s="478"/>
      <c r="M1208" s="478"/>
      <c r="N1208" s="478"/>
      <c r="O1208" s="478"/>
      <c r="P1208" s="478"/>
      <c r="Q1208" s="478"/>
      <c r="R1208" s="478"/>
      <c r="S1208" s="478"/>
      <c r="T1208" s="478"/>
      <c r="U1208" s="478"/>
      <c r="V1208" s="478"/>
      <c r="W1208" s="478"/>
      <c r="X1208" s="478"/>
      <c r="Y1208" s="478"/>
      <c r="Z1208" s="478"/>
      <c r="AA1208" s="478"/>
      <c r="AB1208" s="478"/>
      <c r="AC1208" s="478"/>
      <c r="AD1208" s="478"/>
    </row>
    <row r="1209" spans="1:30" ht="34.5" customHeight="1" x14ac:dyDescent="0.3">
      <c r="A1209" s="568" t="s">
        <v>5548</v>
      </c>
      <c r="B1209" s="569"/>
      <c r="C1209" s="570"/>
      <c r="D1209" s="568" t="s">
        <v>5569</v>
      </c>
      <c r="E1209" s="569"/>
      <c r="F1209" s="569"/>
      <c r="G1209" s="569"/>
      <c r="H1209" s="569"/>
      <c r="I1209" s="569"/>
      <c r="J1209" s="569"/>
      <c r="K1209" s="570"/>
      <c r="L1209" s="590" t="s">
        <v>167</v>
      </c>
      <c r="M1209" s="592"/>
      <c r="N1209" s="571" t="s">
        <v>5570</v>
      </c>
      <c r="O1209" s="573"/>
      <c r="P1209" s="572"/>
      <c r="Q1209" s="571" t="s">
        <v>5571</v>
      </c>
      <c r="R1209" s="573"/>
      <c r="S1209" s="573"/>
      <c r="T1209" s="572"/>
      <c r="U1209" s="571" t="s">
        <v>5551</v>
      </c>
      <c r="V1209" s="573"/>
      <c r="W1209" s="573"/>
      <c r="X1209" s="572"/>
      <c r="Y1209" s="571" t="s">
        <v>5572</v>
      </c>
      <c r="Z1209" s="573"/>
      <c r="AA1209" s="573"/>
      <c r="AB1209" s="573"/>
      <c r="AC1209" s="572"/>
      <c r="AD1209" s="618" t="s">
        <v>5573</v>
      </c>
    </row>
    <row r="1210" spans="1:30" ht="91.8" customHeight="1" x14ac:dyDescent="0.3">
      <c r="A1210" s="574" t="s">
        <v>6784</v>
      </c>
      <c r="B1210" s="575"/>
      <c r="C1210" s="576"/>
      <c r="D1210" s="574" t="s">
        <v>6785</v>
      </c>
      <c r="E1210" s="575"/>
      <c r="F1210" s="575"/>
      <c r="G1210" s="575"/>
      <c r="H1210" s="575"/>
      <c r="I1210" s="575"/>
      <c r="J1210" s="575"/>
      <c r="K1210" s="576"/>
      <c r="L1210" s="593" t="s">
        <v>5595</v>
      </c>
      <c r="M1210" s="595"/>
      <c r="N1210" s="577">
        <v>0</v>
      </c>
      <c r="O1210" s="588"/>
      <c r="P1210" s="578"/>
      <c r="Q1210" s="579">
        <v>11.88</v>
      </c>
      <c r="R1210" s="580"/>
      <c r="S1210" s="580"/>
      <c r="T1210" s="581"/>
      <c r="U1210" s="585">
        <v>1</v>
      </c>
      <c r="V1210" s="586"/>
      <c r="W1210" s="586"/>
      <c r="X1210" s="587"/>
      <c r="Y1210" s="577">
        <v>0</v>
      </c>
      <c r="Z1210" s="588"/>
      <c r="AA1210" s="588"/>
      <c r="AB1210" s="588"/>
      <c r="AC1210" s="578"/>
      <c r="AD1210" s="620">
        <v>11.88</v>
      </c>
    </row>
    <row r="1211" spans="1:30" ht="80.400000000000006" customHeight="1" x14ac:dyDescent="0.3">
      <c r="A1211" s="574" t="s">
        <v>6786</v>
      </c>
      <c r="B1211" s="575"/>
      <c r="C1211" s="576"/>
      <c r="D1211" s="574" t="s">
        <v>6787</v>
      </c>
      <c r="E1211" s="575"/>
      <c r="F1211" s="575"/>
      <c r="G1211" s="575"/>
      <c r="H1211" s="575"/>
      <c r="I1211" s="575"/>
      <c r="J1211" s="575"/>
      <c r="K1211" s="576"/>
      <c r="L1211" s="593" t="s">
        <v>5595</v>
      </c>
      <c r="M1211" s="595"/>
      <c r="N1211" s="577">
        <v>0</v>
      </c>
      <c r="O1211" s="588"/>
      <c r="P1211" s="578"/>
      <c r="Q1211" s="579">
        <v>29.35</v>
      </c>
      <c r="R1211" s="580"/>
      <c r="S1211" s="580"/>
      <c r="T1211" s="581"/>
      <c r="U1211" s="585">
        <v>1</v>
      </c>
      <c r="V1211" s="586"/>
      <c r="W1211" s="586"/>
      <c r="X1211" s="587"/>
      <c r="Y1211" s="577">
        <v>0</v>
      </c>
      <c r="Z1211" s="588"/>
      <c r="AA1211" s="588"/>
      <c r="AB1211" s="588"/>
      <c r="AC1211" s="578"/>
      <c r="AD1211" s="620">
        <v>29.35</v>
      </c>
    </row>
    <row r="1212" spans="1:30" ht="80.400000000000006" customHeight="1" x14ac:dyDescent="0.3">
      <c r="A1212" s="574" t="s">
        <v>6788</v>
      </c>
      <c r="B1212" s="575"/>
      <c r="C1212" s="576"/>
      <c r="D1212" s="574" t="s">
        <v>6789</v>
      </c>
      <c r="E1212" s="575"/>
      <c r="F1212" s="575"/>
      <c r="G1212" s="575"/>
      <c r="H1212" s="575"/>
      <c r="I1212" s="575"/>
      <c r="J1212" s="575"/>
      <c r="K1212" s="576"/>
      <c r="L1212" s="593" t="s">
        <v>5595</v>
      </c>
      <c r="M1212" s="595"/>
      <c r="N1212" s="577">
        <v>0</v>
      </c>
      <c r="O1212" s="588"/>
      <c r="P1212" s="578"/>
      <c r="Q1212" s="579">
        <v>96.86</v>
      </c>
      <c r="R1212" s="580"/>
      <c r="S1212" s="580"/>
      <c r="T1212" s="581"/>
      <c r="U1212" s="585">
        <v>1</v>
      </c>
      <c r="V1212" s="586"/>
      <c r="W1212" s="586"/>
      <c r="X1212" s="587"/>
      <c r="Y1212" s="577">
        <v>0</v>
      </c>
      <c r="Z1212" s="588"/>
      <c r="AA1212" s="588"/>
      <c r="AB1212" s="588"/>
      <c r="AC1212" s="578"/>
      <c r="AD1212" s="620">
        <v>96.86</v>
      </c>
    </row>
    <row r="1213" spans="1:30" ht="80.400000000000006" customHeight="1" x14ac:dyDescent="0.3">
      <c r="A1213" s="574" t="s">
        <v>6792</v>
      </c>
      <c r="B1213" s="575"/>
      <c r="C1213" s="576"/>
      <c r="D1213" s="574" t="s">
        <v>6793</v>
      </c>
      <c r="E1213" s="575"/>
      <c r="F1213" s="575"/>
      <c r="G1213" s="575"/>
      <c r="H1213" s="575"/>
      <c r="I1213" s="575"/>
      <c r="J1213" s="575"/>
      <c r="K1213" s="576"/>
      <c r="L1213" s="593" t="s">
        <v>5595</v>
      </c>
      <c r="M1213" s="595"/>
      <c r="N1213" s="577">
        <v>0</v>
      </c>
      <c r="O1213" s="588"/>
      <c r="P1213" s="578"/>
      <c r="Q1213" s="582">
        <v>135.83000000000001</v>
      </c>
      <c r="R1213" s="583"/>
      <c r="S1213" s="583"/>
      <c r="T1213" s="584"/>
      <c r="U1213" s="585">
        <v>1</v>
      </c>
      <c r="V1213" s="586"/>
      <c r="W1213" s="586"/>
      <c r="X1213" s="587"/>
      <c r="Y1213" s="577">
        <v>0</v>
      </c>
      <c r="Z1213" s="588"/>
      <c r="AA1213" s="588"/>
      <c r="AB1213" s="588"/>
      <c r="AC1213" s="578"/>
      <c r="AD1213" s="621">
        <v>135.83000000000001</v>
      </c>
    </row>
    <row r="1214" spans="1:30" ht="91.8" customHeight="1" x14ac:dyDescent="0.3">
      <c r="A1214" s="574" t="s">
        <v>6794</v>
      </c>
      <c r="B1214" s="575"/>
      <c r="C1214" s="576"/>
      <c r="D1214" s="574" t="s">
        <v>6795</v>
      </c>
      <c r="E1214" s="575"/>
      <c r="F1214" s="575"/>
      <c r="G1214" s="575"/>
      <c r="H1214" s="575"/>
      <c r="I1214" s="575"/>
      <c r="J1214" s="575"/>
      <c r="K1214" s="576"/>
      <c r="L1214" s="593" t="s">
        <v>5595</v>
      </c>
      <c r="M1214" s="595"/>
      <c r="N1214" s="577">
        <v>0</v>
      </c>
      <c r="O1214" s="588"/>
      <c r="P1214" s="578"/>
      <c r="Q1214" s="579">
        <v>89.83</v>
      </c>
      <c r="R1214" s="580"/>
      <c r="S1214" s="580"/>
      <c r="T1214" s="581"/>
      <c r="U1214" s="585">
        <v>1</v>
      </c>
      <c r="V1214" s="586"/>
      <c r="W1214" s="586"/>
      <c r="X1214" s="587"/>
      <c r="Y1214" s="577">
        <v>0</v>
      </c>
      <c r="Z1214" s="588"/>
      <c r="AA1214" s="588"/>
      <c r="AB1214" s="588"/>
      <c r="AC1214" s="578"/>
      <c r="AD1214" s="620">
        <v>89.83</v>
      </c>
    </row>
    <row r="1215" spans="1:30" ht="11.4" customHeight="1" x14ac:dyDescent="0.3">
      <c r="A1215" s="589" t="s">
        <v>5576</v>
      </c>
      <c r="B1215" s="589"/>
      <c r="C1215" s="589"/>
      <c r="D1215" s="589"/>
      <c r="E1215" s="589"/>
      <c r="F1215" s="589"/>
      <c r="G1215" s="589"/>
      <c r="H1215" s="589"/>
      <c r="I1215" s="589"/>
      <c r="J1215" s="589"/>
      <c r="K1215" s="589"/>
      <c r="L1215" s="589"/>
      <c r="M1215" s="589"/>
      <c r="N1215" s="589"/>
      <c r="O1215" s="589"/>
      <c r="P1215" s="589"/>
      <c r="Q1215" s="589"/>
      <c r="R1215" s="589"/>
      <c r="S1215" s="589"/>
      <c r="T1215" s="589"/>
      <c r="U1215" s="589"/>
      <c r="V1215" s="589"/>
      <c r="W1215" s="589"/>
      <c r="X1215" s="589"/>
      <c r="Y1215" s="577">
        <v>0</v>
      </c>
      <c r="Z1215" s="588"/>
      <c r="AA1215" s="588"/>
      <c r="AB1215" s="588"/>
      <c r="AC1215" s="588"/>
      <c r="AD1215" s="578"/>
    </row>
    <row r="1216" spans="1:30" ht="11.4" customHeight="1" x14ac:dyDescent="0.3">
      <c r="A1216" s="589" t="s">
        <v>5577</v>
      </c>
      <c r="B1216" s="589"/>
      <c r="C1216" s="589"/>
      <c r="D1216" s="589"/>
      <c r="E1216" s="589"/>
      <c r="F1216" s="589"/>
      <c r="G1216" s="589"/>
      <c r="H1216" s="589"/>
      <c r="I1216" s="589"/>
      <c r="J1216" s="589"/>
      <c r="K1216" s="589"/>
      <c r="L1216" s="589"/>
      <c r="M1216" s="589"/>
      <c r="N1216" s="589"/>
      <c r="O1216" s="589"/>
      <c r="P1216" s="589"/>
      <c r="Q1216" s="589"/>
      <c r="R1216" s="589"/>
      <c r="S1216" s="589"/>
      <c r="T1216" s="589"/>
      <c r="U1216" s="589"/>
      <c r="V1216" s="589"/>
      <c r="W1216" s="589"/>
      <c r="X1216" s="589"/>
      <c r="Y1216" s="582">
        <v>363.75</v>
      </c>
      <c r="Z1216" s="583"/>
      <c r="AA1216" s="583"/>
      <c r="AB1216" s="583"/>
      <c r="AC1216" s="583"/>
      <c r="AD1216" s="584"/>
    </row>
    <row r="1217" spans="1:30" ht="10.8" customHeight="1" x14ac:dyDescent="0.3">
      <c r="A1217" s="478"/>
      <c r="B1217" s="478"/>
      <c r="C1217" s="478"/>
      <c r="D1217" s="478"/>
      <c r="E1217" s="478"/>
      <c r="F1217" s="478"/>
      <c r="G1217" s="478"/>
      <c r="H1217" s="478"/>
      <c r="I1217" s="478"/>
      <c r="J1217" s="478"/>
      <c r="K1217" s="478"/>
      <c r="L1217" s="478"/>
      <c r="M1217" s="478"/>
      <c r="N1217" s="478"/>
      <c r="O1217" s="478"/>
      <c r="P1217" s="478"/>
      <c r="Q1217" s="478"/>
      <c r="R1217" s="478"/>
      <c r="S1217" s="478"/>
      <c r="T1217" s="478"/>
      <c r="U1217" s="478"/>
      <c r="V1217" s="478"/>
      <c r="W1217" s="478"/>
      <c r="X1217" s="478"/>
      <c r="Y1217" s="478"/>
      <c r="Z1217" s="478"/>
      <c r="AA1217" s="478"/>
      <c r="AB1217" s="478"/>
      <c r="AC1217" s="478"/>
      <c r="AD1217" s="478"/>
    </row>
    <row r="1218" spans="1:30" ht="11.4" customHeight="1" x14ac:dyDescent="0.3">
      <c r="A1218" s="571" t="s">
        <v>5554</v>
      </c>
      <c r="B1218" s="573"/>
      <c r="C1218" s="573"/>
      <c r="D1218" s="573"/>
      <c r="E1218" s="573"/>
      <c r="F1218" s="573"/>
      <c r="G1218" s="573"/>
      <c r="H1218" s="573"/>
      <c r="I1218" s="573"/>
      <c r="J1218" s="573"/>
      <c r="K1218" s="573"/>
      <c r="L1218" s="573"/>
      <c r="M1218" s="573"/>
      <c r="N1218" s="573"/>
      <c r="O1218" s="573"/>
      <c r="P1218" s="573"/>
      <c r="Q1218" s="573"/>
      <c r="R1218" s="573"/>
      <c r="S1218" s="573"/>
      <c r="T1218" s="573"/>
      <c r="U1218" s="573"/>
      <c r="V1218" s="573"/>
      <c r="W1218" s="573"/>
      <c r="X1218" s="572"/>
      <c r="Y1218" s="596">
        <v>392.88</v>
      </c>
      <c r="Z1218" s="597"/>
      <c r="AA1218" s="597"/>
      <c r="AB1218" s="597"/>
      <c r="AC1218" s="597"/>
      <c r="AD1218" s="598"/>
    </row>
    <row r="1219" spans="1:30" ht="11.4" customHeight="1" x14ac:dyDescent="0.3">
      <c r="A1219" s="571" t="s">
        <v>5588</v>
      </c>
      <c r="B1219" s="573"/>
      <c r="C1219" s="573"/>
      <c r="D1219" s="573"/>
      <c r="E1219" s="573"/>
      <c r="F1219" s="573"/>
      <c r="G1219" s="573"/>
      <c r="H1219" s="573"/>
      <c r="I1219" s="573"/>
      <c r="J1219" s="573"/>
      <c r="K1219" s="573"/>
      <c r="L1219" s="573"/>
      <c r="M1219" s="573"/>
      <c r="N1219" s="573"/>
      <c r="O1219" s="573"/>
      <c r="P1219" s="573"/>
      <c r="Q1219" s="573"/>
      <c r="R1219" s="573"/>
      <c r="S1219" s="573"/>
      <c r="T1219" s="573"/>
      <c r="U1219" s="573"/>
      <c r="V1219" s="573"/>
      <c r="W1219" s="573"/>
      <c r="X1219" s="572"/>
      <c r="Y1219" s="603">
        <v>0</v>
      </c>
      <c r="Z1219" s="604"/>
      <c r="AA1219" s="604"/>
      <c r="AB1219" s="604"/>
      <c r="AC1219" s="604"/>
      <c r="AD1219" s="605"/>
    </row>
    <row r="1220" spans="1:30" ht="11.4" customHeight="1" x14ac:dyDescent="0.3">
      <c r="A1220" s="571" t="s">
        <v>5556</v>
      </c>
      <c r="B1220" s="573"/>
      <c r="C1220" s="573"/>
      <c r="D1220" s="573"/>
      <c r="E1220" s="573"/>
      <c r="F1220" s="573"/>
      <c r="G1220" s="573"/>
      <c r="H1220" s="573"/>
      <c r="I1220" s="573"/>
      <c r="J1220" s="573"/>
      <c r="K1220" s="573"/>
      <c r="L1220" s="573"/>
      <c r="M1220" s="573"/>
      <c r="N1220" s="573"/>
      <c r="O1220" s="573"/>
      <c r="P1220" s="573"/>
      <c r="Q1220" s="573"/>
      <c r="R1220" s="573"/>
      <c r="S1220" s="573"/>
      <c r="T1220" s="573"/>
      <c r="U1220" s="573"/>
      <c r="V1220" s="573"/>
      <c r="W1220" s="573"/>
      <c r="X1220" s="572"/>
      <c r="Y1220" s="596">
        <v>392.88</v>
      </c>
      <c r="Z1220" s="597"/>
      <c r="AA1220" s="597"/>
      <c r="AB1220" s="597"/>
      <c r="AC1220" s="597"/>
      <c r="AD1220" s="598"/>
    </row>
    <row r="1221" spans="1:30" ht="10.8" customHeight="1" x14ac:dyDescent="0.3">
      <c r="A1221" s="478"/>
      <c r="B1221" s="478"/>
      <c r="C1221" s="478"/>
      <c r="D1221" s="478"/>
      <c r="E1221" s="478"/>
      <c r="F1221" s="478"/>
      <c r="G1221" s="478"/>
      <c r="H1221" s="478"/>
      <c r="I1221" s="478"/>
      <c r="J1221" s="478"/>
      <c r="K1221" s="478"/>
      <c r="L1221" s="478"/>
      <c r="M1221" s="478"/>
      <c r="N1221" s="478"/>
      <c r="O1221" s="478"/>
      <c r="P1221" s="478"/>
      <c r="Q1221" s="478"/>
      <c r="R1221" s="478"/>
      <c r="S1221" s="478"/>
      <c r="T1221" s="478"/>
      <c r="U1221" s="478"/>
      <c r="V1221" s="478"/>
      <c r="W1221" s="478"/>
      <c r="X1221" s="478"/>
      <c r="Y1221" s="478"/>
      <c r="Z1221" s="478"/>
      <c r="AA1221" s="478"/>
      <c r="AB1221" s="478"/>
      <c r="AC1221" s="478"/>
      <c r="AD1221" s="478"/>
    </row>
    <row r="1222" spans="1:30" ht="13.35" customHeight="1" x14ac:dyDescent="0.3">
      <c r="A1222" s="602" t="s">
        <v>5557</v>
      </c>
      <c r="B1222" s="602"/>
      <c r="C1222" s="602"/>
      <c r="D1222" s="602"/>
      <c r="E1222" s="602"/>
      <c r="F1222" s="602" t="s">
        <v>6796</v>
      </c>
      <c r="G1222" s="602"/>
      <c r="H1222" s="602"/>
      <c r="I1222" s="602"/>
      <c r="J1222" s="602"/>
      <c r="K1222" s="602"/>
      <c r="L1222" s="602"/>
      <c r="M1222" s="602"/>
      <c r="N1222" s="602"/>
      <c r="O1222" s="602"/>
      <c r="P1222" s="602"/>
      <c r="Q1222" s="602"/>
      <c r="R1222" s="602"/>
      <c r="S1222" s="602"/>
      <c r="T1222" s="602"/>
      <c r="U1222" s="602"/>
      <c r="V1222" s="602"/>
      <c r="W1222" s="602"/>
      <c r="X1222" s="602"/>
      <c r="Y1222" s="602"/>
      <c r="Z1222" s="602"/>
      <c r="AA1222" s="602"/>
      <c r="AB1222" s="602"/>
      <c r="AC1222" s="602"/>
      <c r="AD1222" s="602"/>
    </row>
    <row r="1223" spans="1:30" ht="10.8" customHeight="1" x14ac:dyDescent="0.3">
      <c r="A1223" s="478"/>
      <c r="B1223" s="478"/>
      <c r="C1223" s="478"/>
      <c r="D1223" s="478"/>
      <c r="E1223" s="478"/>
      <c r="F1223" s="478"/>
      <c r="G1223" s="478"/>
      <c r="H1223" s="478"/>
      <c r="I1223" s="478"/>
      <c r="J1223" s="478"/>
      <c r="K1223" s="478"/>
      <c r="L1223" s="478"/>
      <c r="M1223" s="478"/>
      <c r="N1223" s="478"/>
      <c r="O1223" s="478"/>
      <c r="P1223" s="478"/>
      <c r="Q1223" s="478"/>
      <c r="R1223" s="478"/>
      <c r="S1223" s="478"/>
      <c r="T1223" s="478"/>
      <c r="U1223" s="478"/>
      <c r="V1223" s="478"/>
      <c r="W1223" s="478"/>
      <c r="X1223" s="478"/>
      <c r="Y1223" s="478"/>
      <c r="Z1223" s="478"/>
      <c r="AA1223" s="478"/>
      <c r="AB1223" s="478"/>
      <c r="AC1223" s="478"/>
      <c r="AD1223" s="478"/>
    </row>
    <row r="1224" spans="1:30" ht="11.4" customHeight="1" x14ac:dyDescent="0.3">
      <c r="A1224" s="478" t="s">
        <v>6797</v>
      </c>
      <c r="B1224" s="478"/>
      <c r="C1224" s="478"/>
      <c r="D1224" s="478"/>
      <c r="E1224" s="478"/>
      <c r="F1224" s="478"/>
      <c r="G1224" s="478"/>
      <c r="H1224" s="478"/>
      <c r="I1224" s="478"/>
      <c r="J1224" s="478"/>
      <c r="K1224" s="478"/>
      <c r="L1224" s="478"/>
      <c r="M1224" s="478"/>
      <c r="N1224" s="478"/>
      <c r="O1224" s="478"/>
      <c r="P1224" s="478"/>
      <c r="Q1224" s="478"/>
      <c r="R1224" s="478"/>
      <c r="S1224" s="478"/>
      <c r="T1224" s="478"/>
      <c r="U1224" s="478"/>
      <c r="V1224" s="478"/>
      <c r="W1224" s="478"/>
      <c r="X1224" s="478"/>
      <c r="Y1224" s="478" t="s">
        <v>5632</v>
      </c>
      <c r="Z1224" s="478"/>
      <c r="AA1224" s="478"/>
      <c r="AB1224" s="478"/>
      <c r="AC1224" s="478"/>
      <c r="AD1224" s="478"/>
    </row>
    <row r="1225" spans="1:30" ht="10.8" customHeight="1" x14ac:dyDescent="0.3">
      <c r="A1225" s="478"/>
      <c r="B1225" s="478"/>
      <c r="C1225" s="478"/>
      <c r="D1225" s="478"/>
      <c r="E1225" s="478"/>
      <c r="F1225" s="478"/>
      <c r="G1225" s="478"/>
      <c r="H1225" s="478"/>
      <c r="I1225" s="478"/>
      <c r="J1225" s="478"/>
      <c r="K1225" s="478"/>
      <c r="L1225" s="478"/>
      <c r="M1225" s="478"/>
      <c r="N1225" s="478"/>
      <c r="O1225" s="478"/>
      <c r="P1225" s="478"/>
      <c r="Q1225" s="478"/>
      <c r="R1225" s="478"/>
      <c r="S1225" s="478"/>
      <c r="T1225" s="478"/>
      <c r="U1225" s="478"/>
      <c r="V1225" s="478"/>
      <c r="W1225" s="478"/>
      <c r="X1225" s="478"/>
      <c r="Y1225" s="478"/>
      <c r="Z1225" s="478"/>
      <c r="AA1225" s="478"/>
      <c r="AB1225" s="478"/>
      <c r="AC1225" s="478"/>
      <c r="AD1225" s="478"/>
    </row>
    <row r="1226" spans="1:30" ht="11.4" customHeight="1" x14ac:dyDescent="0.3">
      <c r="A1226" s="568" t="s">
        <v>5548</v>
      </c>
      <c r="B1226" s="569"/>
      <c r="C1226" s="569"/>
      <c r="D1226" s="569"/>
      <c r="E1226" s="569"/>
      <c r="F1226" s="569"/>
      <c r="G1226" s="570"/>
      <c r="H1226" s="568" t="s">
        <v>5558</v>
      </c>
      <c r="I1226" s="569"/>
      <c r="J1226" s="569"/>
      <c r="K1226" s="569"/>
      <c r="L1226" s="570"/>
      <c r="M1226" s="571" t="s">
        <v>5559</v>
      </c>
      <c r="N1226" s="572"/>
      <c r="O1226" s="571" t="s">
        <v>5560</v>
      </c>
      <c r="P1226" s="573"/>
      <c r="Q1226" s="573"/>
      <c r="R1226" s="572"/>
      <c r="S1226" s="571" t="s">
        <v>5561</v>
      </c>
      <c r="T1226" s="573"/>
      <c r="U1226" s="573"/>
      <c r="V1226" s="572"/>
      <c r="W1226" s="571" t="s">
        <v>5551</v>
      </c>
      <c r="X1226" s="573"/>
      <c r="Y1226" s="573"/>
      <c r="Z1226" s="573"/>
      <c r="AA1226" s="572"/>
      <c r="AB1226" s="571" t="s">
        <v>5562</v>
      </c>
      <c r="AC1226" s="573"/>
      <c r="AD1226" s="572"/>
    </row>
    <row r="1227" spans="1:30" ht="11.4" customHeight="1" x14ac:dyDescent="0.3">
      <c r="A1227" s="574" t="s">
        <v>5563</v>
      </c>
      <c r="B1227" s="575"/>
      <c r="C1227" s="575"/>
      <c r="D1227" s="575"/>
      <c r="E1227" s="575"/>
      <c r="F1227" s="575"/>
      <c r="G1227" s="576"/>
      <c r="H1227" s="574" t="s">
        <v>5564</v>
      </c>
      <c r="I1227" s="575"/>
      <c r="J1227" s="575"/>
      <c r="K1227" s="575"/>
      <c r="L1227" s="576"/>
      <c r="M1227" s="577">
        <v>7.25</v>
      </c>
      <c r="N1227" s="578"/>
      <c r="O1227" s="579">
        <v>20.329999999999998</v>
      </c>
      <c r="P1227" s="580"/>
      <c r="Q1227" s="580"/>
      <c r="R1227" s="581"/>
      <c r="S1227" s="582">
        <v>180.43</v>
      </c>
      <c r="T1227" s="583"/>
      <c r="U1227" s="583"/>
      <c r="V1227" s="584"/>
      <c r="W1227" s="585">
        <v>0.2117</v>
      </c>
      <c r="X1227" s="586"/>
      <c r="Y1227" s="586"/>
      <c r="Z1227" s="586"/>
      <c r="AA1227" s="587"/>
      <c r="AB1227" s="577">
        <v>4.3</v>
      </c>
      <c r="AC1227" s="588"/>
      <c r="AD1227" s="578"/>
    </row>
    <row r="1228" spans="1:30" ht="11.4" customHeight="1" x14ac:dyDescent="0.3">
      <c r="A1228" s="574" t="s">
        <v>5568</v>
      </c>
      <c r="B1228" s="575"/>
      <c r="C1228" s="575"/>
      <c r="D1228" s="575"/>
      <c r="E1228" s="575"/>
      <c r="F1228" s="575"/>
      <c r="G1228" s="576"/>
      <c r="H1228" s="574" t="s">
        <v>171</v>
      </c>
      <c r="I1228" s="575"/>
      <c r="J1228" s="575"/>
      <c r="K1228" s="575"/>
      <c r="L1228" s="576"/>
      <c r="M1228" s="579">
        <v>11.56</v>
      </c>
      <c r="N1228" s="581"/>
      <c r="O1228" s="579">
        <v>29.13</v>
      </c>
      <c r="P1228" s="580"/>
      <c r="Q1228" s="580"/>
      <c r="R1228" s="581"/>
      <c r="S1228" s="582">
        <v>152.01</v>
      </c>
      <c r="T1228" s="583"/>
      <c r="U1228" s="583"/>
      <c r="V1228" s="584"/>
      <c r="W1228" s="585">
        <v>0.61709999999999998</v>
      </c>
      <c r="X1228" s="586"/>
      <c r="Y1228" s="586"/>
      <c r="Z1228" s="586"/>
      <c r="AA1228" s="587"/>
      <c r="AB1228" s="579">
        <v>17.97</v>
      </c>
      <c r="AC1228" s="580"/>
      <c r="AD1228" s="581"/>
    </row>
    <row r="1229" spans="1:30" ht="11.4" customHeight="1" x14ac:dyDescent="0.3">
      <c r="A1229" s="574" t="s">
        <v>5589</v>
      </c>
      <c r="B1229" s="575"/>
      <c r="C1229" s="575"/>
      <c r="D1229" s="575"/>
      <c r="E1229" s="575"/>
      <c r="F1229" s="575"/>
      <c r="G1229" s="576"/>
      <c r="H1229" s="574" t="s">
        <v>5590</v>
      </c>
      <c r="I1229" s="575"/>
      <c r="J1229" s="575"/>
      <c r="K1229" s="575"/>
      <c r="L1229" s="576"/>
      <c r="M1229" s="577">
        <v>8.6999999999999993</v>
      </c>
      <c r="N1229" s="578"/>
      <c r="O1229" s="579">
        <v>23.27</v>
      </c>
      <c r="P1229" s="580"/>
      <c r="Q1229" s="580"/>
      <c r="R1229" s="581"/>
      <c r="S1229" s="582">
        <v>167.51</v>
      </c>
      <c r="T1229" s="583"/>
      <c r="U1229" s="583"/>
      <c r="V1229" s="584"/>
      <c r="W1229" s="585">
        <v>0.84340000000000004</v>
      </c>
      <c r="X1229" s="586"/>
      <c r="Y1229" s="586"/>
      <c r="Z1229" s="586"/>
      <c r="AA1229" s="587"/>
      <c r="AB1229" s="579">
        <v>19.62</v>
      </c>
      <c r="AC1229" s="580"/>
      <c r="AD1229" s="581"/>
    </row>
    <row r="1230" spans="1:30" ht="11.4" customHeight="1" x14ac:dyDescent="0.3">
      <c r="A1230" s="589" t="s">
        <v>5566</v>
      </c>
      <c r="B1230" s="589"/>
      <c r="C1230" s="589"/>
      <c r="D1230" s="589"/>
      <c r="E1230" s="589"/>
      <c r="F1230" s="589"/>
      <c r="G1230" s="589"/>
      <c r="H1230" s="589"/>
      <c r="I1230" s="589"/>
      <c r="J1230" s="589"/>
      <c r="K1230" s="589"/>
      <c r="L1230" s="589"/>
      <c r="M1230" s="589"/>
      <c r="N1230" s="589"/>
      <c r="O1230" s="589"/>
      <c r="P1230" s="589"/>
      <c r="Q1230" s="589"/>
      <c r="R1230" s="589"/>
      <c r="S1230" s="589"/>
      <c r="T1230" s="589"/>
      <c r="U1230" s="589"/>
      <c r="V1230" s="589"/>
      <c r="W1230" s="589"/>
      <c r="X1230" s="589"/>
      <c r="Y1230" s="579">
        <v>41.89</v>
      </c>
      <c r="Z1230" s="580"/>
      <c r="AA1230" s="580"/>
      <c r="AB1230" s="580"/>
      <c r="AC1230" s="580"/>
      <c r="AD1230" s="581"/>
    </row>
    <row r="1231" spans="1:30" ht="10.8" customHeight="1" x14ac:dyDescent="0.3">
      <c r="A1231" s="478"/>
      <c r="B1231" s="478"/>
      <c r="C1231" s="478"/>
      <c r="D1231" s="478"/>
      <c r="E1231" s="478"/>
      <c r="F1231" s="478"/>
      <c r="G1231" s="478"/>
      <c r="H1231" s="478"/>
      <c r="I1231" s="478"/>
      <c r="J1231" s="478"/>
      <c r="K1231" s="478"/>
      <c r="L1231" s="478"/>
      <c r="M1231" s="478"/>
      <c r="N1231" s="478"/>
      <c r="O1231" s="478"/>
      <c r="P1231" s="478"/>
      <c r="Q1231" s="478"/>
      <c r="R1231" s="478"/>
      <c r="S1231" s="478"/>
      <c r="T1231" s="478"/>
      <c r="U1231" s="478"/>
      <c r="V1231" s="478"/>
      <c r="W1231" s="478"/>
      <c r="X1231" s="478"/>
      <c r="Y1231" s="478"/>
      <c r="Z1231" s="478"/>
      <c r="AA1231" s="478"/>
      <c r="AB1231" s="478"/>
      <c r="AC1231" s="478"/>
      <c r="AD1231" s="478"/>
    </row>
    <row r="1232" spans="1:30" ht="11.4" customHeight="1" x14ac:dyDescent="0.3">
      <c r="A1232" s="568" t="s">
        <v>5548</v>
      </c>
      <c r="B1232" s="569"/>
      <c r="C1232" s="569"/>
      <c r="D1232" s="569"/>
      <c r="E1232" s="569"/>
      <c r="F1232" s="569"/>
      <c r="G1232" s="570"/>
      <c r="H1232" s="568" t="s">
        <v>5549</v>
      </c>
      <c r="I1232" s="569"/>
      <c r="J1232" s="569"/>
      <c r="K1232" s="569"/>
      <c r="L1232" s="569"/>
      <c r="M1232" s="569"/>
      <c r="N1232" s="569"/>
      <c r="O1232" s="570"/>
      <c r="P1232" s="590" t="s">
        <v>167</v>
      </c>
      <c r="Q1232" s="591"/>
      <c r="R1232" s="591"/>
      <c r="S1232" s="592"/>
      <c r="T1232" s="571" t="s">
        <v>5550</v>
      </c>
      <c r="U1232" s="573"/>
      <c r="V1232" s="573"/>
      <c r="W1232" s="572"/>
      <c r="X1232" s="571" t="s">
        <v>5551</v>
      </c>
      <c r="Y1232" s="573"/>
      <c r="Z1232" s="573"/>
      <c r="AA1232" s="573"/>
      <c r="AB1232" s="572"/>
      <c r="AC1232" s="571" t="s">
        <v>5552</v>
      </c>
      <c r="AD1232" s="572"/>
    </row>
    <row r="1233" spans="1:30" ht="11.4" customHeight="1" x14ac:dyDescent="0.3">
      <c r="A1233" s="574" t="s">
        <v>5586</v>
      </c>
      <c r="B1233" s="575"/>
      <c r="C1233" s="575"/>
      <c r="D1233" s="575"/>
      <c r="E1233" s="575"/>
      <c r="F1233" s="575"/>
      <c r="G1233" s="576"/>
      <c r="H1233" s="574" t="s">
        <v>5587</v>
      </c>
      <c r="I1233" s="575"/>
      <c r="J1233" s="575"/>
      <c r="K1233" s="575"/>
      <c r="L1233" s="575"/>
      <c r="M1233" s="575"/>
      <c r="N1233" s="575"/>
      <c r="O1233" s="576"/>
      <c r="P1233" s="593" t="s">
        <v>79</v>
      </c>
      <c r="Q1233" s="594"/>
      <c r="R1233" s="594"/>
      <c r="S1233" s="595"/>
      <c r="T1233" s="577">
        <v>0.64</v>
      </c>
      <c r="U1233" s="588"/>
      <c r="V1233" s="588"/>
      <c r="W1233" s="578"/>
      <c r="X1233" s="606">
        <v>29.3</v>
      </c>
      <c r="Y1233" s="607"/>
      <c r="Z1233" s="607"/>
      <c r="AA1233" s="607"/>
      <c r="AB1233" s="608"/>
      <c r="AC1233" s="579">
        <v>18.75</v>
      </c>
      <c r="AD1233" s="581"/>
    </row>
    <row r="1234" spans="1:30" ht="11.4" customHeight="1" x14ac:dyDescent="0.3">
      <c r="A1234" s="574" t="s">
        <v>5611</v>
      </c>
      <c r="B1234" s="575"/>
      <c r="C1234" s="575"/>
      <c r="D1234" s="575"/>
      <c r="E1234" s="575"/>
      <c r="F1234" s="575"/>
      <c r="G1234" s="576"/>
      <c r="H1234" s="574" t="s">
        <v>5612</v>
      </c>
      <c r="I1234" s="575"/>
      <c r="J1234" s="575"/>
      <c r="K1234" s="575"/>
      <c r="L1234" s="575"/>
      <c r="M1234" s="575"/>
      <c r="N1234" s="575"/>
      <c r="O1234" s="576"/>
      <c r="P1234" s="593" t="s">
        <v>72</v>
      </c>
      <c r="Q1234" s="594"/>
      <c r="R1234" s="594"/>
      <c r="S1234" s="595"/>
      <c r="T1234" s="582">
        <v>153.34</v>
      </c>
      <c r="U1234" s="583"/>
      <c r="V1234" s="583"/>
      <c r="W1234" s="584"/>
      <c r="X1234" s="585">
        <v>6.6100000000000006E-2</v>
      </c>
      <c r="Y1234" s="586"/>
      <c r="Z1234" s="586"/>
      <c r="AA1234" s="586"/>
      <c r="AB1234" s="587"/>
      <c r="AC1234" s="579">
        <v>10.130000000000001</v>
      </c>
      <c r="AD1234" s="581"/>
    </row>
    <row r="1235" spans="1:30" ht="11.4" customHeight="1" x14ac:dyDescent="0.3">
      <c r="A1235" s="574" t="s">
        <v>5605</v>
      </c>
      <c r="B1235" s="575"/>
      <c r="C1235" s="575"/>
      <c r="D1235" s="575"/>
      <c r="E1235" s="575"/>
      <c r="F1235" s="575"/>
      <c r="G1235" s="576"/>
      <c r="H1235" s="574" t="s">
        <v>5606</v>
      </c>
      <c r="I1235" s="575"/>
      <c r="J1235" s="575"/>
      <c r="K1235" s="575"/>
      <c r="L1235" s="575"/>
      <c r="M1235" s="575"/>
      <c r="N1235" s="575"/>
      <c r="O1235" s="576"/>
      <c r="P1235" s="593" t="s">
        <v>72</v>
      </c>
      <c r="Q1235" s="594"/>
      <c r="R1235" s="594"/>
      <c r="S1235" s="595"/>
      <c r="T1235" s="582">
        <v>168.38</v>
      </c>
      <c r="U1235" s="583"/>
      <c r="V1235" s="583"/>
      <c r="W1235" s="584"/>
      <c r="X1235" s="585">
        <v>3.61E-2</v>
      </c>
      <c r="Y1235" s="586"/>
      <c r="Z1235" s="586"/>
      <c r="AA1235" s="586"/>
      <c r="AB1235" s="587"/>
      <c r="AC1235" s="577">
        <v>6.07</v>
      </c>
      <c r="AD1235" s="578"/>
    </row>
    <row r="1236" spans="1:30" ht="11.4" customHeight="1" x14ac:dyDescent="0.3">
      <c r="A1236" s="574" t="s">
        <v>5607</v>
      </c>
      <c r="B1236" s="575"/>
      <c r="C1236" s="575"/>
      <c r="D1236" s="575"/>
      <c r="E1236" s="575"/>
      <c r="F1236" s="575"/>
      <c r="G1236" s="576"/>
      <c r="H1236" s="574" t="s">
        <v>5608</v>
      </c>
      <c r="I1236" s="575"/>
      <c r="J1236" s="575"/>
      <c r="K1236" s="575"/>
      <c r="L1236" s="575"/>
      <c r="M1236" s="575"/>
      <c r="N1236" s="575"/>
      <c r="O1236" s="576"/>
      <c r="P1236" s="593" t="s">
        <v>72</v>
      </c>
      <c r="Q1236" s="594"/>
      <c r="R1236" s="594"/>
      <c r="S1236" s="595"/>
      <c r="T1236" s="582">
        <v>167.91</v>
      </c>
      <c r="U1236" s="583"/>
      <c r="V1236" s="583"/>
      <c r="W1236" s="584"/>
      <c r="X1236" s="585">
        <v>3.61E-2</v>
      </c>
      <c r="Y1236" s="586"/>
      <c r="Z1236" s="586"/>
      <c r="AA1236" s="586"/>
      <c r="AB1236" s="587"/>
      <c r="AC1236" s="577">
        <v>6.06</v>
      </c>
      <c r="AD1236" s="578"/>
    </row>
    <row r="1237" spans="1:30" ht="11.4" customHeight="1" x14ac:dyDescent="0.3">
      <c r="A1237" s="574" t="s">
        <v>6798</v>
      </c>
      <c r="B1237" s="575"/>
      <c r="C1237" s="575"/>
      <c r="D1237" s="575"/>
      <c r="E1237" s="575"/>
      <c r="F1237" s="575"/>
      <c r="G1237" s="576"/>
      <c r="H1237" s="574" t="s">
        <v>6799</v>
      </c>
      <c r="I1237" s="575"/>
      <c r="J1237" s="575"/>
      <c r="K1237" s="575"/>
      <c r="L1237" s="575"/>
      <c r="M1237" s="575"/>
      <c r="N1237" s="575"/>
      <c r="O1237" s="576"/>
      <c r="P1237" s="593" t="s">
        <v>66</v>
      </c>
      <c r="Q1237" s="594"/>
      <c r="R1237" s="594"/>
      <c r="S1237" s="595"/>
      <c r="T1237" s="577">
        <v>7</v>
      </c>
      <c r="U1237" s="588"/>
      <c r="V1237" s="588"/>
      <c r="W1237" s="578"/>
      <c r="X1237" s="585">
        <v>0.26379999999999998</v>
      </c>
      <c r="Y1237" s="586"/>
      <c r="Z1237" s="586"/>
      <c r="AA1237" s="586"/>
      <c r="AB1237" s="587"/>
      <c r="AC1237" s="577">
        <v>1.84</v>
      </c>
      <c r="AD1237" s="578"/>
    </row>
    <row r="1238" spans="1:30" ht="11.4" customHeight="1" x14ac:dyDescent="0.3">
      <c r="A1238" s="589" t="s">
        <v>5553</v>
      </c>
      <c r="B1238" s="589"/>
      <c r="C1238" s="589"/>
      <c r="D1238" s="589"/>
      <c r="E1238" s="589"/>
      <c r="F1238" s="589"/>
      <c r="G1238" s="589"/>
      <c r="H1238" s="589"/>
      <c r="I1238" s="589"/>
      <c r="J1238" s="589"/>
      <c r="K1238" s="589"/>
      <c r="L1238" s="589"/>
      <c r="M1238" s="589"/>
      <c r="N1238" s="589"/>
      <c r="O1238" s="589"/>
      <c r="P1238" s="589"/>
      <c r="Q1238" s="589"/>
      <c r="R1238" s="589"/>
      <c r="S1238" s="589"/>
      <c r="T1238" s="589"/>
      <c r="U1238" s="589"/>
      <c r="V1238" s="589"/>
      <c r="W1238" s="589"/>
      <c r="X1238" s="589"/>
      <c r="Y1238" s="579">
        <v>42.85</v>
      </c>
      <c r="Z1238" s="580"/>
      <c r="AA1238" s="580"/>
      <c r="AB1238" s="580"/>
      <c r="AC1238" s="580"/>
      <c r="AD1238" s="581"/>
    </row>
    <row r="1239" spans="1:30" ht="10.8" customHeight="1" x14ac:dyDescent="0.3">
      <c r="A1239" s="478"/>
      <c r="B1239" s="478"/>
      <c r="C1239" s="478"/>
      <c r="D1239" s="478"/>
      <c r="E1239" s="478"/>
      <c r="F1239" s="478"/>
      <c r="G1239" s="478"/>
      <c r="H1239" s="478"/>
      <c r="I1239" s="478"/>
      <c r="J1239" s="478"/>
      <c r="K1239" s="478"/>
      <c r="L1239" s="478"/>
      <c r="M1239" s="478"/>
      <c r="N1239" s="478"/>
      <c r="O1239" s="478"/>
      <c r="P1239" s="478"/>
      <c r="Q1239" s="478"/>
      <c r="R1239" s="478"/>
      <c r="S1239" s="478"/>
      <c r="T1239" s="478"/>
      <c r="U1239" s="478"/>
      <c r="V1239" s="478"/>
      <c r="W1239" s="478"/>
      <c r="X1239" s="478"/>
      <c r="Y1239" s="478"/>
      <c r="Z1239" s="478"/>
      <c r="AA1239" s="478"/>
      <c r="AB1239" s="478"/>
      <c r="AC1239" s="478"/>
      <c r="AD1239" s="478"/>
    </row>
    <row r="1240" spans="1:30" ht="11.4" customHeight="1" x14ac:dyDescent="0.3">
      <c r="A1240" s="571" t="s">
        <v>5554</v>
      </c>
      <c r="B1240" s="573"/>
      <c r="C1240" s="573"/>
      <c r="D1240" s="573"/>
      <c r="E1240" s="573"/>
      <c r="F1240" s="573"/>
      <c r="G1240" s="573"/>
      <c r="H1240" s="573"/>
      <c r="I1240" s="573"/>
      <c r="J1240" s="573"/>
      <c r="K1240" s="573"/>
      <c r="L1240" s="573"/>
      <c r="M1240" s="573"/>
      <c r="N1240" s="573"/>
      <c r="O1240" s="573"/>
      <c r="P1240" s="573"/>
      <c r="Q1240" s="573"/>
      <c r="R1240" s="573"/>
      <c r="S1240" s="573"/>
      <c r="T1240" s="573"/>
      <c r="U1240" s="573"/>
      <c r="V1240" s="573"/>
      <c r="W1240" s="573"/>
      <c r="X1240" s="572"/>
      <c r="Y1240" s="599">
        <v>84.74</v>
      </c>
      <c r="Z1240" s="600"/>
      <c r="AA1240" s="600"/>
      <c r="AB1240" s="600"/>
      <c r="AC1240" s="600"/>
      <c r="AD1240" s="601"/>
    </row>
    <row r="1241" spans="1:30" ht="11.4" customHeight="1" x14ac:dyDescent="0.3">
      <c r="A1241" s="571" t="s">
        <v>5555</v>
      </c>
      <c r="B1241" s="573"/>
      <c r="C1241" s="573"/>
      <c r="D1241" s="573"/>
      <c r="E1241" s="573"/>
      <c r="F1241" s="573"/>
      <c r="G1241" s="573"/>
      <c r="H1241" s="573"/>
      <c r="I1241" s="573"/>
      <c r="J1241" s="573"/>
      <c r="K1241" s="573"/>
      <c r="L1241" s="573"/>
      <c r="M1241" s="573"/>
      <c r="N1241" s="573"/>
      <c r="O1241" s="573"/>
      <c r="P1241" s="573"/>
      <c r="Q1241" s="573"/>
      <c r="R1241" s="573"/>
      <c r="S1241" s="573"/>
      <c r="T1241" s="573"/>
      <c r="U1241" s="573"/>
      <c r="V1241" s="573"/>
      <c r="W1241" s="573"/>
      <c r="X1241" s="572"/>
      <c r="Y1241" s="599">
        <v>21.24</v>
      </c>
      <c r="Z1241" s="600"/>
      <c r="AA1241" s="600"/>
      <c r="AB1241" s="600"/>
      <c r="AC1241" s="600"/>
      <c r="AD1241" s="601"/>
    </row>
    <row r="1242" spans="1:30" ht="11.4" customHeight="1" x14ac:dyDescent="0.3">
      <c r="A1242" s="571" t="s">
        <v>5556</v>
      </c>
      <c r="B1242" s="573"/>
      <c r="C1242" s="573"/>
      <c r="D1242" s="573"/>
      <c r="E1242" s="573"/>
      <c r="F1242" s="573"/>
      <c r="G1242" s="573"/>
      <c r="H1242" s="573"/>
      <c r="I1242" s="573"/>
      <c r="J1242" s="573"/>
      <c r="K1242" s="573"/>
      <c r="L1242" s="573"/>
      <c r="M1242" s="573"/>
      <c r="N1242" s="573"/>
      <c r="O1242" s="573"/>
      <c r="P1242" s="573"/>
      <c r="Q1242" s="573"/>
      <c r="R1242" s="573"/>
      <c r="S1242" s="573"/>
      <c r="T1242" s="573"/>
      <c r="U1242" s="573"/>
      <c r="V1242" s="573"/>
      <c r="W1242" s="573"/>
      <c r="X1242" s="572"/>
      <c r="Y1242" s="596">
        <v>105.98</v>
      </c>
      <c r="Z1242" s="597"/>
      <c r="AA1242" s="597"/>
      <c r="AB1242" s="597"/>
      <c r="AC1242" s="597"/>
      <c r="AD1242" s="598"/>
    </row>
    <row r="1243" spans="1:30" ht="10.8" customHeight="1" x14ac:dyDescent="0.3">
      <c r="A1243" s="478"/>
      <c r="B1243" s="478"/>
      <c r="C1243" s="478"/>
      <c r="D1243" s="478"/>
      <c r="E1243" s="478"/>
      <c r="F1243" s="478"/>
      <c r="G1243" s="478"/>
      <c r="H1243" s="478"/>
      <c r="I1243" s="478"/>
      <c r="J1243" s="478"/>
      <c r="K1243" s="478"/>
      <c r="L1243" s="478"/>
      <c r="M1243" s="478"/>
      <c r="N1243" s="478"/>
      <c r="O1243" s="478"/>
      <c r="P1243" s="478"/>
      <c r="Q1243" s="478"/>
      <c r="R1243" s="478"/>
      <c r="S1243" s="478"/>
      <c r="T1243" s="478"/>
      <c r="U1243" s="478"/>
      <c r="V1243" s="478"/>
      <c r="W1243" s="478"/>
      <c r="X1243" s="478"/>
      <c r="Y1243" s="478"/>
      <c r="Z1243" s="478"/>
      <c r="AA1243" s="478"/>
      <c r="AB1243" s="478"/>
      <c r="AC1243" s="478"/>
      <c r="AD1243" s="478"/>
    </row>
    <row r="1244" spans="1:30" ht="13.35" customHeight="1" x14ac:dyDescent="0.3">
      <c r="A1244" s="602" t="s">
        <v>5557</v>
      </c>
      <c r="B1244" s="602"/>
      <c r="C1244" s="602"/>
      <c r="D1244" s="602"/>
      <c r="E1244" s="602"/>
      <c r="F1244" s="602" t="s">
        <v>8203</v>
      </c>
      <c r="G1244" s="602"/>
      <c r="H1244" s="602"/>
      <c r="I1244" s="602"/>
      <c r="J1244" s="602"/>
      <c r="K1244" s="602"/>
      <c r="L1244" s="602"/>
      <c r="M1244" s="602"/>
      <c r="N1244" s="602"/>
      <c r="O1244" s="602"/>
      <c r="P1244" s="602"/>
      <c r="Q1244" s="602"/>
      <c r="R1244" s="602"/>
      <c r="S1244" s="602"/>
      <c r="T1244" s="602"/>
      <c r="U1244" s="602"/>
      <c r="V1244" s="602"/>
      <c r="W1244" s="602"/>
      <c r="X1244" s="602"/>
      <c r="Y1244" s="602"/>
      <c r="Z1244" s="602"/>
      <c r="AA1244" s="602"/>
      <c r="AB1244" s="602"/>
      <c r="AC1244" s="602"/>
      <c r="AD1244" s="602"/>
    </row>
    <row r="1245" spans="1:30" ht="10.8" customHeight="1" x14ac:dyDescent="0.3">
      <c r="A1245" s="478"/>
      <c r="B1245" s="478"/>
      <c r="C1245" s="478"/>
      <c r="D1245" s="478"/>
      <c r="E1245" s="478"/>
      <c r="F1245" s="478"/>
      <c r="G1245" s="478"/>
      <c r="H1245" s="478"/>
      <c r="I1245" s="478"/>
      <c r="J1245" s="478"/>
      <c r="K1245" s="478"/>
      <c r="L1245" s="478"/>
      <c r="M1245" s="478"/>
      <c r="N1245" s="478"/>
      <c r="O1245" s="478"/>
      <c r="P1245" s="478"/>
      <c r="Q1245" s="478"/>
      <c r="R1245" s="478"/>
      <c r="S1245" s="478"/>
      <c r="T1245" s="478"/>
      <c r="U1245" s="478"/>
      <c r="V1245" s="478"/>
      <c r="W1245" s="478"/>
      <c r="X1245" s="478"/>
      <c r="Y1245" s="478"/>
      <c r="Z1245" s="478"/>
      <c r="AA1245" s="478"/>
      <c r="AB1245" s="478"/>
      <c r="AC1245" s="478"/>
      <c r="AD1245" s="478"/>
    </row>
    <row r="1246" spans="1:30" ht="22.95" customHeight="1" x14ac:dyDescent="0.3">
      <c r="A1246" s="478" t="s">
        <v>6800</v>
      </c>
      <c r="B1246" s="478"/>
      <c r="C1246" s="478"/>
      <c r="D1246" s="478"/>
      <c r="E1246" s="478"/>
      <c r="F1246" s="478"/>
      <c r="G1246" s="478"/>
      <c r="H1246" s="478"/>
      <c r="I1246" s="478"/>
      <c r="J1246" s="478"/>
      <c r="K1246" s="478"/>
      <c r="L1246" s="478"/>
      <c r="M1246" s="478"/>
      <c r="N1246" s="478"/>
      <c r="O1246" s="478"/>
      <c r="P1246" s="478"/>
      <c r="Q1246" s="478"/>
      <c r="R1246" s="478"/>
      <c r="S1246" s="478"/>
      <c r="T1246" s="478"/>
      <c r="U1246" s="478"/>
      <c r="V1246" s="478"/>
      <c r="W1246" s="478"/>
      <c r="X1246" s="478"/>
      <c r="Y1246" s="478" t="s">
        <v>5547</v>
      </c>
      <c r="Z1246" s="478"/>
      <c r="AA1246" s="478"/>
      <c r="AB1246" s="478"/>
      <c r="AC1246" s="478"/>
      <c r="AD1246" s="478"/>
    </row>
    <row r="1247" spans="1:30" ht="10.8" customHeight="1" x14ac:dyDescent="0.3">
      <c r="A1247" s="478"/>
      <c r="B1247" s="478"/>
      <c r="C1247" s="478"/>
      <c r="D1247" s="478"/>
      <c r="E1247" s="478"/>
      <c r="F1247" s="478"/>
      <c r="G1247" s="478"/>
      <c r="H1247" s="478"/>
      <c r="I1247" s="478"/>
      <c r="J1247" s="478"/>
      <c r="K1247" s="478"/>
      <c r="L1247" s="478"/>
      <c r="M1247" s="478"/>
      <c r="N1247" s="478"/>
      <c r="O1247" s="478"/>
      <c r="P1247" s="478"/>
      <c r="Q1247" s="478"/>
      <c r="R1247" s="478"/>
      <c r="S1247" s="478"/>
      <c r="T1247" s="478"/>
      <c r="U1247" s="478"/>
      <c r="V1247" s="478"/>
      <c r="W1247" s="478"/>
      <c r="X1247" s="478"/>
      <c r="Y1247" s="478"/>
      <c r="Z1247" s="478"/>
      <c r="AA1247" s="478"/>
      <c r="AB1247" s="478"/>
      <c r="AC1247" s="478"/>
      <c r="AD1247" s="478"/>
    </row>
    <row r="1248" spans="1:30" ht="11.4" customHeight="1" x14ac:dyDescent="0.3">
      <c r="A1248" s="568" t="s">
        <v>5548</v>
      </c>
      <c r="B1248" s="569"/>
      <c r="C1248" s="569"/>
      <c r="D1248" s="569"/>
      <c r="E1248" s="569"/>
      <c r="F1248" s="569"/>
      <c r="G1248" s="570"/>
      <c r="H1248" s="568" t="s">
        <v>5558</v>
      </c>
      <c r="I1248" s="569"/>
      <c r="J1248" s="569"/>
      <c r="K1248" s="569"/>
      <c r="L1248" s="570"/>
      <c r="M1248" s="571" t="s">
        <v>5559</v>
      </c>
      <c r="N1248" s="572"/>
      <c r="O1248" s="571" t="s">
        <v>5560</v>
      </c>
      <c r="P1248" s="573"/>
      <c r="Q1248" s="573"/>
      <c r="R1248" s="572"/>
      <c r="S1248" s="571" t="s">
        <v>5561</v>
      </c>
      <c r="T1248" s="573"/>
      <c r="U1248" s="573"/>
      <c r="V1248" s="572"/>
      <c r="W1248" s="571" t="s">
        <v>5551</v>
      </c>
      <c r="X1248" s="573"/>
      <c r="Y1248" s="573"/>
      <c r="Z1248" s="573"/>
      <c r="AA1248" s="572"/>
      <c r="AB1248" s="571" t="s">
        <v>5562</v>
      </c>
      <c r="AC1248" s="573"/>
      <c r="AD1248" s="572"/>
    </row>
    <row r="1249" spans="1:30" ht="11.4" customHeight="1" x14ac:dyDescent="0.3">
      <c r="A1249" s="574" t="s">
        <v>5563</v>
      </c>
      <c r="B1249" s="575"/>
      <c r="C1249" s="575"/>
      <c r="D1249" s="575"/>
      <c r="E1249" s="575"/>
      <c r="F1249" s="575"/>
      <c r="G1249" s="576"/>
      <c r="H1249" s="574" t="s">
        <v>5564</v>
      </c>
      <c r="I1249" s="575"/>
      <c r="J1249" s="575"/>
      <c r="K1249" s="575"/>
      <c r="L1249" s="576"/>
      <c r="M1249" s="577">
        <v>7.25</v>
      </c>
      <c r="N1249" s="578"/>
      <c r="O1249" s="579">
        <v>20.329999999999998</v>
      </c>
      <c r="P1249" s="580"/>
      <c r="Q1249" s="580"/>
      <c r="R1249" s="581"/>
      <c r="S1249" s="582">
        <v>180.43</v>
      </c>
      <c r="T1249" s="583"/>
      <c r="U1249" s="583"/>
      <c r="V1249" s="584"/>
      <c r="W1249" s="585">
        <v>1.2228000000000001</v>
      </c>
      <c r="X1249" s="586"/>
      <c r="Y1249" s="586"/>
      <c r="Z1249" s="586"/>
      <c r="AA1249" s="587"/>
      <c r="AB1249" s="579">
        <v>24.85</v>
      </c>
      <c r="AC1249" s="580"/>
      <c r="AD1249" s="581"/>
    </row>
    <row r="1250" spans="1:30" ht="11.4" customHeight="1" x14ac:dyDescent="0.3">
      <c r="A1250" s="574" t="s">
        <v>5568</v>
      </c>
      <c r="B1250" s="575"/>
      <c r="C1250" s="575"/>
      <c r="D1250" s="575"/>
      <c r="E1250" s="575"/>
      <c r="F1250" s="575"/>
      <c r="G1250" s="576"/>
      <c r="H1250" s="574" t="s">
        <v>171</v>
      </c>
      <c r="I1250" s="575"/>
      <c r="J1250" s="575"/>
      <c r="K1250" s="575"/>
      <c r="L1250" s="576"/>
      <c r="M1250" s="579">
        <v>11.56</v>
      </c>
      <c r="N1250" s="581"/>
      <c r="O1250" s="579">
        <v>29.13</v>
      </c>
      <c r="P1250" s="580"/>
      <c r="Q1250" s="580"/>
      <c r="R1250" s="581"/>
      <c r="S1250" s="582">
        <v>152.01</v>
      </c>
      <c r="T1250" s="583"/>
      <c r="U1250" s="583"/>
      <c r="V1250" s="584"/>
      <c r="W1250" s="585">
        <v>1.5562</v>
      </c>
      <c r="X1250" s="586"/>
      <c r="Y1250" s="586"/>
      <c r="Z1250" s="586"/>
      <c r="AA1250" s="587"/>
      <c r="AB1250" s="579">
        <v>45.33</v>
      </c>
      <c r="AC1250" s="580"/>
      <c r="AD1250" s="581"/>
    </row>
    <row r="1251" spans="1:30" ht="11.4" customHeight="1" x14ac:dyDescent="0.3">
      <c r="A1251" s="589" t="s">
        <v>5566</v>
      </c>
      <c r="B1251" s="589"/>
      <c r="C1251" s="589"/>
      <c r="D1251" s="589"/>
      <c r="E1251" s="589"/>
      <c r="F1251" s="589"/>
      <c r="G1251" s="589"/>
      <c r="H1251" s="589"/>
      <c r="I1251" s="589"/>
      <c r="J1251" s="589"/>
      <c r="K1251" s="589"/>
      <c r="L1251" s="589"/>
      <c r="M1251" s="589"/>
      <c r="N1251" s="589"/>
      <c r="O1251" s="589"/>
      <c r="P1251" s="589"/>
      <c r="Q1251" s="589"/>
      <c r="R1251" s="589"/>
      <c r="S1251" s="589"/>
      <c r="T1251" s="589"/>
      <c r="U1251" s="589"/>
      <c r="V1251" s="589"/>
      <c r="W1251" s="589"/>
      <c r="X1251" s="589"/>
      <c r="Y1251" s="579">
        <v>70.180000000000007</v>
      </c>
      <c r="Z1251" s="580"/>
      <c r="AA1251" s="580"/>
      <c r="AB1251" s="580"/>
      <c r="AC1251" s="580"/>
      <c r="AD1251" s="581"/>
    </row>
    <row r="1252" spans="1:30" ht="10.8" customHeight="1" x14ac:dyDescent="0.3">
      <c r="A1252" s="478"/>
      <c r="B1252" s="478"/>
      <c r="C1252" s="478"/>
      <c r="D1252" s="478"/>
      <c r="E1252" s="478"/>
      <c r="F1252" s="478"/>
      <c r="G1252" s="478"/>
      <c r="H1252" s="478"/>
      <c r="I1252" s="478"/>
      <c r="J1252" s="478"/>
      <c r="K1252" s="478"/>
      <c r="L1252" s="478"/>
      <c r="M1252" s="478"/>
      <c r="N1252" s="478"/>
      <c r="O1252" s="478"/>
      <c r="P1252" s="478"/>
      <c r="Q1252" s="478"/>
      <c r="R1252" s="478"/>
      <c r="S1252" s="478"/>
      <c r="T1252" s="478"/>
      <c r="U1252" s="478"/>
      <c r="V1252" s="478"/>
      <c r="W1252" s="478"/>
      <c r="X1252" s="478"/>
      <c r="Y1252" s="478"/>
      <c r="Z1252" s="478"/>
      <c r="AA1252" s="478"/>
      <c r="AB1252" s="478"/>
      <c r="AC1252" s="478"/>
      <c r="AD1252" s="478"/>
    </row>
    <row r="1253" spans="1:30" ht="11.4" customHeight="1" x14ac:dyDescent="0.3">
      <c r="A1253" s="568" t="s">
        <v>5548</v>
      </c>
      <c r="B1253" s="569"/>
      <c r="C1253" s="569"/>
      <c r="D1253" s="569"/>
      <c r="E1253" s="569"/>
      <c r="F1253" s="569"/>
      <c r="G1253" s="570"/>
      <c r="H1253" s="568" t="s">
        <v>5549</v>
      </c>
      <c r="I1253" s="569"/>
      <c r="J1253" s="569"/>
      <c r="K1253" s="569"/>
      <c r="L1253" s="569"/>
      <c r="M1253" s="569"/>
      <c r="N1253" s="569"/>
      <c r="O1253" s="570"/>
      <c r="P1253" s="590" t="s">
        <v>167</v>
      </c>
      <c r="Q1253" s="591"/>
      <c r="R1253" s="591"/>
      <c r="S1253" s="592"/>
      <c r="T1253" s="571" t="s">
        <v>5550</v>
      </c>
      <c r="U1253" s="573"/>
      <c r="V1253" s="573"/>
      <c r="W1253" s="572"/>
      <c r="X1253" s="571" t="s">
        <v>5551</v>
      </c>
      <c r="Y1253" s="573"/>
      <c r="Z1253" s="573"/>
      <c r="AA1253" s="573"/>
      <c r="AB1253" s="572"/>
      <c r="AC1253" s="571" t="s">
        <v>5552</v>
      </c>
      <c r="AD1253" s="572"/>
    </row>
    <row r="1254" spans="1:30" ht="22.95" customHeight="1" x14ac:dyDescent="0.3">
      <c r="A1254" s="574" t="s">
        <v>6801</v>
      </c>
      <c r="B1254" s="575"/>
      <c r="C1254" s="575"/>
      <c r="D1254" s="575"/>
      <c r="E1254" s="575"/>
      <c r="F1254" s="575"/>
      <c r="G1254" s="576"/>
      <c r="H1254" s="574" t="s">
        <v>556</v>
      </c>
      <c r="I1254" s="575"/>
      <c r="J1254" s="575"/>
      <c r="K1254" s="575"/>
      <c r="L1254" s="575"/>
      <c r="M1254" s="575"/>
      <c r="N1254" s="575"/>
      <c r="O1254" s="576"/>
      <c r="P1254" s="593" t="s">
        <v>70</v>
      </c>
      <c r="Q1254" s="594"/>
      <c r="R1254" s="594"/>
      <c r="S1254" s="595"/>
      <c r="T1254" s="582">
        <v>224.53</v>
      </c>
      <c r="U1254" s="583"/>
      <c r="V1254" s="583"/>
      <c r="W1254" s="584"/>
      <c r="X1254" s="585">
        <v>5</v>
      </c>
      <c r="Y1254" s="586"/>
      <c r="Z1254" s="586"/>
      <c r="AA1254" s="586"/>
      <c r="AB1254" s="587"/>
      <c r="AC1254" s="609">
        <v>1122.6500000000001</v>
      </c>
      <c r="AD1254" s="611"/>
    </row>
    <row r="1255" spans="1:30" ht="11.4" customHeight="1" x14ac:dyDescent="0.3">
      <c r="A1255" s="589" t="s">
        <v>5553</v>
      </c>
      <c r="B1255" s="589"/>
      <c r="C1255" s="589"/>
      <c r="D1255" s="589"/>
      <c r="E1255" s="589"/>
      <c r="F1255" s="589"/>
      <c r="G1255" s="589"/>
      <c r="H1255" s="589"/>
      <c r="I1255" s="589"/>
      <c r="J1255" s="589"/>
      <c r="K1255" s="589"/>
      <c r="L1255" s="589"/>
      <c r="M1255" s="589"/>
      <c r="N1255" s="589"/>
      <c r="O1255" s="589"/>
      <c r="P1255" s="589"/>
      <c r="Q1255" s="589"/>
      <c r="R1255" s="589"/>
      <c r="S1255" s="589"/>
      <c r="T1255" s="589"/>
      <c r="U1255" s="589"/>
      <c r="V1255" s="589"/>
      <c r="W1255" s="589"/>
      <c r="X1255" s="589"/>
      <c r="Y1255" s="609">
        <v>1122.6500000000001</v>
      </c>
      <c r="Z1255" s="610"/>
      <c r="AA1255" s="610"/>
      <c r="AB1255" s="610"/>
      <c r="AC1255" s="610"/>
      <c r="AD1255" s="611"/>
    </row>
    <row r="1256" spans="1:30" ht="10.8" customHeight="1" x14ac:dyDescent="0.3">
      <c r="A1256" s="478"/>
      <c r="B1256" s="478"/>
      <c r="C1256" s="478"/>
      <c r="D1256" s="478"/>
      <c r="E1256" s="478"/>
      <c r="F1256" s="478"/>
      <c r="G1256" s="478"/>
      <c r="H1256" s="478"/>
      <c r="I1256" s="478"/>
      <c r="J1256" s="478"/>
      <c r="K1256" s="478"/>
      <c r="L1256" s="478"/>
      <c r="M1256" s="478"/>
      <c r="N1256" s="478"/>
      <c r="O1256" s="478"/>
      <c r="P1256" s="478"/>
      <c r="Q1256" s="478"/>
      <c r="R1256" s="478"/>
      <c r="S1256" s="478"/>
      <c r="T1256" s="478"/>
      <c r="U1256" s="478"/>
      <c r="V1256" s="478"/>
      <c r="W1256" s="478"/>
      <c r="X1256" s="478"/>
      <c r="Y1256" s="478"/>
      <c r="Z1256" s="478"/>
      <c r="AA1256" s="478"/>
      <c r="AB1256" s="478"/>
      <c r="AC1256" s="478"/>
      <c r="AD1256" s="478"/>
    </row>
    <row r="1257" spans="1:30" ht="34.5" customHeight="1" x14ac:dyDescent="0.3">
      <c r="A1257" s="568" t="s">
        <v>5548</v>
      </c>
      <c r="B1257" s="569"/>
      <c r="C1257" s="570"/>
      <c r="D1257" s="568" t="s">
        <v>5569</v>
      </c>
      <c r="E1257" s="569"/>
      <c r="F1257" s="569"/>
      <c r="G1257" s="569"/>
      <c r="H1257" s="569"/>
      <c r="I1257" s="569"/>
      <c r="J1257" s="569"/>
      <c r="K1257" s="570"/>
      <c r="L1257" s="590" t="s">
        <v>167</v>
      </c>
      <c r="M1257" s="592"/>
      <c r="N1257" s="571" t="s">
        <v>5570</v>
      </c>
      <c r="O1257" s="573"/>
      <c r="P1257" s="572"/>
      <c r="Q1257" s="571" t="s">
        <v>5571</v>
      </c>
      <c r="R1257" s="573"/>
      <c r="S1257" s="573"/>
      <c r="T1257" s="572"/>
      <c r="U1257" s="571" t="s">
        <v>5551</v>
      </c>
      <c r="V1257" s="573"/>
      <c r="W1257" s="573"/>
      <c r="X1257" s="572"/>
      <c r="Y1257" s="571" t="s">
        <v>5572</v>
      </c>
      <c r="Z1257" s="573"/>
      <c r="AA1257" s="573"/>
      <c r="AB1257" s="573"/>
      <c r="AC1257" s="572"/>
      <c r="AD1257" s="618" t="s">
        <v>5573</v>
      </c>
    </row>
    <row r="1258" spans="1:30" ht="45.9" customHeight="1" x14ac:dyDescent="0.3">
      <c r="A1258" s="574" t="s">
        <v>6488</v>
      </c>
      <c r="B1258" s="575"/>
      <c r="C1258" s="576"/>
      <c r="D1258" s="574" t="s">
        <v>6489</v>
      </c>
      <c r="E1258" s="575"/>
      <c r="F1258" s="575"/>
      <c r="G1258" s="575"/>
      <c r="H1258" s="575"/>
      <c r="I1258" s="575"/>
      <c r="J1258" s="575"/>
      <c r="K1258" s="576"/>
      <c r="L1258" s="593" t="s">
        <v>72</v>
      </c>
      <c r="M1258" s="595"/>
      <c r="N1258" s="579">
        <v>79.58</v>
      </c>
      <c r="O1258" s="580"/>
      <c r="P1258" s="581"/>
      <c r="Q1258" s="582">
        <v>489.41</v>
      </c>
      <c r="R1258" s="583"/>
      <c r="S1258" s="583"/>
      <c r="T1258" s="584"/>
      <c r="U1258" s="585">
        <v>4.7800000000000002E-2</v>
      </c>
      <c r="V1258" s="586"/>
      <c r="W1258" s="586"/>
      <c r="X1258" s="587"/>
      <c r="Y1258" s="577">
        <v>3.8</v>
      </c>
      <c r="Z1258" s="588"/>
      <c r="AA1258" s="588"/>
      <c r="AB1258" s="588"/>
      <c r="AC1258" s="578"/>
      <c r="AD1258" s="620">
        <v>23.39</v>
      </c>
    </row>
    <row r="1259" spans="1:30" ht="22.95" customHeight="1" x14ac:dyDescent="0.3">
      <c r="A1259" s="574" t="s">
        <v>6802</v>
      </c>
      <c r="B1259" s="575"/>
      <c r="C1259" s="576"/>
      <c r="D1259" s="574" t="s">
        <v>5798</v>
      </c>
      <c r="E1259" s="575"/>
      <c r="F1259" s="575"/>
      <c r="G1259" s="575"/>
      <c r="H1259" s="575"/>
      <c r="I1259" s="575"/>
      <c r="J1259" s="575"/>
      <c r="K1259" s="576"/>
      <c r="L1259" s="593" t="s">
        <v>67</v>
      </c>
      <c r="M1259" s="595"/>
      <c r="N1259" s="579">
        <v>26.35</v>
      </c>
      <c r="O1259" s="580"/>
      <c r="P1259" s="581"/>
      <c r="Q1259" s="579">
        <v>69.33</v>
      </c>
      <c r="R1259" s="580"/>
      <c r="S1259" s="580"/>
      <c r="T1259" s="581"/>
      <c r="U1259" s="585">
        <v>0.69989999999999997</v>
      </c>
      <c r="V1259" s="586"/>
      <c r="W1259" s="586"/>
      <c r="X1259" s="587"/>
      <c r="Y1259" s="579">
        <v>18.440000000000001</v>
      </c>
      <c r="Z1259" s="580"/>
      <c r="AA1259" s="580"/>
      <c r="AB1259" s="580"/>
      <c r="AC1259" s="581"/>
      <c r="AD1259" s="620">
        <v>48.52</v>
      </c>
    </row>
    <row r="1260" spans="1:30" ht="45.9" customHeight="1" x14ac:dyDescent="0.3">
      <c r="A1260" s="574" t="s">
        <v>6803</v>
      </c>
      <c r="B1260" s="575"/>
      <c r="C1260" s="576"/>
      <c r="D1260" s="574" t="s">
        <v>6804</v>
      </c>
      <c r="E1260" s="575"/>
      <c r="F1260" s="575"/>
      <c r="G1260" s="575"/>
      <c r="H1260" s="575"/>
      <c r="I1260" s="575"/>
      <c r="J1260" s="575"/>
      <c r="K1260" s="576"/>
      <c r="L1260" s="593" t="s">
        <v>72</v>
      </c>
      <c r="M1260" s="595"/>
      <c r="N1260" s="579">
        <v>54.92</v>
      </c>
      <c r="O1260" s="580"/>
      <c r="P1260" s="581"/>
      <c r="Q1260" s="582">
        <v>263.32</v>
      </c>
      <c r="R1260" s="583"/>
      <c r="S1260" s="583"/>
      <c r="T1260" s="584"/>
      <c r="U1260" s="585">
        <v>0.15390000000000001</v>
      </c>
      <c r="V1260" s="586"/>
      <c r="W1260" s="586"/>
      <c r="X1260" s="587"/>
      <c r="Y1260" s="577">
        <v>8.4499999999999993</v>
      </c>
      <c r="Z1260" s="588"/>
      <c r="AA1260" s="588"/>
      <c r="AB1260" s="588"/>
      <c r="AC1260" s="578"/>
      <c r="AD1260" s="620">
        <v>40.520000000000003</v>
      </c>
    </row>
    <row r="1261" spans="1:30" ht="91.8" customHeight="1" x14ac:dyDescent="0.3">
      <c r="A1261" s="574" t="s">
        <v>5709</v>
      </c>
      <c r="B1261" s="575"/>
      <c r="C1261" s="576"/>
      <c r="D1261" s="574" t="s">
        <v>5710</v>
      </c>
      <c r="E1261" s="575"/>
      <c r="F1261" s="575"/>
      <c r="G1261" s="575"/>
      <c r="H1261" s="575"/>
      <c r="I1261" s="575"/>
      <c r="J1261" s="575"/>
      <c r="K1261" s="576"/>
      <c r="L1261" s="593" t="s">
        <v>5669</v>
      </c>
      <c r="M1261" s="595"/>
      <c r="N1261" s="577">
        <v>0</v>
      </c>
      <c r="O1261" s="588"/>
      <c r="P1261" s="578"/>
      <c r="Q1261" s="579">
        <v>63.74</v>
      </c>
      <c r="R1261" s="580"/>
      <c r="S1261" s="580"/>
      <c r="T1261" s="581"/>
      <c r="U1261" s="585">
        <v>0.72240000000000004</v>
      </c>
      <c r="V1261" s="586"/>
      <c r="W1261" s="586"/>
      <c r="X1261" s="587"/>
      <c r="Y1261" s="577">
        <v>0</v>
      </c>
      <c r="Z1261" s="588"/>
      <c r="AA1261" s="588"/>
      <c r="AB1261" s="588"/>
      <c r="AC1261" s="578"/>
      <c r="AD1261" s="620">
        <v>46.04</v>
      </c>
    </row>
    <row r="1262" spans="1:30" ht="91.8" customHeight="1" x14ac:dyDescent="0.3">
      <c r="A1262" s="574" t="s">
        <v>5711</v>
      </c>
      <c r="B1262" s="575"/>
      <c r="C1262" s="576"/>
      <c r="D1262" s="574" t="s">
        <v>5712</v>
      </c>
      <c r="E1262" s="575"/>
      <c r="F1262" s="575"/>
      <c r="G1262" s="575"/>
      <c r="H1262" s="575"/>
      <c r="I1262" s="575"/>
      <c r="J1262" s="575"/>
      <c r="K1262" s="576"/>
      <c r="L1262" s="593" t="s">
        <v>5670</v>
      </c>
      <c r="M1262" s="595"/>
      <c r="N1262" s="577">
        <v>0</v>
      </c>
      <c r="O1262" s="588"/>
      <c r="P1262" s="578"/>
      <c r="Q1262" s="582">
        <v>146.37</v>
      </c>
      <c r="R1262" s="583"/>
      <c r="S1262" s="583"/>
      <c r="T1262" s="584"/>
      <c r="U1262" s="585">
        <v>0.35449999999999998</v>
      </c>
      <c r="V1262" s="586"/>
      <c r="W1262" s="586"/>
      <c r="X1262" s="587"/>
      <c r="Y1262" s="577">
        <v>0</v>
      </c>
      <c r="Z1262" s="588"/>
      <c r="AA1262" s="588"/>
      <c r="AB1262" s="588"/>
      <c r="AC1262" s="578"/>
      <c r="AD1262" s="620">
        <v>51.88</v>
      </c>
    </row>
    <row r="1263" spans="1:30" ht="34.5" customHeight="1" x14ac:dyDescent="0.3">
      <c r="A1263" s="574" t="s">
        <v>6805</v>
      </c>
      <c r="B1263" s="575"/>
      <c r="C1263" s="576"/>
      <c r="D1263" s="574" t="s">
        <v>6806</v>
      </c>
      <c r="E1263" s="575"/>
      <c r="F1263" s="575"/>
      <c r="G1263" s="575"/>
      <c r="H1263" s="575"/>
      <c r="I1263" s="575"/>
      <c r="J1263" s="575"/>
      <c r="K1263" s="576"/>
      <c r="L1263" s="593" t="s">
        <v>72</v>
      </c>
      <c r="M1263" s="595"/>
      <c r="N1263" s="609">
        <v>1574.38</v>
      </c>
      <c r="O1263" s="610"/>
      <c r="P1263" s="611"/>
      <c r="Q1263" s="609">
        <v>1520.21</v>
      </c>
      <c r="R1263" s="610"/>
      <c r="S1263" s="610"/>
      <c r="T1263" s="611"/>
      <c r="U1263" s="585">
        <v>7.9200000000000007E-2</v>
      </c>
      <c r="V1263" s="586"/>
      <c r="W1263" s="586"/>
      <c r="X1263" s="587"/>
      <c r="Y1263" s="582">
        <v>124.69</v>
      </c>
      <c r="Z1263" s="583"/>
      <c r="AA1263" s="583"/>
      <c r="AB1263" s="583"/>
      <c r="AC1263" s="584"/>
      <c r="AD1263" s="621">
        <v>120.4</v>
      </c>
    </row>
    <row r="1264" spans="1:30" ht="45.9" customHeight="1" x14ac:dyDescent="0.3">
      <c r="A1264" s="574" t="s">
        <v>6807</v>
      </c>
      <c r="B1264" s="575"/>
      <c r="C1264" s="576"/>
      <c r="D1264" s="574" t="s">
        <v>6808</v>
      </c>
      <c r="E1264" s="575"/>
      <c r="F1264" s="575"/>
      <c r="G1264" s="575"/>
      <c r="H1264" s="575"/>
      <c r="I1264" s="575"/>
      <c r="J1264" s="575"/>
      <c r="K1264" s="576"/>
      <c r="L1264" s="593" t="s">
        <v>72</v>
      </c>
      <c r="M1264" s="595"/>
      <c r="N1264" s="609">
        <v>2437.9</v>
      </c>
      <c r="O1264" s="610"/>
      <c r="P1264" s="611"/>
      <c r="Q1264" s="609">
        <v>1827.41</v>
      </c>
      <c r="R1264" s="610"/>
      <c r="S1264" s="610"/>
      <c r="T1264" s="611"/>
      <c r="U1264" s="585">
        <v>1.54E-2</v>
      </c>
      <c r="V1264" s="586"/>
      <c r="W1264" s="586"/>
      <c r="X1264" s="587"/>
      <c r="Y1264" s="579">
        <v>37.54</v>
      </c>
      <c r="Z1264" s="580"/>
      <c r="AA1264" s="580"/>
      <c r="AB1264" s="580"/>
      <c r="AC1264" s="581"/>
      <c r="AD1264" s="620">
        <v>28.14</v>
      </c>
    </row>
    <row r="1265" spans="1:30" ht="11.4" customHeight="1" x14ac:dyDescent="0.3">
      <c r="A1265" s="574" t="s">
        <v>5593</v>
      </c>
      <c r="B1265" s="575"/>
      <c r="C1265" s="576"/>
      <c r="D1265" s="574" t="s">
        <v>5462</v>
      </c>
      <c r="E1265" s="575"/>
      <c r="F1265" s="575"/>
      <c r="G1265" s="575"/>
      <c r="H1265" s="575"/>
      <c r="I1265" s="575"/>
      <c r="J1265" s="575"/>
      <c r="K1265" s="576"/>
      <c r="L1265" s="593" t="s">
        <v>72</v>
      </c>
      <c r="M1265" s="595"/>
      <c r="N1265" s="579">
        <v>40.659999999999997</v>
      </c>
      <c r="O1265" s="580"/>
      <c r="P1265" s="581"/>
      <c r="Q1265" s="582">
        <v>210</v>
      </c>
      <c r="R1265" s="583"/>
      <c r="S1265" s="583"/>
      <c r="T1265" s="584"/>
      <c r="U1265" s="585">
        <v>0.39250000000000002</v>
      </c>
      <c r="V1265" s="586"/>
      <c r="W1265" s="586"/>
      <c r="X1265" s="587"/>
      <c r="Y1265" s="579">
        <v>15.95</v>
      </c>
      <c r="Z1265" s="580"/>
      <c r="AA1265" s="580"/>
      <c r="AB1265" s="580"/>
      <c r="AC1265" s="581"/>
      <c r="AD1265" s="620">
        <v>82.42</v>
      </c>
    </row>
    <row r="1266" spans="1:30" ht="34.5" customHeight="1" x14ac:dyDescent="0.3">
      <c r="A1266" s="574" t="s">
        <v>6809</v>
      </c>
      <c r="B1266" s="575"/>
      <c r="C1266" s="576"/>
      <c r="D1266" s="574" t="s">
        <v>5856</v>
      </c>
      <c r="E1266" s="575"/>
      <c r="F1266" s="575"/>
      <c r="G1266" s="575"/>
      <c r="H1266" s="575"/>
      <c r="I1266" s="575"/>
      <c r="J1266" s="575"/>
      <c r="K1266" s="576"/>
      <c r="L1266" s="593" t="s">
        <v>67</v>
      </c>
      <c r="M1266" s="595"/>
      <c r="N1266" s="579">
        <v>93.15</v>
      </c>
      <c r="O1266" s="580"/>
      <c r="P1266" s="581"/>
      <c r="Q1266" s="582">
        <v>430.16</v>
      </c>
      <c r="R1266" s="583"/>
      <c r="S1266" s="583"/>
      <c r="T1266" s="584"/>
      <c r="U1266" s="585">
        <v>0.25</v>
      </c>
      <c r="V1266" s="586"/>
      <c r="W1266" s="586"/>
      <c r="X1266" s="587"/>
      <c r="Y1266" s="579">
        <v>23.28</v>
      </c>
      <c r="Z1266" s="580"/>
      <c r="AA1266" s="580"/>
      <c r="AB1266" s="580"/>
      <c r="AC1266" s="581"/>
      <c r="AD1266" s="621">
        <v>107.54</v>
      </c>
    </row>
    <row r="1267" spans="1:30" ht="11.4" customHeight="1" x14ac:dyDescent="0.3">
      <c r="A1267" s="589" t="s">
        <v>5576</v>
      </c>
      <c r="B1267" s="589"/>
      <c r="C1267" s="589"/>
      <c r="D1267" s="589"/>
      <c r="E1267" s="589"/>
      <c r="F1267" s="589"/>
      <c r="G1267" s="589"/>
      <c r="H1267" s="589"/>
      <c r="I1267" s="589"/>
      <c r="J1267" s="589"/>
      <c r="K1267" s="589"/>
      <c r="L1267" s="589"/>
      <c r="M1267" s="589"/>
      <c r="N1267" s="589"/>
      <c r="O1267" s="589"/>
      <c r="P1267" s="589"/>
      <c r="Q1267" s="589"/>
      <c r="R1267" s="589"/>
      <c r="S1267" s="589"/>
      <c r="T1267" s="589"/>
      <c r="U1267" s="589"/>
      <c r="V1267" s="589"/>
      <c r="W1267" s="589"/>
      <c r="X1267" s="589"/>
      <c r="Y1267" s="582">
        <v>232.15</v>
      </c>
      <c r="Z1267" s="583"/>
      <c r="AA1267" s="583"/>
      <c r="AB1267" s="583"/>
      <c r="AC1267" s="583"/>
      <c r="AD1267" s="584"/>
    </row>
    <row r="1268" spans="1:30" ht="11.4" customHeight="1" x14ac:dyDescent="0.3">
      <c r="A1268" s="589" t="s">
        <v>5577</v>
      </c>
      <c r="B1268" s="589"/>
      <c r="C1268" s="589"/>
      <c r="D1268" s="589"/>
      <c r="E1268" s="589"/>
      <c r="F1268" s="589"/>
      <c r="G1268" s="589"/>
      <c r="H1268" s="589"/>
      <c r="I1268" s="589"/>
      <c r="J1268" s="589"/>
      <c r="K1268" s="589"/>
      <c r="L1268" s="589"/>
      <c r="M1268" s="589"/>
      <c r="N1268" s="589"/>
      <c r="O1268" s="589"/>
      <c r="P1268" s="589"/>
      <c r="Q1268" s="589"/>
      <c r="R1268" s="589"/>
      <c r="S1268" s="589"/>
      <c r="T1268" s="589"/>
      <c r="U1268" s="589"/>
      <c r="V1268" s="589"/>
      <c r="W1268" s="589"/>
      <c r="X1268" s="589"/>
      <c r="Y1268" s="582">
        <v>548.85</v>
      </c>
      <c r="Z1268" s="583"/>
      <c r="AA1268" s="583"/>
      <c r="AB1268" s="583"/>
      <c r="AC1268" s="583"/>
      <c r="AD1268" s="584"/>
    </row>
    <row r="1269" spans="1:30" ht="10.8" customHeight="1" x14ac:dyDescent="0.3">
      <c r="A1269" s="478"/>
      <c r="B1269" s="478"/>
      <c r="C1269" s="478"/>
      <c r="D1269" s="478"/>
      <c r="E1269" s="478"/>
      <c r="F1269" s="478"/>
      <c r="G1269" s="478"/>
      <c r="H1269" s="478"/>
      <c r="I1269" s="478"/>
      <c r="J1269" s="478"/>
      <c r="K1269" s="478"/>
      <c r="L1269" s="478"/>
      <c r="M1269" s="478"/>
      <c r="N1269" s="478"/>
      <c r="O1269" s="478"/>
      <c r="P1269" s="478"/>
      <c r="Q1269" s="478"/>
      <c r="R1269" s="478"/>
      <c r="S1269" s="478"/>
      <c r="T1269" s="478"/>
      <c r="U1269" s="478"/>
      <c r="V1269" s="478"/>
      <c r="W1269" s="478"/>
      <c r="X1269" s="478"/>
      <c r="Y1269" s="478"/>
      <c r="Z1269" s="478"/>
      <c r="AA1269" s="478"/>
      <c r="AB1269" s="478"/>
      <c r="AC1269" s="478"/>
      <c r="AD1269" s="478"/>
    </row>
    <row r="1270" spans="1:30" ht="11.4" customHeight="1" x14ac:dyDescent="0.3">
      <c r="A1270" s="571" t="s">
        <v>5554</v>
      </c>
      <c r="B1270" s="573"/>
      <c r="C1270" s="573"/>
      <c r="D1270" s="573"/>
      <c r="E1270" s="573"/>
      <c r="F1270" s="573"/>
      <c r="G1270" s="573"/>
      <c r="H1270" s="573"/>
      <c r="I1270" s="573"/>
      <c r="J1270" s="573"/>
      <c r="K1270" s="573"/>
      <c r="L1270" s="573"/>
      <c r="M1270" s="573"/>
      <c r="N1270" s="573"/>
      <c r="O1270" s="573"/>
      <c r="P1270" s="573"/>
      <c r="Q1270" s="573"/>
      <c r="R1270" s="573"/>
      <c r="S1270" s="573"/>
      <c r="T1270" s="573"/>
      <c r="U1270" s="573"/>
      <c r="V1270" s="573"/>
      <c r="W1270" s="573"/>
      <c r="X1270" s="572"/>
      <c r="Y1270" s="612">
        <v>1973.84</v>
      </c>
      <c r="Z1270" s="613"/>
      <c r="AA1270" s="613"/>
      <c r="AB1270" s="613"/>
      <c r="AC1270" s="613"/>
      <c r="AD1270" s="614"/>
    </row>
    <row r="1271" spans="1:30" ht="11.4" customHeight="1" x14ac:dyDescent="0.3">
      <c r="A1271" s="571" t="s">
        <v>5555</v>
      </c>
      <c r="B1271" s="573"/>
      <c r="C1271" s="573"/>
      <c r="D1271" s="573"/>
      <c r="E1271" s="573"/>
      <c r="F1271" s="573"/>
      <c r="G1271" s="573"/>
      <c r="H1271" s="573"/>
      <c r="I1271" s="573"/>
      <c r="J1271" s="573"/>
      <c r="K1271" s="573"/>
      <c r="L1271" s="573"/>
      <c r="M1271" s="573"/>
      <c r="N1271" s="573"/>
      <c r="O1271" s="573"/>
      <c r="P1271" s="573"/>
      <c r="Q1271" s="573"/>
      <c r="R1271" s="573"/>
      <c r="S1271" s="573"/>
      <c r="T1271" s="573"/>
      <c r="U1271" s="573"/>
      <c r="V1271" s="573"/>
      <c r="W1271" s="573"/>
      <c r="X1271" s="572"/>
      <c r="Y1271" s="596">
        <v>494.84</v>
      </c>
      <c r="Z1271" s="597"/>
      <c r="AA1271" s="597"/>
      <c r="AB1271" s="597"/>
      <c r="AC1271" s="597"/>
      <c r="AD1271" s="598"/>
    </row>
    <row r="1272" spans="1:30" ht="11.4" customHeight="1" x14ac:dyDescent="0.3">
      <c r="A1272" s="571" t="s">
        <v>5556</v>
      </c>
      <c r="B1272" s="573"/>
      <c r="C1272" s="573"/>
      <c r="D1272" s="573"/>
      <c r="E1272" s="573"/>
      <c r="F1272" s="573"/>
      <c r="G1272" s="573"/>
      <c r="H1272" s="573"/>
      <c r="I1272" s="573"/>
      <c r="J1272" s="573"/>
      <c r="K1272" s="573"/>
      <c r="L1272" s="573"/>
      <c r="M1272" s="573"/>
      <c r="N1272" s="573"/>
      <c r="O1272" s="573"/>
      <c r="P1272" s="573"/>
      <c r="Q1272" s="573"/>
      <c r="R1272" s="573"/>
      <c r="S1272" s="573"/>
      <c r="T1272" s="573"/>
      <c r="U1272" s="573"/>
      <c r="V1272" s="573"/>
      <c r="W1272" s="573"/>
      <c r="X1272" s="572"/>
      <c r="Y1272" s="612">
        <v>2468.6799999999998</v>
      </c>
      <c r="Z1272" s="613"/>
      <c r="AA1272" s="613"/>
      <c r="AB1272" s="613"/>
      <c r="AC1272" s="613"/>
      <c r="AD1272" s="614"/>
    </row>
    <row r="1273" spans="1:30" ht="10.8" customHeight="1" x14ac:dyDescent="0.3">
      <c r="A1273" s="478"/>
      <c r="B1273" s="478"/>
      <c r="C1273" s="478"/>
      <c r="D1273" s="478"/>
      <c r="E1273" s="478"/>
      <c r="F1273" s="478"/>
      <c r="G1273" s="478"/>
      <c r="H1273" s="478"/>
      <c r="I1273" s="478"/>
      <c r="J1273" s="478"/>
      <c r="K1273" s="478"/>
      <c r="L1273" s="478"/>
      <c r="M1273" s="478"/>
      <c r="N1273" s="478"/>
      <c r="O1273" s="478"/>
      <c r="P1273" s="478"/>
      <c r="Q1273" s="478"/>
      <c r="R1273" s="478"/>
      <c r="S1273" s="478"/>
      <c r="T1273" s="478"/>
      <c r="U1273" s="478"/>
      <c r="V1273" s="478"/>
      <c r="W1273" s="478"/>
      <c r="X1273" s="478"/>
      <c r="Y1273" s="478"/>
      <c r="Z1273" s="478"/>
      <c r="AA1273" s="478"/>
      <c r="AB1273" s="478"/>
      <c r="AC1273" s="478"/>
      <c r="AD1273" s="478"/>
    </row>
    <row r="1274" spans="1:30" ht="13.35" customHeight="1" x14ac:dyDescent="0.3">
      <c r="A1274" s="602" t="s">
        <v>5557</v>
      </c>
      <c r="B1274" s="602"/>
      <c r="C1274" s="602"/>
      <c r="D1274" s="602"/>
      <c r="E1274" s="602"/>
      <c r="F1274" s="602" t="s">
        <v>6500</v>
      </c>
      <c r="G1274" s="602"/>
      <c r="H1274" s="602"/>
      <c r="I1274" s="602"/>
      <c r="J1274" s="602"/>
      <c r="K1274" s="602"/>
      <c r="L1274" s="602"/>
      <c r="M1274" s="602"/>
      <c r="N1274" s="602"/>
      <c r="O1274" s="602"/>
      <c r="P1274" s="602"/>
      <c r="Q1274" s="602"/>
      <c r="R1274" s="602"/>
      <c r="S1274" s="602"/>
      <c r="T1274" s="602"/>
      <c r="U1274" s="602"/>
      <c r="V1274" s="602"/>
      <c r="W1274" s="602"/>
      <c r="X1274" s="602"/>
      <c r="Y1274" s="602"/>
      <c r="Z1274" s="602"/>
      <c r="AA1274" s="602"/>
      <c r="AB1274" s="602"/>
      <c r="AC1274" s="602"/>
      <c r="AD1274" s="602"/>
    </row>
    <row r="1275" spans="1:30" ht="10.8" customHeight="1" x14ac:dyDescent="0.3">
      <c r="A1275" s="478"/>
      <c r="B1275" s="478"/>
      <c r="C1275" s="478"/>
      <c r="D1275" s="478"/>
      <c r="E1275" s="478"/>
      <c r="F1275" s="478"/>
      <c r="G1275" s="478"/>
      <c r="H1275" s="478"/>
      <c r="I1275" s="478"/>
      <c r="J1275" s="478"/>
      <c r="K1275" s="478"/>
      <c r="L1275" s="478"/>
      <c r="M1275" s="478"/>
      <c r="N1275" s="478"/>
      <c r="O1275" s="478"/>
      <c r="P1275" s="478"/>
      <c r="Q1275" s="478"/>
      <c r="R1275" s="478"/>
      <c r="S1275" s="478"/>
      <c r="T1275" s="478"/>
      <c r="U1275" s="478"/>
      <c r="V1275" s="478"/>
      <c r="W1275" s="478"/>
      <c r="X1275" s="478"/>
      <c r="Y1275" s="478"/>
      <c r="Z1275" s="478"/>
      <c r="AA1275" s="478"/>
      <c r="AB1275" s="478"/>
      <c r="AC1275" s="478"/>
      <c r="AD1275" s="478"/>
    </row>
    <row r="1276" spans="1:30" ht="11.4" customHeight="1" x14ac:dyDescent="0.3">
      <c r="A1276" s="478" t="s">
        <v>6810</v>
      </c>
      <c r="B1276" s="478"/>
      <c r="C1276" s="478"/>
      <c r="D1276" s="478"/>
      <c r="E1276" s="478"/>
      <c r="F1276" s="478"/>
      <c r="G1276" s="478"/>
      <c r="H1276" s="478"/>
      <c r="I1276" s="478"/>
      <c r="J1276" s="478"/>
      <c r="K1276" s="478"/>
      <c r="L1276" s="478"/>
      <c r="M1276" s="478"/>
      <c r="N1276" s="478"/>
      <c r="O1276" s="478"/>
      <c r="P1276" s="478"/>
      <c r="Q1276" s="478"/>
      <c r="R1276" s="478"/>
      <c r="S1276" s="478"/>
      <c r="T1276" s="478"/>
      <c r="U1276" s="478"/>
      <c r="V1276" s="478"/>
      <c r="W1276" s="478"/>
      <c r="X1276" s="478"/>
      <c r="Y1276" s="478" t="s">
        <v>5547</v>
      </c>
      <c r="Z1276" s="478"/>
      <c r="AA1276" s="478"/>
      <c r="AB1276" s="478"/>
      <c r="AC1276" s="478"/>
      <c r="AD1276" s="478"/>
    </row>
    <row r="1277" spans="1:30" ht="10.8" customHeight="1" x14ac:dyDescent="0.3">
      <c r="A1277" s="478"/>
      <c r="B1277" s="478"/>
      <c r="C1277" s="478"/>
      <c r="D1277" s="478"/>
      <c r="E1277" s="478"/>
      <c r="F1277" s="478"/>
      <c r="G1277" s="478"/>
      <c r="H1277" s="478"/>
      <c r="I1277" s="478"/>
      <c r="J1277" s="478"/>
      <c r="K1277" s="478"/>
      <c r="L1277" s="478"/>
      <c r="M1277" s="478"/>
      <c r="N1277" s="478"/>
      <c r="O1277" s="478"/>
      <c r="P1277" s="478"/>
      <c r="Q1277" s="478"/>
      <c r="R1277" s="478"/>
      <c r="S1277" s="478"/>
      <c r="T1277" s="478"/>
      <c r="U1277" s="478"/>
      <c r="V1277" s="478"/>
      <c r="W1277" s="478"/>
      <c r="X1277" s="478"/>
      <c r="Y1277" s="478"/>
      <c r="Z1277" s="478"/>
      <c r="AA1277" s="478"/>
      <c r="AB1277" s="478"/>
      <c r="AC1277" s="478"/>
      <c r="AD1277" s="478"/>
    </row>
    <row r="1278" spans="1:30" ht="11.4" customHeight="1" x14ac:dyDescent="0.3">
      <c r="A1278" s="568" t="s">
        <v>5548</v>
      </c>
      <c r="B1278" s="569"/>
      <c r="C1278" s="569"/>
      <c r="D1278" s="569"/>
      <c r="E1278" s="569"/>
      <c r="F1278" s="569"/>
      <c r="G1278" s="570"/>
      <c r="H1278" s="568" t="s">
        <v>5558</v>
      </c>
      <c r="I1278" s="569"/>
      <c r="J1278" s="569"/>
      <c r="K1278" s="569"/>
      <c r="L1278" s="570"/>
      <c r="M1278" s="571" t="s">
        <v>5559</v>
      </c>
      <c r="N1278" s="572"/>
      <c r="O1278" s="571" t="s">
        <v>5560</v>
      </c>
      <c r="P1278" s="573"/>
      <c r="Q1278" s="573"/>
      <c r="R1278" s="572"/>
      <c r="S1278" s="571" t="s">
        <v>5561</v>
      </c>
      <c r="T1278" s="573"/>
      <c r="U1278" s="573"/>
      <c r="V1278" s="572"/>
      <c r="W1278" s="571" t="s">
        <v>5551</v>
      </c>
      <c r="X1278" s="573"/>
      <c r="Y1278" s="573"/>
      <c r="Z1278" s="573"/>
      <c r="AA1278" s="572"/>
      <c r="AB1278" s="571" t="s">
        <v>5562</v>
      </c>
      <c r="AC1278" s="573"/>
      <c r="AD1278" s="572"/>
    </row>
    <row r="1279" spans="1:30" ht="11.4" customHeight="1" x14ac:dyDescent="0.3">
      <c r="A1279" s="574" t="s">
        <v>5563</v>
      </c>
      <c r="B1279" s="575"/>
      <c r="C1279" s="575"/>
      <c r="D1279" s="575"/>
      <c r="E1279" s="575"/>
      <c r="F1279" s="575"/>
      <c r="G1279" s="576"/>
      <c r="H1279" s="574" t="s">
        <v>5564</v>
      </c>
      <c r="I1279" s="575"/>
      <c r="J1279" s="575"/>
      <c r="K1279" s="575"/>
      <c r="L1279" s="576"/>
      <c r="M1279" s="577">
        <v>7.25</v>
      </c>
      <c r="N1279" s="578"/>
      <c r="O1279" s="579">
        <v>20.329999999999998</v>
      </c>
      <c r="P1279" s="580"/>
      <c r="Q1279" s="580"/>
      <c r="R1279" s="581"/>
      <c r="S1279" s="582">
        <v>180.43</v>
      </c>
      <c r="T1279" s="583"/>
      <c r="U1279" s="583"/>
      <c r="V1279" s="584"/>
      <c r="W1279" s="585">
        <v>5.1764999999999999</v>
      </c>
      <c r="X1279" s="586"/>
      <c r="Y1279" s="586"/>
      <c r="Z1279" s="586"/>
      <c r="AA1279" s="587"/>
      <c r="AB1279" s="582">
        <v>105.23</v>
      </c>
      <c r="AC1279" s="583"/>
      <c r="AD1279" s="584"/>
    </row>
    <row r="1280" spans="1:30" ht="11.4" customHeight="1" x14ac:dyDescent="0.3">
      <c r="A1280" s="574" t="s">
        <v>5568</v>
      </c>
      <c r="B1280" s="575"/>
      <c r="C1280" s="575"/>
      <c r="D1280" s="575"/>
      <c r="E1280" s="575"/>
      <c r="F1280" s="575"/>
      <c r="G1280" s="576"/>
      <c r="H1280" s="574" t="s">
        <v>171</v>
      </c>
      <c r="I1280" s="575"/>
      <c r="J1280" s="575"/>
      <c r="K1280" s="575"/>
      <c r="L1280" s="576"/>
      <c r="M1280" s="579">
        <v>11.56</v>
      </c>
      <c r="N1280" s="581"/>
      <c r="O1280" s="579">
        <v>29.13</v>
      </c>
      <c r="P1280" s="580"/>
      <c r="Q1280" s="580"/>
      <c r="R1280" s="581"/>
      <c r="S1280" s="582">
        <v>152.01</v>
      </c>
      <c r="T1280" s="583"/>
      <c r="U1280" s="583"/>
      <c r="V1280" s="584"/>
      <c r="W1280" s="585">
        <v>3.4510000000000001</v>
      </c>
      <c r="X1280" s="586"/>
      <c r="Y1280" s="586"/>
      <c r="Z1280" s="586"/>
      <c r="AA1280" s="587"/>
      <c r="AB1280" s="582">
        <v>100.52</v>
      </c>
      <c r="AC1280" s="583"/>
      <c r="AD1280" s="584"/>
    </row>
    <row r="1281" spans="1:30" ht="11.4" customHeight="1" x14ac:dyDescent="0.3">
      <c r="A1281" s="589" t="s">
        <v>5566</v>
      </c>
      <c r="B1281" s="589"/>
      <c r="C1281" s="589"/>
      <c r="D1281" s="589"/>
      <c r="E1281" s="589"/>
      <c r="F1281" s="589"/>
      <c r="G1281" s="589"/>
      <c r="H1281" s="589"/>
      <c r="I1281" s="589"/>
      <c r="J1281" s="589"/>
      <c r="K1281" s="589"/>
      <c r="L1281" s="589"/>
      <c r="M1281" s="589"/>
      <c r="N1281" s="589"/>
      <c r="O1281" s="589"/>
      <c r="P1281" s="589"/>
      <c r="Q1281" s="589"/>
      <c r="R1281" s="589"/>
      <c r="S1281" s="589"/>
      <c r="T1281" s="589"/>
      <c r="U1281" s="589"/>
      <c r="V1281" s="589"/>
      <c r="W1281" s="589"/>
      <c r="X1281" s="589"/>
      <c r="Y1281" s="582">
        <v>205.75</v>
      </c>
      <c r="Z1281" s="583"/>
      <c r="AA1281" s="583"/>
      <c r="AB1281" s="583"/>
      <c r="AC1281" s="583"/>
      <c r="AD1281" s="584"/>
    </row>
    <row r="1282" spans="1:30" ht="10.8" customHeight="1" x14ac:dyDescent="0.3">
      <c r="A1282" s="478"/>
      <c r="B1282" s="478"/>
      <c r="C1282" s="478"/>
      <c r="D1282" s="478"/>
      <c r="E1282" s="478"/>
      <c r="F1282" s="478"/>
      <c r="G1282" s="478"/>
      <c r="H1282" s="478"/>
      <c r="I1282" s="478"/>
      <c r="J1282" s="478"/>
      <c r="K1282" s="478"/>
      <c r="L1282" s="478"/>
      <c r="M1282" s="478"/>
      <c r="N1282" s="478"/>
      <c r="O1282" s="478"/>
      <c r="P1282" s="478"/>
      <c r="Q1282" s="478"/>
      <c r="R1282" s="478"/>
      <c r="S1282" s="478"/>
      <c r="T1282" s="478"/>
      <c r="U1282" s="478"/>
      <c r="V1282" s="478"/>
      <c r="W1282" s="478"/>
      <c r="X1282" s="478"/>
      <c r="Y1282" s="478"/>
      <c r="Z1282" s="478"/>
      <c r="AA1282" s="478"/>
      <c r="AB1282" s="478"/>
      <c r="AC1282" s="478"/>
      <c r="AD1282" s="478"/>
    </row>
    <row r="1283" spans="1:30" ht="11.4" customHeight="1" x14ac:dyDescent="0.3">
      <c r="A1283" s="568" t="s">
        <v>5548</v>
      </c>
      <c r="B1283" s="569"/>
      <c r="C1283" s="569"/>
      <c r="D1283" s="569"/>
      <c r="E1283" s="569"/>
      <c r="F1283" s="569"/>
      <c r="G1283" s="570"/>
      <c r="H1283" s="568" t="s">
        <v>5549</v>
      </c>
      <c r="I1283" s="569"/>
      <c r="J1283" s="569"/>
      <c r="K1283" s="569"/>
      <c r="L1283" s="569"/>
      <c r="M1283" s="569"/>
      <c r="N1283" s="569"/>
      <c r="O1283" s="570"/>
      <c r="P1283" s="590" t="s">
        <v>167</v>
      </c>
      <c r="Q1283" s="591"/>
      <c r="R1283" s="591"/>
      <c r="S1283" s="592"/>
      <c r="T1283" s="571" t="s">
        <v>5550</v>
      </c>
      <c r="U1283" s="573"/>
      <c r="V1283" s="573"/>
      <c r="W1283" s="572"/>
      <c r="X1283" s="571" t="s">
        <v>5551</v>
      </c>
      <c r="Y1283" s="573"/>
      <c r="Z1283" s="573"/>
      <c r="AA1283" s="573"/>
      <c r="AB1283" s="572"/>
      <c r="AC1283" s="571" t="s">
        <v>5552</v>
      </c>
      <c r="AD1283" s="572"/>
    </row>
    <row r="1284" spans="1:30" ht="45.9" customHeight="1" x14ac:dyDescent="0.3">
      <c r="A1284" s="574" t="s">
        <v>6811</v>
      </c>
      <c r="B1284" s="575"/>
      <c r="C1284" s="575"/>
      <c r="D1284" s="575"/>
      <c r="E1284" s="575"/>
      <c r="F1284" s="575"/>
      <c r="G1284" s="576"/>
      <c r="H1284" s="574" t="s">
        <v>6812</v>
      </c>
      <c r="I1284" s="575"/>
      <c r="J1284" s="575"/>
      <c r="K1284" s="575"/>
      <c r="L1284" s="575"/>
      <c r="M1284" s="575"/>
      <c r="N1284" s="575"/>
      <c r="O1284" s="576"/>
      <c r="P1284" s="593" t="s">
        <v>67</v>
      </c>
      <c r="Q1284" s="594"/>
      <c r="R1284" s="594"/>
      <c r="S1284" s="595"/>
      <c r="T1284" s="582">
        <v>750</v>
      </c>
      <c r="U1284" s="583"/>
      <c r="V1284" s="583"/>
      <c r="W1284" s="584"/>
      <c r="X1284" s="585">
        <v>3.4510000000000001</v>
      </c>
      <c r="Y1284" s="586"/>
      <c r="Z1284" s="586"/>
      <c r="AA1284" s="586"/>
      <c r="AB1284" s="587"/>
      <c r="AC1284" s="609">
        <v>2588.25</v>
      </c>
      <c r="AD1284" s="611"/>
    </row>
    <row r="1285" spans="1:30" ht="11.4" customHeight="1" x14ac:dyDescent="0.3">
      <c r="A1285" s="589" t="s">
        <v>5553</v>
      </c>
      <c r="B1285" s="589"/>
      <c r="C1285" s="589"/>
      <c r="D1285" s="589"/>
      <c r="E1285" s="589"/>
      <c r="F1285" s="589"/>
      <c r="G1285" s="589"/>
      <c r="H1285" s="589"/>
      <c r="I1285" s="589"/>
      <c r="J1285" s="589"/>
      <c r="K1285" s="589"/>
      <c r="L1285" s="589"/>
      <c r="M1285" s="589"/>
      <c r="N1285" s="589"/>
      <c r="O1285" s="589"/>
      <c r="P1285" s="589"/>
      <c r="Q1285" s="589"/>
      <c r="R1285" s="589"/>
      <c r="S1285" s="589"/>
      <c r="T1285" s="589"/>
      <c r="U1285" s="589"/>
      <c r="V1285" s="589"/>
      <c r="W1285" s="589"/>
      <c r="X1285" s="589"/>
      <c r="Y1285" s="609">
        <v>2588.25</v>
      </c>
      <c r="Z1285" s="610"/>
      <c r="AA1285" s="610"/>
      <c r="AB1285" s="610"/>
      <c r="AC1285" s="610"/>
      <c r="AD1285" s="611"/>
    </row>
    <row r="1286" spans="1:30" ht="10.8" customHeight="1" x14ac:dyDescent="0.3">
      <c r="A1286" s="478"/>
      <c r="B1286" s="478"/>
      <c r="C1286" s="478"/>
      <c r="D1286" s="478"/>
      <c r="E1286" s="478"/>
      <c r="F1286" s="478"/>
      <c r="G1286" s="478"/>
      <c r="H1286" s="478"/>
      <c r="I1286" s="478"/>
      <c r="J1286" s="478"/>
      <c r="K1286" s="478"/>
      <c r="L1286" s="478"/>
      <c r="M1286" s="478"/>
      <c r="N1286" s="478"/>
      <c r="O1286" s="478"/>
      <c r="P1286" s="478"/>
      <c r="Q1286" s="478"/>
      <c r="R1286" s="478"/>
      <c r="S1286" s="478"/>
      <c r="T1286" s="478"/>
      <c r="U1286" s="478"/>
      <c r="V1286" s="478"/>
      <c r="W1286" s="478"/>
      <c r="X1286" s="478"/>
      <c r="Y1286" s="478"/>
      <c r="Z1286" s="478"/>
      <c r="AA1286" s="478"/>
      <c r="AB1286" s="478"/>
      <c r="AC1286" s="478"/>
      <c r="AD1286" s="478"/>
    </row>
    <row r="1287" spans="1:30" ht="11.4" customHeight="1" x14ac:dyDescent="0.3">
      <c r="A1287" s="571" t="s">
        <v>5554</v>
      </c>
      <c r="B1287" s="573"/>
      <c r="C1287" s="573"/>
      <c r="D1287" s="573"/>
      <c r="E1287" s="573"/>
      <c r="F1287" s="573"/>
      <c r="G1287" s="573"/>
      <c r="H1287" s="573"/>
      <c r="I1287" s="573"/>
      <c r="J1287" s="573"/>
      <c r="K1287" s="573"/>
      <c r="L1287" s="573"/>
      <c r="M1287" s="573"/>
      <c r="N1287" s="573"/>
      <c r="O1287" s="573"/>
      <c r="P1287" s="573"/>
      <c r="Q1287" s="573"/>
      <c r="R1287" s="573"/>
      <c r="S1287" s="573"/>
      <c r="T1287" s="573"/>
      <c r="U1287" s="573"/>
      <c r="V1287" s="573"/>
      <c r="W1287" s="573"/>
      <c r="X1287" s="572"/>
      <c r="Y1287" s="612">
        <v>2794</v>
      </c>
      <c r="Z1287" s="613"/>
      <c r="AA1287" s="613"/>
      <c r="AB1287" s="613"/>
      <c r="AC1287" s="613"/>
      <c r="AD1287" s="614"/>
    </row>
    <row r="1288" spans="1:30" ht="11.4" customHeight="1" x14ac:dyDescent="0.3">
      <c r="A1288" s="571" t="s">
        <v>5555</v>
      </c>
      <c r="B1288" s="573"/>
      <c r="C1288" s="573"/>
      <c r="D1288" s="573"/>
      <c r="E1288" s="573"/>
      <c r="F1288" s="573"/>
      <c r="G1288" s="573"/>
      <c r="H1288" s="573"/>
      <c r="I1288" s="573"/>
      <c r="J1288" s="573"/>
      <c r="K1288" s="573"/>
      <c r="L1288" s="573"/>
      <c r="M1288" s="573"/>
      <c r="N1288" s="573"/>
      <c r="O1288" s="573"/>
      <c r="P1288" s="573"/>
      <c r="Q1288" s="573"/>
      <c r="R1288" s="573"/>
      <c r="S1288" s="573"/>
      <c r="T1288" s="573"/>
      <c r="U1288" s="573"/>
      <c r="V1288" s="573"/>
      <c r="W1288" s="573"/>
      <c r="X1288" s="572"/>
      <c r="Y1288" s="596">
        <v>700.45</v>
      </c>
      <c r="Z1288" s="597"/>
      <c r="AA1288" s="597"/>
      <c r="AB1288" s="597"/>
      <c r="AC1288" s="597"/>
      <c r="AD1288" s="598"/>
    </row>
    <row r="1289" spans="1:30" ht="11.4" customHeight="1" x14ac:dyDescent="0.3">
      <c r="A1289" s="571" t="s">
        <v>5556</v>
      </c>
      <c r="B1289" s="573"/>
      <c r="C1289" s="573"/>
      <c r="D1289" s="573"/>
      <c r="E1289" s="573"/>
      <c r="F1289" s="573"/>
      <c r="G1289" s="573"/>
      <c r="H1289" s="573"/>
      <c r="I1289" s="573"/>
      <c r="J1289" s="573"/>
      <c r="K1289" s="573"/>
      <c r="L1289" s="573"/>
      <c r="M1289" s="573"/>
      <c r="N1289" s="573"/>
      <c r="O1289" s="573"/>
      <c r="P1289" s="573"/>
      <c r="Q1289" s="573"/>
      <c r="R1289" s="573"/>
      <c r="S1289" s="573"/>
      <c r="T1289" s="573"/>
      <c r="U1289" s="573"/>
      <c r="V1289" s="573"/>
      <c r="W1289" s="573"/>
      <c r="X1289" s="572"/>
      <c r="Y1289" s="612">
        <v>3494.45</v>
      </c>
      <c r="Z1289" s="613"/>
      <c r="AA1289" s="613"/>
      <c r="AB1289" s="613"/>
      <c r="AC1289" s="613"/>
      <c r="AD1289" s="614"/>
    </row>
    <row r="1290" spans="1:30" ht="10.8" customHeight="1" x14ac:dyDescent="0.3">
      <c r="A1290" s="478"/>
      <c r="B1290" s="478"/>
      <c r="C1290" s="478"/>
      <c r="D1290" s="478"/>
      <c r="E1290" s="478"/>
      <c r="F1290" s="478"/>
      <c r="G1290" s="478"/>
      <c r="H1290" s="478"/>
      <c r="I1290" s="478"/>
      <c r="J1290" s="478"/>
      <c r="K1290" s="478"/>
      <c r="L1290" s="478"/>
      <c r="M1290" s="478"/>
      <c r="N1290" s="478"/>
      <c r="O1290" s="478"/>
      <c r="P1290" s="478"/>
      <c r="Q1290" s="478"/>
      <c r="R1290" s="478"/>
      <c r="S1290" s="478"/>
      <c r="T1290" s="478"/>
      <c r="U1290" s="478"/>
      <c r="V1290" s="478"/>
      <c r="W1290" s="478"/>
      <c r="X1290" s="478"/>
      <c r="Y1290" s="478"/>
      <c r="Z1290" s="478"/>
      <c r="AA1290" s="478"/>
      <c r="AB1290" s="478"/>
      <c r="AC1290" s="478"/>
      <c r="AD1290" s="478"/>
    </row>
    <row r="1291" spans="1:30" ht="13.35" customHeight="1" x14ac:dyDescent="0.3">
      <c r="A1291" s="602" t="s">
        <v>5557</v>
      </c>
      <c r="B1291" s="602"/>
      <c r="C1291" s="602"/>
      <c r="D1291" s="602"/>
      <c r="E1291" s="602"/>
      <c r="F1291" s="602" t="s">
        <v>6813</v>
      </c>
      <c r="G1291" s="602"/>
      <c r="H1291" s="602"/>
      <c r="I1291" s="602"/>
      <c r="J1291" s="602"/>
      <c r="K1291" s="602"/>
      <c r="L1291" s="602"/>
      <c r="M1291" s="602"/>
      <c r="N1291" s="602"/>
      <c r="O1291" s="602"/>
      <c r="P1291" s="602"/>
      <c r="Q1291" s="602"/>
      <c r="R1291" s="602"/>
      <c r="S1291" s="602"/>
      <c r="T1291" s="602"/>
      <c r="U1291" s="602"/>
      <c r="V1291" s="602"/>
      <c r="W1291" s="602"/>
      <c r="X1291" s="602"/>
      <c r="Y1291" s="602"/>
      <c r="Z1291" s="602"/>
      <c r="AA1291" s="602"/>
      <c r="AB1291" s="602"/>
      <c r="AC1291" s="602"/>
      <c r="AD1291" s="602"/>
    </row>
    <row r="1292" spans="1:30" ht="10.8" customHeight="1" x14ac:dyDescent="0.3">
      <c r="A1292" s="478"/>
      <c r="B1292" s="478"/>
      <c r="C1292" s="478"/>
      <c r="D1292" s="478"/>
      <c r="E1292" s="478"/>
      <c r="F1292" s="478"/>
      <c r="G1292" s="478"/>
      <c r="H1292" s="478"/>
      <c r="I1292" s="478"/>
      <c r="J1292" s="478"/>
      <c r="K1292" s="478"/>
      <c r="L1292" s="478"/>
      <c r="M1292" s="478"/>
      <c r="N1292" s="478"/>
      <c r="O1292" s="478"/>
      <c r="P1292" s="478"/>
      <c r="Q1292" s="478"/>
      <c r="R1292" s="478"/>
      <c r="S1292" s="478"/>
      <c r="T1292" s="478"/>
      <c r="U1292" s="478"/>
      <c r="V1292" s="478"/>
      <c r="W1292" s="478"/>
      <c r="X1292" s="478"/>
      <c r="Y1292" s="478"/>
      <c r="Z1292" s="478"/>
      <c r="AA1292" s="478"/>
      <c r="AB1292" s="478"/>
      <c r="AC1292" s="478"/>
      <c r="AD1292" s="478"/>
    </row>
    <row r="1293" spans="1:30" ht="11.4" customHeight="1" x14ac:dyDescent="0.3">
      <c r="A1293" s="478" t="s">
        <v>6814</v>
      </c>
      <c r="B1293" s="478"/>
      <c r="C1293" s="478"/>
      <c r="D1293" s="478"/>
      <c r="E1293" s="478"/>
      <c r="F1293" s="478"/>
      <c r="G1293" s="478"/>
      <c r="H1293" s="478"/>
      <c r="I1293" s="478"/>
      <c r="J1293" s="478"/>
      <c r="K1293" s="478"/>
      <c r="L1293" s="478"/>
      <c r="M1293" s="478"/>
      <c r="N1293" s="478"/>
      <c r="O1293" s="478"/>
      <c r="P1293" s="478"/>
      <c r="Q1293" s="478"/>
      <c r="R1293" s="478"/>
      <c r="S1293" s="478"/>
      <c r="T1293" s="478"/>
      <c r="U1293" s="478"/>
      <c r="V1293" s="478"/>
      <c r="W1293" s="478"/>
      <c r="X1293" s="478"/>
      <c r="Y1293" s="478" t="s">
        <v>5547</v>
      </c>
      <c r="Z1293" s="478"/>
      <c r="AA1293" s="478"/>
      <c r="AB1293" s="478"/>
      <c r="AC1293" s="478"/>
      <c r="AD1293" s="478"/>
    </row>
    <row r="1294" spans="1:30" ht="10.8" customHeight="1" x14ac:dyDescent="0.3">
      <c r="A1294" s="478"/>
      <c r="B1294" s="478"/>
      <c r="C1294" s="478"/>
      <c r="D1294" s="478"/>
      <c r="E1294" s="478"/>
      <c r="F1294" s="478"/>
      <c r="G1294" s="478"/>
      <c r="H1294" s="478"/>
      <c r="I1294" s="478"/>
      <c r="J1294" s="478"/>
      <c r="K1294" s="478"/>
      <c r="L1294" s="478"/>
      <c r="M1294" s="478"/>
      <c r="N1294" s="478"/>
      <c r="O1294" s="478"/>
      <c r="P1294" s="478"/>
      <c r="Q1294" s="478"/>
      <c r="R1294" s="478"/>
      <c r="S1294" s="478"/>
      <c r="T1294" s="478"/>
      <c r="U1294" s="478"/>
      <c r="V1294" s="478"/>
      <c r="W1294" s="478"/>
      <c r="X1294" s="478"/>
      <c r="Y1294" s="478"/>
      <c r="Z1294" s="478"/>
      <c r="AA1294" s="478"/>
      <c r="AB1294" s="478"/>
      <c r="AC1294" s="478"/>
      <c r="AD1294" s="478"/>
    </row>
    <row r="1295" spans="1:30" ht="11.4" customHeight="1" x14ac:dyDescent="0.3">
      <c r="A1295" s="568" t="s">
        <v>5548</v>
      </c>
      <c r="B1295" s="569"/>
      <c r="C1295" s="569"/>
      <c r="D1295" s="569"/>
      <c r="E1295" s="569"/>
      <c r="F1295" s="569"/>
      <c r="G1295" s="570"/>
      <c r="H1295" s="568" t="s">
        <v>5558</v>
      </c>
      <c r="I1295" s="569"/>
      <c r="J1295" s="569"/>
      <c r="K1295" s="569"/>
      <c r="L1295" s="570"/>
      <c r="M1295" s="571" t="s">
        <v>5559</v>
      </c>
      <c r="N1295" s="572"/>
      <c r="O1295" s="571" t="s">
        <v>5560</v>
      </c>
      <c r="P1295" s="573"/>
      <c r="Q1295" s="573"/>
      <c r="R1295" s="572"/>
      <c r="S1295" s="571" t="s">
        <v>5561</v>
      </c>
      <c r="T1295" s="573"/>
      <c r="U1295" s="573"/>
      <c r="V1295" s="572"/>
      <c r="W1295" s="571" t="s">
        <v>5551</v>
      </c>
      <c r="X1295" s="573"/>
      <c r="Y1295" s="573"/>
      <c r="Z1295" s="573"/>
      <c r="AA1295" s="572"/>
      <c r="AB1295" s="571" t="s">
        <v>5562</v>
      </c>
      <c r="AC1295" s="573"/>
      <c r="AD1295" s="572"/>
    </row>
    <row r="1296" spans="1:30" ht="11.4" customHeight="1" x14ac:dyDescent="0.3">
      <c r="A1296" s="574" t="s">
        <v>5563</v>
      </c>
      <c r="B1296" s="575"/>
      <c r="C1296" s="575"/>
      <c r="D1296" s="575"/>
      <c r="E1296" s="575"/>
      <c r="F1296" s="575"/>
      <c r="G1296" s="576"/>
      <c r="H1296" s="574" t="s">
        <v>5564</v>
      </c>
      <c r="I1296" s="575"/>
      <c r="J1296" s="575"/>
      <c r="K1296" s="575"/>
      <c r="L1296" s="576"/>
      <c r="M1296" s="577">
        <v>7.25</v>
      </c>
      <c r="N1296" s="578"/>
      <c r="O1296" s="579">
        <v>20.329999999999998</v>
      </c>
      <c r="P1296" s="580"/>
      <c r="Q1296" s="580"/>
      <c r="R1296" s="581"/>
      <c r="S1296" s="582">
        <v>180.43</v>
      </c>
      <c r="T1296" s="583"/>
      <c r="U1296" s="583"/>
      <c r="V1296" s="584"/>
      <c r="W1296" s="606">
        <v>12.697699999999999</v>
      </c>
      <c r="X1296" s="607"/>
      <c r="Y1296" s="607"/>
      <c r="Z1296" s="607"/>
      <c r="AA1296" s="608"/>
      <c r="AB1296" s="582">
        <v>258.14</v>
      </c>
      <c r="AC1296" s="583"/>
      <c r="AD1296" s="584"/>
    </row>
    <row r="1297" spans="1:30" ht="11.4" customHeight="1" x14ac:dyDescent="0.3">
      <c r="A1297" s="574" t="s">
        <v>5568</v>
      </c>
      <c r="B1297" s="575"/>
      <c r="C1297" s="575"/>
      <c r="D1297" s="575"/>
      <c r="E1297" s="575"/>
      <c r="F1297" s="575"/>
      <c r="G1297" s="576"/>
      <c r="H1297" s="574" t="s">
        <v>171</v>
      </c>
      <c r="I1297" s="575"/>
      <c r="J1297" s="575"/>
      <c r="K1297" s="575"/>
      <c r="L1297" s="576"/>
      <c r="M1297" s="579">
        <v>11.56</v>
      </c>
      <c r="N1297" s="581"/>
      <c r="O1297" s="579">
        <v>29.13</v>
      </c>
      <c r="P1297" s="580"/>
      <c r="Q1297" s="580"/>
      <c r="R1297" s="581"/>
      <c r="S1297" s="582">
        <v>152.01</v>
      </c>
      <c r="T1297" s="583"/>
      <c r="U1297" s="583"/>
      <c r="V1297" s="584"/>
      <c r="W1297" s="585">
        <v>8.4650999999999996</v>
      </c>
      <c r="X1297" s="586"/>
      <c r="Y1297" s="586"/>
      <c r="Z1297" s="586"/>
      <c r="AA1297" s="587"/>
      <c r="AB1297" s="582">
        <v>246.58</v>
      </c>
      <c r="AC1297" s="583"/>
      <c r="AD1297" s="584"/>
    </row>
    <row r="1298" spans="1:30" ht="11.4" customHeight="1" x14ac:dyDescent="0.3">
      <c r="A1298" s="589" t="s">
        <v>5566</v>
      </c>
      <c r="B1298" s="589"/>
      <c r="C1298" s="589"/>
      <c r="D1298" s="589"/>
      <c r="E1298" s="589"/>
      <c r="F1298" s="589"/>
      <c r="G1298" s="589"/>
      <c r="H1298" s="589"/>
      <c r="I1298" s="589"/>
      <c r="J1298" s="589"/>
      <c r="K1298" s="589"/>
      <c r="L1298" s="589"/>
      <c r="M1298" s="589"/>
      <c r="N1298" s="589"/>
      <c r="O1298" s="589"/>
      <c r="P1298" s="589"/>
      <c r="Q1298" s="589"/>
      <c r="R1298" s="589"/>
      <c r="S1298" s="589"/>
      <c r="T1298" s="589"/>
      <c r="U1298" s="589"/>
      <c r="V1298" s="589"/>
      <c r="W1298" s="589"/>
      <c r="X1298" s="589"/>
      <c r="Y1298" s="582">
        <v>504.72</v>
      </c>
      <c r="Z1298" s="583"/>
      <c r="AA1298" s="583"/>
      <c r="AB1298" s="583"/>
      <c r="AC1298" s="583"/>
      <c r="AD1298" s="584"/>
    </row>
    <row r="1299" spans="1:30" ht="10.8" customHeight="1" x14ac:dyDescent="0.3">
      <c r="A1299" s="478"/>
      <c r="B1299" s="478"/>
      <c r="C1299" s="478"/>
      <c r="D1299" s="478"/>
      <c r="E1299" s="478"/>
      <c r="F1299" s="478"/>
      <c r="G1299" s="478"/>
      <c r="H1299" s="478"/>
      <c r="I1299" s="478"/>
      <c r="J1299" s="478"/>
      <c r="K1299" s="478"/>
      <c r="L1299" s="478"/>
      <c r="M1299" s="478"/>
      <c r="N1299" s="478"/>
      <c r="O1299" s="478"/>
      <c r="P1299" s="478"/>
      <c r="Q1299" s="478"/>
      <c r="R1299" s="478"/>
      <c r="S1299" s="478"/>
      <c r="T1299" s="478"/>
      <c r="U1299" s="478"/>
      <c r="V1299" s="478"/>
      <c r="W1299" s="478"/>
      <c r="X1299" s="478"/>
      <c r="Y1299" s="478"/>
      <c r="Z1299" s="478"/>
      <c r="AA1299" s="478"/>
      <c r="AB1299" s="478"/>
      <c r="AC1299" s="478"/>
      <c r="AD1299" s="478"/>
    </row>
    <row r="1300" spans="1:30" ht="11.4" customHeight="1" x14ac:dyDescent="0.3">
      <c r="A1300" s="568" t="s">
        <v>5548</v>
      </c>
      <c r="B1300" s="569"/>
      <c r="C1300" s="569"/>
      <c r="D1300" s="569"/>
      <c r="E1300" s="569"/>
      <c r="F1300" s="569"/>
      <c r="G1300" s="570"/>
      <c r="H1300" s="568" t="s">
        <v>5549</v>
      </c>
      <c r="I1300" s="569"/>
      <c r="J1300" s="569"/>
      <c r="K1300" s="569"/>
      <c r="L1300" s="569"/>
      <c r="M1300" s="569"/>
      <c r="N1300" s="569"/>
      <c r="O1300" s="570"/>
      <c r="P1300" s="590" t="s">
        <v>167</v>
      </c>
      <c r="Q1300" s="591"/>
      <c r="R1300" s="591"/>
      <c r="S1300" s="592"/>
      <c r="T1300" s="571" t="s">
        <v>5550</v>
      </c>
      <c r="U1300" s="573"/>
      <c r="V1300" s="573"/>
      <c r="W1300" s="572"/>
      <c r="X1300" s="571" t="s">
        <v>5551</v>
      </c>
      <c r="Y1300" s="573"/>
      <c r="Z1300" s="573"/>
      <c r="AA1300" s="573"/>
      <c r="AB1300" s="572"/>
      <c r="AC1300" s="571" t="s">
        <v>5552</v>
      </c>
      <c r="AD1300" s="572"/>
    </row>
    <row r="1301" spans="1:30" ht="45.9" customHeight="1" x14ac:dyDescent="0.3">
      <c r="A1301" s="574" t="s">
        <v>6811</v>
      </c>
      <c r="B1301" s="575"/>
      <c r="C1301" s="575"/>
      <c r="D1301" s="575"/>
      <c r="E1301" s="575"/>
      <c r="F1301" s="575"/>
      <c r="G1301" s="576"/>
      <c r="H1301" s="574" t="s">
        <v>6812</v>
      </c>
      <c r="I1301" s="575"/>
      <c r="J1301" s="575"/>
      <c r="K1301" s="575"/>
      <c r="L1301" s="575"/>
      <c r="M1301" s="575"/>
      <c r="N1301" s="575"/>
      <c r="O1301" s="576"/>
      <c r="P1301" s="593" t="s">
        <v>67</v>
      </c>
      <c r="Q1301" s="594"/>
      <c r="R1301" s="594"/>
      <c r="S1301" s="595"/>
      <c r="T1301" s="582">
        <v>750</v>
      </c>
      <c r="U1301" s="583"/>
      <c r="V1301" s="583"/>
      <c r="W1301" s="584"/>
      <c r="X1301" s="585">
        <v>8.4650999999999996</v>
      </c>
      <c r="Y1301" s="586"/>
      <c r="Z1301" s="586"/>
      <c r="AA1301" s="586"/>
      <c r="AB1301" s="587"/>
      <c r="AC1301" s="609">
        <v>6348.82</v>
      </c>
      <c r="AD1301" s="611"/>
    </row>
    <row r="1302" spans="1:30" ht="11.4" customHeight="1" x14ac:dyDescent="0.3">
      <c r="A1302" s="589" t="s">
        <v>5553</v>
      </c>
      <c r="B1302" s="589"/>
      <c r="C1302" s="589"/>
      <c r="D1302" s="589"/>
      <c r="E1302" s="589"/>
      <c r="F1302" s="589"/>
      <c r="G1302" s="589"/>
      <c r="H1302" s="589"/>
      <c r="I1302" s="589"/>
      <c r="J1302" s="589"/>
      <c r="K1302" s="589"/>
      <c r="L1302" s="589"/>
      <c r="M1302" s="589"/>
      <c r="N1302" s="589"/>
      <c r="O1302" s="589"/>
      <c r="P1302" s="589"/>
      <c r="Q1302" s="589"/>
      <c r="R1302" s="589"/>
      <c r="S1302" s="589"/>
      <c r="T1302" s="589"/>
      <c r="U1302" s="589"/>
      <c r="V1302" s="589"/>
      <c r="W1302" s="589"/>
      <c r="X1302" s="589"/>
      <c r="Y1302" s="609">
        <v>6348.82</v>
      </c>
      <c r="Z1302" s="610"/>
      <c r="AA1302" s="610"/>
      <c r="AB1302" s="610"/>
      <c r="AC1302" s="610"/>
      <c r="AD1302" s="611"/>
    </row>
    <row r="1303" spans="1:30" ht="10.8" customHeight="1" x14ac:dyDescent="0.3">
      <c r="A1303" s="478"/>
      <c r="B1303" s="478"/>
      <c r="C1303" s="478"/>
      <c r="D1303" s="478"/>
      <c r="E1303" s="478"/>
      <c r="F1303" s="478"/>
      <c r="G1303" s="478"/>
      <c r="H1303" s="478"/>
      <c r="I1303" s="478"/>
      <c r="J1303" s="478"/>
      <c r="K1303" s="478"/>
      <c r="L1303" s="478"/>
      <c r="M1303" s="478"/>
      <c r="N1303" s="478"/>
      <c r="O1303" s="478"/>
      <c r="P1303" s="478"/>
      <c r="Q1303" s="478"/>
      <c r="R1303" s="478"/>
      <c r="S1303" s="478"/>
      <c r="T1303" s="478"/>
      <c r="U1303" s="478"/>
      <c r="V1303" s="478"/>
      <c r="W1303" s="478"/>
      <c r="X1303" s="478"/>
      <c r="Y1303" s="478"/>
      <c r="Z1303" s="478"/>
      <c r="AA1303" s="478"/>
      <c r="AB1303" s="478"/>
      <c r="AC1303" s="478"/>
      <c r="AD1303" s="478"/>
    </row>
    <row r="1304" spans="1:30" ht="11.4" customHeight="1" x14ac:dyDescent="0.3">
      <c r="A1304" s="571" t="s">
        <v>5554</v>
      </c>
      <c r="B1304" s="573"/>
      <c r="C1304" s="573"/>
      <c r="D1304" s="573"/>
      <c r="E1304" s="573"/>
      <c r="F1304" s="573"/>
      <c r="G1304" s="573"/>
      <c r="H1304" s="573"/>
      <c r="I1304" s="573"/>
      <c r="J1304" s="573"/>
      <c r="K1304" s="573"/>
      <c r="L1304" s="573"/>
      <c r="M1304" s="573"/>
      <c r="N1304" s="573"/>
      <c r="O1304" s="573"/>
      <c r="P1304" s="573"/>
      <c r="Q1304" s="573"/>
      <c r="R1304" s="573"/>
      <c r="S1304" s="573"/>
      <c r="T1304" s="573"/>
      <c r="U1304" s="573"/>
      <c r="V1304" s="573"/>
      <c r="W1304" s="573"/>
      <c r="X1304" s="572"/>
      <c r="Y1304" s="612">
        <v>6853.54</v>
      </c>
      <c r="Z1304" s="613"/>
      <c r="AA1304" s="613"/>
      <c r="AB1304" s="613"/>
      <c r="AC1304" s="613"/>
      <c r="AD1304" s="614"/>
    </row>
    <row r="1305" spans="1:30" ht="11.4" customHeight="1" x14ac:dyDescent="0.3">
      <c r="A1305" s="571" t="s">
        <v>5555</v>
      </c>
      <c r="B1305" s="573"/>
      <c r="C1305" s="573"/>
      <c r="D1305" s="573"/>
      <c r="E1305" s="573"/>
      <c r="F1305" s="573"/>
      <c r="G1305" s="573"/>
      <c r="H1305" s="573"/>
      <c r="I1305" s="573"/>
      <c r="J1305" s="573"/>
      <c r="K1305" s="573"/>
      <c r="L1305" s="573"/>
      <c r="M1305" s="573"/>
      <c r="N1305" s="573"/>
      <c r="O1305" s="573"/>
      <c r="P1305" s="573"/>
      <c r="Q1305" s="573"/>
      <c r="R1305" s="573"/>
      <c r="S1305" s="573"/>
      <c r="T1305" s="573"/>
      <c r="U1305" s="573"/>
      <c r="V1305" s="573"/>
      <c r="W1305" s="573"/>
      <c r="X1305" s="572"/>
      <c r="Y1305" s="612">
        <v>1718.18</v>
      </c>
      <c r="Z1305" s="613"/>
      <c r="AA1305" s="613"/>
      <c r="AB1305" s="613"/>
      <c r="AC1305" s="613"/>
      <c r="AD1305" s="614"/>
    </row>
    <row r="1306" spans="1:30" ht="11.4" customHeight="1" x14ac:dyDescent="0.3">
      <c r="A1306" s="571" t="s">
        <v>5556</v>
      </c>
      <c r="B1306" s="573"/>
      <c r="C1306" s="573"/>
      <c r="D1306" s="573"/>
      <c r="E1306" s="573"/>
      <c r="F1306" s="573"/>
      <c r="G1306" s="573"/>
      <c r="H1306" s="573"/>
      <c r="I1306" s="573"/>
      <c r="J1306" s="573"/>
      <c r="K1306" s="573"/>
      <c r="L1306" s="573"/>
      <c r="M1306" s="573"/>
      <c r="N1306" s="573"/>
      <c r="O1306" s="573"/>
      <c r="P1306" s="573"/>
      <c r="Q1306" s="573"/>
      <c r="R1306" s="573"/>
      <c r="S1306" s="573"/>
      <c r="T1306" s="573"/>
      <c r="U1306" s="573"/>
      <c r="V1306" s="573"/>
      <c r="W1306" s="573"/>
      <c r="X1306" s="572"/>
      <c r="Y1306" s="612">
        <v>8571.7199999999993</v>
      </c>
      <c r="Z1306" s="613"/>
      <c r="AA1306" s="613"/>
      <c r="AB1306" s="613"/>
      <c r="AC1306" s="613"/>
      <c r="AD1306" s="614"/>
    </row>
    <row r="1307" spans="1:30" ht="10.8" customHeight="1" x14ac:dyDescent="0.3">
      <c r="A1307" s="478"/>
      <c r="B1307" s="478"/>
      <c r="C1307" s="478"/>
      <c r="D1307" s="478"/>
      <c r="E1307" s="478"/>
      <c r="F1307" s="478"/>
      <c r="G1307" s="478"/>
      <c r="H1307" s="478"/>
      <c r="I1307" s="478"/>
      <c r="J1307" s="478"/>
      <c r="K1307" s="478"/>
      <c r="L1307" s="478"/>
      <c r="M1307" s="478"/>
      <c r="N1307" s="478"/>
      <c r="O1307" s="478"/>
      <c r="P1307" s="478"/>
      <c r="Q1307" s="478"/>
      <c r="R1307" s="478"/>
      <c r="S1307" s="478"/>
      <c r="T1307" s="478"/>
      <c r="U1307" s="478"/>
      <c r="V1307" s="478"/>
      <c r="W1307" s="478"/>
      <c r="X1307" s="478"/>
      <c r="Y1307" s="478"/>
      <c r="Z1307" s="478"/>
      <c r="AA1307" s="478"/>
      <c r="AB1307" s="478"/>
      <c r="AC1307" s="478"/>
      <c r="AD1307" s="478"/>
    </row>
    <row r="1308" spans="1:30" ht="13.35" customHeight="1" x14ac:dyDescent="0.3">
      <c r="A1308" s="602" t="s">
        <v>5557</v>
      </c>
      <c r="B1308" s="602"/>
      <c r="C1308" s="602"/>
      <c r="D1308" s="602"/>
      <c r="E1308" s="602"/>
      <c r="F1308" s="602" t="s">
        <v>6813</v>
      </c>
      <c r="G1308" s="602"/>
      <c r="H1308" s="602"/>
      <c r="I1308" s="602"/>
      <c r="J1308" s="602"/>
      <c r="K1308" s="602"/>
      <c r="L1308" s="602"/>
      <c r="M1308" s="602"/>
      <c r="N1308" s="602"/>
      <c r="O1308" s="602"/>
      <c r="P1308" s="602"/>
      <c r="Q1308" s="602"/>
      <c r="R1308" s="602"/>
      <c r="S1308" s="602"/>
      <c r="T1308" s="602"/>
      <c r="U1308" s="602"/>
      <c r="V1308" s="602"/>
      <c r="W1308" s="602"/>
      <c r="X1308" s="602"/>
      <c r="Y1308" s="602"/>
      <c r="Z1308" s="602"/>
      <c r="AA1308" s="602"/>
      <c r="AB1308" s="602"/>
      <c r="AC1308" s="602"/>
      <c r="AD1308" s="602"/>
    </row>
    <row r="1309" spans="1:30" ht="10.8" customHeight="1" x14ac:dyDescent="0.3">
      <c r="A1309" s="478"/>
      <c r="B1309" s="478"/>
      <c r="C1309" s="478"/>
      <c r="D1309" s="478"/>
      <c r="E1309" s="478"/>
      <c r="F1309" s="478"/>
      <c r="G1309" s="478"/>
      <c r="H1309" s="478"/>
      <c r="I1309" s="478"/>
      <c r="J1309" s="478"/>
      <c r="K1309" s="478"/>
      <c r="L1309" s="478"/>
      <c r="M1309" s="478"/>
      <c r="N1309" s="478"/>
      <c r="O1309" s="478"/>
      <c r="P1309" s="478"/>
      <c r="Q1309" s="478"/>
      <c r="R1309" s="478"/>
      <c r="S1309" s="478"/>
      <c r="T1309" s="478"/>
      <c r="U1309" s="478"/>
      <c r="V1309" s="478"/>
      <c r="W1309" s="478"/>
      <c r="X1309" s="478"/>
      <c r="Y1309" s="478"/>
      <c r="Z1309" s="478"/>
      <c r="AA1309" s="478"/>
      <c r="AB1309" s="478"/>
      <c r="AC1309" s="478"/>
      <c r="AD1309" s="478"/>
    </row>
    <row r="1310" spans="1:30" ht="11.4" customHeight="1" x14ac:dyDescent="0.3">
      <c r="A1310" s="478" t="s">
        <v>6815</v>
      </c>
      <c r="B1310" s="478"/>
      <c r="C1310" s="478"/>
      <c r="D1310" s="478"/>
      <c r="E1310" s="478"/>
      <c r="F1310" s="478"/>
      <c r="G1310" s="478"/>
      <c r="H1310" s="478"/>
      <c r="I1310" s="478"/>
      <c r="J1310" s="478"/>
      <c r="K1310" s="478"/>
      <c r="L1310" s="478"/>
      <c r="M1310" s="478"/>
      <c r="N1310" s="478"/>
      <c r="O1310" s="478"/>
      <c r="P1310" s="478"/>
      <c r="Q1310" s="478"/>
      <c r="R1310" s="478"/>
      <c r="S1310" s="478"/>
      <c r="T1310" s="478"/>
      <c r="U1310" s="478"/>
      <c r="V1310" s="478"/>
      <c r="W1310" s="478"/>
      <c r="X1310" s="478"/>
      <c r="Y1310" s="478" t="s">
        <v>5547</v>
      </c>
      <c r="Z1310" s="478"/>
      <c r="AA1310" s="478"/>
      <c r="AB1310" s="478"/>
      <c r="AC1310" s="478"/>
      <c r="AD1310" s="478"/>
    </row>
    <row r="1311" spans="1:30" ht="10.8" customHeight="1" x14ac:dyDescent="0.3">
      <c r="A1311" s="478"/>
      <c r="B1311" s="478"/>
      <c r="C1311" s="478"/>
      <c r="D1311" s="478"/>
      <c r="E1311" s="478"/>
      <c r="F1311" s="478"/>
      <c r="G1311" s="478"/>
      <c r="H1311" s="478"/>
      <c r="I1311" s="478"/>
      <c r="J1311" s="478"/>
      <c r="K1311" s="478"/>
      <c r="L1311" s="478"/>
      <c r="M1311" s="478"/>
      <c r="N1311" s="478"/>
      <c r="O1311" s="478"/>
      <c r="P1311" s="478"/>
      <c r="Q1311" s="478"/>
      <c r="R1311" s="478"/>
      <c r="S1311" s="478"/>
      <c r="T1311" s="478"/>
      <c r="U1311" s="478"/>
      <c r="V1311" s="478"/>
      <c r="W1311" s="478"/>
      <c r="X1311" s="478"/>
      <c r="Y1311" s="478"/>
      <c r="Z1311" s="478"/>
      <c r="AA1311" s="478"/>
      <c r="AB1311" s="478"/>
      <c r="AC1311" s="478"/>
      <c r="AD1311" s="478"/>
    </row>
    <row r="1312" spans="1:30" ht="11.4" customHeight="1" x14ac:dyDescent="0.3">
      <c r="A1312" s="568" t="s">
        <v>5548</v>
      </c>
      <c r="B1312" s="569"/>
      <c r="C1312" s="569"/>
      <c r="D1312" s="569"/>
      <c r="E1312" s="569"/>
      <c r="F1312" s="569"/>
      <c r="G1312" s="570"/>
      <c r="H1312" s="568" t="s">
        <v>5558</v>
      </c>
      <c r="I1312" s="569"/>
      <c r="J1312" s="569"/>
      <c r="K1312" s="569"/>
      <c r="L1312" s="570"/>
      <c r="M1312" s="571" t="s">
        <v>5559</v>
      </c>
      <c r="N1312" s="572"/>
      <c r="O1312" s="571" t="s">
        <v>5560</v>
      </c>
      <c r="P1312" s="573"/>
      <c r="Q1312" s="573"/>
      <c r="R1312" s="572"/>
      <c r="S1312" s="571" t="s">
        <v>5561</v>
      </c>
      <c r="T1312" s="573"/>
      <c r="U1312" s="573"/>
      <c r="V1312" s="572"/>
      <c r="W1312" s="571" t="s">
        <v>5551</v>
      </c>
      <c r="X1312" s="573"/>
      <c r="Y1312" s="573"/>
      <c r="Z1312" s="573"/>
      <c r="AA1312" s="572"/>
      <c r="AB1312" s="571" t="s">
        <v>5562</v>
      </c>
      <c r="AC1312" s="573"/>
      <c r="AD1312" s="572"/>
    </row>
    <row r="1313" spans="1:30" ht="11.4" customHeight="1" x14ac:dyDescent="0.3">
      <c r="A1313" s="574" t="s">
        <v>5563</v>
      </c>
      <c r="B1313" s="575"/>
      <c r="C1313" s="575"/>
      <c r="D1313" s="575"/>
      <c r="E1313" s="575"/>
      <c r="F1313" s="575"/>
      <c r="G1313" s="576"/>
      <c r="H1313" s="574" t="s">
        <v>5564</v>
      </c>
      <c r="I1313" s="575"/>
      <c r="J1313" s="575"/>
      <c r="K1313" s="575"/>
      <c r="L1313" s="576"/>
      <c r="M1313" s="577">
        <v>7.25</v>
      </c>
      <c r="N1313" s="578"/>
      <c r="O1313" s="579">
        <v>20.329999999999998</v>
      </c>
      <c r="P1313" s="580"/>
      <c r="Q1313" s="580"/>
      <c r="R1313" s="581"/>
      <c r="S1313" s="582">
        <v>180.43</v>
      </c>
      <c r="T1313" s="583"/>
      <c r="U1313" s="583"/>
      <c r="V1313" s="584"/>
      <c r="W1313" s="606">
        <v>16.0776</v>
      </c>
      <c r="X1313" s="607"/>
      <c r="Y1313" s="607"/>
      <c r="Z1313" s="607"/>
      <c r="AA1313" s="608"/>
      <c r="AB1313" s="582">
        <v>326.85000000000002</v>
      </c>
      <c r="AC1313" s="583"/>
      <c r="AD1313" s="584"/>
    </row>
    <row r="1314" spans="1:30" ht="11.4" customHeight="1" x14ac:dyDescent="0.3">
      <c r="A1314" s="574" t="s">
        <v>5568</v>
      </c>
      <c r="B1314" s="575"/>
      <c r="C1314" s="575"/>
      <c r="D1314" s="575"/>
      <c r="E1314" s="575"/>
      <c r="F1314" s="575"/>
      <c r="G1314" s="576"/>
      <c r="H1314" s="574" t="s">
        <v>171</v>
      </c>
      <c r="I1314" s="575"/>
      <c r="J1314" s="575"/>
      <c r="K1314" s="575"/>
      <c r="L1314" s="576"/>
      <c r="M1314" s="579">
        <v>11.56</v>
      </c>
      <c r="N1314" s="581"/>
      <c r="O1314" s="579">
        <v>29.13</v>
      </c>
      <c r="P1314" s="580"/>
      <c r="Q1314" s="580"/>
      <c r="R1314" s="581"/>
      <c r="S1314" s="582">
        <v>152.01</v>
      </c>
      <c r="T1314" s="583"/>
      <c r="U1314" s="583"/>
      <c r="V1314" s="584"/>
      <c r="W1314" s="606">
        <v>10.718400000000001</v>
      </c>
      <c r="X1314" s="607"/>
      <c r="Y1314" s="607"/>
      <c r="Z1314" s="607"/>
      <c r="AA1314" s="608"/>
      <c r="AB1314" s="582">
        <v>312.22000000000003</v>
      </c>
      <c r="AC1314" s="583"/>
      <c r="AD1314" s="584"/>
    </row>
    <row r="1315" spans="1:30" ht="11.4" customHeight="1" x14ac:dyDescent="0.3">
      <c r="A1315" s="589" t="s">
        <v>5566</v>
      </c>
      <c r="B1315" s="589"/>
      <c r="C1315" s="589"/>
      <c r="D1315" s="589"/>
      <c r="E1315" s="589"/>
      <c r="F1315" s="589"/>
      <c r="G1315" s="589"/>
      <c r="H1315" s="589"/>
      <c r="I1315" s="589"/>
      <c r="J1315" s="589"/>
      <c r="K1315" s="589"/>
      <c r="L1315" s="589"/>
      <c r="M1315" s="589"/>
      <c r="N1315" s="589"/>
      <c r="O1315" s="589"/>
      <c r="P1315" s="589"/>
      <c r="Q1315" s="589"/>
      <c r="R1315" s="589"/>
      <c r="S1315" s="589"/>
      <c r="T1315" s="589"/>
      <c r="U1315" s="589"/>
      <c r="V1315" s="589"/>
      <c r="W1315" s="589"/>
      <c r="X1315" s="589"/>
      <c r="Y1315" s="582">
        <v>639.07000000000005</v>
      </c>
      <c r="Z1315" s="583"/>
      <c r="AA1315" s="583"/>
      <c r="AB1315" s="583"/>
      <c r="AC1315" s="583"/>
      <c r="AD1315" s="584"/>
    </row>
    <row r="1316" spans="1:30" ht="10.8" customHeight="1" x14ac:dyDescent="0.3">
      <c r="A1316" s="478"/>
      <c r="B1316" s="478"/>
      <c r="C1316" s="478"/>
      <c r="D1316" s="478"/>
      <c r="E1316" s="478"/>
      <c r="F1316" s="478"/>
      <c r="G1316" s="478"/>
      <c r="H1316" s="478"/>
      <c r="I1316" s="478"/>
      <c r="J1316" s="478"/>
      <c r="K1316" s="478"/>
      <c r="L1316" s="478"/>
      <c r="M1316" s="478"/>
      <c r="N1316" s="478"/>
      <c r="O1316" s="478"/>
      <c r="P1316" s="478"/>
      <c r="Q1316" s="478"/>
      <c r="R1316" s="478"/>
      <c r="S1316" s="478"/>
      <c r="T1316" s="478"/>
      <c r="U1316" s="478"/>
      <c r="V1316" s="478"/>
      <c r="W1316" s="478"/>
      <c r="X1316" s="478"/>
      <c r="Y1316" s="478"/>
      <c r="Z1316" s="478"/>
      <c r="AA1316" s="478"/>
      <c r="AB1316" s="478"/>
      <c r="AC1316" s="478"/>
      <c r="AD1316" s="478"/>
    </row>
    <row r="1317" spans="1:30" ht="11.4" customHeight="1" x14ac:dyDescent="0.3">
      <c r="A1317" s="568" t="s">
        <v>5548</v>
      </c>
      <c r="B1317" s="569"/>
      <c r="C1317" s="569"/>
      <c r="D1317" s="569"/>
      <c r="E1317" s="569"/>
      <c r="F1317" s="569"/>
      <c r="G1317" s="570"/>
      <c r="H1317" s="568" t="s">
        <v>5549</v>
      </c>
      <c r="I1317" s="569"/>
      <c r="J1317" s="569"/>
      <c r="K1317" s="569"/>
      <c r="L1317" s="569"/>
      <c r="M1317" s="569"/>
      <c r="N1317" s="569"/>
      <c r="O1317" s="570"/>
      <c r="P1317" s="590" t="s">
        <v>167</v>
      </c>
      <c r="Q1317" s="591"/>
      <c r="R1317" s="591"/>
      <c r="S1317" s="592"/>
      <c r="T1317" s="571" t="s">
        <v>5550</v>
      </c>
      <c r="U1317" s="573"/>
      <c r="V1317" s="573"/>
      <c r="W1317" s="572"/>
      <c r="X1317" s="571" t="s">
        <v>5551</v>
      </c>
      <c r="Y1317" s="573"/>
      <c r="Z1317" s="573"/>
      <c r="AA1317" s="573"/>
      <c r="AB1317" s="572"/>
      <c r="AC1317" s="571" t="s">
        <v>5552</v>
      </c>
      <c r="AD1317" s="572"/>
    </row>
    <row r="1318" spans="1:30" ht="45.9" customHeight="1" x14ac:dyDescent="0.3">
      <c r="A1318" s="574" t="s">
        <v>6811</v>
      </c>
      <c r="B1318" s="575"/>
      <c r="C1318" s="575"/>
      <c r="D1318" s="575"/>
      <c r="E1318" s="575"/>
      <c r="F1318" s="575"/>
      <c r="G1318" s="576"/>
      <c r="H1318" s="574" t="s">
        <v>6812</v>
      </c>
      <c r="I1318" s="575"/>
      <c r="J1318" s="575"/>
      <c r="K1318" s="575"/>
      <c r="L1318" s="575"/>
      <c r="M1318" s="575"/>
      <c r="N1318" s="575"/>
      <c r="O1318" s="576"/>
      <c r="P1318" s="593" t="s">
        <v>67</v>
      </c>
      <c r="Q1318" s="594"/>
      <c r="R1318" s="594"/>
      <c r="S1318" s="595"/>
      <c r="T1318" s="582">
        <v>750</v>
      </c>
      <c r="U1318" s="583"/>
      <c r="V1318" s="583"/>
      <c r="W1318" s="584"/>
      <c r="X1318" s="606">
        <v>10.718400000000001</v>
      </c>
      <c r="Y1318" s="607"/>
      <c r="Z1318" s="607"/>
      <c r="AA1318" s="607"/>
      <c r="AB1318" s="608"/>
      <c r="AC1318" s="609">
        <v>8038.8</v>
      </c>
      <c r="AD1318" s="611"/>
    </row>
    <row r="1319" spans="1:30" ht="11.4" customHeight="1" x14ac:dyDescent="0.3">
      <c r="A1319" s="589" t="s">
        <v>5553</v>
      </c>
      <c r="B1319" s="589"/>
      <c r="C1319" s="589"/>
      <c r="D1319" s="589"/>
      <c r="E1319" s="589"/>
      <c r="F1319" s="589"/>
      <c r="G1319" s="589"/>
      <c r="H1319" s="589"/>
      <c r="I1319" s="589"/>
      <c r="J1319" s="589"/>
      <c r="K1319" s="589"/>
      <c r="L1319" s="589"/>
      <c r="M1319" s="589"/>
      <c r="N1319" s="589"/>
      <c r="O1319" s="589"/>
      <c r="P1319" s="589"/>
      <c r="Q1319" s="589"/>
      <c r="R1319" s="589"/>
      <c r="S1319" s="589"/>
      <c r="T1319" s="589"/>
      <c r="U1319" s="589"/>
      <c r="V1319" s="589"/>
      <c r="W1319" s="589"/>
      <c r="X1319" s="589"/>
      <c r="Y1319" s="609">
        <v>8038.8</v>
      </c>
      <c r="Z1319" s="610"/>
      <c r="AA1319" s="610"/>
      <c r="AB1319" s="610"/>
      <c r="AC1319" s="610"/>
      <c r="AD1319" s="611"/>
    </row>
    <row r="1320" spans="1:30" ht="10.8" customHeight="1" x14ac:dyDescent="0.3">
      <c r="A1320" s="478"/>
      <c r="B1320" s="478"/>
      <c r="C1320" s="478"/>
      <c r="D1320" s="478"/>
      <c r="E1320" s="478"/>
      <c r="F1320" s="478"/>
      <c r="G1320" s="478"/>
      <c r="H1320" s="478"/>
      <c r="I1320" s="478"/>
      <c r="J1320" s="478"/>
      <c r="K1320" s="478"/>
      <c r="L1320" s="478"/>
      <c r="M1320" s="478"/>
      <c r="N1320" s="478"/>
      <c r="O1320" s="478"/>
      <c r="P1320" s="478"/>
      <c r="Q1320" s="478"/>
      <c r="R1320" s="478"/>
      <c r="S1320" s="478"/>
      <c r="T1320" s="478"/>
      <c r="U1320" s="478"/>
      <c r="V1320" s="478"/>
      <c r="W1320" s="478"/>
      <c r="X1320" s="478"/>
      <c r="Y1320" s="478"/>
      <c r="Z1320" s="478"/>
      <c r="AA1320" s="478"/>
      <c r="AB1320" s="478"/>
      <c r="AC1320" s="478"/>
      <c r="AD1320" s="478"/>
    </row>
    <row r="1321" spans="1:30" ht="11.4" customHeight="1" x14ac:dyDescent="0.3">
      <c r="A1321" s="571" t="s">
        <v>5554</v>
      </c>
      <c r="B1321" s="573"/>
      <c r="C1321" s="573"/>
      <c r="D1321" s="573"/>
      <c r="E1321" s="573"/>
      <c r="F1321" s="573"/>
      <c r="G1321" s="573"/>
      <c r="H1321" s="573"/>
      <c r="I1321" s="573"/>
      <c r="J1321" s="573"/>
      <c r="K1321" s="573"/>
      <c r="L1321" s="573"/>
      <c r="M1321" s="573"/>
      <c r="N1321" s="573"/>
      <c r="O1321" s="573"/>
      <c r="P1321" s="573"/>
      <c r="Q1321" s="573"/>
      <c r="R1321" s="573"/>
      <c r="S1321" s="573"/>
      <c r="T1321" s="573"/>
      <c r="U1321" s="573"/>
      <c r="V1321" s="573"/>
      <c r="W1321" s="573"/>
      <c r="X1321" s="572"/>
      <c r="Y1321" s="612">
        <v>8677.8700000000008</v>
      </c>
      <c r="Z1321" s="613"/>
      <c r="AA1321" s="613"/>
      <c r="AB1321" s="613"/>
      <c r="AC1321" s="613"/>
      <c r="AD1321" s="614"/>
    </row>
    <row r="1322" spans="1:30" ht="11.4" customHeight="1" x14ac:dyDescent="0.3">
      <c r="A1322" s="571" t="s">
        <v>5555</v>
      </c>
      <c r="B1322" s="573"/>
      <c r="C1322" s="573"/>
      <c r="D1322" s="573"/>
      <c r="E1322" s="573"/>
      <c r="F1322" s="573"/>
      <c r="G1322" s="573"/>
      <c r="H1322" s="573"/>
      <c r="I1322" s="573"/>
      <c r="J1322" s="573"/>
      <c r="K1322" s="573"/>
      <c r="L1322" s="573"/>
      <c r="M1322" s="573"/>
      <c r="N1322" s="573"/>
      <c r="O1322" s="573"/>
      <c r="P1322" s="573"/>
      <c r="Q1322" s="573"/>
      <c r="R1322" s="573"/>
      <c r="S1322" s="573"/>
      <c r="T1322" s="573"/>
      <c r="U1322" s="573"/>
      <c r="V1322" s="573"/>
      <c r="W1322" s="573"/>
      <c r="X1322" s="572"/>
      <c r="Y1322" s="612">
        <v>2175.54</v>
      </c>
      <c r="Z1322" s="613"/>
      <c r="AA1322" s="613"/>
      <c r="AB1322" s="613"/>
      <c r="AC1322" s="613"/>
      <c r="AD1322" s="614"/>
    </row>
    <row r="1323" spans="1:30" ht="11.4" customHeight="1" x14ac:dyDescent="0.3">
      <c r="A1323" s="571" t="s">
        <v>5556</v>
      </c>
      <c r="B1323" s="573"/>
      <c r="C1323" s="573"/>
      <c r="D1323" s="573"/>
      <c r="E1323" s="573"/>
      <c r="F1323" s="573"/>
      <c r="G1323" s="573"/>
      <c r="H1323" s="573"/>
      <c r="I1323" s="573"/>
      <c r="J1323" s="573"/>
      <c r="K1323" s="573"/>
      <c r="L1323" s="573"/>
      <c r="M1323" s="573"/>
      <c r="N1323" s="573"/>
      <c r="O1323" s="573"/>
      <c r="P1323" s="573"/>
      <c r="Q1323" s="573"/>
      <c r="R1323" s="573"/>
      <c r="S1323" s="573"/>
      <c r="T1323" s="573"/>
      <c r="U1323" s="573"/>
      <c r="V1323" s="573"/>
      <c r="W1323" s="573"/>
      <c r="X1323" s="572"/>
      <c r="Y1323" s="622">
        <v>10853.41</v>
      </c>
      <c r="Z1323" s="623"/>
      <c r="AA1323" s="623"/>
      <c r="AB1323" s="623"/>
      <c r="AC1323" s="623"/>
      <c r="AD1323" s="624"/>
    </row>
    <row r="1324" spans="1:30" ht="10.8" customHeight="1" x14ac:dyDescent="0.3">
      <c r="A1324" s="478"/>
      <c r="B1324" s="478"/>
      <c r="C1324" s="478"/>
      <c r="D1324" s="478"/>
      <c r="E1324" s="478"/>
      <c r="F1324" s="478"/>
      <c r="G1324" s="478"/>
      <c r="H1324" s="478"/>
      <c r="I1324" s="478"/>
      <c r="J1324" s="478"/>
      <c r="K1324" s="478"/>
      <c r="L1324" s="478"/>
      <c r="M1324" s="478"/>
      <c r="N1324" s="478"/>
      <c r="O1324" s="478"/>
      <c r="P1324" s="478"/>
      <c r="Q1324" s="478"/>
      <c r="R1324" s="478"/>
      <c r="S1324" s="478"/>
      <c r="T1324" s="478"/>
      <c r="U1324" s="478"/>
      <c r="V1324" s="478"/>
      <c r="W1324" s="478"/>
      <c r="X1324" s="478"/>
      <c r="Y1324" s="478"/>
      <c r="Z1324" s="478"/>
      <c r="AA1324" s="478"/>
      <c r="AB1324" s="478"/>
      <c r="AC1324" s="478"/>
      <c r="AD1324" s="478"/>
    </row>
    <row r="1325" spans="1:30" ht="13.35" customHeight="1" x14ac:dyDescent="0.3">
      <c r="A1325" s="602" t="s">
        <v>5557</v>
      </c>
      <c r="B1325" s="602"/>
      <c r="C1325" s="602"/>
      <c r="D1325" s="602"/>
      <c r="E1325" s="602"/>
      <c r="F1325" s="602" t="s">
        <v>6813</v>
      </c>
      <c r="G1325" s="602"/>
      <c r="H1325" s="602"/>
      <c r="I1325" s="602"/>
      <c r="J1325" s="602"/>
      <c r="K1325" s="602"/>
      <c r="L1325" s="602"/>
      <c r="M1325" s="602"/>
      <c r="N1325" s="602"/>
      <c r="O1325" s="602"/>
      <c r="P1325" s="602"/>
      <c r="Q1325" s="602"/>
      <c r="R1325" s="602"/>
      <c r="S1325" s="602"/>
      <c r="T1325" s="602"/>
      <c r="U1325" s="602"/>
      <c r="V1325" s="602"/>
      <c r="W1325" s="602"/>
      <c r="X1325" s="602"/>
      <c r="Y1325" s="602"/>
      <c r="Z1325" s="602"/>
      <c r="AA1325" s="602"/>
      <c r="AB1325" s="602"/>
      <c r="AC1325" s="602"/>
      <c r="AD1325" s="602"/>
    </row>
    <row r="1326" spans="1:30" ht="10.8" customHeight="1" x14ac:dyDescent="0.3">
      <c r="A1326" s="478"/>
      <c r="B1326" s="478"/>
      <c r="C1326" s="478"/>
      <c r="D1326" s="478"/>
      <c r="E1326" s="478"/>
      <c r="F1326" s="478"/>
      <c r="G1326" s="478"/>
      <c r="H1326" s="478"/>
      <c r="I1326" s="478"/>
      <c r="J1326" s="478"/>
      <c r="K1326" s="478"/>
      <c r="L1326" s="478"/>
      <c r="M1326" s="478"/>
      <c r="N1326" s="478"/>
      <c r="O1326" s="478"/>
      <c r="P1326" s="478"/>
      <c r="Q1326" s="478"/>
      <c r="R1326" s="478"/>
      <c r="S1326" s="478"/>
      <c r="T1326" s="478"/>
      <c r="U1326" s="478"/>
      <c r="V1326" s="478"/>
      <c r="W1326" s="478"/>
      <c r="X1326" s="478"/>
      <c r="Y1326" s="478"/>
      <c r="Z1326" s="478"/>
      <c r="AA1326" s="478"/>
      <c r="AB1326" s="478"/>
      <c r="AC1326" s="478"/>
      <c r="AD1326" s="478"/>
    </row>
    <row r="1327" spans="1:30" ht="11.4" customHeight="1" x14ac:dyDescent="0.3">
      <c r="A1327" s="478" t="s">
        <v>6816</v>
      </c>
      <c r="B1327" s="478"/>
      <c r="C1327" s="478"/>
      <c r="D1327" s="478"/>
      <c r="E1327" s="478"/>
      <c r="F1327" s="478"/>
      <c r="G1327" s="478"/>
      <c r="H1327" s="478"/>
      <c r="I1327" s="478"/>
      <c r="J1327" s="478"/>
      <c r="K1327" s="478"/>
      <c r="L1327" s="478"/>
      <c r="M1327" s="478"/>
      <c r="N1327" s="478"/>
      <c r="O1327" s="478"/>
      <c r="P1327" s="478"/>
      <c r="Q1327" s="478"/>
      <c r="R1327" s="478"/>
      <c r="S1327" s="478"/>
      <c r="T1327" s="478"/>
      <c r="U1327" s="478"/>
      <c r="V1327" s="478"/>
      <c r="W1327" s="478"/>
      <c r="X1327" s="478"/>
      <c r="Y1327" s="478" t="s">
        <v>5547</v>
      </c>
      <c r="Z1327" s="478"/>
      <c r="AA1327" s="478"/>
      <c r="AB1327" s="478"/>
      <c r="AC1327" s="478"/>
      <c r="AD1327" s="478"/>
    </row>
    <row r="1328" spans="1:30" ht="10.8" customHeight="1" x14ac:dyDescent="0.3">
      <c r="A1328" s="478"/>
      <c r="B1328" s="478"/>
      <c r="C1328" s="478"/>
      <c r="D1328" s="478"/>
      <c r="E1328" s="478"/>
      <c r="F1328" s="478"/>
      <c r="G1328" s="478"/>
      <c r="H1328" s="478"/>
      <c r="I1328" s="478"/>
      <c r="J1328" s="478"/>
      <c r="K1328" s="478"/>
      <c r="L1328" s="478"/>
      <c r="M1328" s="478"/>
      <c r="N1328" s="478"/>
      <c r="O1328" s="478"/>
      <c r="P1328" s="478"/>
      <c r="Q1328" s="478"/>
      <c r="R1328" s="478"/>
      <c r="S1328" s="478"/>
      <c r="T1328" s="478"/>
      <c r="U1328" s="478"/>
      <c r="V1328" s="478"/>
      <c r="W1328" s="478"/>
      <c r="X1328" s="478"/>
      <c r="Y1328" s="478"/>
      <c r="Z1328" s="478"/>
      <c r="AA1328" s="478"/>
      <c r="AB1328" s="478"/>
      <c r="AC1328" s="478"/>
      <c r="AD1328" s="478"/>
    </row>
    <row r="1329" spans="1:30" ht="11.4" customHeight="1" x14ac:dyDescent="0.3">
      <c r="A1329" s="568" t="s">
        <v>5548</v>
      </c>
      <c r="B1329" s="569"/>
      <c r="C1329" s="569"/>
      <c r="D1329" s="569"/>
      <c r="E1329" s="569"/>
      <c r="F1329" s="569"/>
      <c r="G1329" s="570"/>
      <c r="H1329" s="568" t="s">
        <v>5549</v>
      </c>
      <c r="I1329" s="569"/>
      <c r="J1329" s="569"/>
      <c r="K1329" s="569"/>
      <c r="L1329" s="569"/>
      <c r="M1329" s="569"/>
      <c r="N1329" s="569"/>
      <c r="O1329" s="570"/>
      <c r="P1329" s="590" t="s">
        <v>167</v>
      </c>
      <c r="Q1329" s="591"/>
      <c r="R1329" s="591"/>
      <c r="S1329" s="592"/>
      <c r="T1329" s="571" t="s">
        <v>5550</v>
      </c>
      <c r="U1329" s="573"/>
      <c r="V1329" s="573"/>
      <c r="W1329" s="572"/>
      <c r="X1329" s="571" t="s">
        <v>5551</v>
      </c>
      <c r="Y1329" s="573"/>
      <c r="Z1329" s="573"/>
      <c r="AA1329" s="573"/>
      <c r="AB1329" s="572"/>
      <c r="AC1329" s="571" t="s">
        <v>5552</v>
      </c>
      <c r="AD1329" s="572"/>
    </row>
    <row r="1330" spans="1:30" ht="11.4" customHeight="1" x14ac:dyDescent="0.3">
      <c r="A1330" s="574" t="s">
        <v>6817</v>
      </c>
      <c r="B1330" s="575"/>
      <c r="C1330" s="575"/>
      <c r="D1330" s="575"/>
      <c r="E1330" s="575"/>
      <c r="F1330" s="575"/>
      <c r="G1330" s="576"/>
      <c r="H1330" s="574" t="s">
        <v>6342</v>
      </c>
      <c r="I1330" s="575"/>
      <c r="J1330" s="575"/>
      <c r="K1330" s="575"/>
      <c r="L1330" s="575"/>
      <c r="M1330" s="575"/>
      <c r="N1330" s="575"/>
      <c r="O1330" s="576"/>
      <c r="P1330" s="593" t="s">
        <v>70</v>
      </c>
      <c r="Q1330" s="594"/>
      <c r="R1330" s="594"/>
      <c r="S1330" s="595"/>
      <c r="T1330" s="609">
        <v>2782.66</v>
      </c>
      <c r="U1330" s="610"/>
      <c r="V1330" s="610"/>
      <c r="W1330" s="611"/>
      <c r="X1330" s="585">
        <v>1</v>
      </c>
      <c r="Y1330" s="586"/>
      <c r="Z1330" s="586"/>
      <c r="AA1330" s="586"/>
      <c r="AB1330" s="587"/>
      <c r="AC1330" s="609">
        <v>2782.66</v>
      </c>
      <c r="AD1330" s="611"/>
    </row>
    <row r="1331" spans="1:30" ht="11.4" customHeight="1" x14ac:dyDescent="0.3">
      <c r="A1331" s="589" t="s">
        <v>5553</v>
      </c>
      <c r="B1331" s="589"/>
      <c r="C1331" s="589"/>
      <c r="D1331" s="589"/>
      <c r="E1331" s="589"/>
      <c r="F1331" s="589"/>
      <c r="G1331" s="589"/>
      <c r="H1331" s="589"/>
      <c r="I1331" s="589"/>
      <c r="J1331" s="589"/>
      <c r="K1331" s="589"/>
      <c r="L1331" s="589"/>
      <c r="M1331" s="589"/>
      <c r="N1331" s="589"/>
      <c r="O1331" s="589"/>
      <c r="P1331" s="589"/>
      <c r="Q1331" s="589"/>
      <c r="R1331" s="589"/>
      <c r="S1331" s="589"/>
      <c r="T1331" s="589"/>
      <c r="U1331" s="589"/>
      <c r="V1331" s="589"/>
      <c r="W1331" s="589"/>
      <c r="X1331" s="589"/>
      <c r="Y1331" s="609">
        <v>2782.66</v>
      </c>
      <c r="Z1331" s="610"/>
      <c r="AA1331" s="610"/>
      <c r="AB1331" s="610"/>
      <c r="AC1331" s="610"/>
      <c r="AD1331" s="611"/>
    </row>
    <row r="1332" spans="1:30" ht="10.8" customHeight="1" x14ac:dyDescent="0.3">
      <c r="A1332" s="478"/>
      <c r="B1332" s="478"/>
      <c r="C1332" s="478"/>
      <c r="D1332" s="478"/>
      <c r="E1332" s="478"/>
      <c r="F1332" s="478"/>
      <c r="G1332" s="478"/>
      <c r="H1332" s="478"/>
      <c r="I1332" s="478"/>
      <c r="J1332" s="478"/>
      <c r="K1332" s="478"/>
      <c r="L1332" s="478"/>
      <c r="M1332" s="478"/>
      <c r="N1332" s="478"/>
      <c r="O1332" s="478"/>
      <c r="P1332" s="478"/>
      <c r="Q1332" s="478"/>
      <c r="R1332" s="478"/>
      <c r="S1332" s="478"/>
      <c r="T1332" s="478"/>
      <c r="U1332" s="478"/>
      <c r="V1332" s="478"/>
      <c r="W1332" s="478"/>
      <c r="X1332" s="478"/>
      <c r="Y1332" s="478"/>
      <c r="Z1332" s="478"/>
      <c r="AA1332" s="478"/>
      <c r="AB1332" s="478"/>
      <c r="AC1332" s="478"/>
      <c r="AD1332" s="478"/>
    </row>
    <row r="1333" spans="1:30" ht="11.4" customHeight="1" x14ac:dyDescent="0.3">
      <c r="A1333" s="571" t="s">
        <v>5554</v>
      </c>
      <c r="B1333" s="573"/>
      <c r="C1333" s="573"/>
      <c r="D1333" s="573"/>
      <c r="E1333" s="573"/>
      <c r="F1333" s="573"/>
      <c r="G1333" s="573"/>
      <c r="H1333" s="573"/>
      <c r="I1333" s="573"/>
      <c r="J1333" s="573"/>
      <c r="K1333" s="573"/>
      <c r="L1333" s="573"/>
      <c r="M1333" s="573"/>
      <c r="N1333" s="573"/>
      <c r="O1333" s="573"/>
      <c r="P1333" s="573"/>
      <c r="Q1333" s="573"/>
      <c r="R1333" s="573"/>
      <c r="S1333" s="573"/>
      <c r="T1333" s="573"/>
      <c r="U1333" s="573"/>
      <c r="V1333" s="573"/>
      <c r="W1333" s="573"/>
      <c r="X1333" s="572"/>
      <c r="Y1333" s="612">
        <v>2782.66</v>
      </c>
      <c r="Z1333" s="613"/>
      <c r="AA1333" s="613"/>
      <c r="AB1333" s="613"/>
      <c r="AC1333" s="613"/>
      <c r="AD1333" s="614"/>
    </row>
    <row r="1334" spans="1:30" ht="11.4" customHeight="1" x14ac:dyDescent="0.3">
      <c r="A1334" s="571" t="s">
        <v>5555</v>
      </c>
      <c r="B1334" s="573"/>
      <c r="C1334" s="573"/>
      <c r="D1334" s="573"/>
      <c r="E1334" s="573"/>
      <c r="F1334" s="573"/>
      <c r="G1334" s="573"/>
      <c r="H1334" s="573"/>
      <c r="I1334" s="573"/>
      <c r="J1334" s="573"/>
      <c r="K1334" s="573"/>
      <c r="L1334" s="573"/>
      <c r="M1334" s="573"/>
      <c r="N1334" s="573"/>
      <c r="O1334" s="573"/>
      <c r="P1334" s="573"/>
      <c r="Q1334" s="573"/>
      <c r="R1334" s="573"/>
      <c r="S1334" s="573"/>
      <c r="T1334" s="573"/>
      <c r="U1334" s="573"/>
      <c r="V1334" s="573"/>
      <c r="W1334" s="573"/>
      <c r="X1334" s="572"/>
      <c r="Y1334" s="596">
        <v>697.61</v>
      </c>
      <c r="Z1334" s="597"/>
      <c r="AA1334" s="597"/>
      <c r="AB1334" s="597"/>
      <c r="AC1334" s="597"/>
      <c r="AD1334" s="598"/>
    </row>
    <row r="1335" spans="1:30" ht="11.4" customHeight="1" x14ac:dyDescent="0.3">
      <c r="A1335" s="571" t="s">
        <v>5556</v>
      </c>
      <c r="B1335" s="573"/>
      <c r="C1335" s="573"/>
      <c r="D1335" s="573"/>
      <c r="E1335" s="573"/>
      <c r="F1335" s="573"/>
      <c r="G1335" s="573"/>
      <c r="H1335" s="573"/>
      <c r="I1335" s="573"/>
      <c r="J1335" s="573"/>
      <c r="K1335" s="573"/>
      <c r="L1335" s="573"/>
      <c r="M1335" s="573"/>
      <c r="N1335" s="573"/>
      <c r="O1335" s="573"/>
      <c r="P1335" s="573"/>
      <c r="Q1335" s="573"/>
      <c r="R1335" s="573"/>
      <c r="S1335" s="573"/>
      <c r="T1335" s="573"/>
      <c r="U1335" s="573"/>
      <c r="V1335" s="573"/>
      <c r="W1335" s="573"/>
      <c r="X1335" s="572"/>
      <c r="Y1335" s="612">
        <v>3480.27</v>
      </c>
      <c r="Z1335" s="613"/>
      <c r="AA1335" s="613"/>
      <c r="AB1335" s="613"/>
      <c r="AC1335" s="613"/>
      <c r="AD1335" s="614"/>
    </row>
    <row r="1336" spans="1:30" ht="10.8" customHeight="1" x14ac:dyDescent="0.3">
      <c r="A1336" s="478"/>
      <c r="B1336" s="478"/>
      <c r="C1336" s="478"/>
      <c r="D1336" s="478"/>
      <c r="E1336" s="478"/>
      <c r="F1336" s="478"/>
      <c r="G1336" s="478"/>
      <c r="H1336" s="478"/>
      <c r="I1336" s="478"/>
      <c r="J1336" s="478"/>
      <c r="K1336" s="478"/>
      <c r="L1336" s="478"/>
      <c r="M1336" s="478"/>
      <c r="N1336" s="478"/>
      <c r="O1336" s="478"/>
      <c r="P1336" s="478"/>
      <c r="Q1336" s="478"/>
      <c r="R1336" s="478"/>
      <c r="S1336" s="478"/>
      <c r="T1336" s="478"/>
      <c r="U1336" s="478"/>
      <c r="V1336" s="478"/>
      <c r="W1336" s="478"/>
      <c r="X1336" s="478"/>
      <c r="Y1336" s="478"/>
      <c r="Z1336" s="478"/>
      <c r="AA1336" s="478"/>
      <c r="AB1336" s="478"/>
      <c r="AC1336" s="478"/>
      <c r="AD1336" s="478"/>
    </row>
    <row r="1337" spans="1:30" ht="13.35" customHeight="1" x14ac:dyDescent="0.3">
      <c r="A1337" s="602" t="s">
        <v>5557</v>
      </c>
      <c r="B1337" s="602"/>
      <c r="C1337" s="602"/>
      <c r="D1337" s="602"/>
      <c r="E1337" s="602"/>
      <c r="F1337" s="602" t="s">
        <v>6818</v>
      </c>
      <c r="G1337" s="602"/>
      <c r="H1337" s="602"/>
      <c r="I1337" s="602"/>
      <c r="J1337" s="602"/>
      <c r="K1337" s="602"/>
      <c r="L1337" s="602"/>
      <c r="M1337" s="602"/>
      <c r="N1337" s="602"/>
      <c r="O1337" s="602"/>
      <c r="P1337" s="602"/>
      <c r="Q1337" s="602"/>
      <c r="R1337" s="602"/>
      <c r="S1337" s="602"/>
      <c r="T1337" s="602"/>
      <c r="U1337" s="602"/>
      <c r="V1337" s="602"/>
      <c r="W1337" s="602"/>
      <c r="X1337" s="602"/>
      <c r="Y1337" s="602"/>
      <c r="Z1337" s="602"/>
      <c r="AA1337" s="602"/>
      <c r="AB1337" s="602"/>
      <c r="AC1337" s="602"/>
      <c r="AD1337" s="602"/>
    </row>
    <row r="1338" spans="1:30" ht="10.8" customHeight="1" x14ac:dyDescent="0.3">
      <c r="A1338" s="478"/>
      <c r="B1338" s="478"/>
      <c r="C1338" s="478"/>
      <c r="D1338" s="478"/>
      <c r="E1338" s="478"/>
      <c r="F1338" s="478"/>
      <c r="G1338" s="478"/>
      <c r="H1338" s="478"/>
      <c r="I1338" s="478"/>
      <c r="J1338" s="478"/>
      <c r="K1338" s="478"/>
      <c r="L1338" s="478"/>
      <c r="M1338" s="478"/>
      <c r="N1338" s="478"/>
      <c r="O1338" s="478"/>
      <c r="P1338" s="478"/>
      <c r="Q1338" s="478"/>
      <c r="R1338" s="478"/>
      <c r="S1338" s="478"/>
      <c r="T1338" s="478"/>
      <c r="U1338" s="478"/>
      <c r="V1338" s="478"/>
      <c r="W1338" s="478"/>
      <c r="X1338" s="478"/>
      <c r="Y1338" s="478"/>
      <c r="Z1338" s="478"/>
      <c r="AA1338" s="478"/>
      <c r="AB1338" s="478"/>
      <c r="AC1338" s="478"/>
      <c r="AD1338" s="478"/>
    </row>
    <row r="1339" spans="1:30" ht="22.95" customHeight="1" x14ac:dyDescent="0.3">
      <c r="A1339" s="478" t="s">
        <v>6819</v>
      </c>
      <c r="B1339" s="478"/>
      <c r="C1339" s="478"/>
      <c r="D1339" s="478"/>
      <c r="E1339" s="478"/>
      <c r="F1339" s="478"/>
      <c r="G1339" s="478"/>
      <c r="H1339" s="478"/>
      <c r="I1339" s="478"/>
      <c r="J1339" s="478"/>
      <c r="K1339" s="478"/>
      <c r="L1339" s="478"/>
      <c r="M1339" s="478"/>
      <c r="N1339" s="478"/>
      <c r="O1339" s="478"/>
      <c r="P1339" s="478"/>
      <c r="Q1339" s="478"/>
      <c r="R1339" s="478"/>
      <c r="S1339" s="478"/>
      <c r="T1339" s="478"/>
      <c r="U1339" s="478"/>
      <c r="V1339" s="478"/>
      <c r="W1339" s="478"/>
      <c r="X1339" s="478"/>
      <c r="Y1339" s="478" t="s">
        <v>5547</v>
      </c>
      <c r="Z1339" s="478"/>
      <c r="AA1339" s="478"/>
      <c r="AB1339" s="478"/>
      <c r="AC1339" s="478"/>
      <c r="AD1339" s="478"/>
    </row>
    <row r="1340" spans="1:30" ht="10.8" customHeight="1" x14ac:dyDescent="0.3">
      <c r="A1340" s="478"/>
      <c r="B1340" s="478"/>
      <c r="C1340" s="478"/>
      <c r="D1340" s="478"/>
      <c r="E1340" s="478"/>
      <c r="F1340" s="478"/>
      <c r="G1340" s="478"/>
      <c r="H1340" s="478"/>
      <c r="I1340" s="478"/>
      <c r="J1340" s="478"/>
      <c r="K1340" s="478"/>
      <c r="L1340" s="478"/>
      <c r="M1340" s="478"/>
      <c r="N1340" s="478"/>
      <c r="O1340" s="478"/>
      <c r="P1340" s="478"/>
      <c r="Q1340" s="478"/>
      <c r="R1340" s="478"/>
      <c r="S1340" s="478"/>
      <c r="T1340" s="478"/>
      <c r="U1340" s="478"/>
      <c r="V1340" s="478"/>
      <c r="W1340" s="478"/>
      <c r="X1340" s="478"/>
      <c r="Y1340" s="478"/>
      <c r="Z1340" s="478"/>
      <c r="AA1340" s="478"/>
      <c r="AB1340" s="478"/>
      <c r="AC1340" s="478"/>
      <c r="AD1340" s="478"/>
    </row>
    <row r="1341" spans="1:30" ht="11.4" customHeight="1" x14ac:dyDescent="0.3">
      <c r="A1341" s="568" t="s">
        <v>5548</v>
      </c>
      <c r="B1341" s="569"/>
      <c r="C1341" s="569"/>
      <c r="D1341" s="569"/>
      <c r="E1341" s="569"/>
      <c r="F1341" s="569"/>
      <c r="G1341" s="570"/>
      <c r="H1341" s="568" t="s">
        <v>5558</v>
      </c>
      <c r="I1341" s="569"/>
      <c r="J1341" s="569"/>
      <c r="K1341" s="569"/>
      <c r="L1341" s="570"/>
      <c r="M1341" s="571" t="s">
        <v>5559</v>
      </c>
      <c r="N1341" s="572"/>
      <c r="O1341" s="571" t="s">
        <v>5560</v>
      </c>
      <c r="P1341" s="573"/>
      <c r="Q1341" s="573"/>
      <c r="R1341" s="572"/>
      <c r="S1341" s="571" t="s">
        <v>5561</v>
      </c>
      <c r="T1341" s="573"/>
      <c r="U1341" s="573"/>
      <c r="V1341" s="572"/>
      <c r="W1341" s="571" t="s">
        <v>5551</v>
      </c>
      <c r="X1341" s="573"/>
      <c r="Y1341" s="573"/>
      <c r="Z1341" s="573"/>
      <c r="AA1341" s="572"/>
      <c r="AB1341" s="571" t="s">
        <v>5562</v>
      </c>
      <c r="AC1341" s="573"/>
      <c r="AD1341" s="572"/>
    </row>
    <row r="1342" spans="1:30" ht="11.4" customHeight="1" x14ac:dyDescent="0.3">
      <c r="A1342" s="574" t="s">
        <v>5563</v>
      </c>
      <c r="B1342" s="575"/>
      <c r="C1342" s="575"/>
      <c r="D1342" s="575"/>
      <c r="E1342" s="575"/>
      <c r="F1342" s="575"/>
      <c r="G1342" s="576"/>
      <c r="H1342" s="574" t="s">
        <v>5564</v>
      </c>
      <c r="I1342" s="575"/>
      <c r="J1342" s="575"/>
      <c r="K1342" s="575"/>
      <c r="L1342" s="576"/>
      <c r="M1342" s="577">
        <v>7.25</v>
      </c>
      <c r="N1342" s="578"/>
      <c r="O1342" s="579">
        <v>20.329999999999998</v>
      </c>
      <c r="P1342" s="580"/>
      <c r="Q1342" s="580"/>
      <c r="R1342" s="581"/>
      <c r="S1342" s="582">
        <v>180.43</v>
      </c>
      <c r="T1342" s="583"/>
      <c r="U1342" s="583"/>
      <c r="V1342" s="584"/>
      <c r="W1342" s="585">
        <v>0.92379999999999995</v>
      </c>
      <c r="X1342" s="586"/>
      <c r="Y1342" s="586"/>
      <c r="Z1342" s="586"/>
      <c r="AA1342" s="587"/>
      <c r="AB1342" s="579">
        <v>18.78</v>
      </c>
      <c r="AC1342" s="580"/>
      <c r="AD1342" s="581"/>
    </row>
    <row r="1343" spans="1:30" ht="11.4" customHeight="1" x14ac:dyDescent="0.3">
      <c r="A1343" s="574" t="s">
        <v>5568</v>
      </c>
      <c r="B1343" s="575"/>
      <c r="C1343" s="575"/>
      <c r="D1343" s="575"/>
      <c r="E1343" s="575"/>
      <c r="F1343" s="575"/>
      <c r="G1343" s="576"/>
      <c r="H1343" s="574" t="s">
        <v>171</v>
      </c>
      <c r="I1343" s="575"/>
      <c r="J1343" s="575"/>
      <c r="K1343" s="575"/>
      <c r="L1343" s="576"/>
      <c r="M1343" s="579">
        <v>11.56</v>
      </c>
      <c r="N1343" s="581"/>
      <c r="O1343" s="579">
        <v>29.13</v>
      </c>
      <c r="P1343" s="580"/>
      <c r="Q1343" s="580"/>
      <c r="R1343" s="581"/>
      <c r="S1343" s="582">
        <v>152.01</v>
      </c>
      <c r="T1343" s="583"/>
      <c r="U1343" s="583"/>
      <c r="V1343" s="584"/>
      <c r="W1343" s="585">
        <v>0.29599999999999999</v>
      </c>
      <c r="X1343" s="586"/>
      <c r="Y1343" s="586"/>
      <c r="Z1343" s="586"/>
      <c r="AA1343" s="587"/>
      <c r="AB1343" s="577">
        <v>8.6199999999999992</v>
      </c>
      <c r="AC1343" s="588"/>
      <c r="AD1343" s="578"/>
    </row>
    <row r="1344" spans="1:30" ht="11.4" customHeight="1" x14ac:dyDescent="0.3">
      <c r="A1344" s="574" t="s">
        <v>5589</v>
      </c>
      <c r="B1344" s="575"/>
      <c r="C1344" s="575"/>
      <c r="D1344" s="575"/>
      <c r="E1344" s="575"/>
      <c r="F1344" s="575"/>
      <c r="G1344" s="576"/>
      <c r="H1344" s="574" t="s">
        <v>5590</v>
      </c>
      <c r="I1344" s="575"/>
      <c r="J1344" s="575"/>
      <c r="K1344" s="575"/>
      <c r="L1344" s="576"/>
      <c r="M1344" s="577">
        <v>8.6999999999999993</v>
      </c>
      <c r="N1344" s="578"/>
      <c r="O1344" s="579">
        <v>23.27</v>
      </c>
      <c r="P1344" s="580"/>
      <c r="Q1344" s="580"/>
      <c r="R1344" s="581"/>
      <c r="S1344" s="582">
        <v>167.51</v>
      </c>
      <c r="T1344" s="583"/>
      <c r="U1344" s="583"/>
      <c r="V1344" s="584"/>
      <c r="W1344" s="585">
        <v>0.13569999999999999</v>
      </c>
      <c r="X1344" s="586"/>
      <c r="Y1344" s="586"/>
      <c r="Z1344" s="586"/>
      <c r="AA1344" s="587"/>
      <c r="AB1344" s="577">
        <v>3.15</v>
      </c>
      <c r="AC1344" s="588"/>
      <c r="AD1344" s="578"/>
    </row>
    <row r="1345" spans="1:30" ht="11.4" customHeight="1" x14ac:dyDescent="0.3">
      <c r="A1345" s="589" t="s">
        <v>5566</v>
      </c>
      <c r="B1345" s="589"/>
      <c r="C1345" s="589"/>
      <c r="D1345" s="589"/>
      <c r="E1345" s="589"/>
      <c r="F1345" s="589"/>
      <c r="G1345" s="589"/>
      <c r="H1345" s="589"/>
      <c r="I1345" s="589"/>
      <c r="J1345" s="589"/>
      <c r="K1345" s="589"/>
      <c r="L1345" s="589"/>
      <c r="M1345" s="589"/>
      <c r="N1345" s="589"/>
      <c r="O1345" s="589"/>
      <c r="P1345" s="589"/>
      <c r="Q1345" s="589"/>
      <c r="R1345" s="589"/>
      <c r="S1345" s="589"/>
      <c r="T1345" s="589"/>
      <c r="U1345" s="589"/>
      <c r="V1345" s="589"/>
      <c r="W1345" s="589"/>
      <c r="X1345" s="589"/>
      <c r="Y1345" s="579">
        <v>30.55</v>
      </c>
      <c r="Z1345" s="580"/>
      <c r="AA1345" s="580"/>
      <c r="AB1345" s="580"/>
      <c r="AC1345" s="580"/>
      <c r="AD1345" s="581"/>
    </row>
    <row r="1346" spans="1:30" ht="10.8" customHeight="1" x14ac:dyDescent="0.3">
      <c r="A1346" s="478"/>
      <c r="B1346" s="478"/>
      <c r="C1346" s="478"/>
      <c r="D1346" s="478"/>
      <c r="E1346" s="478"/>
      <c r="F1346" s="478"/>
      <c r="G1346" s="478"/>
      <c r="H1346" s="478"/>
      <c r="I1346" s="478"/>
      <c r="J1346" s="478"/>
      <c r="K1346" s="478"/>
      <c r="L1346" s="478"/>
      <c r="M1346" s="478"/>
      <c r="N1346" s="478"/>
      <c r="O1346" s="478"/>
      <c r="P1346" s="478"/>
      <c r="Q1346" s="478"/>
      <c r="R1346" s="478"/>
      <c r="S1346" s="478"/>
      <c r="T1346" s="478"/>
      <c r="U1346" s="478"/>
      <c r="V1346" s="478"/>
      <c r="W1346" s="478"/>
      <c r="X1346" s="478"/>
      <c r="Y1346" s="478"/>
      <c r="Z1346" s="478"/>
      <c r="AA1346" s="478"/>
      <c r="AB1346" s="478"/>
      <c r="AC1346" s="478"/>
      <c r="AD1346" s="478"/>
    </row>
    <row r="1347" spans="1:30" ht="11.4" customHeight="1" x14ac:dyDescent="0.3">
      <c r="A1347" s="568" t="s">
        <v>5548</v>
      </c>
      <c r="B1347" s="569"/>
      <c r="C1347" s="569"/>
      <c r="D1347" s="569"/>
      <c r="E1347" s="569"/>
      <c r="F1347" s="569"/>
      <c r="G1347" s="570"/>
      <c r="H1347" s="568" t="s">
        <v>5549</v>
      </c>
      <c r="I1347" s="569"/>
      <c r="J1347" s="569"/>
      <c r="K1347" s="569"/>
      <c r="L1347" s="569"/>
      <c r="M1347" s="569"/>
      <c r="N1347" s="569"/>
      <c r="O1347" s="570"/>
      <c r="P1347" s="590" t="s">
        <v>167</v>
      </c>
      <c r="Q1347" s="591"/>
      <c r="R1347" s="591"/>
      <c r="S1347" s="592"/>
      <c r="T1347" s="571" t="s">
        <v>5550</v>
      </c>
      <c r="U1347" s="573"/>
      <c r="V1347" s="573"/>
      <c r="W1347" s="572"/>
      <c r="X1347" s="571" t="s">
        <v>5551</v>
      </c>
      <c r="Y1347" s="573"/>
      <c r="Z1347" s="573"/>
      <c r="AA1347" s="573"/>
      <c r="AB1347" s="572"/>
      <c r="AC1347" s="571" t="s">
        <v>5552</v>
      </c>
      <c r="AD1347" s="572"/>
    </row>
    <row r="1348" spans="1:30" ht="11.4" customHeight="1" x14ac:dyDescent="0.3">
      <c r="A1348" s="574" t="s">
        <v>5586</v>
      </c>
      <c r="B1348" s="575"/>
      <c r="C1348" s="575"/>
      <c r="D1348" s="575"/>
      <c r="E1348" s="575"/>
      <c r="F1348" s="575"/>
      <c r="G1348" s="576"/>
      <c r="H1348" s="574" t="s">
        <v>5587</v>
      </c>
      <c r="I1348" s="575"/>
      <c r="J1348" s="575"/>
      <c r="K1348" s="575"/>
      <c r="L1348" s="575"/>
      <c r="M1348" s="575"/>
      <c r="N1348" s="575"/>
      <c r="O1348" s="576"/>
      <c r="P1348" s="593" t="s">
        <v>79</v>
      </c>
      <c r="Q1348" s="594"/>
      <c r="R1348" s="594"/>
      <c r="S1348" s="595"/>
      <c r="T1348" s="577">
        <v>0.64</v>
      </c>
      <c r="U1348" s="588"/>
      <c r="V1348" s="588"/>
      <c r="W1348" s="578"/>
      <c r="X1348" s="606">
        <v>19.832000000000001</v>
      </c>
      <c r="Y1348" s="607"/>
      <c r="Z1348" s="607"/>
      <c r="AA1348" s="607"/>
      <c r="AB1348" s="608"/>
      <c r="AC1348" s="579">
        <v>12.69</v>
      </c>
      <c r="AD1348" s="581"/>
    </row>
    <row r="1349" spans="1:30" ht="11.4" customHeight="1" x14ac:dyDescent="0.3">
      <c r="A1349" s="574" t="s">
        <v>5611</v>
      </c>
      <c r="B1349" s="575"/>
      <c r="C1349" s="575"/>
      <c r="D1349" s="575"/>
      <c r="E1349" s="575"/>
      <c r="F1349" s="575"/>
      <c r="G1349" s="576"/>
      <c r="H1349" s="574" t="s">
        <v>5612</v>
      </c>
      <c r="I1349" s="575"/>
      <c r="J1349" s="575"/>
      <c r="K1349" s="575"/>
      <c r="L1349" s="575"/>
      <c r="M1349" s="575"/>
      <c r="N1349" s="575"/>
      <c r="O1349" s="576"/>
      <c r="P1349" s="593" t="s">
        <v>72</v>
      </c>
      <c r="Q1349" s="594"/>
      <c r="R1349" s="594"/>
      <c r="S1349" s="595"/>
      <c r="T1349" s="582">
        <v>153.34</v>
      </c>
      <c r="U1349" s="583"/>
      <c r="V1349" s="583"/>
      <c r="W1349" s="584"/>
      <c r="X1349" s="585">
        <v>6.9000000000000006E-2</v>
      </c>
      <c r="Y1349" s="586"/>
      <c r="Z1349" s="586"/>
      <c r="AA1349" s="586"/>
      <c r="AB1349" s="587"/>
      <c r="AC1349" s="579">
        <v>10.58</v>
      </c>
      <c r="AD1349" s="581"/>
    </row>
    <row r="1350" spans="1:30" ht="11.4" customHeight="1" x14ac:dyDescent="0.3">
      <c r="A1350" s="574" t="s">
        <v>5605</v>
      </c>
      <c r="B1350" s="575"/>
      <c r="C1350" s="575"/>
      <c r="D1350" s="575"/>
      <c r="E1350" s="575"/>
      <c r="F1350" s="575"/>
      <c r="G1350" s="576"/>
      <c r="H1350" s="574" t="s">
        <v>5606</v>
      </c>
      <c r="I1350" s="575"/>
      <c r="J1350" s="575"/>
      <c r="K1350" s="575"/>
      <c r="L1350" s="575"/>
      <c r="M1350" s="575"/>
      <c r="N1350" s="575"/>
      <c r="O1350" s="576"/>
      <c r="P1350" s="593" t="s">
        <v>72</v>
      </c>
      <c r="Q1350" s="594"/>
      <c r="R1350" s="594"/>
      <c r="S1350" s="595"/>
      <c r="T1350" s="582">
        <v>168.38</v>
      </c>
      <c r="U1350" s="583"/>
      <c r="V1350" s="583"/>
      <c r="W1350" s="584"/>
      <c r="X1350" s="585">
        <v>1.55E-2</v>
      </c>
      <c r="Y1350" s="586"/>
      <c r="Z1350" s="586"/>
      <c r="AA1350" s="586"/>
      <c r="AB1350" s="587"/>
      <c r="AC1350" s="577">
        <v>2.6</v>
      </c>
      <c r="AD1350" s="578"/>
    </row>
    <row r="1351" spans="1:30" ht="11.4" customHeight="1" x14ac:dyDescent="0.3">
      <c r="A1351" s="574" t="s">
        <v>5607</v>
      </c>
      <c r="B1351" s="575"/>
      <c r="C1351" s="575"/>
      <c r="D1351" s="575"/>
      <c r="E1351" s="575"/>
      <c r="F1351" s="575"/>
      <c r="G1351" s="576"/>
      <c r="H1351" s="574" t="s">
        <v>5608</v>
      </c>
      <c r="I1351" s="575"/>
      <c r="J1351" s="575"/>
      <c r="K1351" s="575"/>
      <c r="L1351" s="575"/>
      <c r="M1351" s="575"/>
      <c r="N1351" s="575"/>
      <c r="O1351" s="576"/>
      <c r="P1351" s="593" t="s">
        <v>72</v>
      </c>
      <c r="Q1351" s="594"/>
      <c r="R1351" s="594"/>
      <c r="S1351" s="595"/>
      <c r="T1351" s="582">
        <v>167.91</v>
      </c>
      <c r="U1351" s="583"/>
      <c r="V1351" s="583"/>
      <c r="W1351" s="584"/>
      <c r="X1351" s="585">
        <v>4.6399999999999997E-2</v>
      </c>
      <c r="Y1351" s="586"/>
      <c r="Z1351" s="586"/>
      <c r="AA1351" s="586"/>
      <c r="AB1351" s="587"/>
      <c r="AC1351" s="577">
        <v>7.79</v>
      </c>
      <c r="AD1351" s="578"/>
    </row>
    <row r="1352" spans="1:30" ht="34.5" customHeight="1" x14ac:dyDescent="0.3">
      <c r="A1352" s="574" t="s">
        <v>6820</v>
      </c>
      <c r="B1352" s="575"/>
      <c r="C1352" s="575"/>
      <c r="D1352" s="575"/>
      <c r="E1352" s="575"/>
      <c r="F1352" s="575"/>
      <c r="G1352" s="576"/>
      <c r="H1352" s="574" t="s">
        <v>6302</v>
      </c>
      <c r="I1352" s="575"/>
      <c r="J1352" s="575"/>
      <c r="K1352" s="575"/>
      <c r="L1352" s="575"/>
      <c r="M1352" s="575"/>
      <c r="N1352" s="575"/>
      <c r="O1352" s="576"/>
      <c r="P1352" s="593" t="s">
        <v>70</v>
      </c>
      <c r="Q1352" s="594"/>
      <c r="R1352" s="594"/>
      <c r="S1352" s="595"/>
      <c r="T1352" s="609">
        <v>1752.58</v>
      </c>
      <c r="U1352" s="610"/>
      <c r="V1352" s="610"/>
      <c r="W1352" s="611"/>
      <c r="X1352" s="585">
        <v>1</v>
      </c>
      <c r="Y1352" s="586"/>
      <c r="Z1352" s="586"/>
      <c r="AA1352" s="586"/>
      <c r="AB1352" s="587"/>
      <c r="AC1352" s="609">
        <v>1752.58</v>
      </c>
      <c r="AD1352" s="611"/>
    </row>
    <row r="1353" spans="1:30" ht="11.4" customHeight="1" x14ac:dyDescent="0.3">
      <c r="A1353" s="589" t="s">
        <v>5553</v>
      </c>
      <c r="B1353" s="589"/>
      <c r="C1353" s="589"/>
      <c r="D1353" s="589"/>
      <c r="E1353" s="589"/>
      <c r="F1353" s="589"/>
      <c r="G1353" s="589"/>
      <c r="H1353" s="589"/>
      <c r="I1353" s="589"/>
      <c r="J1353" s="589"/>
      <c r="K1353" s="589"/>
      <c r="L1353" s="589"/>
      <c r="M1353" s="589"/>
      <c r="N1353" s="589"/>
      <c r="O1353" s="589"/>
      <c r="P1353" s="589"/>
      <c r="Q1353" s="589"/>
      <c r="R1353" s="589"/>
      <c r="S1353" s="589"/>
      <c r="T1353" s="589"/>
      <c r="U1353" s="589"/>
      <c r="V1353" s="589"/>
      <c r="W1353" s="589"/>
      <c r="X1353" s="589"/>
      <c r="Y1353" s="609">
        <v>1786.24</v>
      </c>
      <c r="Z1353" s="610"/>
      <c r="AA1353" s="610"/>
      <c r="AB1353" s="610"/>
      <c r="AC1353" s="610"/>
      <c r="AD1353" s="611"/>
    </row>
    <row r="1354" spans="1:30" ht="10.8" customHeight="1" x14ac:dyDescent="0.3">
      <c r="A1354" s="478"/>
      <c r="B1354" s="478"/>
      <c r="C1354" s="478"/>
      <c r="D1354" s="478"/>
      <c r="E1354" s="478"/>
      <c r="F1354" s="478"/>
      <c r="G1354" s="478"/>
      <c r="H1354" s="478"/>
      <c r="I1354" s="478"/>
      <c r="J1354" s="478"/>
      <c r="K1354" s="478"/>
      <c r="L1354" s="478"/>
      <c r="M1354" s="478"/>
      <c r="N1354" s="478"/>
      <c r="O1354" s="478"/>
      <c r="P1354" s="478"/>
      <c r="Q1354" s="478"/>
      <c r="R1354" s="478"/>
      <c r="S1354" s="478"/>
      <c r="T1354" s="478"/>
      <c r="U1354" s="478"/>
      <c r="V1354" s="478"/>
      <c r="W1354" s="478"/>
      <c r="X1354" s="478"/>
      <c r="Y1354" s="478"/>
      <c r="Z1354" s="478"/>
      <c r="AA1354" s="478"/>
      <c r="AB1354" s="478"/>
      <c r="AC1354" s="478"/>
      <c r="AD1354" s="478"/>
    </row>
    <row r="1355" spans="1:30" ht="11.4" customHeight="1" x14ac:dyDescent="0.3">
      <c r="A1355" s="571" t="s">
        <v>5554</v>
      </c>
      <c r="B1355" s="573"/>
      <c r="C1355" s="573"/>
      <c r="D1355" s="573"/>
      <c r="E1355" s="573"/>
      <c r="F1355" s="573"/>
      <c r="G1355" s="573"/>
      <c r="H1355" s="573"/>
      <c r="I1355" s="573"/>
      <c r="J1355" s="573"/>
      <c r="K1355" s="573"/>
      <c r="L1355" s="573"/>
      <c r="M1355" s="573"/>
      <c r="N1355" s="573"/>
      <c r="O1355" s="573"/>
      <c r="P1355" s="573"/>
      <c r="Q1355" s="573"/>
      <c r="R1355" s="573"/>
      <c r="S1355" s="573"/>
      <c r="T1355" s="573"/>
      <c r="U1355" s="573"/>
      <c r="V1355" s="573"/>
      <c r="W1355" s="573"/>
      <c r="X1355" s="572"/>
      <c r="Y1355" s="612">
        <v>1816.79</v>
      </c>
      <c r="Z1355" s="613"/>
      <c r="AA1355" s="613"/>
      <c r="AB1355" s="613"/>
      <c r="AC1355" s="613"/>
      <c r="AD1355" s="614"/>
    </row>
    <row r="1356" spans="1:30" ht="11.4" customHeight="1" x14ac:dyDescent="0.3">
      <c r="A1356" s="571" t="s">
        <v>5555</v>
      </c>
      <c r="B1356" s="573"/>
      <c r="C1356" s="573"/>
      <c r="D1356" s="573"/>
      <c r="E1356" s="573"/>
      <c r="F1356" s="573"/>
      <c r="G1356" s="573"/>
      <c r="H1356" s="573"/>
      <c r="I1356" s="573"/>
      <c r="J1356" s="573"/>
      <c r="K1356" s="573"/>
      <c r="L1356" s="573"/>
      <c r="M1356" s="573"/>
      <c r="N1356" s="573"/>
      <c r="O1356" s="573"/>
      <c r="P1356" s="573"/>
      <c r="Q1356" s="573"/>
      <c r="R1356" s="573"/>
      <c r="S1356" s="573"/>
      <c r="T1356" s="573"/>
      <c r="U1356" s="573"/>
      <c r="V1356" s="573"/>
      <c r="W1356" s="573"/>
      <c r="X1356" s="572"/>
      <c r="Y1356" s="596">
        <v>455.46</v>
      </c>
      <c r="Z1356" s="597"/>
      <c r="AA1356" s="597"/>
      <c r="AB1356" s="597"/>
      <c r="AC1356" s="597"/>
      <c r="AD1356" s="598"/>
    </row>
    <row r="1357" spans="1:30" ht="11.4" customHeight="1" x14ac:dyDescent="0.3">
      <c r="A1357" s="571" t="s">
        <v>5556</v>
      </c>
      <c r="B1357" s="573"/>
      <c r="C1357" s="573"/>
      <c r="D1357" s="573"/>
      <c r="E1357" s="573"/>
      <c r="F1357" s="573"/>
      <c r="G1357" s="573"/>
      <c r="H1357" s="573"/>
      <c r="I1357" s="573"/>
      <c r="J1357" s="573"/>
      <c r="K1357" s="573"/>
      <c r="L1357" s="573"/>
      <c r="M1357" s="573"/>
      <c r="N1357" s="573"/>
      <c r="O1357" s="573"/>
      <c r="P1357" s="573"/>
      <c r="Q1357" s="573"/>
      <c r="R1357" s="573"/>
      <c r="S1357" s="573"/>
      <c r="T1357" s="573"/>
      <c r="U1357" s="573"/>
      <c r="V1357" s="573"/>
      <c r="W1357" s="573"/>
      <c r="X1357" s="572"/>
      <c r="Y1357" s="612">
        <v>2272.25</v>
      </c>
      <c r="Z1357" s="613"/>
      <c r="AA1357" s="613"/>
      <c r="AB1357" s="613"/>
      <c r="AC1357" s="613"/>
      <c r="AD1357" s="614"/>
    </row>
    <row r="1358" spans="1:30" ht="10.8" customHeight="1" x14ac:dyDescent="0.3">
      <c r="A1358" s="478"/>
      <c r="B1358" s="478"/>
      <c r="C1358" s="478"/>
      <c r="D1358" s="478"/>
      <c r="E1358" s="478"/>
      <c r="F1358" s="478"/>
      <c r="G1358" s="478"/>
      <c r="H1358" s="478"/>
      <c r="I1358" s="478"/>
      <c r="J1358" s="478"/>
      <c r="K1358" s="478"/>
      <c r="L1358" s="478"/>
      <c r="M1358" s="478"/>
      <c r="N1358" s="478"/>
      <c r="O1358" s="478"/>
      <c r="P1358" s="478"/>
      <c r="Q1358" s="478"/>
      <c r="R1358" s="478"/>
      <c r="S1358" s="478"/>
      <c r="T1358" s="478"/>
      <c r="U1358" s="478"/>
      <c r="V1358" s="478"/>
      <c r="W1358" s="478"/>
      <c r="X1358" s="478"/>
      <c r="Y1358" s="478"/>
      <c r="Z1358" s="478"/>
      <c r="AA1358" s="478"/>
      <c r="AB1358" s="478"/>
      <c r="AC1358" s="478"/>
      <c r="AD1358" s="478"/>
    </row>
    <row r="1359" spans="1:30" ht="13.35" customHeight="1" x14ac:dyDescent="0.3">
      <c r="A1359" s="602" t="s">
        <v>5557</v>
      </c>
      <c r="B1359" s="602"/>
      <c r="C1359" s="602"/>
      <c r="D1359" s="602"/>
      <c r="E1359" s="602"/>
      <c r="F1359" s="602" t="s">
        <v>6821</v>
      </c>
      <c r="G1359" s="602"/>
      <c r="H1359" s="602"/>
      <c r="I1359" s="602"/>
      <c r="J1359" s="602"/>
      <c r="K1359" s="602"/>
      <c r="L1359" s="602"/>
      <c r="M1359" s="602"/>
      <c r="N1359" s="602"/>
      <c r="O1359" s="602"/>
      <c r="P1359" s="602"/>
      <c r="Q1359" s="602"/>
      <c r="R1359" s="602"/>
      <c r="S1359" s="602"/>
      <c r="T1359" s="602"/>
      <c r="U1359" s="602"/>
      <c r="V1359" s="602"/>
      <c r="W1359" s="602"/>
      <c r="X1359" s="602"/>
      <c r="Y1359" s="602"/>
      <c r="Z1359" s="602"/>
      <c r="AA1359" s="602"/>
      <c r="AB1359" s="602"/>
      <c r="AC1359" s="602"/>
      <c r="AD1359" s="602"/>
    </row>
    <row r="1360" spans="1:30" ht="10.8" customHeight="1" x14ac:dyDescent="0.3">
      <c r="A1360" s="478"/>
      <c r="B1360" s="478"/>
      <c r="C1360" s="478"/>
      <c r="D1360" s="478"/>
      <c r="E1360" s="478"/>
      <c r="F1360" s="478"/>
      <c r="G1360" s="478"/>
      <c r="H1360" s="478"/>
      <c r="I1360" s="478"/>
      <c r="J1360" s="478"/>
      <c r="K1360" s="478"/>
      <c r="L1360" s="478"/>
      <c r="M1360" s="478"/>
      <c r="N1360" s="478"/>
      <c r="O1360" s="478"/>
      <c r="P1360" s="478"/>
      <c r="Q1360" s="478"/>
      <c r="R1360" s="478"/>
      <c r="S1360" s="478"/>
      <c r="T1360" s="478"/>
      <c r="U1360" s="478"/>
      <c r="V1360" s="478"/>
      <c r="W1360" s="478"/>
      <c r="X1360" s="478"/>
      <c r="Y1360" s="478"/>
      <c r="Z1360" s="478"/>
      <c r="AA1360" s="478"/>
      <c r="AB1360" s="478"/>
      <c r="AC1360" s="478"/>
      <c r="AD1360" s="478"/>
    </row>
    <row r="1361" spans="1:30" ht="22.95" customHeight="1" x14ac:dyDescent="0.3">
      <c r="A1361" s="478" t="s">
        <v>6822</v>
      </c>
      <c r="B1361" s="478"/>
      <c r="C1361" s="478"/>
      <c r="D1361" s="478"/>
      <c r="E1361" s="478"/>
      <c r="F1361" s="478"/>
      <c r="G1361" s="478"/>
      <c r="H1361" s="478"/>
      <c r="I1361" s="478"/>
      <c r="J1361" s="478"/>
      <c r="K1361" s="478"/>
      <c r="L1361" s="478"/>
      <c r="M1361" s="478"/>
      <c r="N1361" s="478"/>
      <c r="O1361" s="478"/>
      <c r="P1361" s="478"/>
      <c r="Q1361" s="478"/>
      <c r="R1361" s="478"/>
      <c r="S1361" s="478"/>
      <c r="T1361" s="478"/>
      <c r="U1361" s="478"/>
      <c r="V1361" s="478"/>
      <c r="W1361" s="478"/>
      <c r="X1361" s="478"/>
      <c r="Y1361" s="478" t="s">
        <v>5583</v>
      </c>
      <c r="Z1361" s="478"/>
      <c r="AA1361" s="478"/>
      <c r="AB1361" s="478"/>
      <c r="AC1361" s="478"/>
      <c r="AD1361" s="478"/>
    </row>
    <row r="1362" spans="1:30" ht="10.8" customHeight="1" x14ac:dyDescent="0.3">
      <c r="A1362" s="478"/>
      <c r="B1362" s="478"/>
      <c r="C1362" s="478"/>
      <c r="D1362" s="478"/>
      <c r="E1362" s="478"/>
      <c r="F1362" s="478"/>
      <c r="G1362" s="478"/>
      <c r="H1362" s="478"/>
      <c r="I1362" s="478"/>
      <c r="J1362" s="478"/>
      <c r="K1362" s="478"/>
      <c r="L1362" s="478"/>
      <c r="M1362" s="478"/>
      <c r="N1362" s="478"/>
      <c r="O1362" s="478"/>
      <c r="P1362" s="478"/>
      <c r="Q1362" s="478"/>
      <c r="R1362" s="478"/>
      <c r="S1362" s="478"/>
      <c r="T1362" s="478"/>
      <c r="U1362" s="478"/>
      <c r="V1362" s="478"/>
      <c r="W1362" s="478"/>
      <c r="X1362" s="478"/>
      <c r="Y1362" s="478"/>
      <c r="Z1362" s="478"/>
      <c r="AA1362" s="478"/>
      <c r="AB1362" s="478"/>
      <c r="AC1362" s="478"/>
      <c r="AD1362" s="478"/>
    </row>
    <row r="1363" spans="1:30" ht="11.4" customHeight="1" x14ac:dyDescent="0.3">
      <c r="A1363" s="568" t="s">
        <v>5548</v>
      </c>
      <c r="B1363" s="569"/>
      <c r="C1363" s="569"/>
      <c r="D1363" s="569"/>
      <c r="E1363" s="569"/>
      <c r="F1363" s="569"/>
      <c r="G1363" s="570"/>
      <c r="H1363" s="568" t="s">
        <v>5558</v>
      </c>
      <c r="I1363" s="569"/>
      <c r="J1363" s="569"/>
      <c r="K1363" s="569"/>
      <c r="L1363" s="570"/>
      <c r="M1363" s="571" t="s">
        <v>5559</v>
      </c>
      <c r="N1363" s="572"/>
      <c r="O1363" s="571" t="s">
        <v>5560</v>
      </c>
      <c r="P1363" s="573"/>
      <c r="Q1363" s="573"/>
      <c r="R1363" s="572"/>
      <c r="S1363" s="571" t="s">
        <v>5561</v>
      </c>
      <c r="T1363" s="573"/>
      <c r="U1363" s="573"/>
      <c r="V1363" s="572"/>
      <c r="W1363" s="571" t="s">
        <v>5551</v>
      </c>
      <c r="X1363" s="573"/>
      <c r="Y1363" s="573"/>
      <c r="Z1363" s="573"/>
      <c r="AA1363" s="572"/>
      <c r="AB1363" s="571" t="s">
        <v>5562</v>
      </c>
      <c r="AC1363" s="573"/>
      <c r="AD1363" s="572"/>
    </row>
    <row r="1364" spans="1:30" ht="11.4" customHeight="1" x14ac:dyDescent="0.3">
      <c r="A1364" s="574" t="s">
        <v>5563</v>
      </c>
      <c r="B1364" s="575"/>
      <c r="C1364" s="575"/>
      <c r="D1364" s="575"/>
      <c r="E1364" s="575"/>
      <c r="F1364" s="575"/>
      <c r="G1364" s="576"/>
      <c r="H1364" s="574" t="s">
        <v>5564</v>
      </c>
      <c r="I1364" s="575"/>
      <c r="J1364" s="575"/>
      <c r="K1364" s="575"/>
      <c r="L1364" s="576"/>
      <c r="M1364" s="577">
        <v>7.25</v>
      </c>
      <c r="N1364" s="578"/>
      <c r="O1364" s="579">
        <v>20.329999999999998</v>
      </c>
      <c r="P1364" s="580"/>
      <c r="Q1364" s="580"/>
      <c r="R1364" s="581"/>
      <c r="S1364" s="582">
        <v>180.43</v>
      </c>
      <c r="T1364" s="583"/>
      <c r="U1364" s="583"/>
      <c r="V1364" s="584"/>
      <c r="W1364" s="585">
        <v>1.3818999999999999</v>
      </c>
      <c r="X1364" s="586"/>
      <c r="Y1364" s="586"/>
      <c r="Z1364" s="586"/>
      <c r="AA1364" s="587"/>
      <c r="AB1364" s="579">
        <v>28.09</v>
      </c>
      <c r="AC1364" s="580"/>
      <c r="AD1364" s="581"/>
    </row>
    <row r="1365" spans="1:30" ht="11.4" customHeight="1" x14ac:dyDescent="0.3">
      <c r="A1365" s="574" t="s">
        <v>5568</v>
      </c>
      <c r="B1365" s="575"/>
      <c r="C1365" s="575"/>
      <c r="D1365" s="575"/>
      <c r="E1365" s="575"/>
      <c r="F1365" s="575"/>
      <c r="G1365" s="576"/>
      <c r="H1365" s="574" t="s">
        <v>171</v>
      </c>
      <c r="I1365" s="575"/>
      <c r="J1365" s="575"/>
      <c r="K1365" s="575"/>
      <c r="L1365" s="576"/>
      <c r="M1365" s="579">
        <v>11.56</v>
      </c>
      <c r="N1365" s="581"/>
      <c r="O1365" s="579">
        <v>29.13</v>
      </c>
      <c r="P1365" s="580"/>
      <c r="Q1365" s="580"/>
      <c r="R1365" s="581"/>
      <c r="S1365" s="582">
        <v>152.01</v>
      </c>
      <c r="T1365" s="583"/>
      <c r="U1365" s="583"/>
      <c r="V1365" s="584"/>
      <c r="W1365" s="585">
        <v>0.92130000000000001</v>
      </c>
      <c r="X1365" s="586"/>
      <c r="Y1365" s="586"/>
      <c r="Z1365" s="586"/>
      <c r="AA1365" s="587"/>
      <c r="AB1365" s="579">
        <v>26.83</v>
      </c>
      <c r="AC1365" s="580"/>
      <c r="AD1365" s="581"/>
    </row>
    <row r="1366" spans="1:30" ht="11.4" customHeight="1" x14ac:dyDescent="0.3">
      <c r="A1366" s="589" t="s">
        <v>5566</v>
      </c>
      <c r="B1366" s="589"/>
      <c r="C1366" s="589"/>
      <c r="D1366" s="589"/>
      <c r="E1366" s="589"/>
      <c r="F1366" s="589"/>
      <c r="G1366" s="589"/>
      <c r="H1366" s="589"/>
      <c r="I1366" s="589"/>
      <c r="J1366" s="589"/>
      <c r="K1366" s="589"/>
      <c r="L1366" s="589"/>
      <c r="M1366" s="589"/>
      <c r="N1366" s="589"/>
      <c r="O1366" s="589"/>
      <c r="P1366" s="589"/>
      <c r="Q1366" s="589"/>
      <c r="R1366" s="589"/>
      <c r="S1366" s="589"/>
      <c r="T1366" s="589"/>
      <c r="U1366" s="589"/>
      <c r="V1366" s="589"/>
      <c r="W1366" s="589"/>
      <c r="X1366" s="589"/>
      <c r="Y1366" s="579">
        <v>54.92</v>
      </c>
      <c r="Z1366" s="580"/>
      <c r="AA1366" s="580"/>
      <c r="AB1366" s="580"/>
      <c r="AC1366" s="580"/>
      <c r="AD1366" s="581"/>
    </row>
    <row r="1367" spans="1:30" ht="10.8" customHeight="1" x14ac:dyDescent="0.3">
      <c r="A1367" s="478"/>
      <c r="B1367" s="478"/>
      <c r="C1367" s="478"/>
      <c r="D1367" s="478"/>
      <c r="E1367" s="478"/>
      <c r="F1367" s="478"/>
      <c r="G1367" s="478"/>
      <c r="H1367" s="478"/>
      <c r="I1367" s="478"/>
      <c r="J1367" s="478"/>
      <c r="K1367" s="478"/>
      <c r="L1367" s="478"/>
      <c r="M1367" s="478"/>
      <c r="N1367" s="478"/>
      <c r="O1367" s="478"/>
      <c r="P1367" s="478"/>
      <c r="Q1367" s="478"/>
      <c r="R1367" s="478"/>
      <c r="S1367" s="478"/>
      <c r="T1367" s="478"/>
      <c r="U1367" s="478"/>
      <c r="V1367" s="478"/>
      <c r="W1367" s="478"/>
      <c r="X1367" s="478"/>
      <c r="Y1367" s="478"/>
      <c r="Z1367" s="478"/>
      <c r="AA1367" s="478"/>
      <c r="AB1367" s="478"/>
      <c r="AC1367" s="478"/>
      <c r="AD1367" s="478"/>
    </row>
    <row r="1368" spans="1:30" ht="11.4" customHeight="1" x14ac:dyDescent="0.3">
      <c r="A1368" s="568" t="s">
        <v>5548</v>
      </c>
      <c r="B1368" s="569"/>
      <c r="C1368" s="569"/>
      <c r="D1368" s="569"/>
      <c r="E1368" s="569"/>
      <c r="F1368" s="569"/>
      <c r="G1368" s="570"/>
      <c r="H1368" s="568" t="s">
        <v>5549</v>
      </c>
      <c r="I1368" s="569"/>
      <c r="J1368" s="569"/>
      <c r="K1368" s="569"/>
      <c r="L1368" s="569"/>
      <c r="M1368" s="569"/>
      <c r="N1368" s="569"/>
      <c r="O1368" s="570"/>
      <c r="P1368" s="590" t="s">
        <v>167</v>
      </c>
      <c r="Q1368" s="591"/>
      <c r="R1368" s="591"/>
      <c r="S1368" s="592"/>
      <c r="T1368" s="571" t="s">
        <v>5550</v>
      </c>
      <c r="U1368" s="573"/>
      <c r="V1368" s="573"/>
      <c r="W1368" s="572"/>
      <c r="X1368" s="571" t="s">
        <v>5551</v>
      </c>
      <c r="Y1368" s="573"/>
      <c r="Z1368" s="573"/>
      <c r="AA1368" s="573"/>
      <c r="AB1368" s="572"/>
      <c r="AC1368" s="571" t="s">
        <v>5552</v>
      </c>
      <c r="AD1368" s="572"/>
    </row>
    <row r="1369" spans="1:30" ht="11.4" customHeight="1" x14ac:dyDescent="0.3">
      <c r="A1369" s="574" t="s">
        <v>5732</v>
      </c>
      <c r="B1369" s="575"/>
      <c r="C1369" s="575"/>
      <c r="D1369" s="575"/>
      <c r="E1369" s="575"/>
      <c r="F1369" s="575"/>
      <c r="G1369" s="576"/>
      <c r="H1369" s="574" t="s">
        <v>5733</v>
      </c>
      <c r="I1369" s="575"/>
      <c r="J1369" s="575"/>
      <c r="K1369" s="575"/>
      <c r="L1369" s="575"/>
      <c r="M1369" s="575"/>
      <c r="N1369" s="575"/>
      <c r="O1369" s="576"/>
      <c r="P1369" s="593" t="s">
        <v>72</v>
      </c>
      <c r="Q1369" s="594"/>
      <c r="R1369" s="594"/>
      <c r="S1369" s="595"/>
      <c r="T1369" s="582">
        <v>181.64</v>
      </c>
      <c r="U1369" s="583"/>
      <c r="V1369" s="583"/>
      <c r="W1369" s="584"/>
      <c r="X1369" s="585">
        <v>1.1000000000000001</v>
      </c>
      <c r="Y1369" s="586"/>
      <c r="Z1369" s="586"/>
      <c r="AA1369" s="586"/>
      <c r="AB1369" s="587"/>
      <c r="AC1369" s="582">
        <v>199.8</v>
      </c>
      <c r="AD1369" s="584"/>
    </row>
    <row r="1370" spans="1:30" ht="11.4" customHeight="1" x14ac:dyDescent="0.3">
      <c r="A1370" s="589" t="s">
        <v>5553</v>
      </c>
      <c r="B1370" s="589"/>
      <c r="C1370" s="589"/>
      <c r="D1370" s="589"/>
      <c r="E1370" s="589"/>
      <c r="F1370" s="589"/>
      <c r="G1370" s="589"/>
      <c r="H1370" s="589"/>
      <c r="I1370" s="589"/>
      <c r="J1370" s="589"/>
      <c r="K1370" s="589"/>
      <c r="L1370" s="589"/>
      <c r="M1370" s="589"/>
      <c r="N1370" s="589"/>
      <c r="O1370" s="589"/>
      <c r="P1370" s="589"/>
      <c r="Q1370" s="589"/>
      <c r="R1370" s="589"/>
      <c r="S1370" s="589"/>
      <c r="T1370" s="589"/>
      <c r="U1370" s="589"/>
      <c r="V1370" s="589"/>
      <c r="W1370" s="589"/>
      <c r="X1370" s="589"/>
      <c r="Y1370" s="582">
        <v>199.8</v>
      </c>
      <c r="Z1370" s="583"/>
      <c r="AA1370" s="583"/>
      <c r="AB1370" s="583"/>
      <c r="AC1370" s="583"/>
      <c r="AD1370" s="584"/>
    </row>
    <row r="1371" spans="1:30" ht="10.8" customHeight="1" x14ac:dyDescent="0.3">
      <c r="A1371" s="478"/>
      <c r="B1371" s="478"/>
      <c r="C1371" s="478"/>
      <c r="D1371" s="478"/>
      <c r="E1371" s="478"/>
      <c r="F1371" s="478"/>
      <c r="G1371" s="478"/>
      <c r="H1371" s="478"/>
      <c r="I1371" s="478"/>
      <c r="J1371" s="478"/>
      <c r="K1371" s="478"/>
      <c r="L1371" s="478"/>
      <c r="M1371" s="478"/>
      <c r="N1371" s="478"/>
      <c r="O1371" s="478"/>
      <c r="P1371" s="478"/>
      <c r="Q1371" s="478"/>
      <c r="R1371" s="478"/>
      <c r="S1371" s="478"/>
      <c r="T1371" s="478"/>
      <c r="U1371" s="478"/>
      <c r="V1371" s="478"/>
      <c r="W1371" s="478"/>
      <c r="X1371" s="478"/>
      <c r="Y1371" s="478"/>
      <c r="Z1371" s="478"/>
      <c r="AA1371" s="478"/>
      <c r="AB1371" s="478"/>
      <c r="AC1371" s="478"/>
      <c r="AD1371" s="478"/>
    </row>
    <row r="1372" spans="1:30" ht="34.5" customHeight="1" x14ac:dyDescent="0.3">
      <c r="A1372" s="568" t="s">
        <v>5548</v>
      </c>
      <c r="B1372" s="569"/>
      <c r="C1372" s="570"/>
      <c r="D1372" s="568" t="s">
        <v>5569</v>
      </c>
      <c r="E1372" s="569"/>
      <c r="F1372" s="569"/>
      <c r="G1372" s="569"/>
      <c r="H1372" s="569"/>
      <c r="I1372" s="569"/>
      <c r="J1372" s="569"/>
      <c r="K1372" s="570"/>
      <c r="L1372" s="590" t="s">
        <v>167</v>
      </c>
      <c r="M1372" s="592"/>
      <c r="N1372" s="571" t="s">
        <v>5570</v>
      </c>
      <c r="O1372" s="573"/>
      <c r="P1372" s="572"/>
      <c r="Q1372" s="571" t="s">
        <v>5571</v>
      </c>
      <c r="R1372" s="573"/>
      <c r="S1372" s="573"/>
      <c r="T1372" s="572"/>
      <c r="U1372" s="571" t="s">
        <v>5551</v>
      </c>
      <c r="V1372" s="573"/>
      <c r="W1372" s="573"/>
      <c r="X1372" s="572"/>
      <c r="Y1372" s="571" t="s">
        <v>5572</v>
      </c>
      <c r="Z1372" s="573"/>
      <c r="AA1372" s="573"/>
      <c r="AB1372" s="573"/>
      <c r="AC1372" s="572"/>
      <c r="AD1372" s="618" t="s">
        <v>5573</v>
      </c>
    </row>
    <row r="1373" spans="1:30" ht="91.8" customHeight="1" x14ac:dyDescent="0.3">
      <c r="A1373" s="574" t="s">
        <v>5709</v>
      </c>
      <c r="B1373" s="575"/>
      <c r="C1373" s="576"/>
      <c r="D1373" s="574" t="s">
        <v>5710</v>
      </c>
      <c r="E1373" s="575"/>
      <c r="F1373" s="575"/>
      <c r="G1373" s="575"/>
      <c r="H1373" s="575"/>
      <c r="I1373" s="575"/>
      <c r="J1373" s="575"/>
      <c r="K1373" s="576"/>
      <c r="L1373" s="593" t="s">
        <v>5669</v>
      </c>
      <c r="M1373" s="595"/>
      <c r="N1373" s="577">
        <v>0</v>
      </c>
      <c r="O1373" s="588"/>
      <c r="P1373" s="578"/>
      <c r="Q1373" s="579">
        <v>63.74</v>
      </c>
      <c r="R1373" s="580"/>
      <c r="S1373" s="580"/>
      <c r="T1373" s="581"/>
      <c r="U1373" s="585">
        <v>0.63980000000000004</v>
      </c>
      <c r="V1373" s="586"/>
      <c r="W1373" s="586"/>
      <c r="X1373" s="587"/>
      <c r="Y1373" s="577">
        <v>0</v>
      </c>
      <c r="Z1373" s="588"/>
      <c r="AA1373" s="588"/>
      <c r="AB1373" s="588"/>
      <c r="AC1373" s="578"/>
      <c r="AD1373" s="620">
        <v>40.78</v>
      </c>
    </row>
    <row r="1374" spans="1:30" ht="91.8" customHeight="1" x14ac:dyDescent="0.3">
      <c r="A1374" s="574" t="s">
        <v>5711</v>
      </c>
      <c r="B1374" s="575"/>
      <c r="C1374" s="576"/>
      <c r="D1374" s="574" t="s">
        <v>5712</v>
      </c>
      <c r="E1374" s="575"/>
      <c r="F1374" s="575"/>
      <c r="G1374" s="575"/>
      <c r="H1374" s="575"/>
      <c r="I1374" s="575"/>
      <c r="J1374" s="575"/>
      <c r="K1374" s="576"/>
      <c r="L1374" s="593" t="s">
        <v>5670</v>
      </c>
      <c r="M1374" s="595"/>
      <c r="N1374" s="577">
        <v>0</v>
      </c>
      <c r="O1374" s="588"/>
      <c r="P1374" s="578"/>
      <c r="Q1374" s="582">
        <v>146.37</v>
      </c>
      <c r="R1374" s="583"/>
      <c r="S1374" s="583"/>
      <c r="T1374" s="584"/>
      <c r="U1374" s="585">
        <v>0.128</v>
      </c>
      <c r="V1374" s="586"/>
      <c r="W1374" s="586"/>
      <c r="X1374" s="587"/>
      <c r="Y1374" s="577">
        <v>0</v>
      </c>
      <c r="Z1374" s="588"/>
      <c r="AA1374" s="588"/>
      <c r="AB1374" s="588"/>
      <c r="AC1374" s="578"/>
      <c r="AD1374" s="620">
        <v>18.73</v>
      </c>
    </row>
    <row r="1375" spans="1:30" ht="45.9" customHeight="1" x14ac:dyDescent="0.3">
      <c r="A1375" s="574" t="s">
        <v>6823</v>
      </c>
      <c r="B1375" s="575"/>
      <c r="C1375" s="576"/>
      <c r="D1375" s="574" t="s">
        <v>6824</v>
      </c>
      <c r="E1375" s="575"/>
      <c r="F1375" s="575"/>
      <c r="G1375" s="575"/>
      <c r="H1375" s="575"/>
      <c r="I1375" s="575"/>
      <c r="J1375" s="575"/>
      <c r="K1375" s="576"/>
      <c r="L1375" s="593" t="s">
        <v>5669</v>
      </c>
      <c r="M1375" s="595"/>
      <c r="N1375" s="577">
        <v>0</v>
      </c>
      <c r="O1375" s="588"/>
      <c r="P1375" s="578"/>
      <c r="Q1375" s="579">
        <v>25.02</v>
      </c>
      <c r="R1375" s="580"/>
      <c r="S1375" s="580"/>
      <c r="T1375" s="581"/>
      <c r="U1375" s="585">
        <v>6.6600000000000006E-2</v>
      </c>
      <c r="V1375" s="586"/>
      <c r="W1375" s="586"/>
      <c r="X1375" s="587"/>
      <c r="Y1375" s="577">
        <v>0</v>
      </c>
      <c r="Z1375" s="588"/>
      <c r="AA1375" s="588"/>
      <c r="AB1375" s="588"/>
      <c r="AC1375" s="578"/>
      <c r="AD1375" s="619">
        <v>1.66</v>
      </c>
    </row>
    <row r="1376" spans="1:30" ht="45.9" customHeight="1" x14ac:dyDescent="0.3">
      <c r="A1376" s="574" t="s">
        <v>6825</v>
      </c>
      <c r="B1376" s="575"/>
      <c r="C1376" s="576"/>
      <c r="D1376" s="574" t="s">
        <v>6826</v>
      </c>
      <c r="E1376" s="575"/>
      <c r="F1376" s="575"/>
      <c r="G1376" s="575"/>
      <c r="H1376" s="575"/>
      <c r="I1376" s="575"/>
      <c r="J1376" s="575"/>
      <c r="K1376" s="576"/>
      <c r="L1376" s="593" t="s">
        <v>5670</v>
      </c>
      <c r="M1376" s="595"/>
      <c r="N1376" s="577">
        <v>0</v>
      </c>
      <c r="O1376" s="588"/>
      <c r="P1376" s="578"/>
      <c r="Q1376" s="579">
        <v>32.79</v>
      </c>
      <c r="R1376" s="580"/>
      <c r="S1376" s="580"/>
      <c r="T1376" s="581"/>
      <c r="U1376" s="585">
        <v>7.1800000000000003E-2</v>
      </c>
      <c r="V1376" s="586"/>
      <c r="W1376" s="586"/>
      <c r="X1376" s="587"/>
      <c r="Y1376" s="577">
        <v>0</v>
      </c>
      <c r="Z1376" s="588"/>
      <c r="AA1376" s="588"/>
      <c r="AB1376" s="588"/>
      <c r="AC1376" s="578"/>
      <c r="AD1376" s="619">
        <v>2.35</v>
      </c>
    </row>
    <row r="1377" spans="1:30" ht="11.4" customHeight="1" x14ac:dyDescent="0.3">
      <c r="A1377" s="589" t="s">
        <v>5576</v>
      </c>
      <c r="B1377" s="589"/>
      <c r="C1377" s="589"/>
      <c r="D1377" s="589"/>
      <c r="E1377" s="589"/>
      <c r="F1377" s="589"/>
      <c r="G1377" s="589"/>
      <c r="H1377" s="589"/>
      <c r="I1377" s="589"/>
      <c r="J1377" s="589"/>
      <c r="K1377" s="589"/>
      <c r="L1377" s="589"/>
      <c r="M1377" s="589"/>
      <c r="N1377" s="589"/>
      <c r="O1377" s="589"/>
      <c r="P1377" s="589"/>
      <c r="Q1377" s="589"/>
      <c r="R1377" s="589"/>
      <c r="S1377" s="589"/>
      <c r="T1377" s="589"/>
      <c r="U1377" s="589"/>
      <c r="V1377" s="589"/>
      <c r="W1377" s="589"/>
      <c r="X1377" s="589"/>
      <c r="Y1377" s="577">
        <v>0</v>
      </c>
      <c r="Z1377" s="588"/>
      <c r="AA1377" s="588"/>
      <c r="AB1377" s="588"/>
      <c r="AC1377" s="588"/>
      <c r="AD1377" s="578"/>
    </row>
    <row r="1378" spans="1:30" ht="11.4" customHeight="1" x14ac:dyDescent="0.3">
      <c r="A1378" s="589" t="s">
        <v>5577</v>
      </c>
      <c r="B1378" s="589"/>
      <c r="C1378" s="589"/>
      <c r="D1378" s="589"/>
      <c r="E1378" s="589"/>
      <c r="F1378" s="589"/>
      <c r="G1378" s="589"/>
      <c r="H1378" s="589"/>
      <c r="I1378" s="589"/>
      <c r="J1378" s="589"/>
      <c r="K1378" s="589"/>
      <c r="L1378" s="589"/>
      <c r="M1378" s="589"/>
      <c r="N1378" s="589"/>
      <c r="O1378" s="589"/>
      <c r="P1378" s="589"/>
      <c r="Q1378" s="589"/>
      <c r="R1378" s="589"/>
      <c r="S1378" s="589"/>
      <c r="T1378" s="589"/>
      <c r="U1378" s="589"/>
      <c r="V1378" s="589"/>
      <c r="W1378" s="589"/>
      <c r="X1378" s="589"/>
      <c r="Y1378" s="579">
        <v>63.52</v>
      </c>
      <c r="Z1378" s="580"/>
      <c r="AA1378" s="580"/>
      <c r="AB1378" s="580"/>
      <c r="AC1378" s="580"/>
      <c r="AD1378" s="581"/>
    </row>
    <row r="1379" spans="1:30" ht="10.8" customHeight="1" x14ac:dyDescent="0.3">
      <c r="A1379" s="478"/>
      <c r="B1379" s="478"/>
      <c r="C1379" s="478"/>
      <c r="D1379" s="478"/>
      <c r="E1379" s="478"/>
      <c r="F1379" s="478"/>
      <c r="G1379" s="478"/>
      <c r="H1379" s="478"/>
      <c r="I1379" s="478"/>
      <c r="J1379" s="478"/>
      <c r="K1379" s="478"/>
      <c r="L1379" s="478"/>
      <c r="M1379" s="478"/>
      <c r="N1379" s="478"/>
      <c r="O1379" s="478"/>
      <c r="P1379" s="478"/>
      <c r="Q1379" s="478"/>
      <c r="R1379" s="478"/>
      <c r="S1379" s="478"/>
      <c r="T1379" s="478"/>
      <c r="U1379" s="478"/>
      <c r="V1379" s="478"/>
      <c r="W1379" s="478"/>
      <c r="X1379" s="478"/>
      <c r="Y1379" s="478"/>
      <c r="Z1379" s="478"/>
      <c r="AA1379" s="478"/>
      <c r="AB1379" s="478"/>
      <c r="AC1379" s="478"/>
      <c r="AD1379" s="478"/>
    </row>
    <row r="1380" spans="1:30" ht="11.4" customHeight="1" x14ac:dyDescent="0.3">
      <c r="A1380" s="571" t="s">
        <v>5554</v>
      </c>
      <c r="B1380" s="573"/>
      <c r="C1380" s="573"/>
      <c r="D1380" s="573"/>
      <c r="E1380" s="573"/>
      <c r="F1380" s="573"/>
      <c r="G1380" s="573"/>
      <c r="H1380" s="573"/>
      <c r="I1380" s="573"/>
      <c r="J1380" s="573"/>
      <c r="K1380" s="573"/>
      <c r="L1380" s="573"/>
      <c r="M1380" s="573"/>
      <c r="N1380" s="573"/>
      <c r="O1380" s="573"/>
      <c r="P1380" s="573"/>
      <c r="Q1380" s="573"/>
      <c r="R1380" s="573"/>
      <c r="S1380" s="573"/>
      <c r="T1380" s="573"/>
      <c r="U1380" s="573"/>
      <c r="V1380" s="573"/>
      <c r="W1380" s="573"/>
      <c r="X1380" s="572"/>
      <c r="Y1380" s="596">
        <v>318.24</v>
      </c>
      <c r="Z1380" s="597"/>
      <c r="AA1380" s="597"/>
      <c r="AB1380" s="597"/>
      <c r="AC1380" s="597"/>
      <c r="AD1380" s="598"/>
    </row>
    <row r="1381" spans="1:30" ht="11.4" customHeight="1" x14ac:dyDescent="0.3">
      <c r="A1381" s="571" t="s">
        <v>5588</v>
      </c>
      <c r="B1381" s="573"/>
      <c r="C1381" s="573"/>
      <c r="D1381" s="573"/>
      <c r="E1381" s="573"/>
      <c r="F1381" s="573"/>
      <c r="G1381" s="573"/>
      <c r="H1381" s="573"/>
      <c r="I1381" s="573"/>
      <c r="J1381" s="573"/>
      <c r="K1381" s="573"/>
      <c r="L1381" s="573"/>
      <c r="M1381" s="573"/>
      <c r="N1381" s="573"/>
      <c r="O1381" s="573"/>
      <c r="P1381" s="573"/>
      <c r="Q1381" s="573"/>
      <c r="R1381" s="573"/>
      <c r="S1381" s="573"/>
      <c r="T1381" s="573"/>
      <c r="U1381" s="573"/>
      <c r="V1381" s="573"/>
      <c r="W1381" s="573"/>
      <c r="X1381" s="572"/>
      <c r="Y1381" s="603">
        <v>0</v>
      </c>
      <c r="Z1381" s="604"/>
      <c r="AA1381" s="604"/>
      <c r="AB1381" s="604"/>
      <c r="AC1381" s="604"/>
      <c r="AD1381" s="605"/>
    </row>
    <row r="1382" spans="1:30" ht="11.4" customHeight="1" x14ac:dyDescent="0.3">
      <c r="A1382" s="571" t="s">
        <v>5556</v>
      </c>
      <c r="B1382" s="573"/>
      <c r="C1382" s="573"/>
      <c r="D1382" s="573"/>
      <c r="E1382" s="573"/>
      <c r="F1382" s="573"/>
      <c r="G1382" s="573"/>
      <c r="H1382" s="573"/>
      <c r="I1382" s="573"/>
      <c r="J1382" s="573"/>
      <c r="K1382" s="573"/>
      <c r="L1382" s="573"/>
      <c r="M1382" s="573"/>
      <c r="N1382" s="573"/>
      <c r="O1382" s="573"/>
      <c r="P1382" s="573"/>
      <c r="Q1382" s="573"/>
      <c r="R1382" s="573"/>
      <c r="S1382" s="573"/>
      <c r="T1382" s="573"/>
      <c r="U1382" s="573"/>
      <c r="V1382" s="573"/>
      <c r="W1382" s="573"/>
      <c r="X1382" s="572"/>
      <c r="Y1382" s="596">
        <v>318.24</v>
      </c>
      <c r="Z1382" s="597"/>
      <c r="AA1382" s="597"/>
      <c r="AB1382" s="597"/>
      <c r="AC1382" s="597"/>
      <c r="AD1382" s="598"/>
    </row>
    <row r="1383" spans="1:30" ht="10.8" customHeight="1" x14ac:dyDescent="0.3">
      <c r="A1383" s="478"/>
      <c r="B1383" s="478"/>
      <c r="C1383" s="478"/>
      <c r="D1383" s="478"/>
      <c r="E1383" s="478"/>
      <c r="F1383" s="478"/>
      <c r="G1383" s="478"/>
      <c r="H1383" s="478"/>
      <c r="I1383" s="478"/>
      <c r="J1383" s="478"/>
      <c r="K1383" s="478"/>
      <c r="L1383" s="478"/>
      <c r="M1383" s="478"/>
      <c r="N1383" s="478"/>
      <c r="O1383" s="478"/>
      <c r="P1383" s="478"/>
      <c r="Q1383" s="478"/>
      <c r="R1383" s="478"/>
      <c r="S1383" s="478"/>
      <c r="T1383" s="478"/>
      <c r="U1383" s="478"/>
      <c r="V1383" s="478"/>
      <c r="W1383" s="478"/>
      <c r="X1383" s="478"/>
      <c r="Y1383" s="478"/>
      <c r="Z1383" s="478"/>
      <c r="AA1383" s="478"/>
      <c r="AB1383" s="478"/>
      <c r="AC1383" s="478"/>
      <c r="AD1383" s="478"/>
    </row>
    <row r="1384" spans="1:30" ht="13.35" customHeight="1" x14ac:dyDescent="0.3">
      <c r="A1384" s="602" t="s">
        <v>5557</v>
      </c>
      <c r="B1384" s="602"/>
      <c r="C1384" s="602"/>
      <c r="D1384" s="602"/>
      <c r="E1384" s="602"/>
      <c r="F1384" s="602" t="s">
        <v>6827</v>
      </c>
      <c r="G1384" s="602"/>
      <c r="H1384" s="602"/>
      <c r="I1384" s="602"/>
      <c r="J1384" s="602"/>
      <c r="K1384" s="602"/>
      <c r="L1384" s="602"/>
      <c r="M1384" s="602"/>
      <c r="N1384" s="602"/>
      <c r="O1384" s="602"/>
      <c r="P1384" s="602"/>
      <c r="Q1384" s="602"/>
      <c r="R1384" s="602"/>
      <c r="S1384" s="602"/>
      <c r="T1384" s="602"/>
      <c r="U1384" s="602"/>
      <c r="V1384" s="602"/>
      <c r="W1384" s="602"/>
      <c r="X1384" s="602"/>
      <c r="Y1384" s="602"/>
      <c r="Z1384" s="602"/>
      <c r="AA1384" s="602"/>
      <c r="AB1384" s="602"/>
      <c r="AC1384" s="602"/>
      <c r="AD1384" s="602"/>
    </row>
    <row r="1385" spans="1:30" ht="10.8" customHeight="1" x14ac:dyDescent="0.3">
      <c r="A1385" s="478"/>
      <c r="B1385" s="478"/>
      <c r="C1385" s="478"/>
      <c r="D1385" s="478"/>
      <c r="E1385" s="478"/>
      <c r="F1385" s="478"/>
      <c r="G1385" s="478"/>
      <c r="H1385" s="478"/>
      <c r="I1385" s="478"/>
      <c r="J1385" s="478"/>
      <c r="K1385" s="478"/>
      <c r="L1385" s="478"/>
      <c r="M1385" s="478"/>
      <c r="N1385" s="478"/>
      <c r="O1385" s="478"/>
      <c r="P1385" s="478"/>
      <c r="Q1385" s="478"/>
      <c r="R1385" s="478"/>
      <c r="S1385" s="478"/>
      <c r="T1385" s="478"/>
      <c r="U1385" s="478"/>
      <c r="V1385" s="478"/>
      <c r="W1385" s="478"/>
      <c r="X1385" s="478"/>
      <c r="Y1385" s="478"/>
      <c r="Z1385" s="478"/>
      <c r="AA1385" s="478"/>
      <c r="AB1385" s="478"/>
      <c r="AC1385" s="478"/>
      <c r="AD1385" s="478"/>
    </row>
    <row r="1386" spans="1:30" ht="22.95" customHeight="1" x14ac:dyDescent="0.3">
      <c r="A1386" s="478" t="s">
        <v>6828</v>
      </c>
      <c r="B1386" s="478"/>
      <c r="C1386" s="478"/>
      <c r="D1386" s="478"/>
      <c r="E1386" s="478"/>
      <c r="F1386" s="478"/>
      <c r="G1386" s="478"/>
      <c r="H1386" s="478"/>
      <c r="I1386" s="478"/>
      <c r="J1386" s="478"/>
      <c r="K1386" s="478"/>
      <c r="L1386" s="478"/>
      <c r="M1386" s="478"/>
      <c r="N1386" s="478"/>
      <c r="O1386" s="478"/>
      <c r="P1386" s="478"/>
      <c r="Q1386" s="478"/>
      <c r="R1386" s="478"/>
      <c r="S1386" s="478"/>
      <c r="T1386" s="478"/>
      <c r="U1386" s="478"/>
      <c r="V1386" s="478"/>
      <c r="W1386" s="478"/>
      <c r="X1386" s="478"/>
      <c r="Y1386" s="478" t="s">
        <v>5583</v>
      </c>
      <c r="Z1386" s="478"/>
      <c r="AA1386" s="478"/>
      <c r="AB1386" s="478"/>
      <c r="AC1386" s="478"/>
      <c r="AD1386" s="478"/>
    </row>
    <row r="1387" spans="1:30" ht="10.8" customHeight="1" x14ac:dyDescent="0.3">
      <c r="A1387" s="478"/>
      <c r="B1387" s="478"/>
      <c r="C1387" s="478"/>
      <c r="D1387" s="478"/>
      <c r="E1387" s="478"/>
      <c r="F1387" s="478"/>
      <c r="G1387" s="478"/>
      <c r="H1387" s="478"/>
      <c r="I1387" s="478"/>
      <c r="J1387" s="478"/>
      <c r="K1387" s="478"/>
      <c r="L1387" s="478"/>
      <c r="M1387" s="478"/>
      <c r="N1387" s="478"/>
      <c r="O1387" s="478"/>
      <c r="P1387" s="478"/>
      <c r="Q1387" s="478"/>
      <c r="R1387" s="478"/>
      <c r="S1387" s="478"/>
      <c r="T1387" s="478"/>
      <c r="U1387" s="478"/>
      <c r="V1387" s="478"/>
      <c r="W1387" s="478"/>
      <c r="X1387" s="478"/>
      <c r="Y1387" s="478"/>
      <c r="Z1387" s="478"/>
      <c r="AA1387" s="478"/>
      <c r="AB1387" s="478"/>
      <c r="AC1387" s="478"/>
      <c r="AD1387" s="478"/>
    </row>
    <row r="1388" spans="1:30" ht="11.4" customHeight="1" x14ac:dyDescent="0.3">
      <c r="A1388" s="568" t="s">
        <v>5548</v>
      </c>
      <c r="B1388" s="569"/>
      <c r="C1388" s="569"/>
      <c r="D1388" s="569"/>
      <c r="E1388" s="569"/>
      <c r="F1388" s="569"/>
      <c r="G1388" s="570"/>
      <c r="H1388" s="568" t="s">
        <v>5558</v>
      </c>
      <c r="I1388" s="569"/>
      <c r="J1388" s="569"/>
      <c r="K1388" s="569"/>
      <c r="L1388" s="570"/>
      <c r="M1388" s="571" t="s">
        <v>5559</v>
      </c>
      <c r="N1388" s="572"/>
      <c r="O1388" s="571" t="s">
        <v>5560</v>
      </c>
      <c r="P1388" s="573"/>
      <c r="Q1388" s="573"/>
      <c r="R1388" s="572"/>
      <c r="S1388" s="571" t="s">
        <v>5561</v>
      </c>
      <c r="T1388" s="573"/>
      <c r="U1388" s="573"/>
      <c r="V1388" s="572"/>
      <c r="W1388" s="571" t="s">
        <v>5551</v>
      </c>
      <c r="X1388" s="573"/>
      <c r="Y1388" s="573"/>
      <c r="Z1388" s="573"/>
      <c r="AA1388" s="572"/>
      <c r="AB1388" s="571" t="s">
        <v>5562</v>
      </c>
      <c r="AC1388" s="573"/>
      <c r="AD1388" s="572"/>
    </row>
    <row r="1389" spans="1:30" ht="11.4" customHeight="1" x14ac:dyDescent="0.3">
      <c r="A1389" s="574" t="s">
        <v>5563</v>
      </c>
      <c r="B1389" s="575"/>
      <c r="C1389" s="575"/>
      <c r="D1389" s="575"/>
      <c r="E1389" s="575"/>
      <c r="F1389" s="575"/>
      <c r="G1389" s="576"/>
      <c r="H1389" s="574" t="s">
        <v>5564</v>
      </c>
      <c r="I1389" s="575"/>
      <c r="J1389" s="575"/>
      <c r="K1389" s="575"/>
      <c r="L1389" s="576"/>
      <c r="M1389" s="577">
        <v>7.25</v>
      </c>
      <c r="N1389" s="578"/>
      <c r="O1389" s="579">
        <v>20.329999999999998</v>
      </c>
      <c r="P1389" s="580"/>
      <c r="Q1389" s="580"/>
      <c r="R1389" s="581"/>
      <c r="S1389" s="582">
        <v>180.43</v>
      </c>
      <c r="T1389" s="583"/>
      <c r="U1389" s="583"/>
      <c r="V1389" s="584"/>
      <c r="W1389" s="585">
        <v>3.7406999999999999</v>
      </c>
      <c r="X1389" s="586"/>
      <c r="Y1389" s="586"/>
      <c r="Z1389" s="586"/>
      <c r="AA1389" s="587"/>
      <c r="AB1389" s="579">
        <v>76.040000000000006</v>
      </c>
      <c r="AC1389" s="580"/>
      <c r="AD1389" s="581"/>
    </row>
    <row r="1390" spans="1:30" ht="11.4" customHeight="1" x14ac:dyDescent="0.3">
      <c r="A1390" s="574" t="s">
        <v>5568</v>
      </c>
      <c r="B1390" s="575"/>
      <c r="C1390" s="575"/>
      <c r="D1390" s="575"/>
      <c r="E1390" s="575"/>
      <c r="F1390" s="575"/>
      <c r="G1390" s="576"/>
      <c r="H1390" s="574" t="s">
        <v>171</v>
      </c>
      <c r="I1390" s="575"/>
      <c r="J1390" s="575"/>
      <c r="K1390" s="575"/>
      <c r="L1390" s="576"/>
      <c r="M1390" s="579">
        <v>11.56</v>
      </c>
      <c r="N1390" s="581"/>
      <c r="O1390" s="579">
        <v>29.13</v>
      </c>
      <c r="P1390" s="580"/>
      <c r="Q1390" s="580"/>
      <c r="R1390" s="581"/>
      <c r="S1390" s="582">
        <v>152.01</v>
      </c>
      <c r="T1390" s="583"/>
      <c r="U1390" s="583"/>
      <c r="V1390" s="584"/>
      <c r="W1390" s="585">
        <v>2.4937999999999998</v>
      </c>
      <c r="X1390" s="586"/>
      <c r="Y1390" s="586"/>
      <c r="Z1390" s="586"/>
      <c r="AA1390" s="587"/>
      <c r="AB1390" s="579">
        <v>72.64</v>
      </c>
      <c r="AC1390" s="580"/>
      <c r="AD1390" s="581"/>
    </row>
    <row r="1391" spans="1:30" ht="11.4" customHeight="1" x14ac:dyDescent="0.3">
      <c r="A1391" s="589" t="s">
        <v>5566</v>
      </c>
      <c r="B1391" s="589"/>
      <c r="C1391" s="589"/>
      <c r="D1391" s="589"/>
      <c r="E1391" s="589"/>
      <c r="F1391" s="589"/>
      <c r="G1391" s="589"/>
      <c r="H1391" s="589"/>
      <c r="I1391" s="589"/>
      <c r="J1391" s="589"/>
      <c r="K1391" s="589"/>
      <c r="L1391" s="589"/>
      <c r="M1391" s="589"/>
      <c r="N1391" s="589"/>
      <c r="O1391" s="589"/>
      <c r="P1391" s="589"/>
      <c r="Q1391" s="589"/>
      <c r="R1391" s="589"/>
      <c r="S1391" s="589"/>
      <c r="T1391" s="589"/>
      <c r="U1391" s="589"/>
      <c r="V1391" s="589"/>
      <c r="W1391" s="589"/>
      <c r="X1391" s="589"/>
      <c r="Y1391" s="582">
        <v>148.68</v>
      </c>
      <c r="Z1391" s="583"/>
      <c r="AA1391" s="583"/>
      <c r="AB1391" s="583"/>
      <c r="AC1391" s="583"/>
      <c r="AD1391" s="584"/>
    </row>
    <row r="1392" spans="1:30" ht="10.8" customHeight="1" x14ac:dyDescent="0.3">
      <c r="A1392" s="478"/>
      <c r="B1392" s="478"/>
      <c r="C1392" s="478"/>
      <c r="D1392" s="478"/>
      <c r="E1392" s="478"/>
      <c r="F1392" s="478"/>
      <c r="G1392" s="478"/>
      <c r="H1392" s="478"/>
      <c r="I1392" s="478"/>
      <c r="J1392" s="478"/>
      <c r="K1392" s="478"/>
      <c r="L1392" s="478"/>
      <c r="M1392" s="478"/>
      <c r="N1392" s="478"/>
      <c r="O1392" s="478"/>
      <c r="P1392" s="478"/>
      <c r="Q1392" s="478"/>
      <c r="R1392" s="478"/>
      <c r="S1392" s="478"/>
      <c r="T1392" s="478"/>
      <c r="U1392" s="478"/>
      <c r="V1392" s="478"/>
      <c r="W1392" s="478"/>
      <c r="X1392" s="478"/>
      <c r="Y1392" s="478"/>
      <c r="Z1392" s="478"/>
      <c r="AA1392" s="478"/>
      <c r="AB1392" s="478"/>
      <c r="AC1392" s="478"/>
      <c r="AD1392" s="478"/>
    </row>
    <row r="1393" spans="1:30" ht="11.4" customHeight="1" x14ac:dyDescent="0.3">
      <c r="A1393" s="568" t="s">
        <v>5548</v>
      </c>
      <c r="B1393" s="569"/>
      <c r="C1393" s="569"/>
      <c r="D1393" s="569"/>
      <c r="E1393" s="569"/>
      <c r="F1393" s="569"/>
      <c r="G1393" s="570"/>
      <c r="H1393" s="568" t="s">
        <v>5549</v>
      </c>
      <c r="I1393" s="569"/>
      <c r="J1393" s="569"/>
      <c r="K1393" s="569"/>
      <c r="L1393" s="569"/>
      <c r="M1393" s="569"/>
      <c r="N1393" s="569"/>
      <c r="O1393" s="570"/>
      <c r="P1393" s="590" t="s">
        <v>167</v>
      </c>
      <c r="Q1393" s="591"/>
      <c r="R1393" s="591"/>
      <c r="S1393" s="592"/>
      <c r="T1393" s="571" t="s">
        <v>5550</v>
      </c>
      <c r="U1393" s="573"/>
      <c r="V1393" s="573"/>
      <c r="W1393" s="572"/>
      <c r="X1393" s="571" t="s">
        <v>5551</v>
      </c>
      <c r="Y1393" s="573"/>
      <c r="Z1393" s="573"/>
      <c r="AA1393" s="573"/>
      <c r="AB1393" s="572"/>
      <c r="AC1393" s="571" t="s">
        <v>5552</v>
      </c>
      <c r="AD1393" s="572"/>
    </row>
    <row r="1394" spans="1:30" ht="11.4" customHeight="1" x14ac:dyDescent="0.3">
      <c r="A1394" s="574" t="s">
        <v>5732</v>
      </c>
      <c r="B1394" s="575"/>
      <c r="C1394" s="575"/>
      <c r="D1394" s="575"/>
      <c r="E1394" s="575"/>
      <c r="F1394" s="575"/>
      <c r="G1394" s="576"/>
      <c r="H1394" s="574" t="s">
        <v>5733</v>
      </c>
      <c r="I1394" s="575"/>
      <c r="J1394" s="575"/>
      <c r="K1394" s="575"/>
      <c r="L1394" s="575"/>
      <c r="M1394" s="575"/>
      <c r="N1394" s="575"/>
      <c r="O1394" s="576"/>
      <c r="P1394" s="593" t="s">
        <v>72</v>
      </c>
      <c r="Q1394" s="594"/>
      <c r="R1394" s="594"/>
      <c r="S1394" s="595"/>
      <c r="T1394" s="582">
        <v>181.64</v>
      </c>
      <c r="U1394" s="583"/>
      <c r="V1394" s="583"/>
      <c r="W1394" s="584"/>
      <c r="X1394" s="585">
        <v>1.1000000000000001</v>
      </c>
      <c r="Y1394" s="586"/>
      <c r="Z1394" s="586"/>
      <c r="AA1394" s="586"/>
      <c r="AB1394" s="587"/>
      <c r="AC1394" s="582">
        <v>199.8</v>
      </c>
      <c r="AD1394" s="584"/>
    </row>
    <row r="1395" spans="1:30" ht="11.4" customHeight="1" x14ac:dyDescent="0.3">
      <c r="A1395" s="589" t="s">
        <v>5553</v>
      </c>
      <c r="B1395" s="589"/>
      <c r="C1395" s="589"/>
      <c r="D1395" s="589"/>
      <c r="E1395" s="589"/>
      <c r="F1395" s="589"/>
      <c r="G1395" s="589"/>
      <c r="H1395" s="589"/>
      <c r="I1395" s="589"/>
      <c r="J1395" s="589"/>
      <c r="K1395" s="589"/>
      <c r="L1395" s="589"/>
      <c r="M1395" s="589"/>
      <c r="N1395" s="589"/>
      <c r="O1395" s="589"/>
      <c r="P1395" s="589"/>
      <c r="Q1395" s="589"/>
      <c r="R1395" s="589"/>
      <c r="S1395" s="589"/>
      <c r="T1395" s="589"/>
      <c r="U1395" s="589"/>
      <c r="V1395" s="589"/>
      <c r="W1395" s="589"/>
      <c r="X1395" s="589"/>
      <c r="Y1395" s="582">
        <v>199.8</v>
      </c>
      <c r="Z1395" s="583"/>
      <c r="AA1395" s="583"/>
      <c r="AB1395" s="583"/>
      <c r="AC1395" s="583"/>
      <c r="AD1395" s="584"/>
    </row>
    <row r="1396" spans="1:30" ht="10.8" customHeight="1" x14ac:dyDescent="0.3">
      <c r="A1396" s="478"/>
      <c r="B1396" s="478"/>
      <c r="C1396" s="478"/>
      <c r="D1396" s="478"/>
      <c r="E1396" s="478"/>
      <c r="F1396" s="478"/>
      <c r="G1396" s="478"/>
      <c r="H1396" s="478"/>
      <c r="I1396" s="478"/>
      <c r="J1396" s="478"/>
      <c r="K1396" s="478"/>
      <c r="L1396" s="478"/>
      <c r="M1396" s="478"/>
      <c r="N1396" s="478"/>
      <c r="O1396" s="478"/>
      <c r="P1396" s="478"/>
      <c r="Q1396" s="478"/>
      <c r="R1396" s="478"/>
      <c r="S1396" s="478"/>
      <c r="T1396" s="478"/>
      <c r="U1396" s="478"/>
      <c r="V1396" s="478"/>
      <c r="W1396" s="478"/>
      <c r="X1396" s="478"/>
      <c r="Y1396" s="478"/>
      <c r="Z1396" s="478"/>
      <c r="AA1396" s="478"/>
      <c r="AB1396" s="478"/>
      <c r="AC1396" s="478"/>
      <c r="AD1396" s="478"/>
    </row>
    <row r="1397" spans="1:30" ht="34.5" customHeight="1" x14ac:dyDescent="0.3">
      <c r="A1397" s="568" t="s">
        <v>5548</v>
      </c>
      <c r="B1397" s="569"/>
      <c r="C1397" s="570"/>
      <c r="D1397" s="568" t="s">
        <v>5569</v>
      </c>
      <c r="E1397" s="569"/>
      <c r="F1397" s="569"/>
      <c r="G1397" s="569"/>
      <c r="H1397" s="569"/>
      <c r="I1397" s="569"/>
      <c r="J1397" s="569"/>
      <c r="K1397" s="570"/>
      <c r="L1397" s="590" t="s">
        <v>167</v>
      </c>
      <c r="M1397" s="592"/>
      <c r="N1397" s="571" t="s">
        <v>5570</v>
      </c>
      <c r="O1397" s="573"/>
      <c r="P1397" s="572"/>
      <c r="Q1397" s="571" t="s">
        <v>5571</v>
      </c>
      <c r="R1397" s="573"/>
      <c r="S1397" s="573"/>
      <c r="T1397" s="572"/>
      <c r="U1397" s="571" t="s">
        <v>5551</v>
      </c>
      <c r="V1397" s="573"/>
      <c r="W1397" s="573"/>
      <c r="X1397" s="572"/>
      <c r="Y1397" s="571" t="s">
        <v>5572</v>
      </c>
      <c r="Z1397" s="573"/>
      <c r="AA1397" s="573"/>
      <c r="AB1397" s="573"/>
      <c r="AC1397" s="572"/>
      <c r="AD1397" s="618" t="s">
        <v>5573</v>
      </c>
    </row>
    <row r="1398" spans="1:30" ht="34.5" customHeight="1" x14ac:dyDescent="0.3">
      <c r="A1398" s="574" t="s">
        <v>6829</v>
      </c>
      <c r="B1398" s="575"/>
      <c r="C1398" s="576"/>
      <c r="D1398" s="574" t="s">
        <v>6830</v>
      </c>
      <c r="E1398" s="575"/>
      <c r="F1398" s="575"/>
      <c r="G1398" s="575"/>
      <c r="H1398" s="575"/>
      <c r="I1398" s="575"/>
      <c r="J1398" s="575"/>
      <c r="K1398" s="576"/>
      <c r="L1398" s="593" t="s">
        <v>5670</v>
      </c>
      <c r="M1398" s="595"/>
      <c r="N1398" s="579">
        <v>29.13</v>
      </c>
      <c r="O1398" s="580"/>
      <c r="P1398" s="581"/>
      <c r="Q1398" s="577">
        <v>8.93</v>
      </c>
      <c r="R1398" s="588"/>
      <c r="S1398" s="588"/>
      <c r="T1398" s="578"/>
      <c r="U1398" s="585">
        <v>7.1800000000000003E-2</v>
      </c>
      <c r="V1398" s="586"/>
      <c r="W1398" s="586"/>
      <c r="X1398" s="587"/>
      <c r="Y1398" s="577">
        <v>2.09</v>
      </c>
      <c r="Z1398" s="588"/>
      <c r="AA1398" s="588"/>
      <c r="AB1398" s="588"/>
      <c r="AC1398" s="578"/>
      <c r="AD1398" s="619">
        <v>0.64</v>
      </c>
    </row>
    <row r="1399" spans="1:30" ht="34.5" customHeight="1" x14ac:dyDescent="0.3">
      <c r="A1399" s="574" t="s">
        <v>6831</v>
      </c>
      <c r="B1399" s="575"/>
      <c r="C1399" s="576"/>
      <c r="D1399" s="574" t="s">
        <v>6830</v>
      </c>
      <c r="E1399" s="575"/>
      <c r="F1399" s="575"/>
      <c r="G1399" s="575"/>
      <c r="H1399" s="575"/>
      <c r="I1399" s="575"/>
      <c r="J1399" s="575"/>
      <c r="K1399" s="576"/>
      <c r="L1399" s="593" t="s">
        <v>5669</v>
      </c>
      <c r="M1399" s="595"/>
      <c r="N1399" s="579">
        <v>29.13</v>
      </c>
      <c r="O1399" s="580"/>
      <c r="P1399" s="581"/>
      <c r="Q1399" s="577">
        <v>1.1599999999999999</v>
      </c>
      <c r="R1399" s="588"/>
      <c r="S1399" s="588"/>
      <c r="T1399" s="578"/>
      <c r="U1399" s="585">
        <v>6.6600000000000006E-2</v>
      </c>
      <c r="V1399" s="586"/>
      <c r="W1399" s="586"/>
      <c r="X1399" s="587"/>
      <c r="Y1399" s="577">
        <v>1.94</v>
      </c>
      <c r="Z1399" s="588"/>
      <c r="AA1399" s="588"/>
      <c r="AB1399" s="588"/>
      <c r="AC1399" s="578"/>
      <c r="AD1399" s="619">
        <v>7.0000000000000007E-2</v>
      </c>
    </row>
    <row r="1400" spans="1:30" ht="11.4" customHeight="1" x14ac:dyDescent="0.3">
      <c r="A1400" s="589" t="s">
        <v>5576</v>
      </c>
      <c r="B1400" s="589"/>
      <c r="C1400" s="589"/>
      <c r="D1400" s="589"/>
      <c r="E1400" s="589"/>
      <c r="F1400" s="589"/>
      <c r="G1400" s="589"/>
      <c r="H1400" s="589"/>
      <c r="I1400" s="589"/>
      <c r="J1400" s="589"/>
      <c r="K1400" s="589"/>
      <c r="L1400" s="589"/>
      <c r="M1400" s="589"/>
      <c r="N1400" s="589"/>
      <c r="O1400" s="589"/>
      <c r="P1400" s="589"/>
      <c r="Q1400" s="589"/>
      <c r="R1400" s="589"/>
      <c r="S1400" s="589"/>
      <c r="T1400" s="589"/>
      <c r="U1400" s="589"/>
      <c r="V1400" s="589"/>
      <c r="W1400" s="589"/>
      <c r="X1400" s="589"/>
      <c r="Y1400" s="577">
        <v>4.03</v>
      </c>
      <c r="Z1400" s="588"/>
      <c r="AA1400" s="588"/>
      <c r="AB1400" s="588"/>
      <c r="AC1400" s="588"/>
      <c r="AD1400" s="578"/>
    </row>
    <row r="1401" spans="1:30" ht="11.4" customHeight="1" x14ac:dyDescent="0.3">
      <c r="A1401" s="589" t="s">
        <v>5577</v>
      </c>
      <c r="B1401" s="589"/>
      <c r="C1401" s="589"/>
      <c r="D1401" s="589"/>
      <c r="E1401" s="589"/>
      <c r="F1401" s="589"/>
      <c r="G1401" s="589"/>
      <c r="H1401" s="589"/>
      <c r="I1401" s="589"/>
      <c r="J1401" s="589"/>
      <c r="K1401" s="589"/>
      <c r="L1401" s="589"/>
      <c r="M1401" s="589"/>
      <c r="N1401" s="589"/>
      <c r="O1401" s="589"/>
      <c r="P1401" s="589"/>
      <c r="Q1401" s="589"/>
      <c r="R1401" s="589"/>
      <c r="S1401" s="589"/>
      <c r="T1401" s="589"/>
      <c r="U1401" s="589"/>
      <c r="V1401" s="589"/>
      <c r="W1401" s="589"/>
      <c r="X1401" s="589"/>
      <c r="Y1401" s="577">
        <v>0.71</v>
      </c>
      <c r="Z1401" s="588"/>
      <c r="AA1401" s="588"/>
      <c r="AB1401" s="588"/>
      <c r="AC1401" s="588"/>
      <c r="AD1401" s="578"/>
    </row>
    <row r="1402" spans="1:30" ht="10.8" customHeight="1" x14ac:dyDescent="0.3">
      <c r="A1402" s="478"/>
      <c r="B1402" s="478"/>
      <c r="C1402" s="478"/>
      <c r="D1402" s="478"/>
      <c r="E1402" s="478"/>
      <c r="F1402" s="478"/>
      <c r="G1402" s="478"/>
      <c r="H1402" s="478"/>
      <c r="I1402" s="478"/>
      <c r="J1402" s="478"/>
      <c r="K1402" s="478"/>
      <c r="L1402" s="478"/>
      <c r="M1402" s="478"/>
      <c r="N1402" s="478"/>
      <c r="O1402" s="478"/>
      <c r="P1402" s="478"/>
      <c r="Q1402" s="478"/>
      <c r="R1402" s="478"/>
      <c r="S1402" s="478"/>
      <c r="T1402" s="478"/>
      <c r="U1402" s="478"/>
      <c r="V1402" s="478"/>
      <c r="W1402" s="478"/>
      <c r="X1402" s="478"/>
      <c r="Y1402" s="478"/>
      <c r="Z1402" s="478"/>
      <c r="AA1402" s="478"/>
      <c r="AB1402" s="478"/>
      <c r="AC1402" s="478"/>
      <c r="AD1402" s="478"/>
    </row>
    <row r="1403" spans="1:30" ht="11.4" customHeight="1" x14ac:dyDescent="0.3">
      <c r="A1403" s="571" t="s">
        <v>5554</v>
      </c>
      <c r="B1403" s="573"/>
      <c r="C1403" s="573"/>
      <c r="D1403" s="573"/>
      <c r="E1403" s="573"/>
      <c r="F1403" s="573"/>
      <c r="G1403" s="573"/>
      <c r="H1403" s="573"/>
      <c r="I1403" s="573"/>
      <c r="J1403" s="573"/>
      <c r="K1403" s="573"/>
      <c r="L1403" s="573"/>
      <c r="M1403" s="573"/>
      <c r="N1403" s="573"/>
      <c r="O1403" s="573"/>
      <c r="P1403" s="573"/>
      <c r="Q1403" s="573"/>
      <c r="R1403" s="573"/>
      <c r="S1403" s="573"/>
      <c r="T1403" s="573"/>
      <c r="U1403" s="573"/>
      <c r="V1403" s="573"/>
      <c r="W1403" s="573"/>
      <c r="X1403" s="572"/>
      <c r="Y1403" s="596">
        <v>353.22</v>
      </c>
      <c r="Z1403" s="597"/>
      <c r="AA1403" s="597"/>
      <c r="AB1403" s="597"/>
      <c r="AC1403" s="597"/>
      <c r="AD1403" s="598"/>
    </row>
    <row r="1404" spans="1:30" ht="11.4" customHeight="1" x14ac:dyDescent="0.3">
      <c r="A1404" s="571" t="s">
        <v>5588</v>
      </c>
      <c r="B1404" s="573"/>
      <c r="C1404" s="573"/>
      <c r="D1404" s="573"/>
      <c r="E1404" s="573"/>
      <c r="F1404" s="573"/>
      <c r="G1404" s="573"/>
      <c r="H1404" s="573"/>
      <c r="I1404" s="573"/>
      <c r="J1404" s="573"/>
      <c r="K1404" s="573"/>
      <c r="L1404" s="573"/>
      <c r="M1404" s="573"/>
      <c r="N1404" s="573"/>
      <c r="O1404" s="573"/>
      <c r="P1404" s="573"/>
      <c r="Q1404" s="573"/>
      <c r="R1404" s="573"/>
      <c r="S1404" s="573"/>
      <c r="T1404" s="573"/>
      <c r="U1404" s="573"/>
      <c r="V1404" s="573"/>
      <c r="W1404" s="573"/>
      <c r="X1404" s="572"/>
      <c r="Y1404" s="603">
        <v>0</v>
      </c>
      <c r="Z1404" s="604"/>
      <c r="AA1404" s="604"/>
      <c r="AB1404" s="604"/>
      <c r="AC1404" s="604"/>
      <c r="AD1404" s="605"/>
    </row>
    <row r="1405" spans="1:30" ht="11.4" customHeight="1" x14ac:dyDescent="0.3">
      <c r="A1405" s="571" t="s">
        <v>5556</v>
      </c>
      <c r="B1405" s="573"/>
      <c r="C1405" s="573"/>
      <c r="D1405" s="573"/>
      <c r="E1405" s="573"/>
      <c r="F1405" s="573"/>
      <c r="G1405" s="573"/>
      <c r="H1405" s="573"/>
      <c r="I1405" s="573"/>
      <c r="J1405" s="573"/>
      <c r="K1405" s="573"/>
      <c r="L1405" s="573"/>
      <c r="M1405" s="573"/>
      <c r="N1405" s="573"/>
      <c r="O1405" s="573"/>
      <c r="P1405" s="573"/>
      <c r="Q1405" s="573"/>
      <c r="R1405" s="573"/>
      <c r="S1405" s="573"/>
      <c r="T1405" s="573"/>
      <c r="U1405" s="573"/>
      <c r="V1405" s="573"/>
      <c r="W1405" s="573"/>
      <c r="X1405" s="572"/>
      <c r="Y1405" s="596">
        <v>353.22</v>
      </c>
      <c r="Z1405" s="597"/>
      <c r="AA1405" s="597"/>
      <c r="AB1405" s="597"/>
      <c r="AC1405" s="597"/>
      <c r="AD1405" s="598"/>
    </row>
    <row r="1406" spans="1:30" ht="10.8" customHeight="1" x14ac:dyDescent="0.3">
      <c r="A1406" s="478"/>
      <c r="B1406" s="478"/>
      <c r="C1406" s="478"/>
      <c r="D1406" s="478"/>
      <c r="E1406" s="478"/>
      <c r="F1406" s="478"/>
      <c r="G1406" s="478"/>
      <c r="H1406" s="478"/>
      <c r="I1406" s="478"/>
      <c r="J1406" s="478"/>
      <c r="K1406" s="478"/>
      <c r="L1406" s="478"/>
      <c r="M1406" s="478"/>
      <c r="N1406" s="478"/>
      <c r="O1406" s="478"/>
      <c r="P1406" s="478"/>
      <c r="Q1406" s="478"/>
      <c r="R1406" s="478"/>
      <c r="S1406" s="478"/>
      <c r="T1406" s="478"/>
      <c r="U1406" s="478"/>
      <c r="V1406" s="478"/>
      <c r="W1406" s="478"/>
      <c r="X1406" s="478"/>
      <c r="Y1406" s="478"/>
      <c r="Z1406" s="478"/>
      <c r="AA1406" s="478"/>
      <c r="AB1406" s="478"/>
      <c r="AC1406" s="478"/>
      <c r="AD1406" s="478"/>
    </row>
    <row r="1407" spans="1:30" ht="13.35" customHeight="1" x14ac:dyDescent="0.3">
      <c r="A1407" s="602" t="s">
        <v>5557</v>
      </c>
      <c r="B1407" s="602"/>
      <c r="C1407" s="602"/>
      <c r="D1407" s="602"/>
      <c r="E1407" s="602"/>
      <c r="F1407" s="602" t="s">
        <v>6832</v>
      </c>
      <c r="G1407" s="602"/>
      <c r="H1407" s="602"/>
      <c r="I1407" s="602"/>
      <c r="J1407" s="602"/>
      <c r="K1407" s="602"/>
      <c r="L1407" s="602"/>
      <c r="M1407" s="602"/>
      <c r="N1407" s="602"/>
      <c r="O1407" s="602"/>
      <c r="P1407" s="602"/>
      <c r="Q1407" s="602"/>
      <c r="R1407" s="602"/>
      <c r="S1407" s="602"/>
      <c r="T1407" s="602"/>
      <c r="U1407" s="602"/>
      <c r="V1407" s="602"/>
      <c r="W1407" s="602"/>
      <c r="X1407" s="602"/>
      <c r="Y1407" s="602"/>
      <c r="Z1407" s="602"/>
      <c r="AA1407" s="602"/>
      <c r="AB1407" s="602"/>
      <c r="AC1407" s="602"/>
      <c r="AD1407" s="602"/>
    </row>
    <row r="1408" spans="1:30" ht="10.8" customHeight="1" x14ac:dyDescent="0.3">
      <c r="A1408" s="478"/>
      <c r="B1408" s="478"/>
      <c r="C1408" s="478"/>
      <c r="D1408" s="478"/>
      <c r="E1408" s="478"/>
      <c r="F1408" s="478"/>
      <c r="G1408" s="478"/>
      <c r="H1408" s="478"/>
      <c r="I1408" s="478"/>
      <c r="J1408" s="478"/>
      <c r="K1408" s="478"/>
      <c r="L1408" s="478"/>
      <c r="M1408" s="478"/>
      <c r="N1408" s="478"/>
      <c r="O1408" s="478"/>
      <c r="P1408" s="478"/>
      <c r="Q1408" s="478"/>
      <c r="R1408" s="478"/>
      <c r="S1408" s="478"/>
      <c r="T1408" s="478"/>
      <c r="U1408" s="478"/>
      <c r="V1408" s="478"/>
      <c r="W1408" s="478"/>
      <c r="X1408" s="478"/>
      <c r="Y1408" s="478"/>
      <c r="Z1408" s="478"/>
      <c r="AA1408" s="478"/>
      <c r="AB1408" s="478"/>
      <c r="AC1408" s="478"/>
      <c r="AD1408" s="478"/>
    </row>
    <row r="1409" spans="1:30" ht="22.95" customHeight="1" x14ac:dyDescent="0.3">
      <c r="A1409" s="478" t="s">
        <v>6833</v>
      </c>
      <c r="B1409" s="478"/>
      <c r="C1409" s="478"/>
      <c r="D1409" s="478"/>
      <c r="E1409" s="478"/>
      <c r="F1409" s="478"/>
      <c r="G1409" s="478"/>
      <c r="H1409" s="478"/>
      <c r="I1409" s="478"/>
      <c r="J1409" s="478"/>
      <c r="K1409" s="478"/>
      <c r="L1409" s="478"/>
      <c r="M1409" s="478"/>
      <c r="N1409" s="478"/>
      <c r="O1409" s="478"/>
      <c r="P1409" s="478"/>
      <c r="Q1409" s="478"/>
      <c r="R1409" s="478"/>
      <c r="S1409" s="478"/>
      <c r="T1409" s="478"/>
      <c r="U1409" s="478"/>
      <c r="V1409" s="478"/>
      <c r="W1409" s="478"/>
      <c r="X1409" s="478"/>
      <c r="Y1409" s="478" t="s">
        <v>5547</v>
      </c>
      <c r="Z1409" s="478"/>
      <c r="AA1409" s="478"/>
      <c r="AB1409" s="478"/>
      <c r="AC1409" s="478"/>
      <c r="AD1409" s="478"/>
    </row>
    <row r="1410" spans="1:30" ht="10.8" customHeight="1" x14ac:dyDescent="0.3">
      <c r="A1410" s="478"/>
      <c r="B1410" s="478"/>
      <c r="C1410" s="478"/>
      <c r="D1410" s="478"/>
      <c r="E1410" s="478"/>
      <c r="F1410" s="478"/>
      <c r="G1410" s="478"/>
      <c r="H1410" s="478"/>
      <c r="I1410" s="478"/>
      <c r="J1410" s="478"/>
      <c r="K1410" s="478"/>
      <c r="L1410" s="478"/>
      <c r="M1410" s="478"/>
      <c r="N1410" s="478"/>
      <c r="O1410" s="478"/>
      <c r="P1410" s="478"/>
      <c r="Q1410" s="478"/>
      <c r="R1410" s="478"/>
      <c r="S1410" s="478"/>
      <c r="T1410" s="478"/>
      <c r="U1410" s="478"/>
      <c r="V1410" s="478"/>
      <c r="W1410" s="478"/>
      <c r="X1410" s="478"/>
      <c r="Y1410" s="478"/>
      <c r="Z1410" s="478"/>
      <c r="AA1410" s="478"/>
      <c r="AB1410" s="478"/>
      <c r="AC1410" s="478"/>
      <c r="AD1410" s="478"/>
    </row>
    <row r="1411" spans="1:30" ht="11.4" customHeight="1" x14ac:dyDescent="0.3">
      <c r="A1411" s="568" t="s">
        <v>5548</v>
      </c>
      <c r="B1411" s="569"/>
      <c r="C1411" s="569"/>
      <c r="D1411" s="569"/>
      <c r="E1411" s="569"/>
      <c r="F1411" s="569"/>
      <c r="G1411" s="570"/>
      <c r="H1411" s="568" t="s">
        <v>5558</v>
      </c>
      <c r="I1411" s="569"/>
      <c r="J1411" s="569"/>
      <c r="K1411" s="569"/>
      <c r="L1411" s="570"/>
      <c r="M1411" s="571" t="s">
        <v>5559</v>
      </c>
      <c r="N1411" s="572"/>
      <c r="O1411" s="571" t="s">
        <v>5560</v>
      </c>
      <c r="P1411" s="573"/>
      <c r="Q1411" s="573"/>
      <c r="R1411" s="572"/>
      <c r="S1411" s="571" t="s">
        <v>5561</v>
      </c>
      <c r="T1411" s="573"/>
      <c r="U1411" s="573"/>
      <c r="V1411" s="572"/>
      <c r="W1411" s="571" t="s">
        <v>5551</v>
      </c>
      <c r="X1411" s="573"/>
      <c r="Y1411" s="573"/>
      <c r="Z1411" s="573"/>
      <c r="AA1411" s="572"/>
      <c r="AB1411" s="571" t="s">
        <v>5562</v>
      </c>
      <c r="AC1411" s="573"/>
      <c r="AD1411" s="572"/>
    </row>
    <row r="1412" spans="1:30" ht="11.4" customHeight="1" x14ac:dyDescent="0.3">
      <c r="A1412" s="574" t="s">
        <v>5580</v>
      </c>
      <c r="B1412" s="575"/>
      <c r="C1412" s="575"/>
      <c r="D1412" s="575"/>
      <c r="E1412" s="575"/>
      <c r="F1412" s="575"/>
      <c r="G1412" s="576"/>
      <c r="H1412" s="574" t="s">
        <v>5581</v>
      </c>
      <c r="I1412" s="575"/>
      <c r="J1412" s="575"/>
      <c r="K1412" s="575"/>
      <c r="L1412" s="576"/>
      <c r="M1412" s="577">
        <v>8.18</v>
      </c>
      <c r="N1412" s="578"/>
      <c r="O1412" s="579">
        <v>22.23</v>
      </c>
      <c r="P1412" s="580"/>
      <c r="Q1412" s="580"/>
      <c r="R1412" s="581"/>
      <c r="S1412" s="582">
        <v>171.78</v>
      </c>
      <c r="T1412" s="583"/>
      <c r="U1412" s="583"/>
      <c r="V1412" s="584"/>
      <c r="W1412" s="585">
        <v>6</v>
      </c>
      <c r="X1412" s="586"/>
      <c r="Y1412" s="586"/>
      <c r="Z1412" s="586"/>
      <c r="AA1412" s="587"/>
      <c r="AB1412" s="582">
        <v>133.38</v>
      </c>
      <c r="AC1412" s="583"/>
      <c r="AD1412" s="584"/>
    </row>
    <row r="1413" spans="1:30" ht="11.4" customHeight="1" x14ac:dyDescent="0.3">
      <c r="A1413" s="574" t="s">
        <v>5565</v>
      </c>
      <c r="B1413" s="575"/>
      <c r="C1413" s="575"/>
      <c r="D1413" s="575"/>
      <c r="E1413" s="575"/>
      <c r="F1413" s="575"/>
      <c r="G1413" s="576"/>
      <c r="H1413" s="574" t="s">
        <v>177</v>
      </c>
      <c r="I1413" s="575"/>
      <c r="J1413" s="575"/>
      <c r="K1413" s="575"/>
      <c r="L1413" s="576"/>
      <c r="M1413" s="579">
        <v>11.56</v>
      </c>
      <c r="N1413" s="581"/>
      <c r="O1413" s="579">
        <v>29.49</v>
      </c>
      <c r="P1413" s="580"/>
      <c r="Q1413" s="580"/>
      <c r="R1413" s="581"/>
      <c r="S1413" s="582">
        <v>155.13</v>
      </c>
      <c r="T1413" s="583"/>
      <c r="U1413" s="583"/>
      <c r="V1413" s="584"/>
      <c r="W1413" s="585">
        <v>6</v>
      </c>
      <c r="X1413" s="586"/>
      <c r="Y1413" s="586"/>
      <c r="Z1413" s="586"/>
      <c r="AA1413" s="587"/>
      <c r="AB1413" s="582">
        <v>176.94</v>
      </c>
      <c r="AC1413" s="583"/>
      <c r="AD1413" s="584"/>
    </row>
    <row r="1414" spans="1:30" ht="11.4" customHeight="1" x14ac:dyDescent="0.3">
      <c r="A1414" s="589" t="s">
        <v>5566</v>
      </c>
      <c r="B1414" s="589"/>
      <c r="C1414" s="589"/>
      <c r="D1414" s="589"/>
      <c r="E1414" s="589"/>
      <c r="F1414" s="589"/>
      <c r="G1414" s="589"/>
      <c r="H1414" s="589"/>
      <c r="I1414" s="589"/>
      <c r="J1414" s="589"/>
      <c r="K1414" s="589"/>
      <c r="L1414" s="589"/>
      <c r="M1414" s="589"/>
      <c r="N1414" s="589"/>
      <c r="O1414" s="589"/>
      <c r="P1414" s="589"/>
      <c r="Q1414" s="589"/>
      <c r="R1414" s="589"/>
      <c r="S1414" s="589"/>
      <c r="T1414" s="589"/>
      <c r="U1414" s="589"/>
      <c r="V1414" s="589"/>
      <c r="W1414" s="589"/>
      <c r="X1414" s="589"/>
      <c r="Y1414" s="582">
        <v>310.32</v>
      </c>
      <c r="Z1414" s="583"/>
      <c r="AA1414" s="583"/>
      <c r="AB1414" s="583"/>
      <c r="AC1414" s="583"/>
      <c r="AD1414" s="584"/>
    </row>
    <row r="1415" spans="1:30" ht="10.8" customHeight="1" x14ac:dyDescent="0.3">
      <c r="A1415" s="478"/>
      <c r="B1415" s="478"/>
      <c r="C1415" s="478"/>
      <c r="D1415" s="478"/>
      <c r="E1415" s="478"/>
      <c r="F1415" s="478"/>
      <c r="G1415" s="478"/>
      <c r="H1415" s="478"/>
      <c r="I1415" s="478"/>
      <c r="J1415" s="478"/>
      <c r="K1415" s="478"/>
      <c r="L1415" s="478"/>
      <c r="M1415" s="478"/>
      <c r="N1415" s="478"/>
      <c r="O1415" s="478"/>
      <c r="P1415" s="478"/>
      <c r="Q1415" s="478"/>
      <c r="R1415" s="478"/>
      <c r="S1415" s="478"/>
      <c r="T1415" s="478"/>
      <c r="U1415" s="478"/>
      <c r="V1415" s="478"/>
      <c r="W1415" s="478"/>
      <c r="X1415" s="478"/>
      <c r="Y1415" s="478"/>
      <c r="Z1415" s="478"/>
      <c r="AA1415" s="478"/>
      <c r="AB1415" s="478"/>
      <c r="AC1415" s="478"/>
      <c r="AD1415" s="478"/>
    </row>
    <row r="1416" spans="1:30" ht="11.4" customHeight="1" x14ac:dyDescent="0.3">
      <c r="A1416" s="568" t="s">
        <v>5548</v>
      </c>
      <c r="B1416" s="569"/>
      <c r="C1416" s="569"/>
      <c r="D1416" s="569"/>
      <c r="E1416" s="569"/>
      <c r="F1416" s="569"/>
      <c r="G1416" s="570"/>
      <c r="H1416" s="568" t="s">
        <v>5549</v>
      </c>
      <c r="I1416" s="569"/>
      <c r="J1416" s="569"/>
      <c r="K1416" s="569"/>
      <c r="L1416" s="569"/>
      <c r="M1416" s="569"/>
      <c r="N1416" s="569"/>
      <c r="O1416" s="570"/>
      <c r="P1416" s="590" t="s">
        <v>167</v>
      </c>
      <c r="Q1416" s="591"/>
      <c r="R1416" s="591"/>
      <c r="S1416" s="592"/>
      <c r="T1416" s="571" t="s">
        <v>5550</v>
      </c>
      <c r="U1416" s="573"/>
      <c r="V1416" s="573"/>
      <c r="W1416" s="572"/>
      <c r="X1416" s="571" t="s">
        <v>5551</v>
      </c>
      <c r="Y1416" s="573"/>
      <c r="Z1416" s="573"/>
      <c r="AA1416" s="573"/>
      <c r="AB1416" s="572"/>
      <c r="AC1416" s="571" t="s">
        <v>5552</v>
      </c>
      <c r="AD1416" s="572"/>
    </row>
    <row r="1417" spans="1:30" ht="34.5" customHeight="1" x14ac:dyDescent="0.3">
      <c r="A1417" s="574" t="s">
        <v>6834</v>
      </c>
      <c r="B1417" s="575"/>
      <c r="C1417" s="575"/>
      <c r="D1417" s="575"/>
      <c r="E1417" s="575"/>
      <c r="F1417" s="575"/>
      <c r="G1417" s="576"/>
      <c r="H1417" s="574" t="s">
        <v>6835</v>
      </c>
      <c r="I1417" s="575"/>
      <c r="J1417" s="575"/>
      <c r="K1417" s="575"/>
      <c r="L1417" s="575"/>
      <c r="M1417" s="575"/>
      <c r="N1417" s="575"/>
      <c r="O1417" s="576"/>
      <c r="P1417" s="593" t="s">
        <v>70</v>
      </c>
      <c r="Q1417" s="594"/>
      <c r="R1417" s="594"/>
      <c r="S1417" s="595"/>
      <c r="T1417" s="609">
        <v>1850</v>
      </c>
      <c r="U1417" s="610"/>
      <c r="V1417" s="610"/>
      <c r="W1417" s="611"/>
      <c r="X1417" s="585">
        <v>1</v>
      </c>
      <c r="Y1417" s="586"/>
      <c r="Z1417" s="586"/>
      <c r="AA1417" s="586"/>
      <c r="AB1417" s="587"/>
      <c r="AC1417" s="609">
        <v>1850</v>
      </c>
      <c r="AD1417" s="611"/>
    </row>
    <row r="1418" spans="1:30" ht="11.4" customHeight="1" x14ac:dyDescent="0.3">
      <c r="A1418" s="589" t="s">
        <v>5553</v>
      </c>
      <c r="B1418" s="589"/>
      <c r="C1418" s="589"/>
      <c r="D1418" s="589"/>
      <c r="E1418" s="589"/>
      <c r="F1418" s="589"/>
      <c r="G1418" s="589"/>
      <c r="H1418" s="589"/>
      <c r="I1418" s="589"/>
      <c r="J1418" s="589"/>
      <c r="K1418" s="589"/>
      <c r="L1418" s="589"/>
      <c r="M1418" s="589"/>
      <c r="N1418" s="589"/>
      <c r="O1418" s="589"/>
      <c r="P1418" s="589"/>
      <c r="Q1418" s="589"/>
      <c r="R1418" s="589"/>
      <c r="S1418" s="589"/>
      <c r="T1418" s="589"/>
      <c r="U1418" s="589"/>
      <c r="V1418" s="589"/>
      <c r="W1418" s="589"/>
      <c r="X1418" s="589"/>
      <c r="Y1418" s="609">
        <v>1850</v>
      </c>
      <c r="Z1418" s="610"/>
      <c r="AA1418" s="610"/>
      <c r="AB1418" s="610"/>
      <c r="AC1418" s="610"/>
      <c r="AD1418" s="611"/>
    </row>
    <row r="1419" spans="1:30" ht="10.8" customHeight="1" x14ac:dyDescent="0.3">
      <c r="A1419" s="478"/>
      <c r="B1419" s="478"/>
      <c r="C1419" s="478"/>
      <c r="D1419" s="478"/>
      <c r="E1419" s="478"/>
      <c r="F1419" s="478"/>
      <c r="G1419" s="478"/>
      <c r="H1419" s="478"/>
      <c r="I1419" s="478"/>
      <c r="J1419" s="478"/>
      <c r="K1419" s="478"/>
      <c r="L1419" s="478"/>
      <c r="M1419" s="478"/>
      <c r="N1419" s="478"/>
      <c r="O1419" s="478"/>
      <c r="P1419" s="478"/>
      <c r="Q1419" s="478"/>
      <c r="R1419" s="478"/>
      <c r="S1419" s="478"/>
      <c r="T1419" s="478"/>
      <c r="U1419" s="478"/>
      <c r="V1419" s="478"/>
      <c r="W1419" s="478"/>
      <c r="X1419" s="478"/>
      <c r="Y1419" s="478"/>
      <c r="Z1419" s="478"/>
      <c r="AA1419" s="478"/>
      <c r="AB1419" s="478"/>
      <c r="AC1419" s="478"/>
      <c r="AD1419" s="478"/>
    </row>
    <row r="1420" spans="1:30" ht="11.4" customHeight="1" x14ac:dyDescent="0.3">
      <c r="A1420" s="571" t="s">
        <v>5554</v>
      </c>
      <c r="B1420" s="573"/>
      <c r="C1420" s="573"/>
      <c r="D1420" s="573"/>
      <c r="E1420" s="573"/>
      <c r="F1420" s="573"/>
      <c r="G1420" s="573"/>
      <c r="H1420" s="573"/>
      <c r="I1420" s="573"/>
      <c r="J1420" s="573"/>
      <c r="K1420" s="573"/>
      <c r="L1420" s="573"/>
      <c r="M1420" s="573"/>
      <c r="N1420" s="573"/>
      <c r="O1420" s="573"/>
      <c r="P1420" s="573"/>
      <c r="Q1420" s="573"/>
      <c r="R1420" s="573"/>
      <c r="S1420" s="573"/>
      <c r="T1420" s="573"/>
      <c r="U1420" s="573"/>
      <c r="V1420" s="573"/>
      <c r="W1420" s="573"/>
      <c r="X1420" s="572"/>
      <c r="Y1420" s="612">
        <v>2160.3200000000002</v>
      </c>
      <c r="Z1420" s="613"/>
      <c r="AA1420" s="613"/>
      <c r="AB1420" s="613"/>
      <c r="AC1420" s="613"/>
      <c r="AD1420" s="614"/>
    </row>
    <row r="1421" spans="1:30" ht="11.4" customHeight="1" x14ac:dyDescent="0.3">
      <c r="A1421" s="571" t="s">
        <v>5555</v>
      </c>
      <c r="B1421" s="573"/>
      <c r="C1421" s="573"/>
      <c r="D1421" s="573"/>
      <c r="E1421" s="573"/>
      <c r="F1421" s="573"/>
      <c r="G1421" s="573"/>
      <c r="H1421" s="573"/>
      <c r="I1421" s="573"/>
      <c r="J1421" s="573"/>
      <c r="K1421" s="573"/>
      <c r="L1421" s="573"/>
      <c r="M1421" s="573"/>
      <c r="N1421" s="573"/>
      <c r="O1421" s="573"/>
      <c r="P1421" s="573"/>
      <c r="Q1421" s="573"/>
      <c r="R1421" s="573"/>
      <c r="S1421" s="573"/>
      <c r="T1421" s="573"/>
      <c r="U1421" s="573"/>
      <c r="V1421" s="573"/>
      <c r="W1421" s="573"/>
      <c r="X1421" s="572"/>
      <c r="Y1421" s="596">
        <v>541.59</v>
      </c>
      <c r="Z1421" s="597"/>
      <c r="AA1421" s="597"/>
      <c r="AB1421" s="597"/>
      <c r="AC1421" s="597"/>
      <c r="AD1421" s="598"/>
    </row>
    <row r="1422" spans="1:30" ht="11.4" customHeight="1" x14ac:dyDescent="0.3">
      <c r="A1422" s="571" t="s">
        <v>5556</v>
      </c>
      <c r="B1422" s="573"/>
      <c r="C1422" s="573"/>
      <c r="D1422" s="573"/>
      <c r="E1422" s="573"/>
      <c r="F1422" s="573"/>
      <c r="G1422" s="573"/>
      <c r="H1422" s="573"/>
      <c r="I1422" s="573"/>
      <c r="J1422" s="573"/>
      <c r="K1422" s="573"/>
      <c r="L1422" s="573"/>
      <c r="M1422" s="573"/>
      <c r="N1422" s="573"/>
      <c r="O1422" s="573"/>
      <c r="P1422" s="573"/>
      <c r="Q1422" s="573"/>
      <c r="R1422" s="573"/>
      <c r="S1422" s="573"/>
      <c r="T1422" s="573"/>
      <c r="U1422" s="573"/>
      <c r="V1422" s="573"/>
      <c r="W1422" s="573"/>
      <c r="X1422" s="572"/>
      <c r="Y1422" s="612">
        <v>2701.91</v>
      </c>
      <c r="Z1422" s="613"/>
      <c r="AA1422" s="613"/>
      <c r="AB1422" s="613"/>
      <c r="AC1422" s="613"/>
      <c r="AD1422" s="614"/>
    </row>
    <row r="1423" spans="1:30" ht="10.8" customHeight="1" x14ac:dyDescent="0.3">
      <c r="A1423" s="478"/>
      <c r="B1423" s="478"/>
      <c r="C1423" s="478"/>
      <c r="D1423" s="478"/>
      <c r="E1423" s="478"/>
      <c r="F1423" s="478"/>
      <c r="G1423" s="478"/>
      <c r="H1423" s="478"/>
      <c r="I1423" s="478"/>
      <c r="J1423" s="478"/>
      <c r="K1423" s="478"/>
      <c r="L1423" s="478"/>
      <c r="M1423" s="478"/>
      <c r="N1423" s="478"/>
      <c r="O1423" s="478"/>
      <c r="P1423" s="478"/>
      <c r="Q1423" s="478"/>
      <c r="R1423" s="478"/>
      <c r="S1423" s="478"/>
      <c r="T1423" s="478"/>
      <c r="U1423" s="478"/>
      <c r="V1423" s="478"/>
      <c r="W1423" s="478"/>
      <c r="X1423" s="478"/>
      <c r="Y1423" s="478"/>
      <c r="Z1423" s="478"/>
      <c r="AA1423" s="478"/>
      <c r="AB1423" s="478"/>
      <c r="AC1423" s="478"/>
      <c r="AD1423" s="478"/>
    </row>
    <row r="1424" spans="1:30" ht="13.35" customHeight="1" x14ac:dyDescent="0.3">
      <c r="A1424" s="602" t="s">
        <v>5557</v>
      </c>
      <c r="B1424" s="602"/>
      <c r="C1424" s="602"/>
      <c r="D1424" s="602"/>
      <c r="E1424" s="602"/>
      <c r="F1424" s="602" t="s">
        <v>6836</v>
      </c>
      <c r="G1424" s="602"/>
      <c r="H1424" s="602"/>
      <c r="I1424" s="602"/>
      <c r="J1424" s="602"/>
      <c r="K1424" s="602"/>
      <c r="L1424" s="602"/>
      <c r="M1424" s="602"/>
      <c r="N1424" s="602"/>
      <c r="O1424" s="602"/>
      <c r="P1424" s="602"/>
      <c r="Q1424" s="602"/>
      <c r="R1424" s="602"/>
      <c r="S1424" s="602"/>
      <c r="T1424" s="602"/>
      <c r="U1424" s="602"/>
      <c r="V1424" s="602"/>
      <c r="W1424" s="602"/>
      <c r="X1424" s="602"/>
      <c r="Y1424" s="602"/>
      <c r="Z1424" s="602"/>
      <c r="AA1424" s="602"/>
      <c r="AB1424" s="602"/>
      <c r="AC1424" s="602"/>
      <c r="AD1424" s="602"/>
    </row>
    <row r="1425" spans="1:30" ht="10.8" customHeight="1" x14ac:dyDescent="0.3">
      <c r="A1425" s="478"/>
      <c r="B1425" s="478"/>
      <c r="C1425" s="478"/>
      <c r="D1425" s="478"/>
      <c r="E1425" s="478"/>
      <c r="F1425" s="478"/>
      <c r="G1425" s="478"/>
      <c r="H1425" s="478"/>
      <c r="I1425" s="478"/>
      <c r="J1425" s="478"/>
      <c r="K1425" s="478"/>
      <c r="L1425" s="478"/>
      <c r="M1425" s="478"/>
      <c r="N1425" s="478"/>
      <c r="O1425" s="478"/>
      <c r="P1425" s="478"/>
      <c r="Q1425" s="478"/>
      <c r="R1425" s="478"/>
      <c r="S1425" s="478"/>
      <c r="T1425" s="478"/>
      <c r="U1425" s="478"/>
      <c r="V1425" s="478"/>
      <c r="W1425" s="478"/>
      <c r="X1425" s="478"/>
      <c r="Y1425" s="478"/>
      <c r="Z1425" s="478"/>
      <c r="AA1425" s="478"/>
      <c r="AB1425" s="478"/>
      <c r="AC1425" s="478"/>
      <c r="AD1425" s="478"/>
    </row>
    <row r="1426" spans="1:30" ht="11.4" customHeight="1" x14ac:dyDescent="0.3">
      <c r="A1426" s="478" t="s">
        <v>6837</v>
      </c>
      <c r="B1426" s="478"/>
      <c r="C1426" s="478"/>
      <c r="D1426" s="478"/>
      <c r="E1426" s="478"/>
      <c r="F1426" s="478"/>
      <c r="G1426" s="478"/>
      <c r="H1426" s="478"/>
      <c r="I1426" s="478"/>
      <c r="J1426" s="478"/>
      <c r="K1426" s="478"/>
      <c r="L1426" s="478"/>
      <c r="M1426" s="478"/>
      <c r="N1426" s="478"/>
      <c r="O1426" s="478"/>
      <c r="P1426" s="478"/>
      <c r="Q1426" s="478"/>
      <c r="R1426" s="478"/>
      <c r="S1426" s="478"/>
      <c r="T1426" s="478"/>
      <c r="U1426" s="478"/>
      <c r="V1426" s="478"/>
      <c r="W1426" s="478"/>
      <c r="X1426" s="478"/>
      <c r="Y1426" s="478" t="s">
        <v>5547</v>
      </c>
      <c r="Z1426" s="478"/>
      <c r="AA1426" s="478"/>
      <c r="AB1426" s="478"/>
      <c r="AC1426" s="478"/>
      <c r="AD1426" s="478"/>
    </row>
    <row r="1427" spans="1:30" ht="10.8" customHeight="1" x14ac:dyDescent="0.3">
      <c r="A1427" s="478"/>
      <c r="B1427" s="478"/>
      <c r="C1427" s="478"/>
      <c r="D1427" s="478"/>
      <c r="E1427" s="478"/>
      <c r="F1427" s="478"/>
      <c r="G1427" s="478"/>
      <c r="H1427" s="478"/>
      <c r="I1427" s="478"/>
      <c r="J1427" s="478"/>
      <c r="K1427" s="478"/>
      <c r="L1427" s="478"/>
      <c r="M1427" s="478"/>
      <c r="N1427" s="478"/>
      <c r="O1427" s="478"/>
      <c r="P1427" s="478"/>
      <c r="Q1427" s="478"/>
      <c r="R1427" s="478"/>
      <c r="S1427" s="478"/>
      <c r="T1427" s="478"/>
      <c r="U1427" s="478"/>
      <c r="V1427" s="478"/>
      <c r="W1427" s="478"/>
      <c r="X1427" s="478"/>
      <c r="Y1427" s="478"/>
      <c r="Z1427" s="478"/>
      <c r="AA1427" s="478"/>
      <c r="AB1427" s="478"/>
      <c r="AC1427" s="478"/>
      <c r="AD1427" s="478"/>
    </row>
    <row r="1428" spans="1:30" ht="11.4" customHeight="1" x14ac:dyDescent="0.3">
      <c r="A1428" s="568" t="s">
        <v>5548</v>
      </c>
      <c r="B1428" s="569"/>
      <c r="C1428" s="569"/>
      <c r="D1428" s="569"/>
      <c r="E1428" s="569"/>
      <c r="F1428" s="569"/>
      <c r="G1428" s="570"/>
      <c r="H1428" s="568" t="s">
        <v>5558</v>
      </c>
      <c r="I1428" s="569"/>
      <c r="J1428" s="569"/>
      <c r="K1428" s="569"/>
      <c r="L1428" s="570"/>
      <c r="M1428" s="571" t="s">
        <v>5559</v>
      </c>
      <c r="N1428" s="572"/>
      <c r="O1428" s="571" t="s">
        <v>5560</v>
      </c>
      <c r="P1428" s="573"/>
      <c r="Q1428" s="573"/>
      <c r="R1428" s="572"/>
      <c r="S1428" s="571" t="s">
        <v>5561</v>
      </c>
      <c r="T1428" s="573"/>
      <c r="U1428" s="573"/>
      <c r="V1428" s="572"/>
      <c r="W1428" s="571" t="s">
        <v>5551</v>
      </c>
      <c r="X1428" s="573"/>
      <c r="Y1428" s="573"/>
      <c r="Z1428" s="573"/>
      <c r="AA1428" s="572"/>
      <c r="AB1428" s="571" t="s">
        <v>5562</v>
      </c>
      <c r="AC1428" s="573"/>
      <c r="AD1428" s="572"/>
    </row>
    <row r="1429" spans="1:30" ht="11.4" customHeight="1" x14ac:dyDescent="0.3">
      <c r="A1429" s="574" t="s">
        <v>5578</v>
      </c>
      <c r="B1429" s="575"/>
      <c r="C1429" s="575"/>
      <c r="D1429" s="575"/>
      <c r="E1429" s="575"/>
      <c r="F1429" s="575"/>
      <c r="G1429" s="576"/>
      <c r="H1429" s="574" t="s">
        <v>5579</v>
      </c>
      <c r="I1429" s="575"/>
      <c r="J1429" s="575"/>
      <c r="K1429" s="575"/>
      <c r="L1429" s="576"/>
      <c r="M1429" s="579">
        <v>11.56</v>
      </c>
      <c r="N1429" s="581"/>
      <c r="O1429" s="579">
        <v>29.79</v>
      </c>
      <c r="P1429" s="580"/>
      <c r="Q1429" s="580"/>
      <c r="R1429" s="581"/>
      <c r="S1429" s="582">
        <v>157.75</v>
      </c>
      <c r="T1429" s="583"/>
      <c r="U1429" s="583"/>
      <c r="V1429" s="584"/>
      <c r="W1429" s="585">
        <v>0.5</v>
      </c>
      <c r="X1429" s="586"/>
      <c r="Y1429" s="586"/>
      <c r="Z1429" s="586"/>
      <c r="AA1429" s="587"/>
      <c r="AB1429" s="579">
        <v>14.89</v>
      </c>
      <c r="AC1429" s="580"/>
      <c r="AD1429" s="581"/>
    </row>
    <row r="1430" spans="1:30" ht="11.4" customHeight="1" x14ac:dyDescent="0.3">
      <c r="A1430" s="574" t="s">
        <v>5580</v>
      </c>
      <c r="B1430" s="575"/>
      <c r="C1430" s="575"/>
      <c r="D1430" s="575"/>
      <c r="E1430" s="575"/>
      <c r="F1430" s="575"/>
      <c r="G1430" s="576"/>
      <c r="H1430" s="574" t="s">
        <v>5581</v>
      </c>
      <c r="I1430" s="575"/>
      <c r="J1430" s="575"/>
      <c r="K1430" s="575"/>
      <c r="L1430" s="576"/>
      <c r="M1430" s="577">
        <v>8.18</v>
      </c>
      <c r="N1430" s="578"/>
      <c r="O1430" s="579">
        <v>22.23</v>
      </c>
      <c r="P1430" s="580"/>
      <c r="Q1430" s="580"/>
      <c r="R1430" s="581"/>
      <c r="S1430" s="582">
        <v>171.78</v>
      </c>
      <c r="T1430" s="583"/>
      <c r="U1430" s="583"/>
      <c r="V1430" s="584"/>
      <c r="W1430" s="585">
        <v>0.5</v>
      </c>
      <c r="X1430" s="586"/>
      <c r="Y1430" s="586"/>
      <c r="Z1430" s="586"/>
      <c r="AA1430" s="587"/>
      <c r="AB1430" s="579">
        <v>11.11</v>
      </c>
      <c r="AC1430" s="580"/>
      <c r="AD1430" s="581"/>
    </row>
    <row r="1431" spans="1:30" ht="11.4" customHeight="1" x14ac:dyDescent="0.3">
      <c r="A1431" s="589" t="s">
        <v>5566</v>
      </c>
      <c r="B1431" s="589"/>
      <c r="C1431" s="589"/>
      <c r="D1431" s="589"/>
      <c r="E1431" s="589"/>
      <c r="F1431" s="589"/>
      <c r="G1431" s="589"/>
      <c r="H1431" s="589"/>
      <c r="I1431" s="589"/>
      <c r="J1431" s="589"/>
      <c r="K1431" s="589"/>
      <c r="L1431" s="589"/>
      <c r="M1431" s="589"/>
      <c r="N1431" s="589"/>
      <c r="O1431" s="589"/>
      <c r="P1431" s="589"/>
      <c r="Q1431" s="589"/>
      <c r="R1431" s="589"/>
      <c r="S1431" s="589"/>
      <c r="T1431" s="589"/>
      <c r="U1431" s="589"/>
      <c r="V1431" s="589"/>
      <c r="W1431" s="589"/>
      <c r="X1431" s="589"/>
      <c r="Y1431" s="579">
        <v>26</v>
      </c>
      <c r="Z1431" s="580"/>
      <c r="AA1431" s="580"/>
      <c r="AB1431" s="580"/>
      <c r="AC1431" s="580"/>
      <c r="AD1431" s="581"/>
    </row>
    <row r="1432" spans="1:30" ht="10.8" customHeight="1" x14ac:dyDescent="0.3">
      <c r="A1432" s="478"/>
      <c r="B1432" s="478"/>
      <c r="C1432" s="478"/>
      <c r="D1432" s="478"/>
      <c r="E1432" s="478"/>
      <c r="F1432" s="478"/>
      <c r="G1432" s="478"/>
      <c r="H1432" s="478"/>
      <c r="I1432" s="478"/>
      <c r="J1432" s="478"/>
      <c r="K1432" s="478"/>
      <c r="L1432" s="478"/>
      <c r="M1432" s="478"/>
      <c r="N1432" s="478"/>
      <c r="O1432" s="478"/>
      <c r="P1432" s="478"/>
      <c r="Q1432" s="478"/>
      <c r="R1432" s="478"/>
      <c r="S1432" s="478"/>
      <c r="T1432" s="478"/>
      <c r="U1432" s="478"/>
      <c r="V1432" s="478"/>
      <c r="W1432" s="478"/>
      <c r="X1432" s="478"/>
      <c r="Y1432" s="478"/>
      <c r="Z1432" s="478"/>
      <c r="AA1432" s="478"/>
      <c r="AB1432" s="478"/>
      <c r="AC1432" s="478"/>
      <c r="AD1432" s="478"/>
    </row>
    <row r="1433" spans="1:30" ht="11.4" customHeight="1" x14ac:dyDescent="0.3">
      <c r="A1433" s="568" t="s">
        <v>5548</v>
      </c>
      <c r="B1433" s="569"/>
      <c r="C1433" s="569"/>
      <c r="D1433" s="569"/>
      <c r="E1433" s="569"/>
      <c r="F1433" s="569"/>
      <c r="G1433" s="570"/>
      <c r="H1433" s="568" t="s">
        <v>5549</v>
      </c>
      <c r="I1433" s="569"/>
      <c r="J1433" s="569"/>
      <c r="K1433" s="569"/>
      <c r="L1433" s="569"/>
      <c r="M1433" s="569"/>
      <c r="N1433" s="569"/>
      <c r="O1433" s="570"/>
      <c r="P1433" s="590" t="s">
        <v>167</v>
      </c>
      <c r="Q1433" s="591"/>
      <c r="R1433" s="591"/>
      <c r="S1433" s="592"/>
      <c r="T1433" s="571" t="s">
        <v>5550</v>
      </c>
      <c r="U1433" s="573"/>
      <c r="V1433" s="573"/>
      <c r="W1433" s="572"/>
      <c r="X1433" s="571" t="s">
        <v>5551</v>
      </c>
      <c r="Y1433" s="573"/>
      <c r="Z1433" s="573"/>
      <c r="AA1433" s="573"/>
      <c r="AB1433" s="572"/>
      <c r="AC1433" s="571" t="s">
        <v>5552</v>
      </c>
      <c r="AD1433" s="572"/>
    </row>
    <row r="1434" spans="1:30" ht="22.95" customHeight="1" x14ac:dyDescent="0.3">
      <c r="A1434" s="574" t="s">
        <v>6838</v>
      </c>
      <c r="B1434" s="575"/>
      <c r="C1434" s="575"/>
      <c r="D1434" s="575"/>
      <c r="E1434" s="575"/>
      <c r="F1434" s="575"/>
      <c r="G1434" s="576"/>
      <c r="H1434" s="574" t="s">
        <v>6839</v>
      </c>
      <c r="I1434" s="575"/>
      <c r="J1434" s="575"/>
      <c r="K1434" s="575"/>
      <c r="L1434" s="575"/>
      <c r="M1434" s="575"/>
      <c r="N1434" s="575"/>
      <c r="O1434" s="576"/>
      <c r="P1434" s="593" t="s">
        <v>70</v>
      </c>
      <c r="Q1434" s="594"/>
      <c r="R1434" s="594"/>
      <c r="S1434" s="595"/>
      <c r="T1434" s="582">
        <v>244.55</v>
      </c>
      <c r="U1434" s="583"/>
      <c r="V1434" s="583"/>
      <c r="W1434" s="584"/>
      <c r="X1434" s="585">
        <v>1</v>
      </c>
      <c r="Y1434" s="586"/>
      <c r="Z1434" s="586"/>
      <c r="AA1434" s="586"/>
      <c r="AB1434" s="587"/>
      <c r="AC1434" s="582">
        <v>244.55</v>
      </c>
      <c r="AD1434" s="584"/>
    </row>
    <row r="1435" spans="1:30" ht="11.4" customHeight="1" x14ac:dyDescent="0.3">
      <c r="A1435" s="589" t="s">
        <v>5553</v>
      </c>
      <c r="B1435" s="589"/>
      <c r="C1435" s="589"/>
      <c r="D1435" s="589"/>
      <c r="E1435" s="589"/>
      <c r="F1435" s="589"/>
      <c r="G1435" s="589"/>
      <c r="H1435" s="589"/>
      <c r="I1435" s="589"/>
      <c r="J1435" s="589"/>
      <c r="K1435" s="589"/>
      <c r="L1435" s="589"/>
      <c r="M1435" s="589"/>
      <c r="N1435" s="589"/>
      <c r="O1435" s="589"/>
      <c r="P1435" s="589"/>
      <c r="Q1435" s="589"/>
      <c r="R1435" s="589"/>
      <c r="S1435" s="589"/>
      <c r="T1435" s="589"/>
      <c r="U1435" s="589"/>
      <c r="V1435" s="589"/>
      <c r="W1435" s="589"/>
      <c r="X1435" s="589"/>
      <c r="Y1435" s="582">
        <v>244.55</v>
      </c>
      <c r="Z1435" s="583"/>
      <c r="AA1435" s="583"/>
      <c r="AB1435" s="583"/>
      <c r="AC1435" s="583"/>
      <c r="AD1435" s="584"/>
    </row>
    <row r="1436" spans="1:30" ht="10.8" customHeight="1" x14ac:dyDescent="0.3">
      <c r="A1436" s="478"/>
      <c r="B1436" s="478"/>
      <c r="C1436" s="478"/>
      <c r="D1436" s="478"/>
      <c r="E1436" s="478"/>
      <c r="F1436" s="478"/>
      <c r="G1436" s="478"/>
      <c r="H1436" s="478"/>
      <c r="I1436" s="478"/>
      <c r="J1436" s="478"/>
      <c r="K1436" s="478"/>
      <c r="L1436" s="478"/>
      <c r="M1436" s="478"/>
      <c r="N1436" s="478"/>
      <c r="O1436" s="478"/>
      <c r="P1436" s="478"/>
      <c r="Q1436" s="478"/>
      <c r="R1436" s="478"/>
      <c r="S1436" s="478"/>
      <c r="T1436" s="478"/>
      <c r="U1436" s="478"/>
      <c r="V1436" s="478"/>
      <c r="W1436" s="478"/>
      <c r="X1436" s="478"/>
      <c r="Y1436" s="478"/>
      <c r="Z1436" s="478"/>
      <c r="AA1436" s="478"/>
      <c r="AB1436" s="478"/>
      <c r="AC1436" s="478"/>
      <c r="AD1436" s="478"/>
    </row>
    <row r="1437" spans="1:30" ht="11.4" customHeight="1" x14ac:dyDescent="0.3">
      <c r="A1437" s="571" t="s">
        <v>5554</v>
      </c>
      <c r="B1437" s="573"/>
      <c r="C1437" s="573"/>
      <c r="D1437" s="573"/>
      <c r="E1437" s="573"/>
      <c r="F1437" s="573"/>
      <c r="G1437" s="573"/>
      <c r="H1437" s="573"/>
      <c r="I1437" s="573"/>
      <c r="J1437" s="573"/>
      <c r="K1437" s="573"/>
      <c r="L1437" s="573"/>
      <c r="M1437" s="573"/>
      <c r="N1437" s="573"/>
      <c r="O1437" s="573"/>
      <c r="P1437" s="573"/>
      <c r="Q1437" s="573"/>
      <c r="R1437" s="573"/>
      <c r="S1437" s="573"/>
      <c r="T1437" s="573"/>
      <c r="U1437" s="573"/>
      <c r="V1437" s="573"/>
      <c r="W1437" s="573"/>
      <c r="X1437" s="572"/>
      <c r="Y1437" s="596">
        <v>270.55</v>
      </c>
      <c r="Z1437" s="597"/>
      <c r="AA1437" s="597"/>
      <c r="AB1437" s="597"/>
      <c r="AC1437" s="597"/>
      <c r="AD1437" s="598"/>
    </row>
    <row r="1438" spans="1:30" ht="11.4" customHeight="1" x14ac:dyDescent="0.3">
      <c r="A1438" s="571" t="s">
        <v>5555</v>
      </c>
      <c r="B1438" s="573"/>
      <c r="C1438" s="573"/>
      <c r="D1438" s="573"/>
      <c r="E1438" s="573"/>
      <c r="F1438" s="573"/>
      <c r="G1438" s="573"/>
      <c r="H1438" s="573"/>
      <c r="I1438" s="573"/>
      <c r="J1438" s="573"/>
      <c r="K1438" s="573"/>
      <c r="L1438" s="573"/>
      <c r="M1438" s="573"/>
      <c r="N1438" s="573"/>
      <c r="O1438" s="573"/>
      <c r="P1438" s="573"/>
      <c r="Q1438" s="573"/>
      <c r="R1438" s="573"/>
      <c r="S1438" s="573"/>
      <c r="T1438" s="573"/>
      <c r="U1438" s="573"/>
      <c r="V1438" s="573"/>
      <c r="W1438" s="573"/>
      <c r="X1438" s="572"/>
      <c r="Y1438" s="599">
        <v>67.819999999999993</v>
      </c>
      <c r="Z1438" s="600"/>
      <c r="AA1438" s="600"/>
      <c r="AB1438" s="600"/>
      <c r="AC1438" s="600"/>
      <c r="AD1438" s="601"/>
    </row>
    <row r="1439" spans="1:30" ht="11.4" customHeight="1" x14ac:dyDescent="0.3">
      <c r="A1439" s="571" t="s">
        <v>5556</v>
      </c>
      <c r="B1439" s="573"/>
      <c r="C1439" s="573"/>
      <c r="D1439" s="573"/>
      <c r="E1439" s="573"/>
      <c r="F1439" s="573"/>
      <c r="G1439" s="573"/>
      <c r="H1439" s="573"/>
      <c r="I1439" s="573"/>
      <c r="J1439" s="573"/>
      <c r="K1439" s="573"/>
      <c r="L1439" s="573"/>
      <c r="M1439" s="573"/>
      <c r="N1439" s="573"/>
      <c r="O1439" s="573"/>
      <c r="P1439" s="573"/>
      <c r="Q1439" s="573"/>
      <c r="R1439" s="573"/>
      <c r="S1439" s="573"/>
      <c r="T1439" s="573"/>
      <c r="U1439" s="573"/>
      <c r="V1439" s="573"/>
      <c r="W1439" s="573"/>
      <c r="X1439" s="572"/>
      <c r="Y1439" s="596">
        <v>338.37</v>
      </c>
      <c r="Z1439" s="597"/>
      <c r="AA1439" s="597"/>
      <c r="AB1439" s="597"/>
      <c r="AC1439" s="597"/>
      <c r="AD1439" s="598"/>
    </row>
    <row r="1440" spans="1:30" ht="10.8" customHeight="1" x14ac:dyDescent="0.3">
      <c r="A1440" s="478"/>
      <c r="B1440" s="478"/>
      <c r="C1440" s="478"/>
      <c r="D1440" s="478"/>
      <c r="E1440" s="478"/>
      <c r="F1440" s="478"/>
      <c r="G1440" s="478"/>
      <c r="H1440" s="478"/>
      <c r="I1440" s="478"/>
      <c r="J1440" s="478"/>
      <c r="K1440" s="478"/>
      <c r="L1440" s="478"/>
      <c r="M1440" s="478"/>
      <c r="N1440" s="478"/>
      <c r="O1440" s="478"/>
      <c r="P1440" s="478"/>
      <c r="Q1440" s="478"/>
      <c r="R1440" s="478"/>
      <c r="S1440" s="478"/>
      <c r="T1440" s="478"/>
      <c r="U1440" s="478"/>
      <c r="V1440" s="478"/>
      <c r="W1440" s="478"/>
      <c r="X1440" s="478"/>
      <c r="Y1440" s="478"/>
      <c r="Z1440" s="478"/>
      <c r="AA1440" s="478"/>
      <c r="AB1440" s="478"/>
      <c r="AC1440" s="478"/>
      <c r="AD1440" s="478"/>
    </row>
    <row r="1441" spans="1:30" ht="13.35" customHeight="1" x14ac:dyDescent="0.3">
      <c r="A1441" s="602" t="s">
        <v>5557</v>
      </c>
      <c r="B1441" s="602"/>
      <c r="C1441" s="602"/>
      <c r="D1441" s="602"/>
      <c r="E1441" s="602"/>
      <c r="F1441" s="602" t="s">
        <v>6840</v>
      </c>
      <c r="G1441" s="602"/>
      <c r="H1441" s="602"/>
      <c r="I1441" s="602"/>
      <c r="J1441" s="602"/>
      <c r="K1441" s="602"/>
      <c r="L1441" s="602"/>
      <c r="M1441" s="602"/>
      <c r="N1441" s="602"/>
      <c r="O1441" s="602"/>
      <c r="P1441" s="602"/>
      <c r="Q1441" s="602"/>
      <c r="R1441" s="602"/>
      <c r="S1441" s="602"/>
      <c r="T1441" s="602"/>
      <c r="U1441" s="602"/>
      <c r="V1441" s="602"/>
      <c r="W1441" s="602"/>
      <c r="X1441" s="602"/>
      <c r="Y1441" s="602"/>
      <c r="Z1441" s="602"/>
      <c r="AA1441" s="602"/>
      <c r="AB1441" s="602"/>
      <c r="AC1441" s="602"/>
      <c r="AD1441" s="602"/>
    </row>
    <row r="1442" spans="1:30" ht="10.8" customHeight="1" x14ac:dyDescent="0.3">
      <c r="A1442" s="478"/>
      <c r="B1442" s="478"/>
      <c r="C1442" s="478"/>
      <c r="D1442" s="478"/>
      <c r="E1442" s="478"/>
      <c r="F1442" s="478"/>
      <c r="G1442" s="478"/>
      <c r="H1442" s="478"/>
      <c r="I1442" s="478"/>
      <c r="J1442" s="478"/>
      <c r="K1442" s="478"/>
      <c r="L1442" s="478"/>
      <c r="M1442" s="478"/>
      <c r="N1442" s="478"/>
      <c r="O1442" s="478"/>
      <c r="P1442" s="478"/>
      <c r="Q1442" s="478"/>
      <c r="R1442" s="478"/>
      <c r="S1442" s="478"/>
      <c r="T1442" s="478"/>
      <c r="U1442" s="478"/>
      <c r="V1442" s="478"/>
      <c r="W1442" s="478"/>
      <c r="X1442" s="478"/>
      <c r="Y1442" s="478"/>
      <c r="Z1442" s="478"/>
      <c r="AA1442" s="478"/>
      <c r="AB1442" s="478"/>
      <c r="AC1442" s="478"/>
      <c r="AD1442" s="478"/>
    </row>
    <row r="1443" spans="1:30" ht="22.95" customHeight="1" x14ac:dyDescent="0.3">
      <c r="A1443" s="478" t="s">
        <v>6841</v>
      </c>
      <c r="B1443" s="478"/>
      <c r="C1443" s="478"/>
      <c r="D1443" s="478"/>
      <c r="E1443" s="478"/>
      <c r="F1443" s="478"/>
      <c r="G1443" s="478"/>
      <c r="H1443" s="478"/>
      <c r="I1443" s="478"/>
      <c r="J1443" s="478"/>
      <c r="K1443" s="478"/>
      <c r="L1443" s="478"/>
      <c r="M1443" s="478"/>
      <c r="N1443" s="478"/>
      <c r="O1443" s="478"/>
      <c r="P1443" s="478"/>
      <c r="Q1443" s="478"/>
      <c r="R1443" s="478"/>
      <c r="S1443" s="478"/>
      <c r="T1443" s="478"/>
      <c r="U1443" s="478"/>
      <c r="V1443" s="478"/>
      <c r="W1443" s="478"/>
      <c r="X1443" s="478"/>
      <c r="Y1443" s="478" t="s">
        <v>5547</v>
      </c>
      <c r="Z1443" s="478"/>
      <c r="AA1443" s="478"/>
      <c r="AB1443" s="478"/>
      <c r="AC1443" s="478"/>
      <c r="AD1443" s="478"/>
    </row>
    <row r="1444" spans="1:30" ht="10.8" customHeight="1" x14ac:dyDescent="0.3">
      <c r="A1444" s="478"/>
      <c r="B1444" s="478"/>
      <c r="C1444" s="478"/>
      <c r="D1444" s="478"/>
      <c r="E1444" s="478"/>
      <c r="F1444" s="478"/>
      <c r="G1444" s="478"/>
      <c r="H1444" s="478"/>
      <c r="I1444" s="478"/>
      <c r="J1444" s="478"/>
      <c r="K1444" s="478"/>
      <c r="L1444" s="478"/>
      <c r="M1444" s="478"/>
      <c r="N1444" s="478"/>
      <c r="O1444" s="478"/>
      <c r="P1444" s="478"/>
      <c r="Q1444" s="478"/>
      <c r="R1444" s="478"/>
      <c r="S1444" s="478"/>
      <c r="T1444" s="478"/>
      <c r="U1444" s="478"/>
      <c r="V1444" s="478"/>
      <c r="W1444" s="478"/>
      <c r="X1444" s="478"/>
      <c r="Y1444" s="478"/>
      <c r="Z1444" s="478"/>
      <c r="AA1444" s="478"/>
      <c r="AB1444" s="478"/>
      <c r="AC1444" s="478"/>
      <c r="AD1444" s="478"/>
    </row>
    <row r="1445" spans="1:30" ht="11.4" customHeight="1" x14ac:dyDescent="0.3">
      <c r="A1445" s="568" t="s">
        <v>5548</v>
      </c>
      <c r="B1445" s="569"/>
      <c r="C1445" s="569"/>
      <c r="D1445" s="569"/>
      <c r="E1445" s="569"/>
      <c r="F1445" s="569"/>
      <c r="G1445" s="570"/>
      <c r="H1445" s="568" t="s">
        <v>5558</v>
      </c>
      <c r="I1445" s="569"/>
      <c r="J1445" s="569"/>
      <c r="K1445" s="569"/>
      <c r="L1445" s="570"/>
      <c r="M1445" s="571" t="s">
        <v>5559</v>
      </c>
      <c r="N1445" s="572"/>
      <c r="O1445" s="571" t="s">
        <v>5560</v>
      </c>
      <c r="P1445" s="573"/>
      <c r="Q1445" s="573"/>
      <c r="R1445" s="572"/>
      <c r="S1445" s="571" t="s">
        <v>5561</v>
      </c>
      <c r="T1445" s="573"/>
      <c r="U1445" s="573"/>
      <c r="V1445" s="572"/>
      <c r="W1445" s="571" t="s">
        <v>5551</v>
      </c>
      <c r="X1445" s="573"/>
      <c r="Y1445" s="573"/>
      <c r="Z1445" s="573"/>
      <c r="AA1445" s="572"/>
      <c r="AB1445" s="571" t="s">
        <v>5562</v>
      </c>
      <c r="AC1445" s="573"/>
      <c r="AD1445" s="572"/>
    </row>
    <row r="1446" spans="1:30" ht="11.4" customHeight="1" x14ac:dyDescent="0.3">
      <c r="A1446" s="574" t="s">
        <v>5580</v>
      </c>
      <c r="B1446" s="575"/>
      <c r="C1446" s="575"/>
      <c r="D1446" s="575"/>
      <c r="E1446" s="575"/>
      <c r="F1446" s="575"/>
      <c r="G1446" s="576"/>
      <c r="H1446" s="574" t="s">
        <v>5581</v>
      </c>
      <c r="I1446" s="575"/>
      <c r="J1446" s="575"/>
      <c r="K1446" s="575"/>
      <c r="L1446" s="576"/>
      <c r="M1446" s="577">
        <v>8.18</v>
      </c>
      <c r="N1446" s="578"/>
      <c r="O1446" s="579">
        <v>22.23</v>
      </c>
      <c r="P1446" s="580"/>
      <c r="Q1446" s="580"/>
      <c r="R1446" s="581"/>
      <c r="S1446" s="582">
        <v>171.78</v>
      </c>
      <c r="T1446" s="583"/>
      <c r="U1446" s="583"/>
      <c r="V1446" s="584"/>
      <c r="W1446" s="585">
        <v>0.3</v>
      </c>
      <c r="X1446" s="586"/>
      <c r="Y1446" s="586"/>
      <c r="Z1446" s="586"/>
      <c r="AA1446" s="587"/>
      <c r="AB1446" s="577">
        <v>6.66</v>
      </c>
      <c r="AC1446" s="588"/>
      <c r="AD1446" s="578"/>
    </row>
    <row r="1447" spans="1:30" ht="11.4" customHeight="1" x14ac:dyDescent="0.3">
      <c r="A1447" s="574" t="s">
        <v>5565</v>
      </c>
      <c r="B1447" s="575"/>
      <c r="C1447" s="575"/>
      <c r="D1447" s="575"/>
      <c r="E1447" s="575"/>
      <c r="F1447" s="575"/>
      <c r="G1447" s="576"/>
      <c r="H1447" s="574" t="s">
        <v>177</v>
      </c>
      <c r="I1447" s="575"/>
      <c r="J1447" s="575"/>
      <c r="K1447" s="575"/>
      <c r="L1447" s="576"/>
      <c r="M1447" s="579">
        <v>11.56</v>
      </c>
      <c r="N1447" s="581"/>
      <c r="O1447" s="579">
        <v>29.49</v>
      </c>
      <c r="P1447" s="580"/>
      <c r="Q1447" s="580"/>
      <c r="R1447" s="581"/>
      <c r="S1447" s="582">
        <v>155.13</v>
      </c>
      <c r="T1447" s="583"/>
      <c r="U1447" s="583"/>
      <c r="V1447" s="584"/>
      <c r="W1447" s="585">
        <v>0.5</v>
      </c>
      <c r="X1447" s="586"/>
      <c r="Y1447" s="586"/>
      <c r="Z1447" s="586"/>
      <c r="AA1447" s="587"/>
      <c r="AB1447" s="579">
        <v>14.74</v>
      </c>
      <c r="AC1447" s="580"/>
      <c r="AD1447" s="581"/>
    </row>
    <row r="1448" spans="1:30" ht="11.4" customHeight="1" x14ac:dyDescent="0.3">
      <c r="A1448" s="589" t="s">
        <v>5566</v>
      </c>
      <c r="B1448" s="589"/>
      <c r="C1448" s="589"/>
      <c r="D1448" s="589"/>
      <c r="E1448" s="589"/>
      <c r="F1448" s="589"/>
      <c r="G1448" s="589"/>
      <c r="H1448" s="589"/>
      <c r="I1448" s="589"/>
      <c r="J1448" s="589"/>
      <c r="K1448" s="589"/>
      <c r="L1448" s="589"/>
      <c r="M1448" s="589"/>
      <c r="N1448" s="589"/>
      <c r="O1448" s="589"/>
      <c r="P1448" s="589"/>
      <c r="Q1448" s="589"/>
      <c r="R1448" s="589"/>
      <c r="S1448" s="589"/>
      <c r="T1448" s="589"/>
      <c r="U1448" s="589"/>
      <c r="V1448" s="589"/>
      <c r="W1448" s="589"/>
      <c r="X1448" s="589"/>
      <c r="Y1448" s="579">
        <v>21.4</v>
      </c>
      <c r="Z1448" s="580"/>
      <c r="AA1448" s="580"/>
      <c r="AB1448" s="580"/>
      <c r="AC1448" s="580"/>
      <c r="AD1448" s="581"/>
    </row>
    <row r="1449" spans="1:30" ht="10.8" customHeight="1" x14ac:dyDescent="0.3">
      <c r="A1449" s="478"/>
      <c r="B1449" s="478"/>
      <c r="C1449" s="478"/>
      <c r="D1449" s="478"/>
      <c r="E1449" s="478"/>
      <c r="F1449" s="478"/>
      <c r="G1449" s="478"/>
      <c r="H1449" s="478"/>
      <c r="I1449" s="478"/>
      <c r="J1449" s="478"/>
      <c r="K1449" s="478"/>
      <c r="L1449" s="478"/>
      <c r="M1449" s="478"/>
      <c r="N1449" s="478"/>
      <c r="O1449" s="478"/>
      <c r="P1449" s="478"/>
      <c r="Q1449" s="478"/>
      <c r="R1449" s="478"/>
      <c r="S1449" s="478"/>
      <c r="T1449" s="478"/>
      <c r="U1449" s="478"/>
      <c r="V1449" s="478"/>
      <c r="W1449" s="478"/>
      <c r="X1449" s="478"/>
      <c r="Y1449" s="478"/>
      <c r="Z1449" s="478"/>
      <c r="AA1449" s="478"/>
      <c r="AB1449" s="478"/>
      <c r="AC1449" s="478"/>
      <c r="AD1449" s="478"/>
    </row>
    <row r="1450" spans="1:30" ht="11.4" customHeight="1" x14ac:dyDescent="0.3">
      <c r="A1450" s="568" t="s">
        <v>5548</v>
      </c>
      <c r="B1450" s="569"/>
      <c r="C1450" s="569"/>
      <c r="D1450" s="569"/>
      <c r="E1450" s="569"/>
      <c r="F1450" s="569"/>
      <c r="G1450" s="570"/>
      <c r="H1450" s="568" t="s">
        <v>5549</v>
      </c>
      <c r="I1450" s="569"/>
      <c r="J1450" s="569"/>
      <c r="K1450" s="569"/>
      <c r="L1450" s="569"/>
      <c r="M1450" s="569"/>
      <c r="N1450" s="569"/>
      <c r="O1450" s="570"/>
      <c r="P1450" s="590" t="s">
        <v>167</v>
      </c>
      <c r="Q1450" s="591"/>
      <c r="R1450" s="591"/>
      <c r="S1450" s="592"/>
      <c r="T1450" s="571" t="s">
        <v>5550</v>
      </c>
      <c r="U1450" s="573"/>
      <c r="V1450" s="573"/>
      <c r="W1450" s="572"/>
      <c r="X1450" s="571" t="s">
        <v>5551</v>
      </c>
      <c r="Y1450" s="573"/>
      <c r="Z1450" s="573"/>
      <c r="AA1450" s="573"/>
      <c r="AB1450" s="572"/>
      <c r="AC1450" s="571" t="s">
        <v>5552</v>
      </c>
      <c r="AD1450" s="572"/>
    </row>
    <row r="1451" spans="1:30" ht="34.5" customHeight="1" x14ac:dyDescent="0.3">
      <c r="A1451" s="574" t="s">
        <v>6842</v>
      </c>
      <c r="B1451" s="575"/>
      <c r="C1451" s="575"/>
      <c r="D1451" s="575"/>
      <c r="E1451" s="575"/>
      <c r="F1451" s="575"/>
      <c r="G1451" s="576"/>
      <c r="H1451" s="574" t="s">
        <v>6297</v>
      </c>
      <c r="I1451" s="575"/>
      <c r="J1451" s="575"/>
      <c r="K1451" s="575"/>
      <c r="L1451" s="575"/>
      <c r="M1451" s="575"/>
      <c r="N1451" s="575"/>
      <c r="O1451" s="576"/>
      <c r="P1451" s="593" t="s">
        <v>70</v>
      </c>
      <c r="Q1451" s="594"/>
      <c r="R1451" s="594"/>
      <c r="S1451" s="595"/>
      <c r="T1451" s="582">
        <v>861.85</v>
      </c>
      <c r="U1451" s="583"/>
      <c r="V1451" s="583"/>
      <c r="W1451" s="584"/>
      <c r="X1451" s="585">
        <v>1</v>
      </c>
      <c r="Y1451" s="586"/>
      <c r="Z1451" s="586"/>
      <c r="AA1451" s="586"/>
      <c r="AB1451" s="587"/>
      <c r="AC1451" s="582">
        <v>861.85</v>
      </c>
      <c r="AD1451" s="584"/>
    </row>
    <row r="1452" spans="1:30" ht="11.4" customHeight="1" x14ac:dyDescent="0.3">
      <c r="A1452" s="589" t="s">
        <v>5553</v>
      </c>
      <c r="B1452" s="589"/>
      <c r="C1452" s="589"/>
      <c r="D1452" s="589"/>
      <c r="E1452" s="589"/>
      <c r="F1452" s="589"/>
      <c r="G1452" s="589"/>
      <c r="H1452" s="589"/>
      <c r="I1452" s="589"/>
      <c r="J1452" s="589"/>
      <c r="K1452" s="589"/>
      <c r="L1452" s="589"/>
      <c r="M1452" s="589"/>
      <c r="N1452" s="589"/>
      <c r="O1452" s="589"/>
      <c r="P1452" s="589"/>
      <c r="Q1452" s="589"/>
      <c r="R1452" s="589"/>
      <c r="S1452" s="589"/>
      <c r="T1452" s="589"/>
      <c r="U1452" s="589"/>
      <c r="V1452" s="589"/>
      <c r="W1452" s="589"/>
      <c r="X1452" s="589"/>
      <c r="Y1452" s="582">
        <v>861.85</v>
      </c>
      <c r="Z1452" s="583"/>
      <c r="AA1452" s="583"/>
      <c r="AB1452" s="583"/>
      <c r="AC1452" s="583"/>
      <c r="AD1452" s="584"/>
    </row>
    <row r="1453" spans="1:30" ht="10.8" customHeight="1" x14ac:dyDescent="0.3">
      <c r="A1453" s="478"/>
      <c r="B1453" s="478"/>
      <c r="C1453" s="478"/>
      <c r="D1453" s="478"/>
      <c r="E1453" s="478"/>
      <c r="F1453" s="478"/>
      <c r="G1453" s="478"/>
      <c r="H1453" s="478"/>
      <c r="I1453" s="478"/>
      <c r="J1453" s="478"/>
      <c r="K1453" s="478"/>
      <c r="L1453" s="478"/>
      <c r="M1453" s="478"/>
      <c r="N1453" s="478"/>
      <c r="O1453" s="478"/>
      <c r="P1453" s="478"/>
      <c r="Q1453" s="478"/>
      <c r="R1453" s="478"/>
      <c r="S1453" s="478"/>
      <c r="T1453" s="478"/>
      <c r="U1453" s="478"/>
      <c r="V1453" s="478"/>
      <c r="W1453" s="478"/>
      <c r="X1453" s="478"/>
      <c r="Y1453" s="478"/>
      <c r="Z1453" s="478"/>
      <c r="AA1453" s="478"/>
      <c r="AB1453" s="478"/>
      <c r="AC1453" s="478"/>
      <c r="AD1453" s="478"/>
    </row>
    <row r="1454" spans="1:30" ht="11.4" customHeight="1" x14ac:dyDescent="0.3">
      <c r="A1454" s="571" t="s">
        <v>5554</v>
      </c>
      <c r="B1454" s="573"/>
      <c r="C1454" s="573"/>
      <c r="D1454" s="573"/>
      <c r="E1454" s="573"/>
      <c r="F1454" s="573"/>
      <c r="G1454" s="573"/>
      <c r="H1454" s="573"/>
      <c r="I1454" s="573"/>
      <c r="J1454" s="573"/>
      <c r="K1454" s="573"/>
      <c r="L1454" s="573"/>
      <c r="M1454" s="573"/>
      <c r="N1454" s="573"/>
      <c r="O1454" s="573"/>
      <c r="P1454" s="573"/>
      <c r="Q1454" s="573"/>
      <c r="R1454" s="573"/>
      <c r="S1454" s="573"/>
      <c r="T1454" s="573"/>
      <c r="U1454" s="573"/>
      <c r="V1454" s="573"/>
      <c r="W1454" s="573"/>
      <c r="X1454" s="572"/>
      <c r="Y1454" s="596">
        <v>883.25</v>
      </c>
      <c r="Z1454" s="597"/>
      <c r="AA1454" s="597"/>
      <c r="AB1454" s="597"/>
      <c r="AC1454" s="597"/>
      <c r="AD1454" s="598"/>
    </row>
    <row r="1455" spans="1:30" ht="11.4" customHeight="1" x14ac:dyDescent="0.3">
      <c r="A1455" s="571" t="s">
        <v>5555</v>
      </c>
      <c r="B1455" s="573"/>
      <c r="C1455" s="573"/>
      <c r="D1455" s="573"/>
      <c r="E1455" s="573"/>
      <c r="F1455" s="573"/>
      <c r="G1455" s="573"/>
      <c r="H1455" s="573"/>
      <c r="I1455" s="573"/>
      <c r="J1455" s="573"/>
      <c r="K1455" s="573"/>
      <c r="L1455" s="573"/>
      <c r="M1455" s="573"/>
      <c r="N1455" s="573"/>
      <c r="O1455" s="573"/>
      <c r="P1455" s="573"/>
      <c r="Q1455" s="573"/>
      <c r="R1455" s="573"/>
      <c r="S1455" s="573"/>
      <c r="T1455" s="573"/>
      <c r="U1455" s="573"/>
      <c r="V1455" s="573"/>
      <c r="W1455" s="573"/>
      <c r="X1455" s="572"/>
      <c r="Y1455" s="596">
        <v>221.43</v>
      </c>
      <c r="Z1455" s="597"/>
      <c r="AA1455" s="597"/>
      <c r="AB1455" s="597"/>
      <c r="AC1455" s="597"/>
      <c r="AD1455" s="598"/>
    </row>
    <row r="1456" spans="1:30" ht="11.4" customHeight="1" x14ac:dyDescent="0.3">
      <c r="A1456" s="571" t="s">
        <v>5556</v>
      </c>
      <c r="B1456" s="573"/>
      <c r="C1456" s="573"/>
      <c r="D1456" s="573"/>
      <c r="E1456" s="573"/>
      <c r="F1456" s="573"/>
      <c r="G1456" s="573"/>
      <c r="H1456" s="573"/>
      <c r="I1456" s="573"/>
      <c r="J1456" s="573"/>
      <c r="K1456" s="573"/>
      <c r="L1456" s="573"/>
      <c r="M1456" s="573"/>
      <c r="N1456" s="573"/>
      <c r="O1456" s="573"/>
      <c r="P1456" s="573"/>
      <c r="Q1456" s="573"/>
      <c r="R1456" s="573"/>
      <c r="S1456" s="573"/>
      <c r="T1456" s="573"/>
      <c r="U1456" s="573"/>
      <c r="V1456" s="573"/>
      <c r="W1456" s="573"/>
      <c r="X1456" s="572"/>
      <c r="Y1456" s="612">
        <v>1104.68</v>
      </c>
      <c r="Z1456" s="613"/>
      <c r="AA1456" s="613"/>
      <c r="AB1456" s="613"/>
      <c r="AC1456" s="613"/>
      <c r="AD1456" s="614"/>
    </row>
    <row r="1457" spans="1:30" ht="10.8" customHeight="1" x14ac:dyDescent="0.3">
      <c r="A1457" s="478"/>
      <c r="B1457" s="478"/>
      <c r="C1457" s="478"/>
      <c r="D1457" s="478"/>
      <c r="E1457" s="478"/>
      <c r="F1457" s="478"/>
      <c r="G1457" s="478"/>
      <c r="H1457" s="478"/>
      <c r="I1457" s="478"/>
      <c r="J1457" s="478"/>
      <c r="K1457" s="478"/>
      <c r="L1457" s="478"/>
      <c r="M1457" s="478"/>
      <c r="N1457" s="478"/>
      <c r="O1457" s="478"/>
      <c r="P1457" s="478"/>
      <c r="Q1457" s="478"/>
      <c r="R1457" s="478"/>
      <c r="S1457" s="478"/>
      <c r="T1457" s="478"/>
      <c r="U1457" s="478"/>
      <c r="V1457" s="478"/>
      <c r="W1457" s="478"/>
      <c r="X1457" s="478"/>
      <c r="Y1457" s="478"/>
      <c r="Z1457" s="478"/>
      <c r="AA1457" s="478"/>
      <c r="AB1457" s="478"/>
      <c r="AC1457" s="478"/>
      <c r="AD1457" s="478"/>
    </row>
    <row r="1458" spans="1:30" ht="13.35" customHeight="1" x14ac:dyDescent="0.3">
      <c r="A1458" s="602" t="s">
        <v>5557</v>
      </c>
      <c r="B1458" s="602"/>
      <c r="C1458" s="602"/>
      <c r="D1458" s="602"/>
      <c r="E1458" s="602"/>
      <c r="F1458" s="602" t="s">
        <v>6843</v>
      </c>
      <c r="G1458" s="602"/>
      <c r="H1458" s="602"/>
      <c r="I1458" s="602"/>
      <c r="J1458" s="602"/>
      <c r="K1458" s="602"/>
      <c r="L1458" s="602"/>
      <c r="M1458" s="602"/>
      <c r="N1458" s="602"/>
      <c r="O1458" s="602"/>
      <c r="P1458" s="602"/>
      <c r="Q1458" s="602"/>
      <c r="R1458" s="602"/>
      <c r="S1458" s="602"/>
      <c r="T1458" s="602"/>
      <c r="U1458" s="602"/>
      <c r="V1458" s="602"/>
      <c r="W1458" s="602"/>
      <c r="X1458" s="602"/>
      <c r="Y1458" s="602"/>
      <c r="Z1458" s="602"/>
      <c r="AA1458" s="602"/>
      <c r="AB1458" s="602"/>
      <c r="AC1458" s="602"/>
      <c r="AD1458" s="602"/>
    </row>
    <row r="1459" spans="1:30" ht="10.8" customHeight="1" x14ac:dyDescent="0.3">
      <c r="A1459" s="478"/>
      <c r="B1459" s="478"/>
      <c r="C1459" s="478"/>
      <c r="D1459" s="478"/>
      <c r="E1459" s="478"/>
      <c r="F1459" s="478"/>
      <c r="G1459" s="478"/>
      <c r="H1459" s="478"/>
      <c r="I1459" s="478"/>
      <c r="J1459" s="478"/>
      <c r="K1459" s="478"/>
      <c r="L1459" s="478"/>
      <c r="M1459" s="478"/>
      <c r="N1459" s="478"/>
      <c r="O1459" s="478"/>
      <c r="P1459" s="478"/>
      <c r="Q1459" s="478"/>
      <c r="R1459" s="478"/>
      <c r="S1459" s="478"/>
      <c r="T1459" s="478"/>
      <c r="U1459" s="478"/>
      <c r="V1459" s="478"/>
      <c r="W1459" s="478"/>
      <c r="X1459" s="478"/>
      <c r="Y1459" s="478"/>
      <c r="Z1459" s="478"/>
      <c r="AA1459" s="478"/>
      <c r="AB1459" s="478"/>
      <c r="AC1459" s="478"/>
      <c r="AD1459" s="478"/>
    </row>
    <row r="1460" spans="1:30" ht="11.4" customHeight="1" x14ac:dyDescent="0.3">
      <c r="A1460" s="478" t="s">
        <v>6844</v>
      </c>
      <c r="B1460" s="478"/>
      <c r="C1460" s="478"/>
      <c r="D1460" s="478"/>
      <c r="E1460" s="478"/>
      <c r="F1460" s="478"/>
      <c r="G1460" s="478"/>
      <c r="H1460" s="478"/>
      <c r="I1460" s="478"/>
      <c r="J1460" s="478"/>
      <c r="K1460" s="478"/>
      <c r="L1460" s="478"/>
      <c r="M1460" s="478"/>
      <c r="N1460" s="478"/>
      <c r="O1460" s="478"/>
      <c r="P1460" s="478"/>
      <c r="Q1460" s="478"/>
      <c r="R1460" s="478"/>
      <c r="S1460" s="478"/>
      <c r="T1460" s="478"/>
      <c r="U1460" s="478"/>
      <c r="V1460" s="478"/>
      <c r="W1460" s="478"/>
      <c r="X1460" s="478"/>
      <c r="Y1460" s="478" t="s">
        <v>5547</v>
      </c>
      <c r="Z1460" s="478"/>
      <c r="AA1460" s="478"/>
      <c r="AB1460" s="478"/>
      <c r="AC1460" s="478"/>
      <c r="AD1460" s="478"/>
    </row>
    <row r="1461" spans="1:30" ht="10.8" customHeight="1" x14ac:dyDescent="0.3">
      <c r="A1461" s="478"/>
      <c r="B1461" s="478"/>
      <c r="C1461" s="478"/>
      <c r="D1461" s="478"/>
      <c r="E1461" s="478"/>
      <c r="F1461" s="478"/>
      <c r="G1461" s="478"/>
      <c r="H1461" s="478"/>
      <c r="I1461" s="478"/>
      <c r="J1461" s="478"/>
      <c r="K1461" s="478"/>
      <c r="L1461" s="478"/>
      <c r="M1461" s="478"/>
      <c r="N1461" s="478"/>
      <c r="O1461" s="478"/>
      <c r="P1461" s="478"/>
      <c r="Q1461" s="478"/>
      <c r="R1461" s="478"/>
      <c r="S1461" s="478"/>
      <c r="T1461" s="478"/>
      <c r="U1461" s="478"/>
      <c r="V1461" s="478"/>
      <c r="W1461" s="478"/>
      <c r="X1461" s="478"/>
      <c r="Y1461" s="478"/>
      <c r="Z1461" s="478"/>
      <c r="AA1461" s="478"/>
      <c r="AB1461" s="478"/>
      <c r="AC1461" s="478"/>
      <c r="AD1461" s="478"/>
    </row>
    <row r="1462" spans="1:30" ht="11.4" customHeight="1" x14ac:dyDescent="0.3">
      <c r="A1462" s="568" t="s">
        <v>5548</v>
      </c>
      <c r="B1462" s="569"/>
      <c r="C1462" s="569"/>
      <c r="D1462" s="569"/>
      <c r="E1462" s="569"/>
      <c r="F1462" s="569"/>
      <c r="G1462" s="570"/>
      <c r="H1462" s="568" t="s">
        <v>5558</v>
      </c>
      <c r="I1462" s="569"/>
      <c r="J1462" s="569"/>
      <c r="K1462" s="569"/>
      <c r="L1462" s="570"/>
      <c r="M1462" s="571" t="s">
        <v>5559</v>
      </c>
      <c r="N1462" s="572"/>
      <c r="O1462" s="571" t="s">
        <v>5560</v>
      </c>
      <c r="P1462" s="573"/>
      <c r="Q1462" s="573"/>
      <c r="R1462" s="572"/>
      <c r="S1462" s="571" t="s">
        <v>5561</v>
      </c>
      <c r="T1462" s="573"/>
      <c r="U1462" s="573"/>
      <c r="V1462" s="572"/>
      <c r="W1462" s="571" t="s">
        <v>5551</v>
      </c>
      <c r="X1462" s="573"/>
      <c r="Y1462" s="573"/>
      <c r="Z1462" s="573"/>
      <c r="AA1462" s="572"/>
      <c r="AB1462" s="571" t="s">
        <v>5562</v>
      </c>
      <c r="AC1462" s="573"/>
      <c r="AD1462" s="572"/>
    </row>
    <row r="1463" spans="1:30" ht="11.4" customHeight="1" x14ac:dyDescent="0.3">
      <c r="A1463" s="574" t="s">
        <v>5580</v>
      </c>
      <c r="B1463" s="575"/>
      <c r="C1463" s="575"/>
      <c r="D1463" s="575"/>
      <c r="E1463" s="575"/>
      <c r="F1463" s="575"/>
      <c r="G1463" s="576"/>
      <c r="H1463" s="574" t="s">
        <v>5581</v>
      </c>
      <c r="I1463" s="575"/>
      <c r="J1463" s="575"/>
      <c r="K1463" s="575"/>
      <c r="L1463" s="576"/>
      <c r="M1463" s="577">
        <v>8.18</v>
      </c>
      <c r="N1463" s="578"/>
      <c r="O1463" s="579">
        <v>22.23</v>
      </c>
      <c r="P1463" s="580"/>
      <c r="Q1463" s="580"/>
      <c r="R1463" s="581"/>
      <c r="S1463" s="582">
        <v>171.78</v>
      </c>
      <c r="T1463" s="583"/>
      <c r="U1463" s="583"/>
      <c r="V1463" s="584"/>
      <c r="W1463" s="585">
        <v>1.6799999999999999E-2</v>
      </c>
      <c r="X1463" s="586"/>
      <c r="Y1463" s="586"/>
      <c r="Z1463" s="586"/>
      <c r="AA1463" s="587"/>
      <c r="AB1463" s="577">
        <v>0.37</v>
      </c>
      <c r="AC1463" s="588"/>
      <c r="AD1463" s="578"/>
    </row>
    <row r="1464" spans="1:30" ht="11.4" customHeight="1" x14ac:dyDescent="0.3">
      <c r="A1464" s="574" t="s">
        <v>5565</v>
      </c>
      <c r="B1464" s="575"/>
      <c r="C1464" s="575"/>
      <c r="D1464" s="575"/>
      <c r="E1464" s="575"/>
      <c r="F1464" s="575"/>
      <c r="G1464" s="576"/>
      <c r="H1464" s="574" t="s">
        <v>177</v>
      </c>
      <c r="I1464" s="575"/>
      <c r="J1464" s="575"/>
      <c r="K1464" s="575"/>
      <c r="L1464" s="576"/>
      <c r="M1464" s="579">
        <v>11.56</v>
      </c>
      <c r="N1464" s="581"/>
      <c r="O1464" s="579">
        <v>29.49</v>
      </c>
      <c r="P1464" s="580"/>
      <c r="Q1464" s="580"/>
      <c r="R1464" s="581"/>
      <c r="S1464" s="582">
        <v>155.13</v>
      </c>
      <c r="T1464" s="583"/>
      <c r="U1464" s="583"/>
      <c r="V1464" s="584"/>
      <c r="W1464" s="585">
        <v>1.6799999999999999E-2</v>
      </c>
      <c r="X1464" s="586"/>
      <c r="Y1464" s="586"/>
      <c r="Z1464" s="586"/>
      <c r="AA1464" s="587"/>
      <c r="AB1464" s="577">
        <v>0.49</v>
      </c>
      <c r="AC1464" s="588"/>
      <c r="AD1464" s="578"/>
    </row>
    <row r="1465" spans="1:30" ht="11.4" customHeight="1" x14ac:dyDescent="0.3">
      <c r="A1465" s="589" t="s">
        <v>5566</v>
      </c>
      <c r="B1465" s="589"/>
      <c r="C1465" s="589"/>
      <c r="D1465" s="589"/>
      <c r="E1465" s="589"/>
      <c r="F1465" s="589"/>
      <c r="G1465" s="589"/>
      <c r="H1465" s="589"/>
      <c r="I1465" s="589"/>
      <c r="J1465" s="589"/>
      <c r="K1465" s="589"/>
      <c r="L1465" s="589"/>
      <c r="M1465" s="589"/>
      <c r="N1465" s="589"/>
      <c r="O1465" s="589"/>
      <c r="P1465" s="589"/>
      <c r="Q1465" s="589"/>
      <c r="R1465" s="589"/>
      <c r="S1465" s="589"/>
      <c r="T1465" s="589"/>
      <c r="U1465" s="589"/>
      <c r="V1465" s="589"/>
      <c r="W1465" s="589"/>
      <c r="X1465" s="589"/>
      <c r="Y1465" s="577">
        <v>0.86</v>
      </c>
      <c r="Z1465" s="588"/>
      <c r="AA1465" s="588"/>
      <c r="AB1465" s="588"/>
      <c r="AC1465" s="588"/>
      <c r="AD1465" s="578"/>
    </row>
    <row r="1466" spans="1:30" ht="10.8" customHeight="1" x14ac:dyDescent="0.3">
      <c r="A1466" s="478"/>
      <c r="B1466" s="478"/>
      <c r="C1466" s="478"/>
      <c r="D1466" s="478"/>
      <c r="E1466" s="478"/>
      <c r="F1466" s="478"/>
      <c r="G1466" s="478"/>
      <c r="H1466" s="478"/>
      <c r="I1466" s="478"/>
      <c r="J1466" s="478"/>
      <c r="K1466" s="478"/>
      <c r="L1466" s="478"/>
      <c r="M1466" s="478"/>
      <c r="N1466" s="478"/>
      <c r="O1466" s="478"/>
      <c r="P1466" s="478"/>
      <c r="Q1466" s="478"/>
      <c r="R1466" s="478"/>
      <c r="S1466" s="478"/>
      <c r="T1466" s="478"/>
      <c r="U1466" s="478"/>
      <c r="V1466" s="478"/>
      <c r="W1466" s="478"/>
      <c r="X1466" s="478"/>
      <c r="Y1466" s="478"/>
      <c r="Z1466" s="478"/>
      <c r="AA1466" s="478"/>
      <c r="AB1466" s="478"/>
      <c r="AC1466" s="478"/>
      <c r="AD1466" s="478"/>
    </row>
    <row r="1467" spans="1:30" ht="11.4" customHeight="1" x14ac:dyDescent="0.3">
      <c r="A1467" s="568" t="s">
        <v>5548</v>
      </c>
      <c r="B1467" s="569"/>
      <c r="C1467" s="569"/>
      <c r="D1467" s="569"/>
      <c r="E1467" s="569"/>
      <c r="F1467" s="569"/>
      <c r="G1467" s="570"/>
      <c r="H1467" s="568" t="s">
        <v>5549</v>
      </c>
      <c r="I1467" s="569"/>
      <c r="J1467" s="569"/>
      <c r="K1467" s="569"/>
      <c r="L1467" s="569"/>
      <c r="M1467" s="569"/>
      <c r="N1467" s="569"/>
      <c r="O1467" s="570"/>
      <c r="P1467" s="590" t="s">
        <v>167</v>
      </c>
      <c r="Q1467" s="591"/>
      <c r="R1467" s="591"/>
      <c r="S1467" s="592"/>
      <c r="T1467" s="571" t="s">
        <v>5550</v>
      </c>
      <c r="U1467" s="573"/>
      <c r="V1467" s="573"/>
      <c r="W1467" s="572"/>
      <c r="X1467" s="571" t="s">
        <v>5551</v>
      </c>
      <c r="Y1467" s="573"/>
      <c r="Z1467" s="573"/>
      <c r="AA1467" s="573"/>
      <c r="AB1467" s="572"/>
      <c r="AC1467" s="571" t="s">
        <v>5552</v>
      </c>
      <c r="AD1467" s="572"/>
    </row>
    <row r="1468" spans="1:30" ht="11.4" customHeight="1" x14ac:dyDescent="0.3">
      <c r="A1468" s="574" t="s">
        <v>6527</v>
      </c>
      <c r="B1468" s="575"/>
      <c r="C1468" s="575"/>
      <c r="D1468" s="575"/>
      <c r="E1468" s="575"/>
      <c r="F1468" s="575"/>
      <c r="G1468" s="576"/>
      <c r="H1468" s="574" t="s">
        <v>6528</v>
      </c>
      <c r="I1468" s="575"/>
      <c r="J1468" s="575"/>
      <c r="K1468" s="575"/>
      <c r="L1468" s="575"/>
      <c r="M1468" s="575"/>
      <c r="N1468" s="575"/>
      <c r="O1468" s="576"/>
      <c r="P1468" s="593" t="s">
        <v>70</v>
      </c>
      <c r="Q1468" s="594"/>
      <c r="R1468" s="594"/>
      <c r="S1468" s="595"/>
      <c r="T1468" s="577">
        <v>3.09</v>
      </c>
      <c r="U1468" s="588"/>
      <c r="V1468" s="588"/>
      <c r="W1468" s="578"/>
      <c r="X1468" s="585">
        <v>2.1000000000000001E-2</v>
      </c>
      <c r="Y1468" s="586"/>
      <c r="Z1468" s="586"/>
      <c r="AA1468" s="586"/>
      <c r="AB1468" s="587"/>
      <c r="AC1468" s="577">
        <v>0.06</v>
      </c>
      <c r="AD1468" s="578"/>
    </row>
    <row r="1469" spans="1:30" ht="22.95" customHeight="1" x14ac:dyDescent="0.3">
      <c r="A1469" s="574" t="s">
        <v>6845</v>
      </c>
      <c r="B1469" s="575"/>
      <c r="C1469" s="575"/>
      <c r="D1469" s="575"/>
      <c r="E1469" s="575"/>
      <c r="F1469" s="575"/>
      <c r="G1469" s="576"/>
      <c r="H1469" s="574" t="s">
        <v>4220</v>
      </c>
      <c r="I1469" s="575"/>
      <c r="J1469" s="575"/>
      <c r="K1469" s="575"/>
      <c r="L1469" s="575"/>
      <c r="M1469" s="575"/>
      <c r="N1469" s="575"/>
      <c r="O1469" s="576"/>
      <c r="P1469" s="593" t="s">
        <v>70</v>
      </c>
      <c r="Q1469" s="594"/>
      <c r="R1469" s="594"/>
      <c r="S1469" s="595"/>
      <c r="T1469" s="579">
        <v>34.07</v>
      </c>
      <c r="U1469" s="580"/>
      <c r="V1469" s="580"/>
      <c r="W1469" s="581"/>
      <c r="X1469" s="585">
        <v>1</v>
      </c>
      <c r="Y1469" s="586"/>
      <c r="Z1469" s="586"/>
      <c r="AA1469" s="586"/>
      <c r="AB1469" s="587"/>
      <c r="AC1469" s="579">
        <v>34.07</v>
      </c>
      <c r="AD1469" s="581"/>
    </row>
    <row r="1470" spans="1:30" ht="11.4" customHeight="1" x14ac:dyDescent="0.3">
      <c r="A1470" s="589" t="s">
        <v>5553</v>
      </c>
      <c r="B1470" s="589"/>
      <c r="C1470" s="589"/>
      <c r="D1470" s="589"/>
      <c r="E1470" s="589"/>
      <c r="F1470" s="589"/>
      <c r="G1470" s="589"/>
      <c r="H1470" s="589"/>
      <c r="I1470" s="589"/>
      <c r="J1470" s="589"/>
      <c r="K1470" s="589"/>
      <c r="L1470" s="589"/>
      <c r="M1470" s="589"/>
      <c r="N1470" s="589"/>
      <c r="O1470" s="589"/>
      <c r="P1470" s="589"/>
      <c r="Q1470" s="589"/>
      <c r="R1470" s="589"/>
      <c r="S1470" s="589"/>
      <c r="T1470" s="589"/>
      <c r="U1470" s="589"/>
      <c r="V1470" s="589"/>
      <c r="W1470" s="589"/>
      <c r="X1470" s="589"/>
      <c r="Y1470" s="579">
        <v>34.130000000000003</v>
      </c>
      <c r="Z1470" s="580"/>
      <c r="AA1470" s="580"/>
      <c r="AB1470" s="580"/>
      <c r="AC1470" s="580"/>
      <c r="AD1470" s="581"/>
    </row>
    <row r="1471" spans="1:30" ht="10.8" customHeight="1" x14ac:dyDescent="0.3">
      <c r="A1471" s="478"/>
      <c r="B1471" s="478"/>
      <c r="C1471" s="478"/>
      <c r="D1471" s="478"/>
      <c r="E1471" s="478"/>
      <c r="F1471" s="478"/>
      <c r="G1471" s="478"/>
      <c r="H1471" s="478"/>
      <c r="I1471" s="478"/>
      <c r="J1471" s="478"/>
      <c r="K1471" s="478"/>
      <c r="L1471" s="478"/>
      <c r="M1471" s="478"/>
      <c r="N1471" s="478"/>
      <c r="O1471" s="478"/>
      <c r="P1471" s="478"/>
      <c r="Q1471" s="478"/>
      <c r="R1471" s="478"/>
      <c r="S1471" s="478"/>
      <c r="T1471" s="478"/>
      <c r="U1471" s="478"/>
      <c r="V1471" s="478"/>
      <c r="W1471" s="478"/>
      <c r="X1471" s="478"/>
      <c r="Y1471" s="478"/>
      <c r="Z1471" s="478"/>
      <c r="AA1471" s="478"/>
      <c r="AB1471" s="478"/>
      <c r="AC1471" s="478"/>
      <c r="AD1471" s="478"/>
    </row>
    <row r="1472" spans="1:30" ht="11.4" customHeight="1" x14ac:dyDescent="0.3">
      <c r="A1472" s="571" t="s">
        <v>5554</v>
      </c>
      <c r="B1472" s="573"/>
      <c r="C1472" s="573"/>
      <c r="D1472" s="573"/>
      <c r="E1472" s="573"/>
      <c r="F1472" s="573"/>
      <c r="G1472" s="573"/>
      <c r="H1472" s="573"/>
      <c r="I1472" s="573"/>
      <c r="J1472" s="573"/>
      <c r="K1472" s="573"/>
      <c r="L1472" s="573"/>
      <c r="M1472" s="573"/>
      <c r="N1472" s="573"/>
      <c r="O1472" s="573"/>
      <c r="P1472" s="573"/>
      <c r="Q1472" s="573"/>
      <c r="R1472" s="573"/>
      <c r="S1472" s="573"/>
      <c r="T1472" s="573"/>
      <c r="U1472" s="573"/>
      <c r="V1472" s="573"/>
      <c r="W1472" s="573"/>
      <c r="X1472" s="572"/>
      <c r="Y1472" s="599">
        <v>34.99</v>
      </c>
      <c r="Z1472" s="600"/>
      <c r="AA1472" s="600"/>
      <c r="AB1472" s="600"/>
      <c r="AC1472" s="600"/>
      <c r="AD1472" s="601"/>
    </row>
    <row r="1473" spans="1:30" ht="11.4" customHeight="1" x14ac:dyDescent="0.3">
      <c r="A1473" s="571" t="s">
        <v>5555</v>
      </c>
      <c r="B1473" s="573"/>
      <c r="C1473" s="573"/>
      <c r="D1473" s="573"/>
      <c r="E1473" s="573"/>
      <c r="F1473" s="573"/>
      <c r="G1473" s="573"/>
      <c r="H1473" s="573"/>
      <c r="I1473" s="573"/>
      <c r="J1473" s="573"/>
      <c r="K1473" s="573"/>
      <c r="L1473" s="573"/>
      <c r="M1473" s="573"/>
      <c r="N1473" s="573"/>
      <c r="O1473" s="573"/>
      <c r="P1473" s="573"/>
      <c r="Q1473" s="573"/>
      <c r="R1473" s="573"/>
      <c r="S1473" s="573"/>
      <c r="T1473" s="573"/>
      <c r="U1473" s="573"/>
      <c r="V1473" s="573"/>
      <c r="W1473" s="573"/>
      <c r="X1473" s="572"/>
      <c r="Y1473" s="603">
        <v>8.77</v>
      </c>
      <c r="Z1473" s="604"/>
      <c r="AA1473" s="604"/>
      <c r="AB1473" s="604"/>
      <c r="AC1473" s="604"/>
      <c r="AD1473" s="605"/>
    </row>
    <row r="1474" spans="1:30" ht="11.4" customHeight="1" x14ac:dyDescent="0.3">
      <c r="A1474" s="571" t="s">
        <v>5556</v>
      </c>
      <c r="B1474" s="573"/>
      <c r="C1474" s="573"/>
      <c r="D1474" s="573"/>
      <c r="E1474" s="573"/>
      <c r="F1474" s="573"/>
      <c r="G1474" s="573"/>
      <c r="H1474" s="573"/>
      <c r="I1474" s="573"/>
      <c r="J1474" s="573"/>
      <c r="K1474" s="573"/>
      <c r="L1474" s="573"/>
      <c r="M1474" s="573"/>
      <c r="N1474" s="573"/>
      <c r="O1474" s="573"/>
      <c r="P1474" s="573"/>
      <c r="Q1474" s="573"/>
      <c r="R1474" s="573"/>
      <c r="S1474" s="573"/>
      <c r="T1474" s="573"/>
      <c r="U1474" s="573"/>
      <c r="V1474" s="573"/>
      <c r="W1474" s="573"/>
      <c r="X1474" s="572"/>
      <c r="Y1474" s="599">
        <v>43.76</v>
      </c>
      <c r="Z1474" s="600"/>
      <c r="AA1474" s="600"/>
      <c r="AB1474" s="600"/>
      <c r="AC1474" s="600"/>
      <c r="AD1474" s="601"/>
    </row>
    <row r="1475" spans="1:30" ht="10.8" customHeight="1" x14ac:dyDescent="0.3">
      <c r="A1475" s="478"/>
      <c r="B1475" s="478"/>
      <c r="C1475" s="478"/>
      <c r="D1475" s="478"/>
      <c r="E1475" s="478"/>
      <c r="F1475" s="478"/>
      <c r="G1475" s="478"/>
      <c r="H1475" s="478"/>
      <c r="I1475" s="478"/>
      <c r="J1475" s="478"/>
      <c r="K1475" s="478"/>
      <c r="L1475" s="478"/>
      <c r="M1475" s="478"/>
      <c r="N1475" s="478"/>
      <c r="O1475" s="478"/>
      <c r="P1475" s="478"/>
      <c r="Q1475" s="478"/>
      <c r="R1475" s="478"/>
      <c r="S1475" s="478"/>
      <c r="T1475" s="478"/>
      <c r="U1475" s="478"/>
      <c r="V1475" s="478"/>
      <c r="W1475" s="478"/>
      <c r="X1475" s="478"/>
      <c r="Y1475" s="478"/>
      <c r="Z1475" s="478"/>
      <c r="AA1475" s="478"/>
      <c r="AB1475" s="478"/>
      <c r="AC1475" s="478"/>
      <c r="AD1475" s="478"/>
    </row>
    <row r="1476" spans="1:30" ht="13.35" customHeight="1" x14ac:dyDescent="0.3">
      <c r="A1476" s="602" t="s">
        <v>5557</v>
      </c>
      <c r="B1476" s="602"/>
      <c r="C1476" s="602"/>
      <c r="D1476" s="602"/>
      <c r="E1476" s="602"/>
      <c r="F1476" s="602" t="s">
        <v>6846</v>
      </c>
      <c r="G1476" s="602"/>
      <c r="H1476" s="602"/>
      <c r="I1476" s="602"/>
      <c r="J1476" s="602"/>
      <c r="K1476" s="602"/>
      <c r="L1476" s="602"/>
      <c r="M1476" s="602"/>
      <c r="N1476" s="602"/>
      <c r="O1476" s="602"/>
      <c r="P1476" s="602"/>
      <c r="Q1476" s="602"/>
      <c r="R1476" s="602"/>
      <c r="S1476" s="602"/>
      <c r="T1476" s="602"/>
      <c r="U1476" s="602"/>
      <c r="V1476" s="602"/>
      <c r="W1476" s="602"/>
      <c r="X1476" s="602"/>
      <c r="Y1476" s="602"/>
      <c r="Z1476" s="602"/>
      <c r="AA1476" s="602"/>
      <c r="AB1476" s="602"/>
      <c r="AC1476" s="602"/>
      <c r="AD1476" s="602"/>
    </row>
    <row r="1477" spans="1:30" ht="10.8" customHeight="1" x14ac:dyDescent="0.3">
      <c r="A1477" s="478"/>
      <c r="B1477" s="478"/>
      <c r="C1477" s="478"/>
      <c r="D1477" s="478"/>
      <c r="E1477" s="478"/>
      <c r="F1477" s="478"/>
      <c r="G1477" s="478"/>
      <c r="H1477" s="478"/>
      <c r="I1477" s="478"/>
      <c r="J1477" s="478"/>
      <c r="K1477" s="478"/>
      <c r="L1477" s="478"/>
      <c r="M1477" s="478"/>
      <c r="N1477" s="478"/>
      <c r="O1477" s="478"/>
      <c r="P1477" s="478"/>
      <c r="Q1477" s="478"/>
      <c r="R1477" s="478"/>
      <c r="S1477" s="478"/>
      <c r="T1477" s="478"/>
      <c r="U1477" s="478"/>
      <c r="V1477" s="478"/>
      <c r="W1477" s="478"/>
      <c r="X1477" s="478"/>
      <c r="Y1477" s="478"/>
      <c r="Z1477" s="478"/>
      <c r="AA1477" s="478"/>
      <c r="AB1477" s="478"/>
      <c r="AC1477" s="478"/>
      <c r="AD1477" s="478"/>
    </row>
    <row r="1478" spans="1:30" ht="34.5" customHeight="1" x14ac:dyDescent="0.3">
      <c r="A1478" s="478" t="s">
        <v>6847</v>
      </c>
      <c r="B1478" s="478"/>
      <c r="C1478" s="478"/>
      <c r="D1478" s="478"/>
      <c r="E1478" s="478"/>
      <c r="F1478" s="478"/>
      <c r="G1478" s="478"/>
      <c r="H1478" s="478"/>
      <c r="I1478" s="478"/>
      <c r="J1478" s="478"/>
      <c r="K1478" s="478"/>
      <c r="L1478" s="478"/>
      <c r="M1478" s="478"/>
      <c r="N1478" s="478"/>
      <c r="O1478" s="478"/>
      <c r="P1478" s="478"/>
      <c r="Q1478" s="478"/>
      <c r="R1478" s="478"/>
      <c r="S1478" s="478"/>
      <c r="T1478" s="478"/>
      <c r="U1478" s="478"/>
      <c r="V1478" s="478"/>
      <c r="W1478" s="478"/>
      <c r="X1478" s="478"/>
      <c r="Y1478" s="478" t="s">
        <v>5677</v>
      </c>
      <c r="Z1478" s="478"/>
      <c r="AA1478" s="478"/>
      <c r="AB1478" s="478"/>
      <c r="AC1478" s="478"/>
      <c r="AD1478" s="478"/>
    </row>
    <row r="1479" spans="1:30" ht="10.8" customHeight="1" x14ac:dyDescent="0.3">
      <c r="A1479" s="478"/>
      <c r="B1479" s="478"/>
      <c r="C1479" s="478"/>
      <c r="D1479" s="478"/>
      <c r="E1479" s="478"/>
      <c r="F1479" s="478"/>
      <c r="G1479" s="478"/>
      <c r="H1479" s="478"/>
      <c r="I1479" s="478"/>
      <c r="J1479" s="478"/>
      <c r="K1479" s="478"/>
      <c r="L1479" s="478"/>
      <c r="M1479" s="478"/>
      <c r="N1479" s="478"/>
      <c r="O1479" s="478"/>
      <c r="P1479" s="478"/>
      <c r="Q1479" s="478"/>
      <c r="R1479" s="478"/>
      <c r="S1479" s="478"/>
      <c r="T1479" s="478"/>
      <c r="U1479" s="478"/>
      <c r="V1479" s="478"/>
      <c r="W1479" s="478"/>
      <c r="X1479" s="478"/>
      <c r="Y1479" s="478"/>
      <c r="Z1479" s="478"/>
      <c r="AA1479" s="478"/>
      <c r="AB1479" s="478"/>
      <c r="AC1479" s="478"/>
      <c r="AD1479" s="478"/>
    </row>
    <row r="1480" spans="1:30" ht="11.4" customHeight="1" x14ac:dyDescent="0.3">
      <c r="A1480" s="568" t="s">
        <v>5548</v>
      </c>
      <c r="B1480" s="569"/>
      <c r="C1480" s="569"/>
      <c r="D1480" s="569"/>
      <c r="E1480" s="569"/>
      <c r="F1480" s="569"/>
      <c r="G1480" s="570"/>
      <c r="H1480" s="568" t="s">
        <v>5558</v>
      </c>
      <c r="I1480" s="569"/>
      <c r="J1480" s="569"/>
      <c r="K1480" s="569"/>
      <c r="L1480" s="570"/>
      <c r="M1480" s="571" t="s">
        <v>5559</v>
      </c>
      <c r="N1480" s="572"/>
      <c r="O1480" s="571" t="s">
        <v>5560</v>
      </c>
      <c r="P1480" s="573"/>
      <c r="Q1480" s="573"/>
      <c r="R1480" s="572"/>
      <c r="S1480" s="571" t="s">
        <v>5561</v>
      </c>
      <c r="T1480" s="573"/>
      <c r="U1480" s="573"/>
      <c r="V1480" s="572"/>
      <c r="W1480" s="571" t="s">
        <v>5551</v>
      </c>
      <c r="X1480" s="573"/>
      <c r="Y1480" s="573"/>
      <c r="Z1480" s="573"/>
      <c r="AA1480" s="572"/>
      <c r="AB1480" s="571" t="s">
        <v>5562</v>
      </c>
      <c r="AC1480" s="573"/>
      <c r="AD1480" s="572"/>
    </row>
    <row r="1481" spans="1:30" ht="11.4" customHeight="1" x14ac:dyDescent="0.3">
      <c r="A1481" s="574" t="s">
        <v>5598</v>
      </c>
      <c r="B1481" s="575"/>
      <c r="C1481" s="575"/>
      <c r="D1481" s="575"/>
      <c r="E1481" s="575"/>
      <c r="F1481" s="575"/>
      <c r="G1481" s="576"/>
      <c r="H1481" s="574" t="s">
        <v>5599</v>
      </c>
      <c r="I1481" s="575"/>
      <c r="J1481" s="575"/>
      <c r="K1481" s="575"/>
      <c r="L1481" s="576"/>
      <c r="M1481" s="579">
        <v>11.56</v>
      </c>
      <c r="N1481" s="581"/>
      <c r="O1481" s="579">
        <v>29.13</v>
      </c>
      <c r="P1481" s="580"/>
      <c r="Q1481" s="580"/>
      <c r="R1481" s="581"/>
      <c r="S1481" s="582">
        <v>152.01</v>
      </c>
      <c r="T1481" s="583"/>
      <c r="U1481" s="583"/>
      <c r="V1481" s="584"/>
      <c r="W1481" s="585">
        <v>1</v>
      </c>
      <c r="X1481" s="586"/>
      <c r="Y1481" s="586"/>
      <c r="Z1481" s="586"/>
      <c r="AA1481" s="587"/>
      <c r="AB1481" s="579">
        <v>29.13</v>
      </c>
      <c r="AC1481" s="580"/>
      <c r="AD1481" s="581"/>
    </row>
    <row r="1482" spans="1:30" ht="11.4" customHeight="1" x14ac:dyDescent="0.3">
      <c r="A1482" s="589" t="s">
        <v>5566</v>
      </c>
      <c r="B1482" s="589"/>
      <c r="C1482" s="589"/>
      <c r="D1482" s="589"/>
      <c r="E1482" s="589"/>
      <c r="F1482" s="589"/>
      <c r="G1482" s="589"/>
      <c r="H1482" s="589"/>
      <c r="I1482" s="589"/>
      <c r="J1482" s="589"/>
      <c r="K1482" s="589"/>
      <c r="L1482" s="589"/>
      <c r="M1482" s="589"/>
      <c r="N1482" s="589"/>
      <c r="O1482" s="589"/>
      <c r="P1482" s="589"/>
      <c r="Q1482" s="589"/>
      <c r="R1482" s="589"/>
      <c r="S1482" s="589"/>
      <c r="T1482" s="589"/>
      <c r="U1482" s="589"/>
      <c r="V1482" s="589"/>
      <c r="W1482" s="589"/>
      <c r="X1482" s="589"/>
      <c r="Y1482" s="579">
        <v>29.13</v>
      </c>
      <c r="Z1482" s="580"/>
      <c r="AA1482" s="580"/>
      <c r="AB1482" s="580"/>
      <c r="AC1482" s="580"/>
      <c r="AD1482" s="581"/>
    </row>
    <row r="1483" spans="1:30" ht="10.8" customHeight="1" x14ac:dyDescent="0.3">
      <c r="A1483" s="478"/>
      <c r="B1483" s="478"/>
      <c r="C1483" s="478"/>
      <c r="D1483" s="478"/>
      <c r="E1483" s="478"/>
      <c r="F1483" s="478"/>
      <c r="G1483" s="478"/>
      <c r="H1483" s="478"/>
      <c r="I1483" s="478"/>
      <c r="J1483" s="478"/>
      <c r="K1483" s="478"/>
      <c r="L1483" s="478"/>
      <c r="M1483" s="478"/>
      <c r="N1483" s="478"/>
      <c r="O1483" s="478"/>
      <c r="P1483" s="478"/>
      <c r="Q1483" s="478"/>
      <c r="R1483" s="478"/>
      <c r="S1483" s="478"/>
      <c r="T1483" s="478"/>
      <c r="U1483" s="478"/>
      <c r="V1483" s="478"/>
      <c r="W1483" s="478"/>
      <c r="X1483" s="478"/>
      <c r="Y1483" s="478"/>
      <c r="Z1483" s="478"/>
      <c r="AA1483" s="478"/>
      <c r="AB1483" s="478"/>
      <c r="AC1483" s="478"/>
      <c r="AD1483" s="478"/>
    </row>
    <row r="1484" spans="1:30" ht="34.5" customHeight="1" x14ac:dyDescent="0.3">
      <c r="A1484" s="568" t="s">
        <v>5548</v>
      </c>
      <c r="B1484" s="569"/>
      <c r="C1484" s="570"/>
      <c r="D1484" s="568" t="s">
        <v>5569</v>
      </c>
      <c r="E1484" s="569"/>
      <c r="F1484" s="569"/>
      <c r="G1484" s="569"/>
      <c r="H1484" s="569"/>
      <c r="I1484" s="569"/>
      <c r="J1484" s="569"/>
      <c r="K1484" s="570"/>
      <c r="L1484" s="590" t="s">
        <v>167</v>
      </c>
      <c r="M1484" s="592"/>
      <c r="N1484" s="571" t="s">
        <v>5570</v>
      </c>
      <c r="O1484" s="573"/>
      <c r="P1484" s="572"/>
      <c r="Q1484" s="571" t="s">
        <v>5571</v>
      </c>
      <c r="R1484" s="573"/>
      <c r="S1484" s="573"/>
      <c r="T1484" s="572"/>
      <c r="U1484" s="571" t="s">
        <v>5551</v>
      </c>
      <c r="V1484" s="573"/>
      <c r="W1484" s="573"/>
      <c r="X1484" s="572"/>
      <c r="Y1484" s="571" t="s">
        <v>5572</v>
      </c>
      <c r="Z1484" s="573"/>
      <c r="AA1484" s="573"/>
      <c r="AB1484" s="573"/>
      <c r="AC1484" s="572"/>
      <c r="AD1484" s="618" t="s">
        <v>5573</v>
      </c>
    </row>
    <row r="1485" spans="1:30" ht="91.8" customHeight="1" x14ac:dyDescent="0.3">
      <c r="A1485" s="574" t="s">
        <v>5738</v>
      </c>
      <c r="B1485" s="575"/>
      <c r="C1485" s="576"/>
      <c r="D1485" s="574" t="s">
        <v>5739</v>
      </c>
      <c r="E1485" s="575"/>
      <c r="F1485" s="575"/>
      <c r="G1485" s="575"/>
      <c r="H1485" s="575"/>
      <c r="I1485" s="575"/>
      <c r="J1485" s="575"/>
      <c r="K1485" s="576"/>
      <c r="L1485" s="593" t="s">
        <v>5595</v>
      </c>
      <c r="M1485" s="595"/>
      <c r="N1485" s="577">
        <v>0</v>
      </c>
      <c r="O1485" s="588"/>
      <c r="P1485" s="578"/>
      <c r="Q1485" s="579">
        <v>26.12</v>
      </c>
      <c r="R1485" s="580"/>
      <c r="S1485" s="580"/>
      <c r="T1485" s="581"/>
      <c r="U1485" s="585">
        <v>1</v>
      </c>
      <c r="V1485" s="586"/>
      <c r="W1485" s="586"/>
      <c r="X1485" s="587"/>
      <c r="Y1485" s="577">
        <v>0</v>
      </c>
      <c r="Z1485" s="588"/>
      <c r="AA1485" s="588"/>
      <c r="AB1485" s="588"/>
      <c r="AC1485" s="578"/>
      <c r="AD1485" s="620">
        <v>26.12</v>
      </c>
    </row>
    <row r="1486" spans="1:30" ht="91.8" customHeight="1" x14ac:dyDescent="0.3">
      <c r="A1486" s="574" t="s">
        <v>5736</v>
      </c>
      <c r="B1486" s="575"/>
      <c r="C1486" s="576"/>
      <c r="D1486" s="574" t="s">
        <v>5737</v>
      </c>
      <c r="E1486" s="575"/>
      <c r="F1486" s="575"/>
      <c r="G1486" s="575"/>
      <c r="H1486" s="575"/>
      <c r="I1486" s="575"/>
      <c r="J1486" s="575"/>
      <c r="K1486" s="576"/>
      <c r="L1486" s="593" t="s">
        <v>5595</v>
      </c>
      <c r="M1486" s="595"/>
      <c r="N1486" s="577">
        <v>0</v>
      </c>
      <c r="O1486" s="588"/>
      <c r="P1486" s="578"/>
      <c r="Q1486" s="577">
        <v>6.9</v>
      </c>
      <c r="R1486" s="588"/>
      <c r="S1486" s="588"/>
      <c r="T1486" s="578"/>
      <c r="U1486" s="585">
        <v>1</v>
      </c>
      <c r="V1486" s="586"/>
      <c r="W1486" s="586"/>
      <c r="X1486" s="587"/>
      <c r="Y1486" s="577">
        <v>0</v>
      </c>
      <c r="Z1486" s="588"/>
      <c r="AA1486" s="588"/>
      <c r="AB1486" s="588"/>
      <c r="AC1486" s="578"/>
      <c r="AD1486" s="619">
        <v>6.9</v>
      </c>
    </row>
    <row r="1487" spans="1:30" ht="91.8" customHeight="1" x14ac:dyDescent="0.3">
      <c r="A1487" s="574" t="s">
        <v>5740</v>
      </c>
      <c r="B1487" s="575"/>
      <c r="C1487" s="576"/>
      <c r="D1487" s="574" t="s">
        <v>5741</v>
      </c>
      <c r="E1487" s="575"/>
      <c r="F1487" s="575"/>
      <c r="G1487" s="575"/>
      <c r="H1487" s="575"/>
      <c r="I1487" s="575"/>
      <c r="J1487" s="575"/>
      <c r="K1487" s="576"/>
      <c r="L1487" s="593" t="s">
        <v>5595</v>
      </c>
      <c r="M1487" s="595"/>
      <c r="N1487" s="577">
        <v>0</v>
      </c>
      <c r="O1487" s="588"/>
      <c r="P1487" s="578"/>
      <c r="Q1487" s="579">
        <v>32.65</v>
      </c>
      <c r="R1487" s="580"/>
      <c r="S1487" s="580"/>
      <c r="T1487" s="581"/>
      <c r="U1487" s="585">
        <v>1</v>
      </c>
      <c r="V1487" s="586"/>
      <c r="W1487" s="586"/>
      <c r="X1487" s="587"/>
      <c r="Y1487" s="577">
        <v>0</v>
      </c>
      <c r="Z1487" s="588"/>
      <c r="AA1487" s="588"/>
      <c r="AB1487" s="588"/>
      <c r="AC1487" s="578"/>
      <c r="AD1487" s="620">
        <v>32.65</v>
      </c>
    </row>
    <row r="1488" spans="1:30" ht="103.35" customHeight="1" x14ac:dyDescent="0.3">
      <c r="A1488" s="574" t="s">
        <v>5742</v>
      </c>
      <c r="B1488" s="575"/>
      <c r="C1488" s="576"/>
      <c r="D1488" s="574" t="s">
        <v>5743</v>
      </c>
      <c r="E1488" s="575"/>
      <c r="F1488" s="575"/>
      <c r="G1488" s="575"/>
      <c r="H1488" s="575"/>
      <c r="I1488" s="575"/>
      <c r="J1488" s="575"/>
      <c r="K1488" s="576"/>
      <c r="L1488" s="593" t="s">
        <v>5595</v>
      </c>
      <c r="M1488" s="595"/>
      <c r="N1488" s="577">
        <v>0</v>
      </c>
      <c r="O1488" s="588"/>
      <c r="P1488" s="578"/>
      <c r="Q1488" s="579">
        <v>49.98</v>
      </c>
      <c r="R1488" s="580"/>
      <c r="S1488" s="580"/>
      <c r="T1488" s="581"/>
      <c r="U1488" s="585">
        <v>1</v>
      </c>
      <c r="V1488" s="586"/>
      <c r="W1488" s="586"/>
      <c r="X1488" s="587"/>
      <c r="Y1488" s="577">
        <v>0</v>
      </c>
      <c r="Z1488" s="588"/>
      <c r="AA1488" s="588"/>
      <c r="AB1488" s="588"/>
      <c r="AC1488" s="578"/>
      <c r="AD1488" s="620">
        <v>49.98</v>
      </c>
    </row>
    <row r="1489" spans="1:30" ht="11.4" customHeight="1" x14ac:dyDescent="0.3">
      <c r="A1489" s="589" t="s">
        <v>5576</v>
      </c>
      <c r="B1489" s="589"/>
      <c r="C1489" s="589"/>
      <c r="D1489" s="589"/>
      <c r="E1489" s="589"/>
      <c r="F1489" s="589"/>
      <c r="G1489" s="589"/>
      <c r="H1489" s="589"/>
      <c r="I1489" s="589"/>
      <c r="J1489" s="589"/>
      <c r="K1489" s="589"/>
      <c r="L1489" s="589"/>
      <c r="M1489" s="589"/>
      <c r="N1489" s="589"/>
      <c r="O1489" s="589"/>
      <c r="P1489" s="589"/>
      <c r="Q1489" s="589"/>
      <c r="R1489" s="589"/>
      <c r="S1489" s="589"/>
      <c r="T1489" s="589"/>
      <c r="U1489" s="589"/>
      <c r="V1489" s="589"/>
      <c r="W1489" s="589"/>
      <c r="X1489" s="589"/>
      <c r="Y1489" s="577">
        <v>0</v>
      </c>
      <c r="Z1489" s="588"/>
      <c r="AA1489" s="588"/>
      <c r="AB1489" s="588"/>
      <c r="AC1489" s="588"/>
      <c r="AD1489" s="578"/>
    </row>
    <row r="1490" spans="1:30" ht="11.4" customHeight="1" x14ac:dyDescent="0.3">
      <c r="A1490" s="589" t="s">
        <v>5577</v>
      </c>
      <c r="B1490" s="589"/>
      <c r="C1490" s="589"/>
      <c r="D1490" s="589"/>
      <c r="E1490" s="589"/>
      <c r="F1490" s="589"/>
      <c r="G1490" s="589"/>
      <c r="H1490" s="589"/>
      <c r="I1490" s="589"/>
      <c r="J1490" s="589"/>
      <c r="K1490" s="589"/>
      <c r="L1490" s="589"/>
      <c r="M1490" s="589"/>
      <c r="N1490" s="589"/>
      <c r="O1490" s="589"/>
      <c r="P1490" s="589"/>
      <c r="Q1490" s="589"/>
      <c r="R1490" s="589"/>
      <c r="S1490" s="589"/>
      <c r="T1490" s="589"/>
      <c r="U1490" s="589"/>
      <c r="V1490" s="589"/>
      <c r="W1490" s="589"/>
      <c r="X1490" s="589"/>
      <c r="Y1490" s="582">
        <v>115.65</v>
      </c>
      <c r="Z1490" s="583"/>
      <c r="AA1490" s="583"/>
      <c r="AB1490" s="583"/>
      <c r="AC1490" s="583"/>
      <c r="AD1490" s="584"/>
    </row>
    <row r="1491" spans="1:30" ht="10.8" customHeight="1" x14ac:dyDescent="0.3">
      <c r="A1491" s="478"/>
      <c r="B1491" s="478"/>
      <c r="C1491" s="478"/>
      <c r="D1491" s="478"/>
      <c r="E1491" s="478"/>
      <c r="F1491" s="478"/>
      <c r="G1491" s="478"/>
      <c r="H1491" s="478"/>
      <c r="I1491" s="478"/>
      <c r="J1491" s="478"/>
      <c r="K1491" s="478"/>
      <c r="L1491" s="478"/>
      <c r="M1491" s="478"/>
      <c r="N1491" s="478"/>
      <c r="O1491" s="478"/>
      <c r="P1491" s="478"/>
      <c r="Q1491" s="478"/>
      <c r="R1491" s="478"/>
      <c r="S1491" s="478"/>
      <c r="T1491" s="478"/>
      <c r="U1491" s="478"/>
      <c r="V1491" s="478"/>
      <c r="W1491" s="478"/>
      <c r="X1491" s="478"/>
      <c r="Y1491" s="478"/>
      <c r="Z1491" s="478"/>
      <c r="AA1491" s="478"/>
      <c r="AB1491" s="478"/>
      <c r="AC1491" s="478"/>
      <c r="AD1491" s="478"/>
    </row>
    <row r="1492" spans="1:30" ht="11.4" customHeight="1" x14ac:dyDescent="0.3">
      <c r="A1492" s="571" t="s">
        <v>5554</v>
      </c>
      <c r="B1492" s="573"/>
      <c r="C1492" s="573"/>
      <c r="D1492" s="573"/>
      <c r="E1492" s="573"/>
      <c r="F1492" s="573"/>
      <c r="G1492" s="573"/>
      <c r="H1492" s="573"/>
      <c r="I1492" s="573"/>
      <c r="J1492" s="573"/>
      <c r="K1492" s="573"/>
      <c r="L1492" s="573"/>
      <c r="M1492" s="573"/>
      <c r="N1492" s="573"/>
      <c r="O1492" s="573"/>
      <c r="P1492" s="573"/>
      <c r="Q1492" s="573"/>
      <c r="R1492" s="573"/>
      <c r="S1492" s="573"/>
      <c r="T1492" s="573"/>
      <c r="U1492" s="573"/>
      <c r="V1492" s="573"/>
      <c r="W1492" s="573"/>
      <c r="X1492" s="572"/>
      <c r="Y1492" s="596">
        <v>144.78</v>
      </c>
      <c r="Z1492" s="597"/>
      <c r="AA1492" s="597"/>
      <c r="AB1492" s="597"/>
      <c r="AC1492" s="597"/>
      <c r="AD1492" s="598"/>
    </row>
    <row r="1493" spans="1:30" ht="11.4" customHeight="1" x14ac:dyDescent="0.3">
      <c r="A1493" s="571" t="s">
        <v>5588</v>
      </c>
      <c r="B1493" s="573"/>
      <c r="C1493" s="573"/>
      <c r="D1493" s="573"/>
      <c r="E1493" s="573"/>
      <c r="F1493" s="573"/>
      <c r="G1493" s="573"/>
      <c r="H1493" s="573"/>
      <c r="I1493" s="573"/>
      <c r="J1493" s="573"/>
      <c r="K1493" s="573"/>
      <c r="L1493" s="573"/>
      <c r="M1493" s="573"/>
      <c r="N1493" s="573"/>
      <c r="O1493" s="573"/>
      <c r="P1493" s="573"/>
      <c r="Q1493" s="573"/>
      <c r="R1493" s="573"/>
      <c r="S1493" s="573"/>
      <c r="T1493" s="573"/>
      <c r="U1493" s="573"/>
      <c r="V1493" s="573"/>
      <c r="W1493" s="573"/>
      <c r="X1493" s="572"/>
      <c r="Y1493" s="603">
        <v>0</v>
      </c>
      <c r="Z1493" s="604"/>
      <c r="AA1493" s="604"/>
      <c r="AB1493" s="604"/>
      <c r="AC1493" s="604"/>
      <c r="AD1493" s="605"/>
    </row>
    <row r="1494" spans="1:30" ht="11.4" customHeight="1" x14ac:dyDescent="0.3">
      <c r="A1494" s="571" t="s">
        <v>5556</v>
      </c>
      <c r="B1494" s="573"/>
      <c r="C1494" s="573"/>
      <c r="D1494" s="573"/>
      <c r="E1494" s="573"/>
      <c r="F1494" s="573"/>
      <c r="G1494" s="573"/>
      <c r="H1494" s="573"/>
      <c r="I1494" s="573"/>
      <c r="J1494" s="573"/>
      <c r="K1494" s="573"/>
      <c r="L1494" s="573"/>
      <c r="M1494" s="573"/>
      <c r="N1494" s="573"/>
      <c r="O1494" s="573"/>
      <c r="P1494" s="573"/>
      <c r="Q1494" s="573"/>
      <c r="R1494" s="573"/>
      <c r="S1494" s="573"/>
      <c r="T1494" s="573"/>
      <c r="U1494" s="573"/>
      <c r="V1494" s="573"/>
      <c r="W1494" s="573"/>
      <c r="X1494" s="572"/>
      <c r="Y1494" s="596">
        <v>144.78</v>
      </c>
      <c r="Z1494" s="597"/>
      <c r="AA1494" s="597"/>
      <c r="AB1494" s="597"/>
      <c r="AC1494" s="597"/>
      <c r="AD1494" s="598"/>
    </row>
    <row r="1495" spans="1:30" ht="10.8" customHeight="1" x14ac:dyDescent="0.3">
      <c r="A1495" s="478"/>
      <c r="B1495" s="478"/>
      <c r="C1495" s="478"/>
      <c r="D1495" s="478"/>
      <c r="E1495" s="478"/>
      <c r="F1495" s="478"/>
      <c r="G1495" s="478"/>
      <c r="H1495" s="478"/>
      <c r="I1495" s="478"/>
      <c r="J1495" s="478"/>
      <c r="K1495" s="478"/>
      <c r="L1495" s="478"/>
      <c r="M1495" s="478"/>
      <c r="N1495" s="478"/>
      <c r="O1495" s="478"/>
      <c r="P1495" s="478"/>
      <c r="Q1495" s="478"/>
      <c r="R1495" s="478"/>
      <c r="S1495" s="478"/>
      <c r="T1495" s="478"/>
      <c r="U1495" s="478"/>
      <c r="V1495" s="478"/>
      <c r="W1495" s="478"/>
      <c r="X1495" s="478"/>
      <c r="Y1495" s="478"/>
      <c r="Z1495" s="478"/>
      <c r="AA1495" s="478"/>
      <c r="AB1495" s="478"/>
      <c r="AC1495" s="478"/>
      <c r="AD1495" s="478"/>
    </row>
    <row r="1496" spans="1:30" ht="13.35" customHeight="1" x14ac:dyDescent="0.3">
      <c r="A1496" s="602" t="s">
        <v>5557</v>
      </c>
      <c r="B1496" s="602"/>
      <c r="C1496" s="602"/>
      <c r="D1496" s="602"/>
      <c r="E1496" s="602"/>
      <c r="F1496" s="602" t="s">
        <v>6848</v>
      </c>
      <c r="G1496" s="602"/>
      <c r="H1496" s="602"/>
      <c r="I1496" s="602"/>
      <c r="J1496" s="602"/>
      <c r="K1496" s="602"/>
      <c r="L1496" s="602"/>
      <c r="M1496" s="602"/>
      <c r="N1496" s="602"/>
      <c r="O1496" s="602"/>
      <c r="P1496" s="602"/>
      <c r="Q1496" s="602"/>
      <c r="R1496" s="602"/>
      <c r="S1496" s="602"/>
      <c r="T1496" s="602"/>
      <c r="U1496" s="602"/>
      <c r="V1496" s="602"/>
      <c r="W1496" s="602"/>
      <c r="X1496" s="602"/>
      <c r="Y1496" s="602"/>
      <c r="Z1496" s="602"/>
      <c r="AA1496" s="602"/>
      <c r="AB1496" s="602"/>
      <c r="AC1496" s="602"/>
      <c r="AD1496" s="602"/>
    </row>
    <row r="1497" spans="1:30" ht="10.8" customHeight="1" x14ac:dyDescent="0.3">
      <c r="A1497" s="478"/>
      <c r="B1497" s="478"/>
      <c r="C1497" s="478"/>
      <c r="D1497" s="478"/>
      <c r="E1497" s="478"/>
      <c r="F1497" s="478"/>
      <c r="G1497" s="478"/>
      <c r="H1497" s="478"/>
      <c r="I1497" s="478"/>
      <c r="J1497" s="478"/>
      <c r="K1497" s="478"/>
      <c r="L1497" s="478"/>
      <c r="M1497" s="478"/>
      <c r="N1497" s="478"/>
      <c r="O1497" s="478"/>
      <c r="P1497" s="478"/>
      <c r="Q1497" s="478"/>
      <c r="R1497" s="478"/>
      <c r="S1497" s="478"/>
      <c r="T1497" s="478"/>
      <c r="U1497" s="478"/>
      <c r="V1497" s="478"/>
      <c r="W1497" s="478"/>
      <c r="X1497" s="478"/>
      <c r="Y1497" s="478"/>
      <c r="Z1497" s="478"/>
      <c r="AA1497" s="478"/>
      <c r="AB1497" s="478"/>
      <c r="AC1497" s="478"/>
      <c r="AD1497" s="478"/>
    </row>
    <row r="1498" spans="1:30" ht="34.5" customHeight="1" x14ac:dyDescent="0.3">
      <c r="A1498" s="478" t="s">
        <v>6849</v>
      </c>
      <c r="B1498" s="478"/>
      <c r="C1498" s="478"/>
      <c r="D1498" s="478"/>
      <c r="E1498" s="478"/>
      <c r="F1498" s="478"/>
      <c r="G1498" s="478"/>
      <c r="H1498" s="478"/>
      <c r="I1498" s="478"/>
      <c r="J1498" s="478"/>
      <c r="K1498" s="478"/>
      <c r="L1498" s="478"/>
      <c r="M1498" s="478"/>
      <c r="N1498" s="478"/>
      <c r="O1498" s="478"/>
      <c r="P1498" s="478"/>
      <c r="Q1498" s="478"/>
      <c r="R1498" s="478"/>
      <c r="S1498" s="478"/>
      <c r="T1498" s="478"/>
      <c r="U1498" s="478"/>
      <c r="V1498" s="478"/>
      <c r="W1498" s="478"/>
      <c r="X1498" s="478"/>
      <c r="Y1498" s="478" t="s">
        <v>5676</v>
      </c>
      <c r="Z1498" s="478"/>
      <c r="AA1498" s="478"/>
      <c r="AB1498" s="478"/>
      <c r="AC1498" s="478"/>
      <c r="AD1498" s="478"/>
    </row>
    <row r="1499" spans="1:30" ht="10.8" customHeight="1" x14ac:dyDescent="0.3">
      <c r="A1499" s="478"/>
      <c r="B1499" s="478"/>
      <c r="C1499" s="478"/>
      <c r="D1499" s="478"/>
      <c r="E1499" s="478"/>
      <c r="F1499" s="478"/>
      <c r="G1499" s="478"/>
      <c r="H1499" s="478"/>
      <c r="I1499" s="478"/>
      <c r="J1499" s="478"/>
      <c r="K1499" s="478"/>
      <c r="L1499" s="478"/>
      <c r="M1499" s="478"/>
      <c r="N1499" s="478"/>
      <c r="O1499" s="478"/>
      <c r="P1499" s="478"/>
      <c r="Q1499" s="478"/>
      <c r="R1499" s="478"/>
      <c r="S1499" s="478"/>
      <c r="T1499" s="478"/>
      <c r="U1499" s="478"/>
      <c r="V1499" s="478"/>
      <c r="W1499" s="478"/>
      <c r="X1499" s="478"/>
      <c r="Y1499" s="478"/>
      <c r="Z1499" s="478"/>
      <c r="AA1499" s="478"/>
      <c r="AB1499" s="478"/>
      <c r="AC1499" s="478"/>
      <c r="AD1499" s="478"/>
    </row>
    <row r="1500" spans="1:30" ht="11.4" customHeight="1" x14ac:dyDescent="0.3">
      <c r="A1500" s="568" t="s">
        <v>5548</v>
      </c>
      <c r="B1500" s="569"/>
      <c r="C1500" s="569"/>
      <c r="D1500" s="569"/>
      <c r="E1500" s="569"/>
      <c r="F1500" s="569"/>
      <c r="G1500" s="570"/>
      <c r="H1500" s="568" t="s">
        <v>5558</v>
      </c>
      <c r="I1500" s="569"/>
      <c r="J1500" s="569"/>
      <c r="K1500" s="569"/>
      <c r="L1500" s="570"/>
      <c r="M1500" s="571" t="s">
        <v>5559</v>
      </c>
      <c r="N1500" s="572"/>
      <c r="O1500" s="571" t="s">
        <v>5560</v>
      </c>
      <c r="P1500" s="573"/>
      <c r="Q1500" s="573"/>
      <c r="R1500" s="572"/>
      <c r="S1500" s="571" t="s">
        <v>5561</v>
      </c>
      <c r="T1500" s="573"/>
      <c r="U1500" s="573"/>
      <c r="V1500" s="572"/>
      <c r="W1500" s="571" t="s">
        <v>5551</v>
      </c>
      <c r="X1500" s="573"/>
      <c r="Y1500" s="573"/>
      <c r="Z1500" s="573"/>
      <c r="AA1500" s="572"/>
      <c r="AB1500" s="571" t="s">
        <v>5562</v>
      </c>
      <c r="AC1500" s="573"/>
      <c r="AD1500" s="572"/>
    </row>
    <row r="1501" spans="1:30" ht="11.4" customHeight="1" x14ac:dyDescent="0.3">
      <c r="A1501" s="574" t="s">
        <v>5598</v>
      </c>
      <c r="B1501" s="575"/>
      <c r="C1501" s="575"/>
      <c r="D1501" s="575"/>
      <c r="E1501" s="575"/>
      <c r="F1501" s="575"/>
      <c r="G1501" s="576"/>
      <c r="H1501" s="574" t="s">
        <v>5599</v>
      </c>
      <c r="I1501" s="575"/>
      <c r="J1501" s="575"/>
      <c r="K1501" s="575"/>
      <c r="L1501" s="576"/>
      <c r="M1501" s="579">
        <v>11.56</v>
      </c>
      <c r="N1501" s="581"/>
      <c r="O1501" s="579">
        <v>29.13</v>
      </c>
      <c r="P1501" s="580"/>
      <c r="Q1501" s="580"/>
      <c r="R1501" s="581"/>
      <c r="S1501" s="582">
        <v>152.01</v>
      </c>
      <c r="T1501" s="583"/>
      <c r="U1501" s="583"/>
      <c r="V1501" s="584"/>
      <c r="W1501" s="585">
        <v>1</v>
      </c>
      <c r="X1501" s="586"/>
      <c r="Y1501" s="586"/>
      <c r="Z1501" s="586"/>
      <c r="AA1501" s="587"/>
      <c r="AB1501" s="579">
        <v>29.13</v>
      </c>
      <c r="AC1501" s="580"/>
      <c r="AD1501" s="581"/>
    </row>
    <row r="1502" spans="1:30" ht="11.4" customHeight="1" x14ac:dyDescent="0.3">
      <c r="A1502" s="589" t="s">
        <v>5566</v>
      </c>
      <c r="B1502" s="589"/>
      <c r="C1502" s="589"/>
      <c r="D1502" s="589"/>
      <c r="E1502" s="589"/>
      <c r="F1502" s="589"/>
      <c r="G1502" s="589"/>
      <c r="H1502" s="589"/>
      <c r="I1502" s="589"/>
      <c r="J1502" s="589"/>
      <c r="K1502" s="589"/>
      <c r="L1502" s="589"/>
      <c r="M1502" s="589"/>
      <c r="N1502" s="589"/>
      <c r="O1502" s="589"/>
      <c r="P1502" s="589"/>
      <c r="Q1502" s="589"/>
      <c r="R1502" s="589"/>
      <c r="S1502" s="589"/>
      <c r="T1502" s="589"/>
      <c r="U1502" s="589"/>
      <c r="V1502" s="589"/>
      <c r="W1502" s="589"/>
      <c r="X1502" s="589"/>
      <c r="Y1502" s="579">
        <v>29.13</v>
      </c>
      <c r="Z1502" s="580"/>
      <c r="AA1502" s="580"/>
      <c r="AB1502" s="580"/>
      <c r="AC1502" s="580"/>
      <c r="AD1502" s="581"/>
    </row>
    <row r="1503" spans="1:30" ht="10.8" customHeight="1" x14ac:dyDescent="0.3">
      <c r="A1503" s="478"/>
      <c r="B1503" s="478"/>
      <c r="C1503" s="478"/>
      <c r="D1503" s="478"/>
      <c r="E1503" s="478"/>
      <c r="F1503" s="478"/>
      <c r="G1503" s="478"/>
      <c r="H1503" s="478"/>
      <c r="I1503" s="478"/>
      <c r="J1503" s="478"/>
      <c r="K1503" s="478"/>
      <c r="L1503" s="478"/>
      <c r="M1503" s="478"/>
      <c r="N1503" s="478"/>
      <c r="O1503" s="478"/>
      <c r="P1503" s="478"/>
      <c r="Q1503" s="478"/>
      <c r="R1503" s="478"/>
      <c r="S1503" s="478"/>
      <c r="T1503" s="478"/>
      <c r="U1503" s="478"/>
      <c r="V1503" s="478"/>
      <c r="W1503" s="478"/>
      <c r="X1503" s="478"/>
      <c r="Y1503" s="478"/>
      <c r="Z1503" s="478"/>
      <c r="AA1503" s="478"/>
      <c r="AB1503" s="478"/>
      <c r="AC1503" s="478"/>
      <c r="AD1503" s="478"/>
    </row>
    <row r="1504" spans="1:30" ht="34.5" customHeight="1" x14ac:dyDescent="0.3">
      <c r="A1504" s="568" t="s">
        <v>5548</v>
      </c>
      <c r="B1504" s="569"/>
      <c r="C1504" s="570"/>
      <c r="D1504" s="568" t="s">
        <v>5569</v>
      </c>
      <c r="E1504" s="569"/>
      <c r="F1504" s="569"/>
      <c r="G1504" s="569"/>
      <c r="H1504" s="569"/>
      <c r="I1504" s="569"/>
      <c r="J1504" s="569"/>
      <c r="K1504" s="570"/>
      <c r="L1504" s="590" t="s">
        <v>167</v>
      </c>
      <c r="M1504" s="592"/>
      <c r="N1504" s="571" t="s">
        <v>5570</v>
      </c>
      <c r="O1504" s="573"/>
      <c r="P1504" s="572"/>
      <c r="Q1504" s="571" t="s">
        <v>5571</v>
      </c>
      <c r="R1504" s="573"/>
      <c r="S1504" s="573"/>
      <c r="T1504" s="572"/>
      <c r="U1504" s="571" t="s">
        <v>5551</v>
      </c>
      <c r="V1504" s="573"/>
      <c r="W1504" s="573"/>
      <c r="X1504" s="572"/>
      <c r="Y1504" s="571" t="s">
        <v>5572</v>
      </c>
      <c r="Z1504" s="573"/>
      <c r="AA1504" s="573"/>
      <c r="AB1504" s="573"/>
      <c r="AC1504" s="572"/>
      <c r="AD1504" s="618" t="s">
        <v>5573</v>
      </c>
    </row>
    <row r="1505" spans="1:30" ht="91.8" customHeight="1" x14ac:dyDescent="0.3">
      <c r="A1505" s="574" t="s">
        <v>5738</v>
      </c>
      <c r="B1505" s="575"/>
      <c r="C1505" s="576"/>
      <c r="D1505" s="574" t="s">
        <v>5739</v>
      </c>
      <c r="E1505" s="575"/>
      <c r="F1505" s="575"/>
      <c r="G1505" s="575"/>
      <c r="H1505" s="575"/>
      <c r="I1505" s="575"/>
      <c r="J1505" s="575"/>
      <c r="K1505" s="576"/>
      <c r="L1505" s="593" t="s">
        <v>5595</v>
      </c>
      <c r="M1505" s="595"/>
      <c r="N1505" s="577">
        <v>0</v>
      </c>
      <c r="O1505" s="588"/>
      <c r="P1505" s="578"/>
      <c r="Q1505" s="579">
        <v>26.12</v>
      </c>
      <c r="R1505" s="580"/>
      <c r="S1505" s="580"/>
      <c r="T1505" s="581"/>
      <c r="U1505" s="585">
        <v>1</v>
      </c>
      <c r="V1505" s="586"/>
      <c r="W1505" s="586"/>
      <c r="X1505" s="587"/>
      <c r="Y1505" s="577">
        <v>0</v>
      </c>
      <c r="Z1505" s="588"/>
      <c r="AA1505" s="588"/>
      <c r="AB1505" s="588"/>
      <c r="AC1505" s="578"/>
      <c r="AD1505" s="620">
        <v>26.12</v>
      </c>
    </row>
    <row r="1506" spans="1:30" ht="91.8" customHeight="1" x14ac:dyDescent="0.3">
      <c r="A1506" s="574" t="s">
        <v>5736</v>
      </c>
      <c r="B1506" s="575"/>
      <c r="C1506" s="576"/>
      <c r="D1506" s="574" t="s">
        <v>5737</v>
      </c>
      <c r="E1506" s="575"/>
      <c r="F1506" s="575"/>
      <c r="G1506" s="575"/>
      <c r="H1506" s="575"/>
      <c r="I1506" s="575"/>
      <c r="J1506" s="575"/>
      <c r="K1506" s="576"/>
      <c r="L1506" s="593" t="s">
        <v>5595</v>
      </c>
      <c r="M1506" s="595"/>
      <c r="N1506" s="577">
        <v>0</v>
      </c>
      <c r="O1506" s="588"/>
      <c r="P1506" s="578"/>
      <c r="Q1506" s="577">
        <v>6.9</v>
      </c>
      <c r="R1506" s="588"/>
      <c r="S1506" s="588"/>
      <c r="T1506" s="578"/>
      <c r="U1506" s="585">
        <v>1</v>
      </c>
      <c r="V1506" s="586"/>
      <c r="W1506" s="586"/>
      <c r="X1506" s="587"/>
      <c r="Y1506" s="577">
        <v>0</v>
      </c>
      <c r="Z1506" s="588"/>
      <c r="AA1506" s="588"/>
      <c r="AB1506" s="588"/>
      <c r="AC1506" s="578"/>
      <c r="AD1506" s="619">
        <v>6.9</v>
      </c>
    </row>
    <row r="1507" spans="1:30" ht="11.4" customHeight="1" x14ac:dyDescent="0.3">
      <c r="A1507" s="589" t="s">
        <v>5576</v>
      </c>
      <c r="B1507" s="589"/>
      <c r="C1507" s="589"/>
      <c r="D1507" s="589"/>
      <c r="E1507" s="589"/>
      <c r="F1507" s="589"/>
      <c r="G1507" s="589"/>
      <c r="H1507" s="589"/>
      <c r="I1507" s="589"/>
      <c r="J1507" s="589"/>
      <c r="K1507" s="589"/>
      <c r="L1507" s="589"/>
      <c r="M1507" s="589"/>
      <c r="N1507" s="589"/>
      <c r="O1507" s="589"/>
      <c r="P1507" s="589"/>
      <c r="Q1507" s="589"/>
      <c r="R1507" s="589"/>
      <c r="S1507" s="589"/>
      <c r="T1507" s="589"/>
      <c r="U1507" s="589"/>
      <c r="V1507" s="589"/>
      <c r="W1507" s="589"/>
      <c r="X1507" s="589"/>
      <c r="Y1507" s="577">
        <v>0</v>
      </c>
      <c r="Z1507" s="588"/>
      <c r="AA1507" s="588"/>
      <c r="AB1507" s="588"/>
      <c r="AC1507" s="588"/>
      <c r="AD1507" s="578"/>
    </row>
    <row r="1508" spans="1:30" ht="11.4" customHeight="1" x14ac:dyDescent="0.3">
      <c r="A1508" s="589" t="s">
        <v>5577</v>
      </c>
      <c r="B1508" s="589"/>
      <c r="C1508" s="589"/>
      <c r="D1508" s="589"/>
      <c r="E1508" s="589"/>
      <c r="F1508" s="589"/>
      <c r="G1508" s="589"/>
      <c r="H1508" s="589"/>
      <c r="I1508" s="589"/>
      <c r="J1508" s="589"/>
      <c r="K1508" s="589"/>
      <c r="L1508" s="589"/>
      <c r="M1508" s="589"/>
      <c r="N1508" s="589"/>
      <c r="O1508" s="589"/>
      <c r="P1508" s="589"/>
      <c r="Q1508" s="589"/>
      <c r="R1508" s="589"/>
      <c r="S1508" s="589"/>
      <c r="T1508" s="589"/>
      <c r="U1508" s="589"/>
      <c r="V1508" s="589"/>
      <c r="W1508" s="589"/>
      <c r="X1508" s="589"/>
      <c r="Y1508" s="579">
        <v>33.020000000000003</v>
      </c>
      <c r="Z1508" s="580"/>
      <c r="AA1508" s="580"/>
      <c r="AB1508" s="580"/>
      <c r="AC1508" s="580"/>
      <c r="AD1508" s="581"/>
    </row>
    <row r="1509" spans="1:30" ht="10.8" customHeight="1" x14ac:dyDescent="0.3">
      <c r="A1509" s="478"/>
      <c r="B1509" s="478"/>
      <c r="C1509" s="478"/>
      <c r="D1509" s="478"/>
      <c r="E1509" s="478"/>
      <c r="F1509" s="478"/>
      <c r="G1509" s="478"/>
      <c r="H1509" s="478"/>
      <c r="I1509" s="478"/>
      <c r="J1509" s="478"/>
      <c r="K1509" s="478"/>
      <c r="L1509" s="478"/>
      <c r="M1509" s="478"/>
      <c r="N1509" s="478"/>
      <c r="O1509" s="478"/>
      <c r="P1509" s="478"/>
      <c r="Q1509" s="478"/>
      <c r="R1509" s="478"/>
      <c r="S1509" s="478"/>
      <c r="T1509" s="478"/>
      <c r="U1509" s="478"/>
      <c r="V1509" s="478"/>
      <c r="W1509" s="478"/>
      <c r="X1509" s="478"/>
      <c r="Y1509" s="478"/>
      <c r="Z1509" s="478"/>
      <c r="AA1509" s="478"/>
      <c r="AB1509" s="478"/>
      <c r="AC1509" s="478"/>
      <c r="AD1509" s="478"/>
    </row>
    <row r="1510" spans="1:30" ht="11.4" customHeight="1" x14ac:dyDescent="0.3">
      <c r="A1510" s="571" t="s">
        <v>5554</v>
      </c>
      <c r="B1510" s="573"/>
      <c r="C1510" s="573"/>
      <c r="D1510" s="573"/>
      <c r="E1510" s="573"/>
      <c r="F1510" s="573"/>
      <c r="G1510" s="573"/>
      <c r="H1510" s="573"/>
      <c r="I1510" s="573"/>
      <c r="J1510" s="573"/>
      <c r="K1510" s="573"/>
      <c r="L1510" s="573"/>
      <c r="M1510" s="573"/>
      <c r="N1510" s="573"/>
      <c r="O1510" s="573"/>
      <c r="P1510" s="573"/>
      <c r="Q1510" s="573"/>
      <c r="R1510" s="573"/>
      <c r="S1510" s="573"/>
      <c r="T1510" s="573"/>
      <c r="U1510" s="573"/>
      <c r="V1510" s="573"/>
      <c r="W1510" s="573"/>
      <c r="X1510" s="572"/>
      <c r="Y1510" s="599">
        <v>62.15</v>
      </c>
      <c r="Z1510" s="600"/>
      <c r="AA1510" s="600"/>
      <c r="AB1510" s="600"/>
      <c r="AC1510" s="600"/>
      <c r="AD1510" s="601"/>
    </row>
    <row r="1511" spans="1:30" ht="11.4" customHeight="1" x14ac:dyDescent="0.3">
      <c r="A1511" s="571" t="s">
        <v>5588</v>
      </c>
      <c r="B1511" s="573"/>
      <c r="C1511" s="573"/>
      <c r="D1511" s="573"/>
      <c r="E1511" s="573"/>
      <c r="F1511" s="573"/>
      <c r="G1511" s="573"/>
      <c r="H1511" s="573"/>
      <c r="I1511" s="573"/>
      <c r="J1511" s="573"/>
      <c r="K1511" s="573"/>
      <c r="L1511" s="573"/>
      <c r="M1511" s="573"/>
      <c r="N1511" s="573"/>
      <c r="O1511" s="573"/>
      <c r="P1511" s="573"/>
      <c r="Q1511" s="573"/>
      <c r="R1511" s="573"/>
      <c r="S1511" s="573"/>
      <c r="T1511" s="573"/>
      <c r="U1511" s="573"/>
      <c r="V1511" s="573"/>
      <c r="W1511" s="573"/>
      <c r="X1511" s="572"/>
      <c r="Y1511" s="603">
        <v>0</v>
      </c>
      <c r="Z1511" s="604"/>
      <c r="AA1511" s="604"/>
      <c r="AB1511" s="604"/>
      <c r="AC1511" s="604"/>
      <c r="AD1511" s="605"/>
    </row>
    <row r="1512" spans="1:30" ht="11.4" customHeight="1" x14ac:dyDescent="0.3">
      <c r="A1512" s="571" t="s">
        <v>5556</v>
      </c>
      <c r="B1512" s="573"/>
      <c r="C1512" s="573"/>
      <c r="D1512" s="573"/>
      <c r="E1512" s="573"/>
      <c r="F1512" s="573"/>
      <c r="G1512" s="573"/>
      <c r="H1512" s="573"/>
      <c r="I1512" s="573"/>
      <c r="J1512" s="573"/>
      <c r="K1512" s="573"/>
      <c r="L1512" s="573"/>
      <c r="M1512" s="573"/>
      <c r="N1512" s="573"/>
      <c r="O1512" s="573"/>
      <c r="P1512" s="573"/>
      <c r="Q1512" s="573"/>
      <c r="R1512" s="573"/>
      <c r="S1512" s="573"/>
      <c r="T1512" s="573"/>
      <c r="U1512" s="573"/>
      <c r="V1512" s="573"/>
      <c r="W1512" s="573"/>
      <c r="X1512" s="572"/>
      <c r="Y1512" s="599">
        <v>62.15</v>
      </c>
      <c r="Z1512" s="600"/>
      <c r="AA1512" s="600"/>
      <c r="AB1512" s="600"/>
      <c r="AC1512" s="600"/>
      <c r="AD1512" s="601"/>
    </row>
    <row r="1513" spans="1:30" ht="10.8" customHeight="1" x14ac:dyDescent="0.3">
      <c r="A1513" s="478"/>
      <c r="B1513" s="478"/>
      <c r="C1513" s="478"/>
      <c r="D1513" s="478"/>
      <c r="E1513" s="478"/>
      <c r="F1513" s="478"/>
      <c r="G1513" s="478"/>
      <c r="H1513" s="478"/>
      <c r="I1513" s="478"/>
      <c r="J1513" s="478"/>
      <c r="K1513" s="478"/>
      <c r="L1513" s="478"/>
      <c r="M1513" s="478"/>
      <c r="N1513" s="478"/>
      <c r="O1513" s="478"/>
      <c r="P1513" s="478"/>
      <c r="Q1513" s="478"/>
      <c r="R1513" s="478"/>
      <c r="S1513" s="478"/>
      <c r="T1513" s="478"/>
      <c r="U1513" s="478"/>
      <c r="V1513" s="478"/>
      <c r="W1513" s="478"/>
      <c r="X1513" s="478"/>
      <c r="Y1513" s="478"/>
      <c r="Z1513" s="478"/>
      <c r="AA1513" s="478"/>
      <c r="AB1513" s="478"/>
      <c r="AC1513" s="478"/>
      <c r="AD1513" s="478"/>
    </row>
    <row r="1514" spans="1:30" ht="13.35" customHeight="1" x14ac:dyDescent="0.3">
      <c r="A1514" s="602" t="s">
        <v>5557</v>
      </c>
      <c r="B1514" s="602"/>
      <c r="C1514" s="602"/>
      <c r="D1514" s="602"/>
      <c r="E1514" s="602"/>
      <c r="F1514" s="602" t="s">
        <v>6502</v>
      </c>
      <c r="G1514" s="602"/>
      <c r="H1514" s="602"/>
      <c r="I1514" s="602"/>
      <c r="J1514" s="602"/>
      <c r="K1514" s="602"/>
      <c r="L1514" s="602"/>
      <c r="M1514" s="602"/>
      <c r="N1514" s="602"/>
      <c r="O1514" s="602"/>
      <c r="P1514" s="602"/>
      <c r="Q1514" s="602"/>
      <c r="R1514" s="602"/>
      <c r="S1514" s="602"/>
      <c r="T1514" s="602"/>
      <c r="U1514" s="602"/>
      <c r="V1514" s="602"/>
      <c r="W1514" s="602"/>
      <c r="X1514" s="602"/>
      <c r="Y1514" s="602"/>
      <c r="Z1514" s="602"/>
      <c r="AA1514" s="602"/>
      <c r="AB1514" s="602"/>
      <c r="AC1514" s="602"/>
      <c r="AD1514" s="602"/>
    </row>
    <row r="1515" spans="1:30" ht="10.8" customHeight="1" x14ac:dyDescent="0.3">
      <c r="A1515" s="478"/>
      <c r="B1515" s="478"/>
      <c r="C1515" s="478"/>
      <c r="D1515" s="478"/>
      <c r="E1515" s="478"/>
      <c r="F1515" s="478"/>
      <c r="G1515" s="478"/>
      <c r="H1515" s="478"/>
      <c r="I1515" s="478"/>
      <c r="J1515" s="478"/>
      <c r="K1515" s="478"/>
      <c r="L1515" s="478"/>
      <c r="M1515" s="478"/>
      <c r="N1515" s="478"/>
      <c r="O1515" s="478"/>
      <c r="P1515" s="478"/>
      <c r="Q1515" s="478"/>
      <c r="R1515" s="478"/>
      <c r="S1515" s="478"/>
      <c r="T1515" s="478"/>
      <c r="U1515" s="478"/>
      <c r="V1515" s="478"/>
      <c r="W1515" s="478"/>
      <c r="X1515" s="478"/>
      <c r="Y1515" s="478"/>
      <c r="Z1515" s="478"/>
      <c r="AA1515" s="478"/>
      <c r="AB1515" s="478"/>
      <c r="AC1515" s="478"/>
      <c r="AD1515" s="478"/>
    </row>
    <row r="1516" spans="1:30" ht="34.5" customHeight="1" x14ac:dyDescent="0.3">
      <c r="A1516" s="478" t="s">
        <v>6850</v>
      </c>
      <c r="B1516" s="478"/>
      <c r="C1516" s="478"/>
      <c r="D1516" s="478"/>
      <c r="E1516" s="478"/>
      <c r="F1516" s="478"/>
      <c r="G1516" s="478"/>
      <c r="H1516" s="478"/>
      <c r="I1516" s="478"/>
      <c r="J1516" s="478"/>
      <c r="K1516" s="478"/>
      <c r="L1516" s="478"/>
      <c r="M1516" s="478"/>
      <c r="N1516" s="478"/>
      <c r="O1516" s="478"/>
      <c r="P1516" s="478"/>
      <c r="Q1516" s="478"/>
      <c r="R1516" s="478"/>
      <c r="S1516" s="478"/>
      <c r="T1516" s="478"/>
      <c r="U1516" s="478"/>
      <c r="V1516" s="478"/>
      <c r="W1516" s="478"/>
      <c r="X1516" s="478"/>
      <c r="Y1516" s="478" t="s">
        <v>5677</v>
      </c>
      <c r="Z1516" s="478"/>
      <c r="AA1516" s="478"/>
      <c r="AB1516" s="478"/>
      <c r="AC1516" s="478"/>
      <c r="AD1516" s="478"/>
    </row>
    <row r="1517" spans="1:30" ht="10.8" customHeight="1" x14ac:dyDescent="0.3">
      <c r="A1517" s="478"/>
      <c r="B1517" s="478"/>
      <c r="C1517" s="478"/>
      <c r="D1517" s="478"/>
      <c r="E1517" s="478"/>
      <c r="F1517" s="478"/>
      <c r="G1517" s="478"/>
      <c r="H1517" s="478"/>
      <c r="I1517" s="478"/>
      <c r="J1517" s="478"/>
      <c r="K1517" s="478"/>
      <c r="L1517" s="478"/>
      <c r="M1517" s="478"/>
      <c r="N1517" s="478"/>
      <c r="O1517" s="478"/>
      <c r="P1517" s="478"/>
      <c r="Q1517" s="478"/>
      <c r="R1517" s="478"/>
      <c r="S1517" s="478"/>
      <c r="T1517" s="478"/>
      <c r="U1517" s="478"/>
      <c r="V1517" s="478"/>
      <c r="W1517" s="478"/>
      <c r="X1517" s="478"/>
      <c r="Y1517" s="478"/>
      <c r="Z1517" s="478"/>
      <c r="AA1517" s="478"/>
      <c r="AB1517" s="478"/>
      <c r="AC1517" s="478"/>
      <c r="AD1517" s="478"/>
    </row>
    <row r="1518" spans="1:30" ht="11.4" customHeight="1" x14ac:dyDescent="0.3">
      <c r="A1518" s="568" t="s">
        <v>5548</v>
      </c>
      <c r="B1518" s="569"/>
      <c r="C1518" s="569"/>
      <c r="D1518" s="569"/>
      <c r="E1518" s="569"/>
      <c r="F1518" s="569"/>
      <c r="G1518" s="570"/>
      <c r="H1518" s="568" t="s">
        <v>5558</v>
      </c>
      <c r="I1518" s="569"/>
      <c r="J1518" s="569"/>
      <c r="K1518" s="569"/>
      <c r="L1518" s="570"/>
      <c r="M1518" s="571" t="s">
        <v>5559</v>
      </c>
      <c r="N1518" s="572"/>
      <c r="O1518" s="571" t="s">
        <v>5560</v>
      </c>
      <c r="P1518" s="573"/>
      <c r="Q1518" s="573"/>
      <c r="R1518" s="572"/>
      <c r="S1518" s="571" t="s">
        <v>5561</v>
      </c>
      <c r="T1518" s="573"/>
      <c r="U1518" s="573"/>
      <c r="V1518" s="572"/>
      <c r="W1518" s="571" t="s">
        <v>5551</v>
      </c>
      <c r="X1518" s="573"/>
      <c r="Y1518" s="573"/>
      <c r="Z1518" s="573"/>
      <c r="AA1518" s="572"/>
      <c r="AB1518" s="571" t="s">
        <v>5562</v>
      </c>
      <c r="AC1518" s="573"/>
      <c r="AD1518" s="572"/>
    </row>
    <row r="1519" spans="1:30" ht="11.4" customHeight="1" x14ac:dyDescent="0.3">
      <c r="A1519" s="574" t="s">
        <v>5598</v>
      </c>
      <c r="B1519" s="575"/>
      <c r="C1519" s="575"/>
      <c r="D1519" s="575"/>
      <c r="E1519" s="575"/>
      <c r="F1519" s="575"/>
      <c r="G1519" s="576"/>
      <c r="H1519" s="574" t="s">
        <v>5599</v>
      </c>
      <c r="I1519" s="575"/>
      <c r="J1519" s="575"/>
      <c r="K1519" s="575"/>
      <c r="L1519" s="576"/>
      <c r="M1519" s="579">
        <v>11.56</v>
      </c>
      <c r="N1519" s="581"/>
      <c r="O1519" s="579">
        <v>29.13</v>
      </c>
      <c r="P1519" s="580"/>
      <c r="Q1519" s="580"/>
      <c r="R1519" s="581"/>
      <c r="S1519" s="582">
        <v>152.01</v>
      </c>
      <c r="T1519" s="583"/>
      <c r="U1519" s="583"/>
      <c r="V1519" s="584"/>
      <c r="W1519" s="585">
        <v>1</v>
      </c>
      <c r="X1519" s="586"/>
      <c r="Y1519" s="586"/>
      <c r="Z1519" s="586"/>
      <c r="AA1519" s="587"/>
      <c r="AB1519" s="579">
        <v>29.13</v>
      </c>
      <c r="AC1519" s="580"/>
      <c r="AD1519" s="581"/>
    </row>
    <row r="1520" spans="1:30" ht="11.4" customHeight="1" x14ac:dyDescent="0.3">
      <c r="A1520" s="589" t="s">
        <v>5566</v>
      </c>
      <c r="B1520" s="589"/>
      <c r="C1520" s="589"/>
      <c r="D1520" s="589"/>
      <c r="E1520" s="589"/>
      <c r="F1520" s="589"/>
      <c r="G1520" s="589"/>
      <c r="H1520" s="589"/>
      <c r="I1520" s="589"/>
      <c r="J1520" s="589"/>
      <c r="K1520" s="589"/>
      <c r="L1520" s="589"/>
      <c r="M1520" s="589"/>
      <c r="N1520" s="589"/>
      <c r="O1520" s="589"/>
      <c r="P1520" s="589"/>
      <c r="Q1520" s="589"/>
      <c r="R1520" s="589"/>
      <c r="S1520" s="589"/>
      <c r="T1520" s="589"/>
      <c r="U1520" s="589"/>
      <c r="V1520" s="589"/>
      <c r="W1520" s="589"/>
      <c r="X1520" s="589"/>
      <c r="Y1520" s="579">
        <v>29.13</v>
      </c>
      <c r="Z1520" s="580"/>
      <c r="AA1520" s="580"/>
      <c r="AB1520" s="580"/>
      <c r="AC1520" s="580"/>
      <c r="AD1520" s="581"/>
    </row>
    <row r="1521" spans="1:30" ht="10.8" customHeight="1" x14ac:dyDescent="0.3">
      <c r="A1521" s="478"/>
      <c r="B1521" s="478"/>
      <c r="C1521" s="478"/>
      <c r="D1521" s="478"/>
      <c r="E1521" s="478"/>
      <c r="F1521" s="478"/>
      <c r="G1521" s="478"/>
      <c r="H1521" s="478"/>
      <c r="I1521" s="478"/>
      <c r="J1521" s="478"/>
      <c r="K1521" s="478"/>
      <c r="L1521" s="478"/>
      <c r="M1521" s="478"/>
      <c r="N1521" s="478"/>
      <c r="O1521" s="478"/>
      <c r="P1521" s="478"/>
      <c r="Q1521" s="478"/>
      <c r="R1521" s="478"/>
      <c r="S1521" s="478"/>
      <c r="T1521" s="478"/>
      <c r="U1521" s="478"/>
      <c r="V1521" s="478"/>
      <c r="W1521" s="478"/>
      <c r="X1521" s="478"/>
      <c r="Y1521" s="478"/>
      <c r="Z1521" s="478"/>
      <c r="AA1521" s="478"/>
      <c r="AB1521" s="478"/>
      <c r="AC1521" s="478"/>
      <c r="AD1521" s="478"/>
    </row>
    <row r="1522" spans="1:30" ht="34.5" customHeight="1" x14ac:dyDescent="0.3">
      <c r="A1522" s="568" t="s">
        <v>5548</v>
      </c>
      <c r="B1522" s="569"/>
      <c r="C1522" s="570"/>
      <c r="D1522" s="568" t="s">
        <v>5569</v>
      </c>
      <c r="E1522" s="569"/>
      <c r="F1522" s="569"/>
      <c r="G1522" s="569"/>
      <c r="H1522" s="569"/>
      <c r="I1522" s="569"/>
      <c r="J1522" s="569"/>
      <c r="K1522" s="570"/>
      <c r="L1522" s="590" t="s">
        <v>167</v>
      </c>
      <c r="M1522" s="592"/>
      <c r="N1522" s="571" t="s">
        <v>5570</v>
      </c>
      <c r="O1522" s="573"/>
      <c r="P1522" s="572"/>
      <c r="Q1522" s="571" t="s">
        <v>5571</v>
      </c>
      <c r="R1522" s="573"/>
      <c r="S1522" s="573"/>
      <c r="T1522" s="572"/>
      <c r="U1522" s="571" t="s">
        <v>5551</v>
      </c>
      <c r="V1522" s="573"/>
      <c r="W1522" s="573"/>
      <c r="X1522" s="572"/>
      <c r="Y1522" s="571" t="s">
        <v>5572</v>
      </c>
      <c r="Z1522" s="573"/>
      <c r="AA1522" s="573"/>
      <c r="AB1522" s="573"/>
      <c r="AC1522" s="572"/>
      <c r="AD1522" s="618" t="s">
        <v>5573</v>
      </c>
    </row>
    <row r="1523" spans="1:30" ht="91.8" customHeight="1" x14ac:dyDescent="0.3">
      <c r="A1523" s="574" t="s">
        <v>5738</v>
      </c>
      <c r="B1523" s="575"/>
      <c r="C1523" s="576"/>
      <c r="D1523" s="574" t="s">
        <v>5739</v>
      </c>
      <c r="E1523" s="575"/>
      <c r="F1523" s="575"/>
      <c r="G1523" s="575"/>
      <c r="H1523" s="575"/>
      <c r="I1523" s="575"/>
      <c r="J1523" s="575"/>
      <c r="K1523" s="576"/>
      <c r="L1523" s="593" t="s">
        <v>5595</v>
      </c>
      <c r="M1523" s="595"/>
      <c r="N1523" s="577">
        <v>0</v>
      </c>
      <c r="O1523" s="588"/>
      <c r="P1523" s="578"/>
      <c r="Q1523" s="579">
        <v>26.12</v>
      </c>
      <c r="R1523" s="580"/>
      <c r="S1523" s="580"/>
      <c r="T1523" s="581"/>
      <c r="U1523" s="585">
        <v>1</v>
      </c>
      <c r="V1523" s="586"/>
      <c r="W1523" s="586"/>
      <c r="X1523" s="587"/>
      <c r="Y1523" s="577">
        <v>0</v>
      </c>
      <c r="Z1523" s="588"/>
      <c r="AA1523" s="588"/>
      <c r="AB1523" s="588"/>
      <c r="AC1523" s="578"/>
      <c r="AD1523" s="620">
        <v>26.12</v>
      </c>
    </row>
    <row r="1524" spans="1:30" ht="91.8" customHeight="1" x14ac:dyDescent="0.3">
      <c r="A1524" s="574" t="s">
        <v>5736</v>
      </c>
      <c r="B1524" s="575"/>
      <c r="C1524" s="576"/>
      <c r="D1524" s="574" t="s">
        <v>5737</v>
      </c>
      <c r="E1524" s="575"/>
      <c r="F1524" s="575"/>
      <c r="G1524" s="575"/>
      <c r="H1524" s="575"/>
      <c r="I1524" s="575"/>
      <c r="J1524" s="575"/>
      <c r="K1524" s="576"/>
      <c r="L1524" s="593" t="s">
        <v>5595</v>
      </c>
      <c r="M1524" s="595"/>
      <c r="N1524" s="577">
        <v>0</v>
      </c>
      <c r="O1524" s="588"/>
      <c r="P1524" s="578"/>
      <c r="Q1524" s="577">
        <v>6.9</v>
      </c>
      <c r="R1524" s="588"/>
      <c r="S1524" s="588"/>
      <c r="T1524" s="578"/>
      <c r="U1524" s="585">
        <v>1</v>
      </c>
      <c r="V1524" s="586"/>
      <c r="W1524" s="586"/>
      <c r="X1524" s="587"/>
      <c r="Y1524" s="577">
        <v>0</v>
      </c>
      <c r="Z1524" s="588"/>
      <c r="AA1524" s="588"/>
      <c r="AB1524" s="588"/>
      <c r="AC1524" s="578"/>
      <c r="AD1524" s="619">
        <v>6.9</v>
      </c>
    </row>
    <row r="1525" spans="1:30" ht="91.8" customHeight="1" x14ac:dyDescent="0.3">
      <c r="A1525" s="574" t="s">
        <v>5740</v>
      </c>
      <c r="B1525" s="575"/>
      <c r="C1525" s="576"/>
      <c r="D1525" s="574" t="s">
        <v>5741</v>
      </c>
      <c r="E1525" s="575"/>
      <c r="F1525" s="575"/>
      <c r="G1525" s="575"/>
      <c r="H1525" s="575"/>
      <c r="I1525" s="575"/>
      <c r="J1525" s="575"/>
      <c r="K1525" s="576"/>
      <c r="L1525" s="593" t="s">
        <v>5595</v>
      </c>
      <c r="M1525" s="595"/>
      <c r="N1525" s="577">
        <v>0</v>
      </c>
      <c r="O1525" s="588"/>
      <c r="P1525" s="578"/>
      <c r="Q1525" s="579">
        <v>32.65</v>
      </c>
      <c r="R1525" s="580"/>
      <c r="S1525" s="580"/>
      <c r="T1525" s="581"/>
      <c r="U1525" s="585">
        <v>1</v>
      </c>
      <c r="V1525" s="586"/>
      <c r="W1525" s="586"/>
      <c r="X1525" s="587"/>
      <c r="Y1525" s="577">
        <v>0</v>
      </c>
      <c r="Z1525" s="588"/>
      <c r="AA1525" s="588"/>
      <c r="AB1525" s="588"/>
      <c r="AC1525" s="578"/>
      <c r="AD1525" s="620">
        <v>32.65</v>
      </c>
    </row>
    <row r="1526" spans="1:30" ht="103.35" customHeight="1" x14ac:dyDescent="0.3">
      <c r="A1526" s="574" t="s">
        <v>5742</v>
      </c>
      <c r="B1526" s="575"/>
      <c r="C1526" s="576"/>
      <c r="D1526" s="574" t="s">
        <v>5743</v>
      </c>
      <c r="E1526" s="575"/>
      <c r="F1526" s="575"/>
      <c r="G1526" s="575"/>
      <c r="H1526" s="575"/>
      <c r="I1526" s="575"/>
      <c r="J1526" s="575"/>
      <c r="K1526" s="576"/>
      <c r="L1526" s="593" t="s">
        <v>5595</v>
      </c>
      <c r="M1526" s="595"/>
      <c r="N1526" s="577">
        <v>0</v>
      </c>
      <c r="O1526" s="588"/>
      <c r="P1526" s="578"/>
      <c r="Q1526" s="579">
        <v>49.98</v>
      </c>
      <c r="R1526" s="580"/>
      <c r="S1526" s="580"/>
      <c r="T1526" s="581"/>
      <c r="U1526" s="585">
        <v>1</v>
      </c>
      <c r="V1526" s="586"/>
      <c r="W1526" s="586"/>
      <c r="X1526" s="587"/>
      <c r="Y1526" s="577">
        <v>0</v>
      </c>
      <c r="Z1526" s="588"/>
      <c r="AA1526" s="588"/>
      <c r="AB1526" s="588"/>
      <c r="AC1526" s="578"/>
      <c r="AD1526" s="620">
        <v>49.98</v>
      </c>
    </row>
    <row r="1527" spans="1:30" ht="11.4" customHeight="1" x14ac:dyDescent="0.3">
      <c r="A1527" s="589" t="s">
        <v>5576</v>
      </c>
      <c r="B1527" s="589"/>
      <c r="C1527" s="589"/>
      <c r="D1527" s="589"/>
      <c r="E1527" s="589"/>
      <c r="F1527" s="589"/>
      <c r="G1527" s="589"/>
      <c r="H1527" s="589"/>
      <c r="I1527" s="589"/>
      <c r="J1527" s="589"/>
      <c r="K1527" s="589"/>
      <c r="L1527" s="589"/>
      <c r="M1527" s="589"/>
      <c r="N1527" s="589"/>
      <c r="O1527" s="589"/>
      <c r="P1527" s="589"/>
      <c r="Q1527" s="589"/>
      <c r="R1527" s="589"/>
      <c r="S1527" s="589"/>
      <c r="T1527" s="589"/>
      <c r="U1527" s="589"/>
      <c r="V1527" s="589"/>
      <c r="W1527" s="589"/>
      <c r="X1527" s="589"/>
      <c r="Y1527" s="577">
        <v>0</v>
      </c>
      <c r="Z1527" s="588"/>
      <c r="AA1527" s="588"/>
      <c r="AB1527" s="588"/>
      <c r="AC1527" s="588"/>
      <c r="AD1527" s="578"/>
    </row>
    <row r="1528" spans="1:30" ht="11.4" customHeight="1" x14ac:dyDescent="0.3">
      <c r="A1528" s="589" t="s">
        <v>5577</v>
      </c>
      <c r="B1528" s="589"/>
      <c r="C1528" s="589"/>
      <c r="D1528" s="589"/>
      <c r="E1528" s="589"/>
      <c r="F1528" s="589"/>
      <c r="G1528" s="589"/>
      <c r="H1528" s="589"/>
      <c r="I1528" s="589"/>
      <c r="J1528" s="589"/>
      <c r="K1528" s="589"/>
      <c r="L1528" s="589"/>
      <c r="M1528" s="589"/>
      <c r="N1528" s="589"/>
      <c r="O1528" s="589"/>
      <c r="P1528" s="589"/>
      <c r="Q1528" s="589"/>
      <c r="R1528" s="589"/>
      <c r="S1528" s="589"/>
      <c r="T1528" s="589"/>
      <c r="U1528" s="589"/>
      <c r="V1528" s="589"/>
      <c r="W1528" s="589"/>
      <c r="X1528" s="589"/>
      <c r="Y1528" s="582">
        <v>115.65</v>
      </c>
      <c r="Z1528" s="583"/>
      <c r="AA1528" s="583"/>
      <c r="AB1528" s="583"/>
      <c r="AC1528" s="583"/>
      <c r="AD1528" s="584"/>
    </row>
    <row r="1529" spans="1:30" ht="10.8" customHeight="1" x14ac:dyDescent="0.3">
      <c r="A1529" s="478"/>
      <c r="B1529" s="478"/>
      <c r="C1529" s="478"/>
      <c r="D1529" s="478"/>
      <c r="E1529" s="478"/>
      <c r="F1529" s="478"/>
      <c r="G1529" s="478"/>
      <c r="H1529" s="478"/>
      <c r="I1529" s="478"/>
      <c r="J1529" s="478"/>
      <c r="K1529" s="478"/>
      <c r="L1529" s="478"/>
      <c r="M1529" s="478"/>
      <c r="N1529" s="478"/>
      <c r="O1529" s="478"/>
      <c r="P1529" s="478"/>
      <c r="Q1529" s="478"/>
      <c r="R1529" s="478"/>
      <c r="S1529" s="478"/>
      <c r="T1529" s="478"/>
      <c r="U1529" s="478"/>
      <c r="V1529" s="478"/>
      <c r="W1529" s="478"/>
      <c r="X1529" s="478"/>
      <c r="Y1529" s="478"/>
      <c r="Z1529" s="478"/>
      <c r="AA1529" s="478"/>
      <c r="AB1529" s="478"/>
      <c r="AC1529" s="478"/>
      <c r="AD1529" s="478"/>
    </row>
    <row r="1530" spans="1:30" ht="11.4" customHeight="1" x14ac:dyDescent="0.3">
      <c r="A1530" s="571" t="s">
        <v>5554</v>
      </c>
      <c r="B1530" s="573"/>
      <c r="C1530" s="573"/>
      <c r="D1530" s="573"/>
      <c r="E1530" s="573"/>
      <c r="F1530" s="573"/>
      <c r="G1530" s="573"/>
      <c r="H1530" s="573"/>
      <c r="I1530" s="573"/>
      <c r="J1530" s="573"/>
      <c r="K1530" s="573"/>
      <c r="L1530" s="573"/>
      <c r="M1530" s="573"/>
      <c r="N1530" s="573"/>
      <c r="O1530" s="573"/>
      <c r="P1530" s="573"/>
      <c r="Q1530" s="573"/>
      <c r="R1530" s="573"/>
      <c r="S1530" s="573"/>
      <c r="T1530" s="573"/>
      <c r="U1530" s="573"/>
      <c r="V1530" s="573"/>
      <c r="W1530" s="573"/>
      <c r="X1530" s="572"/>
      <c r="Y1530" s="596">
        <v>144.78</v>
      </c>
      <c r="Z1530" s="597"/>
      <c r="AA1530" s="597"/>
      <c r="AB1530" s="597"/>
      <c r="AC1530" s="597"/>
      <c r="AD1530" s="598"/>
    </row>
    <row r="1531" spans="1:30" ht="11.4" customHeight="1" x14ac:dyDescent="0.3">
      <c r="A1531" s="571" t="s">
        <v>5588</v>
      </c>
      <c r="B1531" s="573"/>
      <c r="C1531" s="573"/>
      <c r="D1531" s="573"/>
      <c r="E1531" s="573"/>
      <c r="F1531" s="573"/>
      <c r="G1531" s="573"/>
      <c r="H1531" s="573"/>
      <c r="I1531" s="573"/>
      <c r="J1531" s="573"/>
      <c r="K1531" s="573"/>
      <c r="L1531" s="573"/>
      <c r="M1531" s="573"/>
      <c r="N1531" s="573"/>
      <c r="O1531" s="573"/>
      <c r="P1531" s="573"/>
      <c r="Q1531" s="573"/>
      <c r="R1531" s="573"/>
      <c r="S1531" s="573"/>
      <c r="T1531" s="573"/>
      <c r="U1531" s="573"/>
      <c r="V1531" s="573"/>
      <c r="W1531" s="573"/>
      <c r="X1531" s="572"/>
      <c r="Y1531" s="603">
        <v>0</v>
      </c>
      <c r="Z1531" s="604"/>
      <c r="AA1531" s="604"/>
      <c r="AB1531" s="604"/>
      <c r="AC1531" s="604"/>
      <c r="AD1531" s="605"/>
    </row>
    <row r="1532" spans="1:30" ht="11.4" customHeight="1" x14ac:dyDescent="0.3">
      <c r="A1532" s="571" t="s">
        <v>5556</v>
      </c>
      <c r="B1532" s="573"/>
      <c r="C1532" s="573"/>
      <c r="D1532" s="573"/>
      <c r="E1532" s="573"/>
      <c r="F1532" s="573"/>
      <c r="G1532" s="573"/>
      <c r="H1532" s="573"/>
      <c r="I1532" s="573"/>
      <c r="J1532" s="573"/>
      <c r="K1532" s="573"/>
      <c r="L1532" s="573"/>
      <c r="M1532" s="573"/>
      <c r="N1532" s="573"/>
      <c r="O1532" s="573"/>
      <c r="P1532" s="573"/>
      <c r="Q1532" s="573"/>
      <c r="R1532" s="573"/>
      <c r="S1532" s="573"/>
      <c r="T1532" s="573"/>
      <c r="U1532" s="573"/>
      <c r="V1532" s="573"/>
      <c r="W1532" s="573"/>
      <c r="X1532" s="572"/>
      <c r="Y1532" s="596">
        <v>144.78</v>
      </c>
      <c r="Z1532" s="597"/>
      <c r="AA1532" s="597"/>
      <c r="AB1532" s="597"/>
      <c r="AC1532" s="597"/>
      <c r="AD1532" s="598"/>
    </row>
    <row r="1533" spans="1:30" ht="10.8" customHeight="1" x14ac:dyDescent="0.3">
      <c r="A1533" s="478"/>
      <c r="B1533" s="478"/>
      <c r="C1533" s="478"/>
      <c r="D1533" s="478"/>
      <c r="E1533" s="478"/>
      <c r="F1533" s="478"/>
      <c r="G1533" s="478"/>
      <c r="H1533" s="478"/>
      <c r="I1533" s="478"/>
      <c r="J1533" s="478"/>
      <c r="K1533" s="478"/>
      <c r="L1533" s="478"/>
      <c r="M1533" s="478"/>
      <c r="N1533" s="478"/>
      <c r="O1533" s="478"/>
      <c r="P1533" s="478"/>
      <c r="Q1533" s="478"/>
      <c r="R1533" s="478"/>
      <c r="S1533" s="478"/>
      <c r="T1533" s="478"/>
      <c r="U1533" s="478"/>
      <c r="V1533" s="478"/>
      <c r="W1533" s="478"/>
      <c r="X1533" s="478"/>
      <c r="Y1533" s="478"/>
      <c r="Z1533" s="478"/>
      <c r="AA1533" s="478"/>
      <c r="AB1533" s="478"/>
      <c r="AC1533" s="478"/>
      <c r="AD1533" s="478"/>
    </row>
    <row r="1534" spans="1:30" ht="13.35" customHeight="1" x14ac:dyDescent="0.3">
      <c r="A1534" s="602" t="s">
        <v>5557</v>
      </c>
      <c r="B1534" s="602"/>
      <c r="C1534" s="602"/>
      <c r="D1534" s="602"/>
      <c r="E1534" s="602"/>
      <c r="F1534" s="602" t="s">
        <v>6851</v>
      </c>
      <c r="G1534" s="602"/>
      <c r="H1534" s="602"/>
      <c r="I1534" s="602"/>
      <c r="J1534" s="602"/>
      <c r="K1534" s="602"/>
      <c r="L1534" s="602"/>
      <c r="M1534" s="602"/>
      <c r="N1534" s="602"/>
      <c r="O1534" s="602"/>
      <c r="P1534" s="602"/>
      <c r="Q1534" s="602"/>
      <c r="R1534" s="602"/>
      <c r="S1534" s="602"/>
      <c r="T1534" s="602"/>
      <c r="U1534" s="602"/>
      <c r="V1534" s="602"/>
      <c r="W1534" s="602"/>
      <c r="X1534" s="602"/>
      <c r="Y1534" s="602"/>
      <c r="Z1534" s="602"/>
      <c r="AA1534" s="602"/>
      <c r="AB1534" s="602"/>
      <c r="AC1534" s="602"/>
      <c r="AD1534" s="602"/>
    </row>
    <row r="1535" spans="1:30" ht="10.8" customHeight="1" x14ac:dyDescent="0.3">
      <c r="A1535" s="478"/>
      <c r="B1535" s="478"/>
      <c r="C1535" s="478"/>
      <c r="D1535" s="478"/>
      <c r="E1535" s="478"/>
      <c r="F1535" s="478"/>
      <c r="G1535" s="478"/>
      <c r="H1535" s="478"/>
      <c r="I1535" s="478"/>
      <c r="J1535" s="478"/>
      <c r="K1535" s="478"/>
      <c r="L1535" s="478"/>
      <c r="M1535" s="478"/>
      <c r="N1535" s="478"/>
      <c r="O1535" s="478"/>
      <c r="P1535" s="478"/>
      <c r="Q1535" s="478"/>
      <c r="R1535" s="478"/>
      <c r="S1535" s="478"/>
      <c r="T1535" s="478"/>
      <c r="U1535" s="478"/>
      <c r="V1535" s="478"/>
      <c r="W1535" s="478"/>
      <c r="X1535" s="478"/>
      <c r="Y1535" s="478"/>
      <c r="Z1535" s="478"/>
      <c r="AA1535" s="478"/>
      <c r="AB1535" s="478"/>
      <c r="AC1535" s="478"/>
      <c r="AD1535" s="478"/>
    </row>
    <row r="1536" spans="1:30" ht="22.95" customHeight="1" x14ac:dyDescent="0.3">
      <c r="A1536" s="478" t="s">
        <v>6852</v>
      </c>
      <c r="B1536" s="478"/>
      <c r="C1536" s="478"/>
      <c r="D1536" s="478"/>
      <c r="E1536" s="478"/>
      <c r="F1536" s="478"/>
      <c r="G1536" s="478"/>
      <c r="H1536" s="478"/>
      <c r="I1536" s="478"/>
      <c r="J1536" s="478"/>
      <c r="K1536" s="478"/>
      <c r="L1536" s="478"/>
      <c r="M1536" s="478"/>
      <c r="N1536" s="478"/>
      <c r="O1536" s="478"/>
      <c r="P1536" s="478"/>
      <c r="Q1536" s="478"/>
      <c r="R1536" s="478"/>
      <c r="S1536" s="478"/>
      <c r="T1536" s="478"/>
      <c r="U1536" s="478"/>
      <c r="V1536" s="478"/>
      <c r="W1536" s="478"/>
      <c r="X1536" s="478"/>
      <c r="Y1536" s="478" t="s">
        <v>5547</v>
      </c>
      <c r="Z1536" s="478"/>
      <c r="AA1536" s="478"/>
      <c r="AB1536" s="478"/>
      <c r="AC1536" s="478"/>
      <c r="AD1536" s="478"/>
    </row>
    <row r="1537" spans="1:30" ht="10.8" customHeight="1" x14ac:dyDescent="0.3">
      <c r="A1537" s="478"/>
      <c r="B1537" s="478"/>
      <c r="C1537" s="478"/>
      <c r="D1537" s="478"/>
      <c r="E1537" s="478"/>
      <c r="F1537" s="478"/>
      <c r="G1537" s="478"/>
      <c r="H1537" s="478"/>
      <c r="I1537" s="478"/>
      <c r="J1537" s="478"/>
      <c r="K1537" s="478"/>
      <c r="L1537" s="478"/>
      <c r="M1537" s="478"/>
      <c r="N1537" s="478"/>
      <c r="O1537" s="478"/>
      <c r="P1537" s="478"/>
      <c r="Q1537" s="478"/>
      <c r="R1537" s="478"/>
      <c r="S1537" s="478"/>
      <c r="T1537" s="478"/>
      <c r="U1537" s="478"/>
      <c r="V1537" s="478"/>
      <c r="W1537" s="478"/>
      <c r="X1537" s="478"/>
      <c r="Y1537" s="478"/>
      <c r="Z1537" s="478"/>
      <c r="AA1537" s="478"/>
      <c r="AB1537" s="478"/>
      <c r="AC1537" s="478"/>
      <c r="AD1537" s="478"/>
    </row>
    <row r="1538" spans="1:30" ht="11.4" customHeight="1" x14ac:dyDescent="0.3">
      <c r="A1538" s="568" t="s">
        <v>5548</v>
      </c>
      <c r="B1538" s="569"/>
      <c r="C1538" s="569"/>
      <c r="D1538" s="569"/>
      <c r="E1538" s="569"/>
      <c r="F1538" s="569"/>
      <c r="G1538" s="570"/>
      <c r="H1538" s="568" t="s">
        <v>5558</v>
      </c>
      <c r="I1538" s="569"/>
      <c r="J1538" s="569"/>
      <c r="K1538" s="569"/>
      <c r="L1538" s="570"/>
      <c r="M1538" s="571" t="s">
        <v>5559</v>
      </c>
      <c r="N1538" s="572"/>
      <c r="O1538" s="571" t="s">
        <v>5560</v>
      </c>
      <c r="P1538" s="573"/>
      <c r="Q1538" s="573"/>
      <c r="R1538" s="572"/>
      <c r="S1538" s="571" t="s">
        <v>5561</v>
      </c>
      <c r="T1538" s="573"/>
      <c r="U1538" s="573"/>
      <c r="V1538" s="572"/>
      <c r="W1538" s="571" t="s">
        <v>5551</v>
      </c>
      <c r="X1538" s="573"/>
      <c r="Y1538" s="573"/>
      <c r="Z1538" s="573"/>
      <c r="AA1538" s="572"/>
      <c r="AB1538" s="571" t="s">
        <v>5562</v>
      </c>
      <c r="AC1538" s="573"/>
      <c r="AD1538" s="572"/>
    </row>
    <row r="1539" spans="1:30" ht="11.4" customHeight="1" x14ac:dyDescent="0.3">
      <c r="A1539" s="574" t="s">
        <v>5563</v>
      </c>
      <c r="B1539" s="575"/>
      <c r="C1539" s="575"/>
      <c r="D1539" s="575"/>
      <c r="E1539" s="575"/>
      <c r="F1539" s="575"/>
      <c r="G1539" s="576"/>
      <c r="H1539" s="574" t="s">
        <v>5564</v>
      </c>
      <c r="I1539" s="575"/>
      <c r="J1539" s="575"/>
      <c r="K1539" s="575"/>
      <c r="L1539" s="576"/>
      <c r="M1539" s="577">
        <v>7.25</v>
      </c>
      <c r="N1539" s="578"/>
      <c r="O1539" s="579">
        <v>20.329999999999998</v>
      </c>
      <c r="P1539" s="580"/>
      <c r="Q1539" s="580"/>
      <c r="R1539" s="581"/>
      <c r="S1539" s="582">
        <v>180.43</v>
      </c>
      <c r="T1539" s="583"/>
      <c r="U1539" s="583"/>
      <c r="V1539" s="584"/>
      <c r="W1539" s="585">
        <v>0.3</v>
      </c>
      <c r="X1539" s="586"/>
      <c r="Y1539" s="586"/>
      <c r="Z1539" s="586"/>
      <c r="AA1539" s="587"/>
      <c r="AB1539" s="577">
        <v>6.09</v>
      </c>
      <c r="AC1539" s="588"/>
      <c r="AD1539" s="578"/>
    </row>
    <row r="1540" spans="1:30" ht="11.4" customHeight="1" x14ac:dyDescent="0.3">
      <c r="A1540" s="574" t="s">
        <v>5568</v>
      </c>
      <c r="B1540" s="575"/>
      <c r="C1540" s="575"/>
      <c r="D1540" s="575"/>
      <c r="E1540" s="575"/>
      <c r="F1540" s="575"/>
      <c r="G1540" s="576"/>
      <c r="H1540" s="574" t="s">
        <v>171</v>
      </c>
      <c r="I1540" s="575"/>
      <c r="J1540" s="575"/>
      <c r="K1540" s="575"/>
      <c r="L1540" s="576"/>
      <c r="M1540" s="579">
        <v>11.56</v>
      </c>
      <c r="N1540" s="581"/>
      <c r="O1540" s="579">
        <v>29.13</v>
      </c>
      <c r="P1540" s="580"/>
      <c r="Q1540" s="580"/>
      <c r="R1540" s="581"/>
      <c r="S1540" s="582">
        <v>152.01</v>
      </c>
      <c r="T1540" s="583"/>
      <c r="U1540" s="583"/>
      <c r="V1540" s="584"/>
      <c r="W1540" s="585">
        <v>0.3</v>
      </c>
      <c r="X1540" s="586"/>
      <c r="Y1540" s="586"/>
      <c r="Z1540" s="586"/>
      <c r="AA1540" s="587"/>
      <c r="AB1540" s="577">
        <v>8.73</v>
      </c>
      <c r="AC1540" s="588"/>
      <c r="AD1540" s="578"/>
    </row>
    <row r="1541" spans="1:30" ht="11.4" customHeight="1" x14ac:dyDescent="0.3">
      <c r="A1541" s="589" t="s">
        <v>5566</v>
      </c>
      <c r="B1541" s="589"/>
      <c r="C1541" s="589"/>
      <c r="D1541" s="589"/>
      <c r="E1541" s="589"/>
      <c r="F1541" s="589"/>
      <c r="G1541" s="589"/>
      <c r="H1541" s="589"/>
      <c r="I1541" s="589"/>
      <c r="J1541" s="589"/>
      <c r="K1541" s="589"/>
      <c r="L1541" s="589"/>
      <c r="M1541" s="589"/>
      <c r="N1541" s="589"/>
      <c r="O1541" s="589"/>
      <c r="P1541" s="589"/>
      <c r="Q1541" s="589"/>
      <c r="R1541" s="589"/>
      <c r="S1541" s="589"/>
      <c r="T1541" s="589"/>
      <c r="U1541" s="589"/>
      <c r="V1541" s="589"/>
      <c r="W1541" s="589"/>
      <c r="X1541" s="589"/>
      <c r="Y1541" s="579">
        <v>14.82</v>
      </c>
      <c r="Z1541" s="580"/>
      <c r="AA1541" s="580"/>
      <c r="AB1541" s="580"/>
      <c r="AC1541" s="580"/>
      <c r="AD1541" s="581"/>
    </row>
    <row r="1542" spans="1:30" ht="10.8" customHeight="1" x14ac:dyDescent="0.3">
      <c r="A1542" s="478"/>
      <c r="B1542" s="478"/>
      <c r="C1542" s="478"/>
      <c r="D1542" s="478"/>
      <c r="E1542" s="478"/>
      <c r="F1542" s="478"/>
      <c r="G1542" s="478"/>
      <c r="H1542" s="478"/>
      <c r="I1542" s="478"/>
      <c r="J1542" s="478"/>
      <c r="K1542" s="478"/>
      <c r="L1542" s="478"/>
      <c r="M1542" s="478"/>
      <c r="N1542" s="478"/>
      <c r="O1542" s="478"/>
      <c r="P1542" s="478"/>
      <c r="Q1542" s="478"/>
      <c r="R1542" s="478"/>
      <c r="S1542" s="478"/>
      <c r="T1542" s="478"/>
      <c r="U1542" s="478"/>
      <c r="V1542" s="478"/>
      <c r="W1542" s="478"/>
      <c r="X1542" s="478"/>
      <c r="Y1542" s="478"/>
      <c r="Z1542" s="478"/>
      <c r="AA1542" s="478"/>
      <c r="AB1542" s="478"/>
      <c r="AC1542" s="478"/>
      <c r="AD1542" s="478"/>
    </row>
    <row r="1543" spans="1:30" ht="11.4" customHeight="1" x14ac:dyDescent="0.3">
      <c r="A1543" s="568" t="s">
        <v>5548</v>
      </c>
      <c r="B1543" s="569"/>
      <c r="C1543" s="569"/>
      <c r="D1543" s="569"/>
      <c r="E1543" s="569"/>
      <c r="F1543" s="569"/>
      <c r="G1543" s="570"/>
      <c r="H1543" s="568" t="s">
        <v>5549</v>
      </c>
      <c r="I1543" s="569"/>
      <c r="J1543" s="569"/>
      <c r="K1543" s="569"/>
      <c r="L1543" s="569"/>
      <c r="M1543" s="569"/>
      <c r="N1543" s="569"/>
      <c r="O1543" s="570"/>
      <c r="P1543" s="590" t="s">
        <v>167</v>
      </c>
      <c r="Q1543" s="591"/>
      <c r="R1543" s="591"/>
      <c r="S1543" s="592"/>
      <c r="T1543" s="571" t="s">
        <v>5550</v>
      </c>
      <c r="U1543" s="573"/>
      <c r="V1543" s="573"/>
      <c r="W1543" s="572"/>
      <c r="X1543" s="571" t="s">
        <v>5551</v>
      </c>
      <c r="Y1543" s="573"/>
      <c r="Z1543" s="573"/>
      <c r="AA1543" s="573"/>
      <c r="AB1543" s="572"/>
      <c r="AC1543" s="571" t="s">
        <v>5552</v>
      </c>
      <c r="AD1543" s="572"/>
    </row>
    <row r="1544" spans="1:30" ht="22.95" customHeight="1" x14ac:dyDescent="0.3">
      <c r="A1544" s="574" t="s">
        <v>6853</v>
      </c>
      <c r="B1544" s="575"/>
      <c r="C1544" s="575"/>
      <c r="D1544" s="575"/>
      <c r="E1544" s="575"/>
      <c r="F1544" s="575"/>
      <c r="G1544" s="576"/>
      <c r="H1544" s="574" t="s">
        <v>6854</v>
      </c>
      <c r="I1544" s="575"/>
      <c r="J1544" s="575"/>
      <c r="K1544" s="575"/>
      <c r="L1544" s="575"/>
      <c r="M1544" s="575"/>
      <c r="N1544" s="575"/>
      <c r="O1544" s="576"/>
      <c r="P1544" s="593" t="s">
        <v>66</v>
      </c>
      <c r="Q1544" s="594"/>
      <c r="R1544" s="594"/>
      <c r="S1544" s="595"/>
      <c r="T1544" s="579">
        <v>12.32</v>
      </c>
      <c r="U1544" s="580"/>
      <c r="V1544" s="580"/>
      <c r="W1544" s="581"/>
      <c r="X1544" s="585">
        <v>0.8</v>
      </c>
      <c r="Y1544" s="586"/>
      <c r="Z1544" s="586"/>
      <c r="AA1544" s="586"/>
      <c r="AB1544" s="587"/>
      <c r="AC1544" s="577">
        <v>9.85</v>
      </c>
      <c r="AD1544" s="578"/>
    </row>
    <row r="1545" spans="1:30" ht="22.95" customHeight="1" x14ac:dyDescent="0.3">
      <c r="A1545" s="574" t="s">
        <v>6855</v>
      </c>
      <c r="B1545" s="575"/>
      <c r="C1545" s="575"/>
      <c r="D1545" s="575"/>
      <c r="E1545" s="575"/>
      <c r="F1545" s="575"/>
      <c r="G1545" s="576"/>
      <c r="H1545" s="574" t="s">
        <v>3907</v>
      </c>
      <c r="I1545" s="575"/>
      <c r="J1545" s="575"/>
      <c r="K1545" s="575"/>
      <c r="L1545" s="575"/>
      <c r="M1545" s="575"/>
      <c r="N1545" s="575"/>
      <c r="O1545" s="576"/>
      <c r="P1545" s="593" t="s">
        <v>67</v>
      </c>
      <c r="Q1545" s="594"/>
      <c r="R1545" s="594"/>
      <c r="S1545" s="595"/>
      <c r="T1545" s="582">
        <v>924</v>
      </c>
      <c r="U1545" s="583"/>
      <c r="V1545" s="583"/>
      <c r="W1545" s="584"/>
      <c r="X1545" s="585">
        <v>0.24</v>
      </c>
      <c r="Y1545" s="586"/>
      <c r="Z1545" s="586"/>
      <c r="AA1545" s="586"/>
      <c r="AB1545" s="587"/>
      <c r="AC1545" s="582">
        <v>221.76</v>
      </c>
      <c r="AD1545" s="584"/>
    </row>
    <row r="1546" spans="1:30" ht="11.4" customHeight="1" x14ac:dyDescent="0.3">
      <c r="A1546" s="574" t="s">
        <v>6856</v>
      </c>
      <c r="B1546" s="575"/>
      <c r="C1546" s="575"/>
      <c r="D1546" s="575"/>
      <c r="E1546" s="575"/>
      <c r="F1546" s="575"/>
      <c r="G1546" s="576"/>
      <c r="H1546" s="574" t="s">
        <v>6857</v>
      </c>
      <c r="I1546" s="575"/>
      <c r="J1546" s="575"/>
      <c r="K1546" s="575"/>
      <c r="L1546" s="575"/>
      <c r="M1546" s="575"/>
      <c r="N1546" s="575"/>
      <c r="O1546" s="576"/>
      <c r="P1546" s="593" t="s">
        <v>66</v>
      </c>
      <c r="Q1546" s="594"/>
      <c r="R1546" s="594"/>
      <c r="S1546" s="595"/>
      <c r="T1546" s="579">
        <v>61.12</v>
      </c>
      <c r="U1546" s="580"/>
      <c r="V1546" s="580"/>
      <c r="W1546" s="581"/>
      <c r="X1546" s="585">
        <v>2.9</v>
      </c>
      <c r="Y1546" s="586"/>
      <c r="Z1546" s="586"/>
      <c r="AA1546" s="586"/>
      <c r="AB1546" s="587"/>
      <c r="AC1546" s="582">
        <v>177.24</v>
      </c>
      <c r="AD1546" s="584"/>
    </row>
    <row r="1547" spans="1:30" ht="11.4" customHeight="1" x14ac:dyDescent="0.3">
      <c r="A1547" s="589" t="s">
        <v>5553</v>
      </c>
      <c r="B1547" s="589"/>
      <c r="C1547" s="589"/>
      <c r="D1547" s="589"/>
      <c r="E1547" s="589"/>
      <c r="F1547" s="589"/>
      <c r="G1547" s="589"/>
      <c r="H1547" s="589"/>
      <c r="I1547" s="589"/>
      <c r="J1547" s="589"/>
      <c r="K1547" s="589"/>
      <c r="L1547" s="589"/>
      <c r="M1547" s="589"/>
      <c r="N1547" s="589"/>
      <c r="O1547" s="589"/>
      <c r="P1547" s="589"/>
      <c r="Q1547" s="589"/>
      <c r="R1547" s="589"/>
      <c r="S1547" s="589"/>
      <c r="T1547" s="589"/>
      <c r="U1547" s="589"/>
      <c r="V1547" s="589"/>
      <c r="W1547" s="589"/>
      <c r="X1547" s="589"/>
      <c r="Y1547" s="582">
        <v>408.85</v>
      </c>
      <c r="Z1547" s="583"/>
      <c r="AA1547" s="583"/>
      <c r="AB1547" s="583"/>
      <c r="AC1547" s="583"/>
      <c r="AD1547" s="584"/>
    </row>
    <row r="1548" spans="1:30" ht="10.8" customHeight="1" x14ac:dyDescent="0.3">
      <c r="A1548" s="478"/>
      <c r="B1548" s="478"/>
      <c r="C1548" s="478"/>
      <c r="D1548" s="478"/>
      <c r="E1548" s="478"/>
      <c r="F1548" s="478"/>
      <c r="G1548" s="478"/>
      <c r="H1548" s="478"/>
      <c r="I1548" s="478"/>
      <c r="J1548" s="478"/>
      <c r="K1548" s="478"/>
      <c r="L1548" s="478"/>
      <c r="M1548" s="478"/>
      <c r="N1548" s="478"/>
      <c r="O1548" s="478"/>
      <c r="P1548" s="478"/>
      <c r="Q1548" s="478"/>
      <c r="R1548" s="478"/>
      <c r="S1548" s="478"/>
      <c r="T1548" s="478"/>
      <c r="U1548" s="478"/>
      <c r="V1548" s="478"/>
      <c r="W1548" s="478"/>
      <c r="X1548" s="478"/>
      <c r="Y1548" s="478"/>
      <c r="Z1548" s="478"/>
      <c r="AA1548" s="478"/>
      <c r="AB1548" s="478"/>
      <c r="AC1548" s="478"/>
      <c r="AD1548" s="478"/>
    </row>
    <row r="1549" spans="1:30" ht="34.5" customHeight="1" x14ac:dyDescent="0.3">
      <c r="A1549" s="568" t="s">
        <v>5548</v>
      </c>
      <c r="B1549" s="569"/>
      <c r="C1549" s="570"/>
      <c r="D1549" s="568" t="s">
        <v>5569</v>
      </c>
      <c r="E1549" s="569"/>
      <c r="F1549" s="569"/>
      <c r="G1549" s="569"/>
      <c r="H1549" s="569"/>
      <c r="I1549" s="569"/>
      <c r="J1549" s="569"/>
      <c r="K1549" s="570"/>
      <c r="L1549" s="590" t="s">
        <v>167</v>
      </c>
      <c r="M1549" s="592"/>
      <c r="N1549" s="571" t="s">
        <v>5570</v>
      </c>
      <c r="O1549" s="573"/>
      <c r="P1549" s="572"/>
      <c r="Q1549" s="571" t="s">
        <v>5571</v>
      </c>
      <c r="R1549" s="573"/>
      <c r="S1549" s="573"/>
      <c r="T1549" s="572"/>
      <c r="U1549" s="571" t="s">
        <v>5551</v>
      </c>
      <c r="V1549" s="573"/>
      <c r="W1549" s="573"/>
      <c r="X1549" s="572"/>
      <c r="Y1549" s="571" t="s">
        <v>5572</v>
      </c>
      <c r="Z1549" s="573"/>
      <c r="AA1549" s="573"/>
      <c r="AB1549" s="573"/>
      <c r="AC1549" s="572"/>
      <c r="AD1549" s="618" t="s">
        <v>5573</v>
      </c>
    </row>
    <row r="1550" spans="1:30" ht="34.5" customHeight="1" x14ac:dyDescent="0.3">
      <c r="A1550" s="574" t="s">
        <v>6494</v>
      </c>
      <c r="B1550" s="575"/>
      <c r="C1550" s="576"/>
      <c r="D1550" s="574" t="s">
        <v>5464</v>
      </c>
      <c r="E1550" s="575"/>
      <c r="F1550" s="575"/>
      <c r="G1550" s="575"/>
      <c r="H1550" s="575"/>
      <c r="I1550" s="575"/>
      <c r="J1550" s="575"/>
      <c r="K1550" s="576"/>
      <c r="L1550" s="593" t="s">
        <v>72</v>
      </c>
      <c r="M1550" s="595"/>
      <c r="N1550" s="579">
        <v>58.1</v>
      </c>
      <c r="O1550" s="580"/>
      <c r="P1550" s="581"/>
      <c r="Q1550" s="577">
        <v>0.11</v>
      </c>
      <c r="R1550" s="588"/>
      <c r="S1550" s="588"/>
      <c r="T1550" s="578"/>
      <c r="U1550" s="585">
        <v>4.4999999999999998E-2</v>
      </c>
      <c r="V1550" s="586"/>
      <c r="W1550" s="586"/>
      <c r="X1550" s="587"/>
      <c r="Y1550" s="577">
        <v>2.61</v>
      </c>
      <c r="Z1550" s="588"/>
      <c r="AA1550" s="588"/>
      <c r="AB1550" s="588"/>
      <c r="AC1550" s="578"/>
      <c r="AD1550" s="619">
        <v>0</v>
      </c>
    </row>
    <row r="1551" spans="1:30" ht="22.95" customHeight="1" x14ac:dyDescent="0.3">
      <c r="A1551" s="574" t="s">
        <v>5594</v>
      </c>
      <c r="B1551" s="575"/>
      <c r="C1551" s="576"/>
      <c r="D1551" s="574" t="s">
        <v>182</v>
      </c>
      <c r="E1551" s="575"/>
      <c r="F1551" s="575"/>
      <c r="G1551" s="575"/>
      <c r="H1551" s="575"/>
      <c r="I1551" s="575"/>
      <c r="J1551" s="575"/>
      <c r="K1551" s="576"/>
      <c r="L1551" s="593" t="s">
        <v>72</v>
      </c>
      <c r="M1551" s="595"/>
      <c r="N1551" s="579">
        <v>52.16</v>
      </c>
      <c r="O1551" s="580"/>
      <c r="P1551" s="581"/>
      <c r="Q1551" s="577">
        <v>0</v>
      </c>
      <c r="R1551" s="588"/>
      <c r="S1551" s="588"/>
      <c r="T1551" s="578"/>
      <c r="U1551" s="585">
        <v>4.4999999999999998E-2</v>
      </c>
      <c r="V1551" s="586"/>
      <c r="W1551" s="586"/>
      <c r="X1551" s="587"/>
      <c r="Y1551" s="577">
        <v>2.34</v>
      </c>
      <c r="Z1551" s="588"/>
      <c r="AA1551" s="588"/>
      <c r="AB1551" s="588"/>
      <c r="AC1551" s="578"/>
      <c r="AD1551" s="619">
        <v>0</v>
      </c>
    </row>
    <row r="1552" spans="1:30" ht="34.5" customHeight="1" x14ac:dyDescent="0.3">
      <c r="A1552" s="574" t="s">
        <v>6603</v>
      </c>
      <c r="B1552" s="575"/>
      <c r="C1552" s="576"/>
      <c r="D1552" s="574" t="s">
        <v>6344</v>
      </c>
      <c r="E1552" s="575"/>
      <c r="F1552" s="575"/>
      <c r="G1552" s="575"/>
      <c r="H1552" s="575"/>
      <c r="I1552" s="575"/>
      <c r="J1552" s="575"/>
      <c r="K1552" s="576"/>
      <c r="L1552" s="593" t="s">
        <v>72</v>
      </c>
      <c r="M1552" s="595"/>
      <c r="N1552" s="582">
        <v>119.87</v>
      </c>
      <c r="O1552" s="583"/>
      <c r="P1552" s="584"/>
      <c r="Q1552" s="582">
        <v>461.19</v>
      </c>
      <c r="R1552" s="583"/>
      <c r="S1552" s="583"/>
      <c r="T1552" s="584"/>
      <c r="U1552" s="585">
        <v>4.4999999999999998E-2</v>
      </c>
      <c r="V1552" s="586"/>
      <c r="W1552" s="586"/>
      <c r="X1552" s="587"/>
      <c r="Y1552" s="577">
        <v>5.39</v>
      </c>
      <c r="Z1552" s="588"/>
      <c r="AA1552" s="588"/>
      <c r="AB1552" s="588"/>
      <c r="AC1552" s="578"/>
      <c r="AD1552" s="620">
        <v>20.75</v>
      </c>
    </row>
    <row r="1553" spans="1:30" ht="11.4" customHeight="1" x14ac:dyDescent="0.3">
      <c r="A1553" s="589" t="s">
        <v>5576</v>
      </c>
      <c r="B1553" s="589"/>
      <c r="C1553" s="589"/>
      <c r="D1553" s="589"/>
      <c r="E1553" s="589"/>
      <c r="F1553" s="589"/>
      <c r="G1553" s="589"/>
      <c r="H1553" s="589"/>
      <c r="I1553" s="589"/>
      <c r="J1553" s="589"/>
      <c r="K1553" s="589"/>
      <c r="L1553" s="589"/>
      <c r="M1553" s="589"/>
      <c r="N1553" s="589"/>
      <c r="O1553" s="589"/>
      <c r="P1553" s="589"/>
      <c r="Q1553" s="589"/>
      <c r="R1553" s="589"/>
      <c r="S1553" s="589"/>
      <c r="T1553" s="589"/>
      <c r="U1553" s="589"/>
      <c r="V1553" s="589"/>
      <c r="W1553" s="589"/>
      <c r="X1553" s="589"/>
      <c r="Y1553" s="579">
        <v>10.34</v>
      </c>
      <c r="Z1553" s="580"/>
      <c r="AA1553" s="580"/>
      <c r="AB1553" s="580"/>
      <c r="AC1553" s="580"/>
      <c r="AD1553" s="581"/>
    </row>
    <row r="1554" spans="1:30" ht="11.4" customHeight="1" x14ac:dyDescent="0.3">
      <c r="A1554" s="589" t="s">
        <v>5577</v>
      </c>
      <c r="B1554" s="589"/>
      <c r="C1554" s="589"/>
      <c r="D1554" s="589"/>
      <c r="E1554" s="589"/>
      <c r="F1554" s="589"/>
      <c r="G1554" s="589"/>
      <c r="H1554" s="589"/>
      <c r="I1554" s="589"/>
      <c r="J1554" s="589"/>
      <c r="K1554" s="589"/>
      <c r="L1554" s="589"/>
      <c r="M1554" s="589"/>
      <c r="N1554" s="589"/>
      <c r="O1554" s="589"/>
      <c r="P1554" s="589"/>
      <c r="Q1554" s="589"/>
      <c r="R1554" s="589"/>
      <c r="S1554" s="589"/>
      <c r="T1554" s="589"/>
      <c r="U1554" s="589"/>
      <c r="V1554" s="589"/>
      <c r="W1554" s="589"/>
      <c r="X1554" s="589"/>
      <c r="Y1554" s="579">
        <v>20.75</v>
      </c>
      <c r="Z1554" s="580"/>
      <c r="AA1554" s="580"/>
      <c r="AB1554" s="580"/>
      <c r="AC1554" s="580"/>
      <c r="AD1554" s="581"/>
    </row>
    <row r="1555" spans="1:30" ht="10.8" customHeight="1" x14ac:dyDescent="0.3">
      <c r="A1555" s="478"/>
      <c r="B1555" s="478"/>
      <c r="C1555" s="478"/>
      <c r="D1555" s="478"/>
      <c r="E1555" s="478"/>
      <c r="F1555" s="478"/>
      <c r="G1555" s="478"/>
      <c r="H1555" s="478"/>
      <c r="I1555" s="478"/>
      <c r="J1555" s="478"/>
      <c r="K1555" s="478"/>
      <c r="L1555" s="478"/>
      <c r="M1555" s="478"/>
      <c r="N1555" s="478"/>
      <c r="O1555" s="478"/>
      <c r="P1555" s="478"/>
      <c r="Q1555" s="478"/>
      <c r="R1555" s="478"/>
      <c r="S1555" s="478"/>
      <c r="T1555" s="478"/>
      <c r="U1555" s="478"/>
      <c r="V1555" s="478"/>
      <c r="W1555" s="478"/>
      <c r="X1555" s="478"/>
      <c r="Y1555" s="478"/>
      <c r="Z1555" s="478"/>
      <c r="AA1555" s="478"/>
      <c r="AB1555" s="478"/>
      <c r="AC1555" s="478"/>
      <c r="AD1555" s="478"/>
    </row>
    <row r="1556" spans="1:30" ht="11.4" customHeight="1" x14ac:dyDescent="0.3">
      <c r="A1556" s="571" t="s">
        <v>5554</v>
      </c>
      <c r="B1556" s="573"/>
      <c r="C1556" s="573"/>
      <c r="D1556" s="573"/>
      <c r="E1556" s="573"/>
      <c r="F1556" s="573"/>
      <c r="G1556" s="573"/>
      <c r="H1556" s="573"/>
      <c r="I1556" s="573"/>
      <c r="J1556" s="573"/>
      <c r="K1556" s="573"/>
      <c r="L1556" s="573"/>
      <c r="M1556" s="573"/>
      <c r="N1556" s="573"/>
      <c r="O1556" s="573"/>
      <c r="P1556" s="573"/>
      <c r="Q1556" s="573"/>
      <c r="R1556" s="573"/>
      <c r="S1556" s="573"/>
      <c r="T1556" s="573"/>
      <c r="U1556" s="573"/>
      <c r="V1556" s="573"/>
      <c r="W1556" s="573"/>
      <c r="X1556" s="572"/>
      <c r="Y1556" s="596">
        <v>454.76</v>
      </c>
      <c r="Z1556" s="597"/>
      <c r="AA1556" s="597"/>
      <c r="AB1556" s="597"/>
      <c r="AC1556" s="597"/>
      <c r="AD1556" s="598"/>
    </row>
    <row r="1557" spans="1:30" ht="11.4" customHeight="1" x14ac:dyDescent="0.3">
      <c r="A1557" s="571" t="s">
        <v>5555</v>
      </c>
      <c r="B1557" s="573"/>
      <c r="C1557" s="573"/>
      <c r="D1557" s="573"/>
      <c r="E1557" s="573"/>
      <c r="F1557" s="573"/>
      <c r="G1557" s="573"/>
      <c r="H1557" s="573"/>
      <c r="I1557" s="573"/>
      <c r="J1557" s="573"/>
      <c r="K1557" s="573"/>
      <c r="L1557" s="573"/>
      <c r="M1557" s="573"/>
      <c r="N1557" s="573"/>
      <c r="O1557" s="573"/>
      <c r="P1557" s="573"/>
      <c r="Q1557" s="573"/>
      <c r="R1557" s="573"/>
      <c r="S1557" s="573"/>
      <c r="T1557" s="573"/>
      <c r="U1557" s="573"/>
      <c r="V1557" s="573"/>
      <c r="W1557" s="573"/>
      <c r="X1557" s="572"/>
      <c r="Y1557" s="596">
        <v>114</v>
      </c>
      <c r="Z1557" s="597"/>
      <c r="AA1557" s="597"/>
      <c r="AB1557" s="597"/>
      <c r="AC1557" s="597"/>
      <c r="AD1557" s="598"/>
    </row>
    <row r="1558" spans="1:30" ht="11.4" customHeight="1" x14ac:dyDescent="0.3">
      <c r="A1558" s="571" t="s">
        <v>5556</v>
      </c>
      <c r="B1558" s="573"/>
      <c r="C1558" s="573"/>
      <c r="D1558" s="573"/>
      <c r="E1558" s="573"/>
      <c r="F1558" s="573"/>
      <c r="G1558" s="573"/>
      <c r="H1558" s="573"/>
      <c r="I1558" s="573"/>
      <c r="J1558" s="573"/>
      <c r="K1558" s="573"/>
      <c r="L1558" s="573"/>
      <c r="M1558" s="573"/>
      <c r="N1558" s="573"/>
      <c r="O1558" s="573"/>
      <c r="P1558" s="573"/>
      <c r="Q1558" s="573"/>
      <c r="R1558" s="573"/>
      <c r="S1558" s="573"/>
      <c r="T1558" s="573"/>
      <c r="U1558" s="573"/>
      <c r="V1558" s="573"/>
      <c r="W1558" s="573"/>
      <c r="X1558" s="572"/>
      <c r="Y1558" s="596">
        <v>568.76</v>
      </c>
      <c r="Z1558" s="597"/>
      <c r="AA1558" s="597"/>
      <c r="AB1558" s="597"/>
      <c r="AC1558" s="597"/>
      <c r="AD1558" s="598"/>
    </row>
    <row r="1559" spans="1:30" ht="10.8" customHeight="1" x14ac:dyDescent="0.3">
      <c r="A1559" s="478"/>
      <c r="B1559" s="478"/>
      <c r="C1559" s="478"/>
      <c r="D1559" s="478"/>
      <c r="E1559" s="478"/>
      <c r="F1559" s="478"/>
      <c r="G1559" s="478"/>
      <c r="H1559" s="478"/>
      <c r="I1559" s="478"/>
      <c r="J1559" s="478"/>
      <c r="K1559" s="478"/>
      <c r="L1559" s="478"/>
      <c r="M1559" s="478"/>
      <c r="N1559" s="478"/>
      <c r="O1559" s="478"/>
      <c r="P1559" s="478"/>
      <c r="Q1559" s="478"/>
      <c r="R1559" s="478"/>
      <c r="S1559" s="478"/>
      <c r="T1559" s="478"/>
      <c r="U1559" s="478"/>
      <c r="V1559" s="478"/>
      <c r="W1559" s="478"/>
      <c r="X1559" s="478"/>
      <c r="Y1559" s="478"/>
      <c r="Z1559" s="478"/>
      <c r="AA1559" s="478"/>
      <c r="AB1559" s="478"/>
      <c r="AC1559" s="478"/>
      <c r="AD1559" s="478"/>
    </row>
    <row r="1560" spans="1:30" ht="13.35" customHeight="1" x14ac:dyDescent="0.3">
      <c r="A1560" s="602" t="s">
        <v>5557</v>
      </c>
      <c r="B1560" s="602"/>
      <c r="C1560" s="602"/>
      <c r="D1560" s="602"/>
      <c r="E1560" s="602"/>
      <c r="F1560" s="602" t="s">
        <v>6858</v>
      </c>
      <c r="G1560" s="602"/>
      <c r="H1560" s="602"/>
      <c r="I1560" s="602"/>
      <c r="J1560" s="602"/>
      <c r="K1560" s="602"/>
      <c r="L1560" s="602"/>
      <c r="M1560" s="602"/>
      <c r="N1560" s="602"/>
      <c r="O1560" s="602"/>
      <c r="P1560" s="602"/>
      <c r="Q1560" s="602"/>
      <c r="R1560" s="602"/>
      <c r="S1560" s="602"/>
      <c r="T1560" s="602"/>
      <c r="U1560" s="602"/>
      <c r="V1560" s="602"/>
      <c r="W1560" s="602"/>
      <c r="X1560" s="602"/>
      <c r="Y1560" s="602"/>
      <c r="Z1560" s="602"/>
      <c r="AA1560" s="602"/>
      <c r="AB1560" s="602"/>
      <c r="AC1560" s="602"/>
      <c r="AD1560" s="602"/>
    </row>
    <row r="1561" spans="1:30" ht="10.8" customHeight="1" x14ac:dyDescent="0.3">
      <c r="A1561" s="478"/>
      <c r="B1561" s="478"/>
      <c r="C1561" s="478"/>
      <c r="D1561" s="478"/>
      <c r="E1561" s="478"/>
      <c r="F1561" s="478"/>
      <c r="G1561" s="478"/>
      <c r="H1561" s="478"/>
      <c r="I1561" s="478"/>
      <c r="J1561" s="478"/>
      <c r="K1561" s="478"/>
      <c r="L1561" s="478"/>
      <c r="M1561" s="478"/>
      <c r="N1561" s="478"/>
      <c r="O1561" s="478"/>
      <c r="P1561" s="478"/>
      <c r="Q1561" s="478"/>
      <c r="R1561" s="478"/>
      <c r="S1561" s="478"/>
      <c r="T1561" s="478"/>
      <c r="U1561" s="478"/>
      <c r="V1561" s="478"/>
      <c r="W1561" s="478"/>
      <c r="X1561" s="478"/>
      <c r="Y1561" s="478"/>
      <c r="Z1561" s="478"/>
      <c r="AA1561" s="478"/>
      <c r="AB1561" s="478"/>
      <c r="AC1561" s="478"/>
      <c r="AD1561" s="478"/>
    </row>
    <row r="1562" spans="1:30" ht="22.95" customHeight="1" x14ac:dyDescent="0.3">
      <c r="A1562" s="478" t="s">
        <v>6859</v>
      </c>
      <c r="B1562" s="478"/>
      <c r="C1562" s="478"/>
      <c r="D1562" s="478"/>
      <c r="E1562" s="478"/>
      <c r="F1562" s="478"/>
      <c r="G1562" s="478"/>
      <c r="H1562" s="478"/>
      <c r="I1562" s="478"/>
      <c r="J1562" s="478"/>
      <c r="K1562" s="478"/>
      <c r="L1562" s="478"/>
      <c r="M1562" s="478"/>
      <c r="N1562" s="478"/>
      <c r="O1562" s="478"/>
      <c r="P1562" s="478"/>
      <c r="Q1562" s="478"/>
      <c r="R1562" s="478"/>
      <c r="S1562" s="478"/>
      <c r="T1562" s="478"/>
      <c r="U1562" s="478"/>
      <c r="V1562" s="478"/>
      <c r="W1562" s="478"/>
      <c r="X1562" s="478"/>
      <c r="Y1562" s="478" t="s">
        <v>5547</v>
      </c>
      <c r="Z1562" s="478"/>
      <c r="AA1562" s="478"/>
      <c r="AB1562" s="478"/>
      <c r="AC1562" s="478"/>
      <c r="AD1562" s="478"/>
    </row>
    <row r="1563" spans="1:30" ht="10.8" customHeight="1" x14ac:dyDescent="0.3">
      <c r="A1563" s="478"/>
      <c r="B1563" s="478"/>
      <c r="C1563" s="478"/>
      <c r="D1563" s="478"/>
      <c r="E1563" s="478"/>
      <c r="F1563" s="478"/>
      <c r="G1563" s="478"/>
      <c r="H1563" s="478"/>
      <c r="I1563" s="478"/>
      <c r="J1563" s="478"/>
      <c r="K1563" s="478"/>
      <c r="L1563" s="478"/>
      <c r="M1563" s="478"/>
      <c r="N1563" s="478"/>
      <c r="O1563" s="478"/>
      <c r="P1563" s="478"/>
      <c r="Q1563" s="478"/>
      <c r="R1563" s="478"/>
      <c r="S1563" s="478"/>
      <c r="T1563" s="478"/>
      <c r="U1563" s="478"/>
      <c r="V1563" s="478"/>
      <c r="W1563" s="478"/>
      <c r="X1563" s="478"/>
      <c r="Y1563" s="478"/>
      <c r="Z1563" s="478"/>
      <c r="AA1563" s="478"/>
      <c r="AB1563" s="478"/>
      <c r="AC1563" s="478"/>
      <c r="AD1563" s="478"/>
    </row>
    <row r="1564" spans="1:30" ht="11.4" customHeight="1" x14ac:dyDescent="0.3">
      <c r="A1564" s="568" t="s">
        <v>5548</v>
      </c>
      <c r="B1564" s="569"/>
      <c r="C1564" s="569"/>
      <c r="D1564" s="569"/>
      <c r="E1564" s="569"/>
      <c r="F1564" s="569"/>
      <c r="G1564" s="570"/>
      <c r="H1564" s="568" t="s">
        <v>5558</v>
      </c>
      <c r="I1564" s="569"/>
      <c r="J1564" s="569"/>
      <c r="K1564" s="569"/>
      <c r="L1564" s="570"/>
      <c r="M1564" s="571" t="s">
        <v>5559</v>
      </c>
      <c r="N1564" s="572"/>
      <c r="O1564" s="571" t="s">
        <v>5560</v>
      </c>
      <c r="P1564" s="573"/>
      <c r="Q1564" s="573"/>
      <c r="R1564" s="572"/>
      <c r="S1564" s="571" t="s">
        <v>5561</v>
      </c>
      <c r="T1564" s="573"/>
      <c r="U1564" s="573"/>
      <c r="V1564" s="572"/>
      <c r="W1564" s="571" t="s">
        <v>5551</v>
      </c>
      <c r="X1564" s="573"/>
      <c r="Y1564" s="573"/>
      <c r="Z1564" s="573"/>
      <c r="AA1564" s="572"/>
      <c r="AB1564" s="571" t="s">
        <v>5562</v>
      </c>
      <c r="AC1564" s="573"/>
      <c r="AD1564" s="572"/>
    </row>
    <row r="1565" spans="1:30" ht="11.4" customHeight="1" x14ac:dyDescent="0.3">
      <c r="A1565" s="574" t="s">
        <v>5563</v>
      </c>
      <c r="B1565" s="575"/>
      <c r="C1565" s="575"/>
      <c r="D1565" s="575"/>
      <c r="E1565" s="575"/>
      <c r="F1565" s="575"/>
      <c r="G1565" s="576"/>
      <c r="H1565" s="574" t="s">
        <v>5564</v>
      </c>
      <c r="I1565" s="575"/>
      <c r="J1565" s="575"/>
      <c r="K1565" s="575"/>
      <c r="L1565" s="576"/>
      <c r="M1565" s="577">
        <v>7.25</v>
      </c>
      <c r="N1565" s="578"/>
      <c r="O1565" s="579">
        <v>20.329999999999998</v>
      </c>
      <c r="P1565" s="580"/>
      <c r="Q1565" s="580"/>
      <c r="R1565" s="581"/>
      <c r="S1565" s="582">
        <v>180.43</v>
      </c>
      <c r="T1565" s="583"/>
      <c r="U1565" s="583"/>
      <c r="V1565" s="584"/>
      <c r="W1565" s="585">
        <v>0.3</v>
      </c>
      <c r="X1565" s="586"/>
      <c r="Y1565" s="586"/>
      <c r="Z1565" s="586"/>
      <c r="AA1565" s="587"/>
      <c r="AB1565" s="577">
        <v>6.09</v>
      </c>
      <c r="AC1565" s="588"/>
      <c r="AD1565" s="578"/>
    </row>
    <row r="1566" spans="1:30" ht="11.4" customHeight="1" x14ac:dyDescent="0.3">
      <c r="A1566" s="574" t="s">
        <v>5568</v>
      </c>
      <c r="B1566" s="575"/>
      <c r="C1566" s="575"/>
      <c r="D1566" s="575"/>
      <c r="E1566" s="575"/>
      <c r="F1566" s="575"/>
      <c r="G1566" s="576"/>
      <c r="H1566" s="574" t="s">
        <v>171</v>
      </c>
      <c r="I1566" s="575"/>
      <c r="J1566" s="575"/>
      <c r="K1566" s="575"/>
      <c r="L1566" s="576"/>
      <c r="M1566" s="579">
        <v>11.56</v>
      </c>
      <c r="N1566" s="581"/>
      <c r="O1566" s="579">
        <v>29.13</v>
      </c>
      <c r="P1566" s="580"/>
      <c r="Q1566" s="580"/>
      <c r="R1566" s="581"/>
      <c r="S1566" s="582">
        <v>152.01</v>
      </c>
      <c r="T1566" s="583"/>
      <c r="U1566" s="583"/>
      <c r="V1566" s="584"/>
      <c r="W1566" s="585">
        <v>0.3</v>
      </c>
      <c r="X1566" s="586"/>
      <c r="Y1566" s="586"/>
      <c r="Z1566" s="586"/>
      <c r="AA1566" s="587"/>
      <c r="AB1566" s="577">
        <v>8.73</v>
      </c>
      <c r="AC1566" s="588"/>
      <c r="AD1566" s="578"/>
    </row>
    <row r="1567" spans="1:30" ht="11.4" customHeight="1" x14ac:dyDescent="0.3">
      <c r="A1567" s="589" t="s">
        <v>5566</v>
      </c>
      <c r="B1567" s="589"/>
      <c r="C1567" s="589"/>
      <c r="D1567" s="589"/>
      <c r="E1567" s="589"/>
      <c r="F1567" s="589"/>
      <c r="G1567" s="589"/>
      <c r="H1567" s="589"/>
      <c r="I1567" s="589"/>
      <c r="J1567" s="589"/>
      <c r="K1567" s="589"/>
      <c r="L1567" s="589"/>
      <c r="M1567" s="589"/>
      <c r="N1567" s="589"/>
      <c r="O1567" s="589"/>
      <c r="P1567" s="589"/>
      <c r="Q1567" s="589"/>
      <c r="R1567" s="589"/>
      <c r="S1567" s="589"/>
      <c r="T1567" s="589"/>
      <c r="U1567" s="589"/>
      <c r="V1567" s="589"/>
      <c r="W1567" s="589"/>
      <c r="X1567" s="589"/>
      <c r="Y1567" s="579">
        <v>14.82</v>
      </c>
      <c r="Z1567" s="580"/>
      <c r="AA1567" s="580"/>
      <c r="AB1567" s="580"/>
      <c r="AC1567" s="580"/>
      <c r="AD1567" s="581"/>
    </row>
    <row r="1568" spans="1:30" ht="10.8" customHeight="1" x14ac:dyDescent="0.3">
      <c r="A1568" s="478"/>
      <c r="B1568" s="478"/>
      <c r="C1568" s="478"/>
      <c r="D1568" s="478"/>
      <c r="E1568" s="478"/>
      <c r="F1568" s="478"/>
      <c r="G1568" s="478"/>
      <c r="H1568" s="478"/>
      <c r="I1568" s="478"/>
      <c r="J1568" s="478"/>
      <c r="K1568" s="478"/>
      <c r="L1568" s="478"/>
      <c r="M1568" s="478"/>
      <c r="N1568" s="478"/>
      <c r="O1568" s="478"/>
      <c r="P1568" s="478"/>
      <c r="Q1568" s="478"/>
      <c r="R1568" s="478"/>
      <c r="S1568" s="478"/>
      <c r="T1568" s="478"/>
      <c r="U1568" s="478"/>
      <c r="V1568" s="478"/>
      <c r="W1568" s="478"/>
      <c r="X1568" s="478"/>
      <c r="Y1568" s="478"/>
      <c r="Z1568" s="478"/>
      <c r="AA1568" s="478"/>
      <c r="AB1568" s="478"/>
      <c r="AC1568" s="478"/>
      <c r="AD1568" s="478"/>
    </row>
    <row r="1569" spans="1:30" ht="11.4" customHeight="1" x14ac:dyDescent="0.3">
      <c r="A1569" s="568" t="s">
        <v>5548</v>
      </c>
      <c r="B1569" s="569"/>
      <c r="C1569" s="569"/>
      <c r="D1569" s="569"/>
      <c r="E1569" s="569"/>
      <c r="F1569" s="569"/>
      <c r="G1569" s="570"/>
      <c r="H1569" s="568" t="s">
        <v>5549</v>
      </c>
      <c r="I1569" s="569"/>
      <c r="J1569" s="569"/>
      <c r="K1569" s="569"/>
      <c r="L1569" s="569"/>
      <c r="M1569" s="569"/>
      <c r="N1569" s="569"/>
      <c r="O1569" s="570"/>
      <c r="P1569" s="590" t="s">
        <v>167</v>
      </c>
      <c r="Q1569" s="591"/>
      <c r="R1569" s="591"/>
      <c r="S1569" s="592"/>
      <c r="T1569" s="571" t="s">
        <v>5550</v>
      </c>
      <c r="U1569" s="573"/>
      <c r="V1569" s="573"/>
      <c r="W1569" s="572"/>
      <c r="X1569" s="571" t="s">
        <v>5551</v>
      </c>
      <c r="Y1569" s="573"/>
      <c r="Z1569" s="573"/>
      <c r="AA1569" s="573"/>
      <c r="AB1569" s="572"/>
      <c r="AC1569" s="571" t="s">
        <v>5552</v>
      </c>
      <c r="AD1569" s="572"/>
    </row>
    <row r="1570" spans="1:30" ht="22.95" customHeight="1" x14ac:dyDescent="0.3">
      <c r="A1570" s="574" t="s">
        <v>6853</v>
      </c>
      <c r="B1570" s="575"/>
      <c r="C1570" s="575"/>
      <c r="D1570" s="575"/>
      <c r="E1570" s="575"/>
      <c r="F1570" s="575"/>
      <c r="G1570" s="576"/>
      <c r="H1570" s="574" t="s">
        <v>6854</v>
      </c>
      <c r="I1570" s="575"/>
      <c r="J1570" s="575"/>
      <c r="K1570" s="575"/>
      <c r="L1570" s="575"/>
      <c r="M1570" s="575"/>
      <c r="N1570" s="575"/>
      <c r="O1570" s="576"/>
      <c r="P1570" s="593" t="s">
        <v>66</v>
      </c>
      <c r="Q1570" s="594"/>
      <c r="R1570" s="594"/>
      <c r="S1570" s="595"/>
      <c r="T1570" s="579">
        <v>12.32</v>
      </c>
      <c r="U1570" s="580"/>
      <c r="V1570" s="580"/>
      <c r="W1570" s="581"/>
      <c r="X1570" s="585">
        <v>0.8</v>
      </c>
      <c r="Y1570" s="586"/>
      <c r="Z1570" s="586"/>
      <c r="AA1570" s="586"/>
      <c r="AB1570" s="587"/>
      <c r="AC1570" s="577">
        <v>9.85</v>
      </c>
      <c r="AD1570" s="578"/>
    </row>
    <row r="1571" spans="1:30" ht="22.95" customHeight="1" x14ac:dyDescent="0.3">
      <c r="A1571" s="574" t="s">
        <v>6855</v>
      </c>
      <c r="B1571" s="575"/>
      <c r="C1571" s="575"/>
      <c r="D1571" s="575"/>
      <c r="E1571" s="575"/>
      <c r="F1571" s="575"/>
      <c r="G1571" s="576"/>
      <c r="H1571" s="574" t="s">
        <v>3907</v>
      </c>
      <c r="I1571" s="575"/>
      <c r="J1571" s="575"/>
      <c r="K1571" s="575"/>
      <c r="L1571" s="575"/>
      <c r="M1571" s="575"/>
      <c r="N1571" s="575"/>
      <c r="O1571" s="576"/>
      <c r="P1571" s="593" t="s">
        <v>67</v>
      </c>
      <c r="Q1571" s="594"/>
      <c r="R1571" s="594"/>
      <c r="S1571" s="595"/>
      <c r="T1571" s="582">
        <v>924</v>
      </c>
      <c r="U1571" s="583"/>
      <c r="V1571" s="583"/>
      <c r="W1571" s="584"/>
      <c r="X1571" s="585">
        <v>0.24</v>
      </c>
      <c r="Y1571" s="586"/>
      <c r="Z1571" s="586"/>
      <c r="AA1571" s="586"/>
      <c r="AB1571" s="587"/>
      <c r="AC1571" s="582">
        <v>221.76</v>
      </c>
      <c r="AD1571" s="584"/>
    </row>
    <row r="1572" spans="1:30" ht="11.4" customHeight="1" x14ac:dyDescent="0.3">
      <c r="A1572" s="574" t="s">
        <v>6856</v>
      </c>
      <c r="B1572" s="575"/>
      <c r="C1572" s="575"/>
      <c r="D1572" s="575"/>
      <c r="E1572" s="575"/>
      <c r="F1572" s="575"/>
      <c r="G1572" s="576"/>
      <c r="H1572" s="574" t="s">
        <v>6857</v>
      </c>
      <c r="I1572" s="575"/>
      <c r="J1572" s="575"/>
      <c r="K1572" s="575"/>
      <c r="L1572" s="575"/>
      <c r="M1572" s="575"/>
      <c r="N1572" s="575"/>
      <c r="O1572" s="576"/>
      <c r="P1572" s="593" t="s">
        <v>66</v>
      </c>
      <c r="Q1572" s="594"/>
      <c r="R1572" s="594"/>
      <c r="S1572" s="595"/>
      <c r="T1572" s="579">
        <v>61.12</v>
      </c>
      <c r="U1572" s="580"/>
      <c r="V1572" s="580"/>
      <c r="W1572" s="581"/>
      <c r="X1572" s="585">
        <v>2.9</v>
      </c>
      <c r="Y1572" s="586"/>
      <c r="Z1572" s="586"/>
      <c r="AA1572" s="586"/>
      <c r="AB1572" s="587"/>
      <c r="AC1572" s="582">
        <v>177.24</v>
      </c>
      <c r="AD1572" s="584"/>
    </row>
    <row r="1573" spans="1:30" ht="11.4" customHeight="1" x14ac:dyDescent="0.3">
      <c r="A1573" s="589" t="s">
        <v>5553</v>
      </c>
      <c r="B1573" s="589"/>
      <c r="C1573" s="589"/>
      <c r="D1573" s="589"/>
      <c r="E1573" s="589"/>
      <c r="F1573" s="589"/>
      <c r="G1573" s="589"/>
      <c r="H1573" s="589"/>
      <c r="I1573" s="589"/>
      <c r="J1573" s="589"/>
      <c r="K1573" s="589"/>
      <c r="L1573" s="589"/>
      <c r="M1573" s="589"/>
      <c r="N1573" s="589"/>
      <c r="O1573" s="589"/>
      <c r="P1573" s="589"/>
      <c r="Q1573" s="589"/>
      <c r="R1573" s="589"/>
      <c r="S1573" s="589"/>
      <c r="T1573" s="589"/>
      <c r="U1573" s="589"/>
      <c r="V1573" s="589"/>
      <c r="W1573" s="589"/>
      <c r="X1573" s="589"/>
      <c r="Y1573" s="582">
        <v>408.85</v>
      </c>
      <c r="Z1573" s="583"/>
      <c r="AA1573" s="583"/>
      <c r="AB1573" s="583"/>
      <c r="AC1573" s="583"/>
      <c r="AD1573" s="584"/>
    </row>
    <row r="1574" spans="1:30" ht="10.8" customHeight="1" x14ac:dyDescent="0.3">
      <c r="A1574" s="478"/>
      <c r="B1574" s="478"/>
      <c r="C1574" s="478"/>
      <c r="D1574" s="478"/>
      <c r="E1574" s="478"/>
      <c r="F1574" s="478"/>
      <c r="G1574" s="478"/>
      <c r="H1574" s="478"/>
      <c r="I1574" s="478"/>
      <c r="J1574" s="478"/>
      <c r="K1574" s="478"/>
      <c r="L1574" s="478"/>
      <c r="M1574" s="478"/>
      <c r="N1574" s="478"/>
      <c r="O1574" s="478"/>
      <c r="P1574" s="478"/>
      <c r="Q1574" s="478"/>
      <c r="R1574" s="478"/>
      <c r="S1574" s="478"/>
      <c r="T1574" s="478"/>
      <c r="U1574" s="478"/>
      <c r="V1574" s="478"/>
      <c r="W1574" s="478"/>
      <c r="X1574" s="478"/>
      <c r="Y1574" s="478"/>
      <c r="Z1574" s="478"/>
      <c r="AA1574" s="478"/>
      <c r="AB1574" s="478"/>
      <c r="AC1574" s="478"/>
      <c r="AD1574" s="478"/>
    </row>
    <row r="1575" spans="1:30" ht="34.5" customHeight="1" x14ac:dyDescent="0.3">
      <c r="A1575" s="568" t="s">
        <v>5548</v>
      </c>
      <c r="B1575" s="569"/>
      <c r="C1575" s="570"/>
      <c r="D1575" s="568" t="s">
        <v>5569</v>
      </c>
      <c r="E1575" s="569"/>
      <c r="F1575" s="569"/>
      <c r="G1575" s="569"/>
      <c r="H1575" s="569"/>
      <c r="I1575" s="569"/>
      <c r="J1575" s="569"/>
      <c r="K1575" s="570"/>
      <c r="L1575" s="590" t="s">
        <v>167</v>
      </c>
      <c r="M1575" s="592"/>
      <c r="N1575" s="571" t="s">
        <v>5570</v>
      </c>
      <c r="O1575" s="573"/>
      <c r="P1575" s="572"/>
      <c r="Q1575" s="571" t="s">
        <v>5571</v>
      </c>
      <c r="R1575" s="573"/>
      <c r="S1575" s="573"/>
      <c r="T1575" s="572"/>
      <c r="U1575" s="571" t="s">
        <v>5551</v>
      </c>
      <c r="V1575" s="573"/>
      <c r="W1575" s="573"/>
      <c r="X1575" s="572"/>
      <c r="Y1575" s="571" t="s">
        <v>5572</v>
      </c>
      <c r="Z1575" s="573"/>
      <c r="AA1575" s="573"/>
      <c r="AB1575" s="573"/>
      <c r="AC1575" s="572"/>
      <c r="AD1575" s="618" t="s">
        <v>5573</v>
      </c>
    </row>
    <row r="1576" spans="1:30" ht="34.5" customHeight="1" x14ac:dyDescent="0.3">
      <c r="A1576" s="574" t="s">
        <v>6494</v>
      </c>
      <c r="B1576" s="575"/>
      <c r="C1576" s="576"/>
      <c r="D1576" s="574" t="s">
        <v>5464</v>
      </c>
      <c r="E1576" s="575"/>
      <c r="F1576" s="575"/>
      <c r="G1576" s="575"/>
      <c r="H1576" s="575"/>
      <c r="I1576" s="575"/>
      <c r="J1576" s="575"/>
      <c r="K1576" s="576"/>
      <c r="L1576" s="593" t="s">
        <v>72</v>
      </c>
      <c r="M1576" s="595"/>
      <c r="N1576" s="579">
        <v>58.1</v>
      </c>
      <c r="O1576" s="580"/>
      <c r="P1576" s="581"/>
      <c r="Q1576" s="577">
        <v>0.11</v>
      </c>
      <c r="R1576" s="588"/>
      <c r="S1576" s="588"/>
      <c r="T1576" s="578"/>
      <c r="U1576" s="585">
        <v>4.4999999999999998E-2</v>
      </c>
      <c r="V1576" s="586"/>
      <c r="W1576" s="586"/>
      <c r="X1576" s="587"/>
      <c r="Y1576" s="577">
        <v>2.61</v>
      </c>
      <c r="Z1576" s="588"/>
      <c r="AA1576" s="588"/>
      <c r="AB1576" s="588"/>
      <c r="AC1576" s="578"/>
      <c r="AD1576" s="619">
        <v>0</v>
      </c>
    </row>
    <row r="1577" spans="1:30" ht="22.95" customHeight="1" x14ac:dyDescent="0.3">
      <c r="A1577" s="574" t="s">
        <v>5594</v>
      </c>
      <c r="B1577" s="575"/>
      <c r="C1577" s="576"/>
      <c r="D1577" s="574" t="s">
        <v>182</v>
      </c>
      <c r="E1577" s="575"/>
      <c r="F1577" s="575"/>
      <c r="G1577" s="575"/>
      <c r="H1577" s="575"/>
      <c r="I1577" s="575"/>
      <c r="J1577" s="575"/>
      <c r="K1577" s="576"/>
      <c r="L1577" s="593" t="s">
        <v>72</v>
      </c>
      <c r="M1577" s="595"/>
      <c r="N1577" s="579">
        <v>52.16</v>
      </c>
      <c r="O1577" s="580"/>
      <c r="P1577" s="581"/>
      <c r="Q1577" s="577">
        <v>0</v>
      </c>
      <c r="R1577" s="588"/>
      <c r="S1577" s="588"/>
      <c r="T1577" s="578"/>
      <c r="U1577" s="585">
        <v>4.4999999999999998E-2</v>
      </c>
      <c r="V1577" s="586"/>
      <c r="W1577" s="586"/>
      <c r="X1577" s="587"/>
      <c r="Y1577" s="577">
        <v>2.34</v>
      </c>
      <c r="Z1577" s="588"/>
      <c r="AA1577" s="588"/>
      <c r="AB1577" s="588"/>
      <c r="AC1577" s="578"/>
      <c r="AD1577" s="619">
        <v>0</v>
      </c>
    </row>
    <row r="1578" spans="1:30" ht="34.5" customHeight="1" x14ac:dyDescent="0.3">
      <c r="A1578" s="574" t="s">
        <v>6603</v>
      </c>
      <c r="B1578" s="575"/>
      <c r="C1578" s="576"/>
      <c r="D1578" s="574" t="s">
        <v>6344</v>
      </c>
      <c r="E1578" s="575"/>
      <c r="F1578" s="575"/>
      <c r="G1578" s="575"/>
      <c r="H1578" s="575"/>
      <c r="I1578" s="575"/>
      <c r="J1578" s="575"/>
      <c r="K1578" s="576"/>
      <c r="L1578" s="593" t="s">
        <v>72</v>
      </c>
      <c r="M1578" s="595"/>
      <c r="N1578" s="582">
        <v>119.87</v>
      </c>
      <c r="O1578" s="583"/>
      <c r="P1578" s="584"/>
      <c r="Q1578" s="582">
        <v>461.19</v>
      </c>
      <c r="R1578" s="583"/>
      <c r="S1578" s="583"/>
      <c r="T1578" s="584"/>
      <c r="U1578" s="585">
        <v>4.4999999999999998E-2</v>
      </c>
      <c r="V1578" s="586"/>
      <c r="W1578" s="586"/>
      <c r="X1578" s="587"/>
      <c r="Y1578" s="577">
        <v>5.39</v>
      </c>
      <c r="Z1578" s="588"/>
      <c r="AA1578" s="588"/>
      <c r="AB1578" s="588"/>
      <c r="AC1578" s="578"/>
      <c r="AD1578" s="620">
        <v>20.75</v>
      </c>
    </row>
    <row r="1579" spans="1:30" ht="11.4" customHeight="1" x14ac:dyDescent="0.3">
      <c r="A1579" s="589" t="s">
        <v>5576</v>
      </c>
      <c r="B1579" s="589"/>
      <c r="C1579" s="589"/>
      <c r="D1579" s="589"/>
      <c r="E1579" s="589"/>
      <c r="F1579" s="589"/>
      <c r="G1579" s="589"/>
      <c r="H1579" s="589"/>
      <c r="I1579" s="589"/>
      <c r="J1579" s="589"/>
      <c r="K1579" s="589"/>
      <c r="L1579" s="589"/>
      <c r="M1579" s="589"/>
      <c r="N1579" s="589"/>
      <c r="O1579" s="589"/>
      <c r="P1579" s="589"/>
      <c r="Q1579" s="589"/>
      <c r="R1579" s="589"/>
      <c r="S1579" s="589"/>
      <c r="T1579" s="589"/>
      <c r="U1579" s="589"/>
      <c r="V1579" s="589"/>
      <c r="W1579" s="589"/>
      <c r="X1579" s="589"/>
      <c r="Y1579" s="579">
        <v>10.34</v>
      </c>
      <c r="Z1579" s="580"/>
      <c r="AA1579" s="580"/>
      <c r="AB1579" s="580"/>
      <c r="AC1579" s="580"/>
      <c r="AD1579" s="581"/>
    </row>
    <row r="1580" spans="1:30" ht="11.4" customHeight="1" x14ac:dyDescent="0.3">
      <c r="A1580" s="589" t="s">
        <v>5577</v>
      </c>
      <c r="B1580" s="589"/>
      <c r="C1580" s="589"/>
      <c r="D1580" s="589"/>
      <c r="E1580" s="589"/>
      <c r="F1580" s="589"/>
      <c r="G1580" s="589"/>
      <c r="H1580" s="589"/>
      <c r="I1580" s="589"/>
      <c r="J1580" s="589"/>
      <c r="K1580" s="589"/>
      <c r="L1580" s="589"/>
      <c r="M1580" s="589"/>
      <c r="N1580" s="589"/>
      <c r="O1580" s="589"/>
      <c r="P1580" s="589"/>
      <c r="Q1580" s="589"/>
      <c r="R1580" s="589"/>
      <c r="S1580" s="589"/>
      <c r="T1580" s="589"/>
      <c r="U1580" s="589"/>
      <c r="V1580" s="589"/>
      <c r="W1580" s="589"/>
      <c r="X1580" s="589"/>
      <c r="Y1580" s="579">
        <v>20.75</v>
      </c>
      <c r="Z1580" s="580"/>
      <c r="AA1580" s="580"/>
      <c r="AB1580" s="580"/>
      <c r="AC1580" s="580"/>
      <c r="AD1580" s="581"/>
    </row>
    <row r="1581" spans="1:30" ht="10.8" customHeight="1" x14ac:dyDescent="0.3">
      <c r="A1581" s="478"/>
      <c r="B1581" s="478"/>
      <c r="C1581" s="478"/>
      <c r="D1581" s="478"/>
      <c r="E1581" s="478"/>
      <c r="F1581" s="478"/>
      <c r="G1581" s="478"/>
      <c r="H1581" s="478"/>
      <c r="I1581" s="478"/>
      <c r="J1581" s="478"/>
      <c r="K1581" s="478"/>
      <c r="L1581" s="478"/>
      <c r="M1581" s="478"/>
      <c r="N1581" s="478"/>
      <c r="O1581" s="478"/>
      <c r="P1581" s="478"/>
      <c r="Q1581" s="478"/>
      <c r="R1581" s="478"/>
      <c r="S1581" s="478"/>
      <c r="T1581" s="478"/>
      <c r="U1581" s="478"/>
      <c r="V1581" s="478"/>
      <c r="W1581" s="478"/>
      <c r="X1581" s="478"/>
      <c r="Y1581" s="478"/>
      <c r="Z1581" s="478"/>
      <c r="AA1581" s="478"/>
      <c r="AB1581" s="478"/>
      <c r="AC1581" s="478"/>
      <c r="AD1581" s="478"/>
    </row>
    <row r="1582" spans="1:30" ht="11.4" customHeight="1" x14ac:dyDescent="0.3">
      <c r="A1582" s="571" t="s">
        <v>5554</v>
      </c>
      <c r="B1582" s="573"/>
      <c r="C1582" s="573"/>
      <c r="D1582" s="573"/>
      <c r="E1582" s="573"/>
      <c r="F1582" s="573"/>
      <c r="G1582" s="573"/>
      <c r="H1582" s="573"/>
      <c r="I1582" s="573"/>
      <c r="J1582" s="573"/>
      <c r="K1582" s="573"/>
      <c r="L1582" s="573"/>
      <c r="M1582" s="573"/>
      <c r="N1582" s="573"/>
      <c r="O1582" s="573"/>
      <c r="P1582" s="573"/>
      <c r="Q1582" s="573"/>
      <c r="R1582" s="573"/>
      <c r="S1582" s="573"/>
      <c r="T1582" s="573"/>
      <c r="U1582" s="573"/>
      <c r="V1582" s="573"/>
      <c r="W1582" s="573"/>
      <c r="X1582" s="572"/>
      <c r="Y1582" s="596">
        <v>454.76</v>
      </c>
      <c r="Z1582" s="597"/>
      <c r="AA1582" s="597"/>
      <c r="AB1582" s="597"/>
      <c r="AC1582" s="597"/>
      <c r="AD1582" s="598"/>
    </row>
    <row r="1583" spans="1:30" ht="11.4" customHeight="1" x14ac:dyDescent="0.3">
      <c r="A1583" s="571" t="s">
        <v>5555</v>
      </c>
      <c r="B1583" s="573"/>
      <c r="C1583" s="573"/>
      <c r="D1583" s="573"/>
      <c r="E1583" s="573"/>
      <c r="F1583" s="573"/>
      <c r="G1583" s="573"/>
      <c r="H1583" s="573"/>
      <c r="I1583" s="573"/>
      <c r="J1583" s="573"/>
      <c r="K1583" s="573"/>
      <c r="L1583" s="573"/>
      <c r="M1583" s="573"/>
      <c r="N1583" s="573"/>
      <c r="O1583" s="573"/>
      <c r="P1583" s="573"/>
      <c r="Q1583" s="573"/>
      <c r="R1583" s="573"/>
      <c r="S1583" s="573"/>
      <c r="T1583" s="573"/>
      <c r="U1583" s="573"/>
      <c r="V1583" s="573"/>
      <c r="W1583" s="573"/>
      <c r="X1583" s="572"/>
      <c r="Y1583" s="596">
        <v>114</v>
      </c>
      <c r="Z1583" s="597"/>
      <c r="AA1583" s="597"/>
      <c r="AB1583" s="597"/>
      <c r="AC1583" s="597"/>
      <c r="AD1583" s="598"/>
    </row>
    <row r="1584" spans="1:30" ht="11.4" customHeight="1" x14ac:dyDescent="0.3">
      <c r="A1584" s="571" t="s">
        <v>5556</v>
      </c>
      <c r="B1584" s="573"/>
      <c r="C1584" s="573"/>
      <c r="D1584" s="573"/>
      <c r="E1584" s="573"/>
      <c r="F1584" s="573"/>
      <c r="G1584" s="573"/>
      <c r="H1584" s="573"/>
      <c r="I1584" s="573"/>
      <c r="J1584" s="573"/>
      <c r="K1584" s="573"/>
      <c r="L1584" s="573"/>
      <c r="M1584" s="573"/>
      <c r="N1584" s="573"/>
      <c r="O1584" s="573"/>
      <c r="P1584" s="573"/>
      <c r="Q1584" s="573"/>
      <c r="R1584" s="573"/>
      <c r="S1584" s="573"/>
      <c r="T1584" s="573"/>
      <c r="U1584" s="573"/>
      <c r="V1584" s="573"/>
      <c r="W1584" s="573"/>
      <c r="X1584" s="572"/>
      <c r="Y1584" s="596">
        <v>568.76</v>
      </c>
      <c r="Z1584" s="597"/>
      <c r="AA1584" s="597"/>
      <c r="AB1584" s="597"/>
      <c r="AC1584" s="597"/>
      <c r="AD1584" s="598"/>
    </row>
    <row r="1585" spans="1:30" ht="10.8" customHeight="1" x14ac:dyDescent="0.3">
      <c r="A1585" s="478"/>
      <c r="B1585" s="478"/>
      <c r="C1585" s="478"/>
      <c r="D1585" s="478"/>
      <c r="E1585" s="478"/>
      <c r="F1585" s="478"/>
      <c r="G1585" s="478"/>
      <c r="H1585" s="478"/>
      <c r="I1585" s="478"/>
      <c r="J1585" s="478"/>
      <c r="K1585" s="478"/>
      <c r="L1585" s="478"/>
      <c r="M1585" s="478"/>
      <c r="N1585" s="478"/>
      <c r="O1585" s="478"/>
      <c r="P1585" s="478"/>
      <c r="Q1585" s="478"/>
      <c r="R1585" s="478"/>
      <c r="S1585" s="478"/>
      <c r="T1585" s="478"/>
      <c r="U1585" s="478"/>
      <c r="V1585" s="478"/>
      <c r="W1585" s="478"/>
      <c r="X1585" s="478"/>
      <c r="Y1585" s="478"/>
      <c r="Z1585" s="478"/>
      <c r="AA1585" s="478"/>
      <c r="AB1585" s="478"/>
      <c r="AC1585" s="478"/>
      <c r="AD1585" s="478"/>
    </row>
    <row r="1586" spans="1:30" ht="13.35" customHeight="1" x14ac:dyDescent="0.3">
      <c r="A1586" s="602" t="s">
        <v>5557</v>
      </c>
      <c r="B1586" s="602"/>
      <c r="C1586" s="602"/>
      <c r="D1586" s="602"/>
      <c r="E1586" s="602"/>
      <c r="F1586" s="602" t="s">
        <v>6858</v>
      </c>
      <c r="G1586" s="602"/>
      <c r="H1586" s="602"/>
      <c r="I1586" s="602"/>
      <c r="J1586" s="602"/>
      <c r="K1586" s="602"/>
      <c r="L1586" s="602"/>
      <c r="M1586" s="602"/>
      <c r="N1586" s="602"/>
      <c r="O1586" s="602"/>
      <c r="P1586" s="602"/>
      <c r="Q1586" s="602"/>
      <c r="R1586" s="602"/>
      <c r="S1586" s="602"/>
      <c r="T1586" s="602"/>
      <c r="U1586" s="602"/>
      <c r="V1586" s="602"/>
      <c r="W1586" s="602"/>
      <c r="X1586" s="602"/>
      <c r="Y1586" s="602"/>
      <c r="Z1586" s="602"/>
      <c r="AA1586" s="602"/>
      <c r="AB1586" s="602"/>
      <c r="AC1586" s="602"/>
      <c r="AD1586" s="602"/>
    </row>
    <row r="1587" spans="1:30" ht="10.8" customHeight="1" x14ac:dyDescent="0.3">
      <c r="A1587" s="478"/>
      <c r="B1587" s="478"/>
      <c r="C1587" s="478"/>
      <c r="D1587" s="478"/>
      <c r="E1587" s="478"/>
      <c r="F1587" s="478"/>
      <c r="G1587" s="478"/>
      <c r="H1587" s="478"/>
      <c r="I1587" s="478"/>
      <c r="J1587" s="478"/>
      <c r="K1587" s="478"/>
      <c r="L1587" s="478"/>
      <c r="M1587" s="478"/>
      <c r="N1587" s="478"/>
      <c r="O1587" s="478"/>
      <c r="P1587" s="478"/>
      <c r="Q1587" s="478"/>
      <c r="R1587" s="478"/>
      <c r="S1587" s="478"/>
      <c r="T1587" s="478"/>
      <c r="U1587" s="478"/>
      <c r="V1587" s="478"/>
      <c r="W1587" s="478"/>
      <c r="X1587" s="478"/>
      <c r="Y1587" s="478"/>
      <c r="Z1587" s="478"/>
      <c r="AA1587" s="478"/>
      <c r="AB1587" s="478"/>
      <c r="AC1587" s="478"/>
      <c r="AD1587" s="478"/>
    </row>
    <row r="1588" spans="1:30" ht="11.4" customHeight="1" x14ac:dyDescent="0.3">
      <c r="A1588" s="478" t="s">
        <v>6860</v>
      </c>
      <c r="B1588" s="478"/>
      <c r="C1588" s="478"/>
      <c r="D1588" s="478"/>
      <c r="E1588" s="478"/>
      <c r="F1588" s="478"/>
      <c r="G1588" s="478"/>
      <c r="H1588" s="478"/>
      <c r="I1588" s="478"/>
      <c r="J1588" s="478"/>
      <c r="K1588" s="478"/>
      <c r="L1588" s="478"/>
      <c r="M1588" s="478"/>
      <c r="N1588" s="478"/>
      <c r="O1588" s="478"/>
      <c r="P1588" s="478"/>
      <c r="Q1588" s="478"/>
      <c r="R1588" s="478"/>
      <c r="S1588" s="478"/>
      <c r="T1588" s="478"/>
      <c r="U1588" s="478"/>
      <c r="V1588" s="478"/>
      <c r="W1588" s="478"/>
      <c r="X1588" s="478"/>
      <c r="Y1588" s="478" t="s">
        <v>5547</v>
      </c>
      <c r="Z1588" s="478"/>
      <c r="AA1588" s="478"/>
      <c r="AB1588" s="478"/>
      <c r="AC1588" s="478"/>
      <c r="AD1588" s="478"/>
    </row>
    <row r="1589" spans="1:30" ht="10.8" customHeight="1" x14ac:dyDescent="0.3">
      <c r="A1589" s="478"/>
      <c r="B1589" s="478"/>
      <c r="C1589" s="478"/>
      <c r="D1589" s="478"/>
      <c r="E1589" s="478"/>
      <c r="F1589" s="478"/>
      <c r="G1589" s="478"/>
      <c r="H1589" s="478"/>
      <c r="I1589" s="478"/>
      <c r="J1589" s="478"/>
      <c r="K1589" s="478"/>
      <c r="L1589" s="478"/>
      <c r="M1589" s="478"/>
      <c r="N1589" s="478"/>
      <c r="O1589" s="478"/>
      <c r="P1589" s="478"/>
      <c r="Q1589" s="478"/>
      <c r="R1589" s="478"/>
      <c r="S1589" s="478"/>
      <c r="T1589" s="478"/>
      <c r="U1589" s="478"/>
      <c r="V1589" s="478"/>
      <c r="W1589" s="478"/>
      <c r="X1589" s="478"/>
      <c r="Y1589" s="478"/>
      <c r="Z1589" s="478"/>
      <c r="AA1589" s="478"/>
      <c r="AB1589" s="478"/>
      <c r="AC1589" s="478"/>
      <c r="AD1589" s="478"/>
    </row>
    <row r="1590" spans="1:30" ht="11.4" customHeight="1" x14ac:dyDescent="0.3">
      <c r="A1590" s="568" t="s">
        <v>5548</v>
      </c>
      <c r="B1590" s="569"/>
      <c r="C1590" s="569"/>
      <c r="D1590" s="569"/>
      <c r="E1590" s="569"/>
      <c r="F1590" s="569"/>
      <c r="G1590" s="570"/>
      <c r="H1590" s="568" t="s">
        <v>5558</v>
      </c>
      <c r="I1590" s="569"/>
      <c r="J1590" s="569"/>
      <c r="K1590" s="569"/>
      <c r="L1590" s="570"/>
      <c r="M1590" s="571" t="s">
        <v>5559</v>
      </c>
      <c r="N1590" s="572"/>
      <c r="O1590" s="571" t="s">
        <v>5560</v>
      </c>
      <c r="P1590" s="573"/>
      <c r="Q1590" s="573"/>
      <c r="R1590" s="572"/>
      <c r="S1590" s="571" t="s">
        <v>5561</v>
      </c>
      <c r="T1590" s="573"/>
      <c r="U1590" s="573"/>
      <c r="V1590" s="572"/>
      <c r="W1590" s="571" t="s">
        <v>5551</v>
      </c>
      <c r="X1590" s="573"/>
      <c r="Y1590" s="573"/>
      <c r="Z1590" s="573"/>
      <c r="AA1590" s="572"/>
      <c r="AB1590" s="571" t="s">
        <v>5562</v>
      </c>
      <c r="AC1590" s="573"/>
      <c r="AD1590" s="572"/>
    </row>
    <row r="1591" spans="1:30" ht="11.4" customHeight="1" x14ac:dyDescent="0.3">
      <c r="A1591" s="574" t="s">
        <v>5563</v>
      </c>
      <c r="B1591" s="575"/>
      <c r="C1591" s="575"/>
      <c r="D1591" s="575"/>
      <c r="E1591" s="575"/>
      <c r="F1591" s="575"/>
      <c r="G1591" s="576"/>
      <c r="H1591" s="574" t="s">
        <v>5564</v>
      </c>
      <c r="I1591" s="575"/>
      <c r="J1591" s="575"/>
      <c r="K1591" s="575"/>
      <c r="L1591" s="576"/>
      <c r="M1591" s="577">
        <v>7.25</v>
      </c>
      <c r="N1591" s="578"/>
      <c r="O1591" s="579">
        <v>20.329999999999998</v>
      </c>
      <c r="P1591" s="580"/>
      <c r="Q1591" s="580"/>
      <c r="R1591" s="581"/>
      <c r="S1591" s="582">
        <v>180.43</v>
      </c>
      <c r="T1591" s="583"/>
      <c r="U1591" s="583"/>
      <c r="V1591" s="584"/>
      <c r="W1591" s="585">
        <v>0.3</v>
      </c>
      <c r="X1591" s="586"/>
      <c r="Y1591" s="586"/>
      <c r="Z1591" s="586"/>
      <c r="AA1591" s="587"/>
      <c r="AB1591" s="577">
        <v>6.09</v>
      </c>
      <c r="AC1591" s="588"/>
      <c r="AD1591" s="578"/>
    </row>
    <row r="1592" spans="1:30" ht="11.4" customHeight="1" x14ac:dyDescent="0.3">
      <c r="A1592" s="574" t="s">
        <v>5568</v>
      </c>
      <c r="B1592" s="575"/>
      <c r="C1592" s="575"/>
      <c r="D1592" s="575"/>
      <c r="E1592" s="575"/>
      <c r="F1592" s="575"/>
      <c r="G1592" s="576"/>
      <c r="H1592" s="574" t="s">
        <v>171</v>
      </c>
      <c r="I1592" s="575"/>
      <c r="J1592" s="575"/>
      <c r="K1592" s="575"/>
      <c r="L1592" s="576"/>
      <c r="M1592" s="579">
        <v>11.56</v>
      </c>
      <c r="N1592" s="581"/>
      <c r="O1592" s="579">
        <v>29.13</v>
      </c>
      <c r="P1592" s="580"/>
      <c r="Q1592" s="580"/>
      <c r="R1592" s="581"/>
      <c r="S1592" s="582">
        <v>152.01</v>
      </c>
      <c r="T1592" s="583"/>
      <c r="U1592" s="583"/>
      <c r="V1592" s="584"/>
      <c r="W1592" s="585">
        <v>0.3</v>
      </c>
      <c r="X1592" s="586"/>
      <c r="Y1592" s="586"/>
      <c r="Z1592" s="586"/>
      <c r="AA1592" s="587"/>
      <c r="AB1592" s="577">
        <v>8.73</v>
      </c>
      <c r="AC1592" s="588"/>
      <c r="AD1592" s="578"/>
    </row>
    <row r="1593" spans="1:30" ht="11.4" customHeight="1" x14ac:dyDescent="0.3">
      <c r="A1593" s="589" t="s">
        <v>5566</v>
      </c>
      <c r="B1593" s="589"/>
      <c r="C1593" s="589"/>
      <c r="D1593" s="589"/>
      <c r="E1593" s="589"/>
      <c r="F1593" s="589"/>
      <c r="G1593" s="589"/>
      <c r="H1593" s="589"/>
      <c r="I1593" s="589"/>
      <c r="J1593" s="589"/>
      <c r="K1593" s="589"/>
      <c r="L1593" s="589"/>
      <c r="M1593" s="589"/>
      <c r="N1593" s="589"/>
      <c r="O1593" s="589"/>
      <c r="P1593" s="589"/>
      <c r="Q1593" s="589"/>
      <c r="R1593" s="589"/>
      <c r="S1593" s="589"/>
      <c r="T1593" s="589"/>
      <c r="U1593" s="589"/>
      <c r="V1593" s="589"/>
      <c r="W1593" s="589"/>
      <c r="X1593" s="589"/>
      <c r="Y1593" s="579">
        <v>14.82</v>
      </c>
      <c r="Z1593" s="580"/>
      <c r="AA1593" s="580"/>
      <c r="AB1593" s="580"/>
      <c r="AC1593" s="580"/>
      <c r="AD1593" s="581"/>
    </row>
    <row r="1594" spans="1:30" ht="10.8" customHeight="1" x14ac:dyDescent="0.3">
      <c r="A1594" s="478"/>
      <c r="B1594" s="478"/>
      <c r="C1594" s="478"/>
      <c r="D1594" s="478"/>
      <c r="E1594" s="478"/>
      <c r="F1594" s="478"/>
      <c r="G1594" s="478"/>
      <c r="H1594" s="478"/>
      <c r="I1594" s="478"/>
      <c r="J1594" s="478"/>
      <c r="K1594" s="478"/>
      <c r="L1594" s="478"/>
      <c r="M1594" s="478"/>
      <c r="N1594" s="478"/>
      <c r="O1594" s="478"/>
      <c r="P1594" s="478"/>
      <c r="Q1594" s="478"/>
      <c r="R1594" s="478"/>
      <c r="S1594" s="478"/>
      <c r="T1594" s="478"/>
      <c r="U1594" s="478"/>
      <c r="V1594" s="478"/>
      <c r="W1594" s="478"/>
      <c r="X1594" s="478"/>
      <c r="Y1594" s="478"/>
      <c r="Z1594" s="478"/>
      <c r="AA1594" s="478"/>
      <c r="AB1594" s="478"/>
      <c r="AC1594" s="478"/>
      <c r="AD1594" s="478"/>
    </row>
    <row r="1595" spans="1:30" ht="11.4" customHeight="1" x14ac:dyDescent="0.3">
      <c r="A1595" s="568" t="s">
        <v>5548</v>
      </c>
      <c r="B1595" s="569"/>
      <c r="C1595" s="569"/>
      <c r="D1595" s="569"/>
      <c r="E1595" s="569"/>
      <c r="F1595" s="569"/>
      <c r="G1595" s="570"/>
      <c r="H1595" s="568" t="s">
        <v>5549</v>
      </c>
      <c r="I1595" s="569"/>
      <c r="J1595" s="569"/>
      <c r="K1595" s="569"/>
      <c r="L1595" s="569"/>
      <c r="M1595" s="569"/>
      <c r="N1595" s="569"/>
      <c r="O1595" s="570"/>
      <c r="P1595" s="590" t="s">
        <v>167</v>
      </c>
      <c r="Q1595" s="591"/>
      <c r="R1595" s="591"/>
      <c r="S1595" s="592"/>
      <c r="T1595" s="571" t="s">
        <v>5550</v>
      </c>
      <c r="U1595" s="573"/>
      <c r="V1595" s="573"/>
      <c r="W1595" s="572"/>
      <c r="X1595" s="571" t="s">
        <v>5551</v>
      </c>
      <c r="Y1595" s="573"/>
      <c r="Z1595" s="573"/>
      <c r="AA1595" s="573"/>
      <c r="AB1595" s="572"/>
      <c r="AC1595" s="571" t="s">
        <v>5552</v>
      </c>
      <c r="AD1595" s="572"/>
    </row>
    <row r="1596" spans="1:30" ht="22.95" customHeight="1" x14ac:dyDescent="0.3">
      <c r="A1596" s="574" t="s">
        <v>6853</v>
      </c>
      <c r="B1596" s="575"/>
      <c r="C1596" s="575"/>
      <c r="D1596" s="575"/>
      <c r="E1596" s="575"/>
      <c r="F1596" s="575"/>
      <c r="G1596" s="576"/>
      <c r="H1596" s="574" t="s">
        <v>6854</v>
      </c>
      <c r="I1596" s="575"/>
      <c r="J1596" s="575"/>
      <c r="K1596" s="575"/>
      <c r="L1596" s="575"/>
      <c r="M1596" s="575"/>
      <c r="N1596" s="575"/>
      <c r="O1596" s="576"/>
      <c r="P1596" s="593" t="s">
        <v>66</v>
      </c>
      <c r="Q1596" s="594"/>
      <c r="R1596" s="594"/>
      <c r="S1596" s="595"/>
      <c r="T1596" s="579">
        <v>12.32</v>
      </c>
      <c r="U1596" s="580"/>
      <c r="V1596" s="580"/>
      <c r="W1596" s="581"/>
      <c r="X1596" s="585">
        <v>0.8</v>
      </c>
      <c r="Y1596" s="586"/>
      <c r="Z1596" s="586"/>
      <c r="AA1596" s="586"/>
      <c r="AB1596" s="587"/>
      <c r="AC1596" s="577">
        <v>9.85</v>
      </c>
      <c r="AD1596" s="578"/>
    </row>
    <row r="1597" spans="1:30" ht="22.95" customHeight="1" x14ac:dyDescent="0.3">
      <c r="A1597" s="574" t="s">
        <v>6855</v>
      </c>
      <c r="B1597" s="575"/>
      <c r="C1597" s="575"/>
      <c r="D1597" s="575"/>
      <c r="E1597" s="575"/>
      <c r="F1597" s="575"/>
      <c r="G1597" s="576"/>
      <c r="H1597" s="574" t="s">
        <v>3907</v>
      </c>
      <c r="I1597" s="575"/>
      <c r="J1597" s="575"/>
      <c r="K1597" s="575"/>
      <c r="L1597" s="575"/>
      <c r="M1597" s="575"/>
      <c r="N1597" s="575"/>
      <c r="O1597" s="576"/>
      <c r="P1597" s="593" t="s">
        <v>67</v>
      </c>
      <c r="Q1597" s="594"/>
      <c r="R1597" s="594"/>
      <c r="S1597" s="595"/>
      <c r="T1597" s="582">
        <v>924</v>
      </c>
      <c r="U1597" s="583"/>
      <c r="V1597" s="583"/>
      <c r="W1597" s="584"/>
      <c r="X1597" s="585">
        <v>0.1963</v>
      </c>
      <c r="Y1597" s="586"/>
      <c r="Z1597" s="586"/>
      <c r="AA1597" s="586"/>
      <c r="AB1597" s="587"/>
      <c r="AC1597" s="582">
        <v>181.38</v>
      </c>
      <c r="AD1597" s="584"/>
    </row>
    <row r="1598" spans="1:30" ht="11.4" customHeight="1" x14ac:dyDescent="0.3">
      <c r="A1598" s="574" t="s">
        <v>6856</v>
      </c>
      <c r="B1598" s="575"/>
      <c r="C1598" s="575"/>
      <c r="D1598" s="575"/>
      <c r="E1598" s="575"/>
      <c r="F1598" s="575"/>
      <c r="G1598" s="576"/>
      <c r="H1598" s="574" t="s">
        <v>6857</v>
      </c>
      <c r="I1598" s="575"/>
      <c r="J1598" s="575"/>
      <c r="K1598" s="575"/>
      <c r="L1598" s="575"/>
      <c r="M1598" s="575"/>
      <c r="N1598" s="575"/>
      <c r="O1598" s="576"/>
      <c r="P1598" s="593" t="s">
        <v>66</v>
      </c>
      <c r="Q1598" s="594"/>
      <c r="R1598" s="594"/>
      <c r="S1598" s="595"/>
      <c r="T1598" s="579">
        <v>61.12</v>
      </c>
      <c r="U1598" s="580"/>
      <c r="V1598" s="580"/>
      <c r="W1598" s="581"/>
      <c r="X1598" s="585">
        <v>2.9</v>
      </c>
      <c r="Y1598" s="586"/>
      <c r="Z1598" s="586"/>
      <c r="AA1598" s="586"/>
      <c r="AB1598" s="587"/>
      <c r="AC1598" s="582">
        <v>177.24</v>
      </c>
      <c r="AD1598" s="584"/>
    </row>
    <row r="1599" spans="1:30" ht="11.4" customHeight="1" x14ac:dyDescent="0.3">
      <c r="A1599" s="589" t="s">
        <v>5553</v>
      </c>
      <c r="B1599" s="589"/>
      <c r="C1599" s="589"/>
      <c r="D1599" s="589"/>
      <c r="E1599" s="589"/>
      <c r="F1599" s="589"/>
      <c r="G1599" s="589"/>
      <c r="H1599" s="589"/>
      <c r="I1599" s="589"/>
      <c r="J1599" s="589"/>
      <c r="K1599" s="589"/>
      <c r="L1599" s="589"/>
      <c r="M1599" s="589"/>
      <c r="N1599" s="589"/>
      <c r="O1599" s="589"/>
      <c r="P1599" s="589"/>
      <c r="Q1599" s="589"/>
      <c r="R1599" s="589"/>
      <c r="S1599" s="589"/>
      <c r="T1599" s="589"/>
      <c r="U1599" s="589"/>
      <c r="V1599" s="589"/>
      <c r="W1599" s="589"/>
      <c r="X1599" s="589"/>
      <c r="Y1599" s="582">
        <v>368.47</v>
      </c>
      <c r="Z1599" s="583"/>
      <c r="AA1599" s="583"/>
      <c r="AB1599" s="583"/>
      <c r="AC1599" s="583"/>
      <c r="AD1599" s="584"/>
    </row>
    <row r="1600" spans="1:30" ht="10.8" customHeight="1" x14ac:dyDescent="0.3">
      <c r="A1600" s="478"/>
      <c r="B1600" s="478"/>
      <c r="C1600" s="478"/>
      <c r="D1600" s="478"/>
      <c r="E1600" s="478"/>
      <c r="F1600" s="478"/>
      <c r="G1600" s="478"/>
      <c r="H1600" s="478"/>
      <c r="I1600" s="478"/>
      <c r="J1600" s="478"/>
      <c r="K1600" s="478"/>
      <c r="L1600" s="478"/>
      <c r="M1600" s="478"/>
      <c r="N1600" s="478"/>
      <c r="O1600" s="478"/>
      <c r="P1600" s="478"/>
      <c r="Q1600" s="478"/>
      <c r="R1600" s="478"/>
      <c r="S1600" s="478"/>
      <c r="T1600" s="478"/>
      <c r="U1600" s="478"/>
      <c r="V1600" s="478"/>
      <c r="W1600" s="478"/>
      <c r="X1600" s="478"/>
      <c r="Y1600" s="478"/>
      <c r="Z1600" s="478"/>
      <c r="AA1600" s="478"/>
      <c r="AB1600" s="478"/>
      <c r="AC1600" s="478"/>
      <c r="AD1600" s="478"/>
    </row>
    <row r="1601" spans="1:30" ht="34.5" customHeight="1" x14ac:dyDescent="0.3">
      <c r="A1601" s="568" t="s">
        <v>5548</v>
      </c>
      <c r="B1601" s="569"/>
      <c r="C1601" s="570"/>
      <c r="D1601" s="568" t="s">
        <v>5569</v>
      </c>
      <c r="E1601" s="569"/>
      <c r="F1601" s="569"/>
      <c r="G1601" s="569"/>
      <c r="H1601" s="569"/>
      <c r="I1601" s="569"/>
      <c r="J1601" s="569"/>
      <c r="K1601" s="570"/>
      <c r="L1601" s="590" t="s">
        <v>167</v>
      </c>
      <c r="M1601" s="592"/>
      <c r="N1601" s="571" t="s">
        <v>5570</v>
      </c>
      <c r="O1601" s="573"/>
      <c r="P1601" s="572"/>
      <c r="Q1601" s="571" t="s">
        <v>5571</v>
      </c>
      <c r="R1601" s="573"/>
      <c r="S1601" s="573"/>
      <c r="T1601" s="572"/>
      <c r="U1601" s="571" t="s">
        <v>5551</v>
      </c>
      <c r="V1601" s="573"/>
      <c r="W1601" s="573"/>
      <c r="X1601" s="572"/>
      <c r="Y1601" s="571" t="s">
        <v>5572</v>
      </c>
      <c r="Z1601" s="573"/>
      <c r="AA1601" s="573"/>
      <c r="AB1601" s="573"/>
      <c r="AC1601" s="572"/>
      <c r="AD1601" s="618" t="s">
        <v>5573</v>
      </c>
    </row>
    <row r="1602" spans="1:30" ht="34.5" customHeight="1" x14ac:dyDescent="0.3">
      <c r="A1602" s="574" t="s">
        <v>6494</v>
      </c>
      <c r="B1602" s="575"/>
      <c r="C1602" s="576"/>
      <c r="D1602" s="574" t="s">
        <v>5464</v>
      </c>
      <c r="E1602" s="575"/>
      <c r="F1602" s="575"/>
      <c r="G1602" s="575"/>
      <c r="H1602" s="575"/>
      <c r="I1602" s="575"/>
      <c r="J1602" s="575"/>
      <c r="K1602" s="576"/>
      <c r="L1602" s="593" t="s">
        <v>72</v>
      </c>
      <c r="M1602" s="595"/>
      <c r="N1602" s="579">
        <v>58.1</v>
      </c>
      <c r="O1602" s="580"/>
      <c r="P1602" s="581"/>
      <c r="Q1602" s="577">
        <v>0.11</v>
      </c>
      <c r="R1602" s="588"/>
      <c r="S1602" s="588"/>
      <c r="T1602" s="578"/>
      <c r="U1602" s="585">
        <v>4.4999999999999998E-2</v>
      </c>
      <c r="V1602" s="586"/>
      <c r="W1602" s="586"/>
      <c r="X1602" s="587"/>
      <c r="Y1602" s="577">
        <v>2.61</v>
      </c>
      <c r="Z1602" s="588"/>
      <c r="AA1602" s="588"/>
      <c r="AB1602" s="588"/>
      <c r="AC1602" s="578"/>
      <c r="AD1602" s="619">
        <v>0</v>
      </c>
    </row>
    <row r="1603" spans="1:30" ht="22.95" customHeight="1" x14ac:dyDescent="0.3">
      <c r="A1603" s="574" t="s">
        <v>5594</v>
      </c>
      <c r="B1603" s="575"/>
      <c r="C1603" s="576"/>
      <c r="D1603" s="574" t="s">
        <v>182</v>
      </c>
      <c r="E1603" s="575"/>
      <c r="F1603" s="575"/>
      <c r="G1603" s="575"/>
      <c r="H1603" s="575"/>
      <c r="I1603" s="575"/>
      <c r="J1603" s="575"/>
      <c r="K1603" s="576"/>
      <c r="L1603" s="593" t="s">
        <v>72</v>
      </c>
      <c r="M1603" s="595"/>
      <c r="N1603" s="579">
        <v>52.16</v>
      </c>
      <c r="O1603" s="580"/>
      <c r="P1603" s="581"/>
      <c r="Q1603" s="577">
        <v>0</v>
      </c>
      <c r="R1603" s="588"/>
      <c r="S1603" s="588"/>
      <c r="T1603" s="578"/>
      <c r="U1603" s="585">
        <v>4.4999999999999998E-2</v>
      </c>
      <c r="V1603" s="586"/>
      <c r="W1603" s="586"/>
      <c r="X1603" s="587"/>
      <c r="Y1603" s="577">
        <v>2.34</v>
      </c>
      <c r="Z1603" s="588"/>
      <c r="AA1603" s="588"/>
      <c r="AB1603" s="588"/>
      <c r="AC1603" s="578"/>
      <c r="AD1603" s="619">
        <v>0</v>
      </c>
    </row>
    <row r="1604" spans="1:30" ht="34.5" customHeight="1" x14ac:dyDescent="0.3">
      <c r="A1604" s="574" t="s">
        <v>6603</v>
      </c>
      <c r="B1604" s="575"/>
      <c r="C1604" s="576"/>
      <c r="D1604" s="574" t="s">
        <v>6344</v>
      </c>
      <c r="E1604" s="575"/>
      <c r="F1604" s="575"/>
      <c r="G1604" s="575"/>
      <c r="H1604" s="575"/>
      <c r="I1604" s="575"/>
      <c r="J1604" s="575"/>
      <c r="K1604" s="576"/>
      <c r="L1604" s="593" t="s">
        <v>72</v>
      </c>
      <c r="M1604" s="595"/>
      <c r="N1604" s="582">
        <v>119.87</v>
      </c>
      <c r="O1604" s="583"/>
      <c r="P1604" s="584"/>
      <c r="Q1604" s="582">
        <v>461.19</v>
      </c>
      <c r="R1604" s="583"/>
      <c r="S1604" s="583"/>
      <c r="T1604" s="584"/>
      <c r="U1604" s="585">
        <v>4.4999999999999998E-2</v>
      </c>
      <c r="V1604" s="586"/>
      <c r="W1604" s="586"/>
      <c r="X1604" s="587"/>
      <c r="Y1604" s="577">
        <v>5.39</v>
      </c>
      <c r="Z1604" s="588"/>
      <c r="AA1604" s="588"/>
      <c r="AB1604" s="588"/>
      <c r="AC1604" s="578"/>
      <c r="AD1604" s="620">
        <v>20.75</v>
      </c>
    </row>
    <row r="1605" spans="1:30" ht="11.4" customHeight="1" x14ac:dyDescent="0.3">
      <c r="A1605" s="589" t="s">
        <v>5576</v>
      </c>
      <c r="B1605" s="589"/>
      <c r="C1605" s="589"/>
      <c r="D1605" s="589"/>
      <c r="E1605" s="589"/>
      <c r="F1605" s="589"/>
      <c r="G1605" s="589"/>
      <c r="H1605" s="589"/>
      <c r="I1605" s="589"/>
      <c r="J1605" s="589"/>
      <c r="K1605" s="589"/>
      <c r="L1605" s="589"/>
      <c r="M1605" s="589"/>
      <c r="N1605" s="589"/>
      <c r="O1605" s="589"/>
      <c r="P1605" s="589"/>
      <c r="Q1605" s="589"/>
      <c r="R1605" s="589"/>
      <c r="S1605" s="589"/>
      <c r="T1605" s="589"/>
      <c r="U1605" s="589"/>
      <c r="V1605" s="589"/>
      <c r="W1605" s="589"/>
      <c r="X1605" s="589"/>
      <c r="Y1605" s="579">
        <v>10.34</v>
      </c>
      <c r="Z1605" s="580"/>
      <c r="AA1605" s="580"/>
      <c r="AB1605" s="580"/>
      <c r="AC1605" s="580"/>
      <c r="AD1605" s="581"/>
    </row>
    <row r="1606" spans="1:30" ht="11.4" customHeight="1" x14ac:dyDescent="0.3">
      <c r="A1606" s="589" t="s">
        <v>5577</v>
      </c>
      <c r="B1606" s="589"/>
      <c r="C1606" s="589"/>
      <c r="D1606" s="589"/>
      <c r="E1606" s="589"/>
      <c r="F1606" s="589"/>
      <c r="G1606" s="589"/>
      <c r="H1606" s="589"/>
      <c r="I1606" s="589"/>
      <c r="J1606" s="589"/>
      <c r="K1606" s="589"/>
      <c r="L1606" s="589"/>
      <c r="M1606" s="589"/>
      <c r="N1606" s="589"/>
      <c r="O1606" s="589"/>
      <c r="P1606" s="589"/>
      <c r="Q1606" s="589"/>
      <c r="R1606" s="589"/>
      <c r="S1606" s="589"/>
      <c r="T1606" s="589"/>
      <c r="U1606" s="589"/>
      <c r="V1606" s="589"/>
      <c r="W1606" s="589"/>
      <c r="X1606" s="589"/>
      <c r="Y1606" s="579">
        <v>20.75</v>
      </c>
      <c r="Z1606" s="580"/>
      <c r="AA1606" s="580"/>
      <c r="AB1606" s="580"/>
      <c r="AC1606" s="580"/>
      <c r="AD1606" s="581"/>
    </row>
    <row r="1607" spans="1:30" ht="10.8" customHeight="1" x14ac:dyDescent="0.3">
      <c r="A1607" s="478"/>
      <c r="B1607" s="478"/>
      <c r="C1607" s="478"/>
      <c r="D1607" s="478"/>
      <c r="E1607" s="478"/>
      <c r="F1607" s="478"/>
      <c r="G1607" s="478"/>
      <c r="H1607" s="478"/>
      <c r="I1607" s="478"/>
      <c r="J1607" s="478"/>
      <c r="K1607" s="478"/>
      <c r="L1607" s="478"/>
      <c r="M1607" s="478"/>
      <c r="N1607" s="478"/>
      <c r="O1607" s="478"/>
      <c r="P1607" s="478"/>
      <c r="Q1607" s="478"/>
      <c r="R1607" s="478"/>
      <c r="S1607" s="478"/>
      <c r="T1607" s="478"/>
      <c r="U1607" s="478"/>
      <c r="V1607" s="478"/>
      <c r="W1607" s="478"/>
      <c r="X1607" s="478"/>
      <c r="Y1607" s="478"/>
      <c r="Z1607" s="478"/>
      <c r="AA1607" s="478"/>
      <c r="AB1607" s="478"/>
      <c r="AC1607" s="478"/>
      <c r="AD1607" s="478"/>
    </row>
    <row r="1608" spans="1:30" ht="11.4" customHeight="1" x14ac:dyDescent="0.3">
      <c r="A1608" s="571" t="s">
        <v>5554</v>
      </c>
      <c r="B1608" s="573"/>
      <c r="C1608" s="573"/>
      <c r="D1608" s="573"/>
      <c r="E1608" s="573"/>
      <c r="F1608" s="573"/>
      <c r="G1608" s="573"/>
      <c r="H1608" s="573"/>
      <c r="I1608" s="573"/>
      <c r="J1608" s="573"/>
      <c r="K1608" s="573"/>
      <c r="L1608" s="573"/>
      <c r="M1608" s="573"/>
      <c r="N1608" s="573"/>
      <c r="O1608" s="573"/>
      <c r="P1608" s="573"/>
      <c r="Q1608" s="573"/>
      <c r="R1608" s="573"/>
      <c r="S1608" s="573"/>
      <c r="T1608" s="573"/>
      <c r="U1608" s="573"/>
      <c r="V1608" s="573"/>
      <c r="W1608" s="573"/>
      <c r="X1608" s="572"/>
      <c r="Y1608" s="596">
        <v>414.38</v>
      </c>
      <c r="Z1608" s="597"/>
      <c r="AA1608" s="597"/>
      <c r="AB1608" s="597"/>
      <c r="AC1608" s="597"/>
      <c r="AD1608" s="598"/>
    </row>
    <row r="1609" spans="1:30" ht="11.4" customHeight="1" x14ac:dyDescent="0.3">
      <c r="A1609" s="571" t="s">
        <v>5555</v>
      </c>
      <c r="B1609" s="573"/>
      <c r="C1609" s="573"/>
      <c r="D1609" s="573"/>
      <c r="E1609" s="573"/>
      <c r="F1609" s="573"/>
      <c r="G1609" s="573"/>
      <c r="H1609" s="573"/>
      <c r="I1609" s="573"/>
      <c r="J1609" s="573"/>
      <c r="K1609" s="573"/>
      <c r="L1609" s="573"/>
      <c r="M1609" s="573"/>
      <c r="N1609" s="573"/>
      <c r="O1609" s="573"/>
      <c r="P1609" s="573"/>
      <c r="Q1609" s="573"/>
      <c r="R1609" s="573"/>
      <c r="S1609" s="573"/>
      <c r="T1609" s="573"/>
      <c r="U1609" s="573"/>
      <c r="V1609" s="573"/>
      <c r="W1609" s="573"/>
      <c r="X1609" s="572"/>
      <c r="Y1609" s="596">
        <v>103.88</v>
      </c>
      <c r="Z1609" s="597"/>
      <c r="AA1609" s="597"/>
      <c r="AB1609" s="597"/>
      <c r="AC1609" s="597"/>
      <c r="AD1609" s="598"/>
    </row>
    <row r="1610" spans="1:30" ht="11.4" customHeight="1" x14ac:dyDescent="0.3">
      <c r="A1610" s="571" t="s">
        <v>5556</v>
      </c>
      <c r="B1610" s="573"/>
      <c r="C1610" s="573"/>
      <c r="D1610" s="573"/>
      <c r="E1610" s="573"/>
      <c r="F1610" s="573"/>
      <c r="G1610" s="573"/>
      <c r="H1610" s="573"/>
      <c r="I1610" s="573"/>
      <c r="J1610" s="573"/>
      <c r="K1610" s="573"/>
      <c r="L1610" s="573"/>
      <c r="M1610" s="573"/>
      <c r="N1610" s="573"/>
      <c r="O1610" s="573"/>
      <c r="P1610" s="573"/>
      <c r="Q1610" s="573"/>
      <c r="R1610" s="573"/>
      <c r="S1610" s="573"/>
      <c r="T1610" s="573"/>
      <c r="U1610" s="573"/>
      <c r="V1610" s="573"/>
      <c r="W1610" s="573"/>
      <c r="X1610" s="572"/>
      <c r="Y1610" s="596">
        <v>518.26</v>
      </c>
      <c r="Z1610" s="597"/>
      <c r="AA1610" s="597"/>
      <c r="AB1610" s="597"/>
      <c r="AC1610" s="597"/>
      <c r="AD1610" s="598"/>
    </row>
    <row r="1611" spans="1:30" ht="10.8" customHeight="1" x14ac:dyDescent="0.3">
      <c r="A1611" s="478"/>
      <c r="B1611" s="478"/>
      <c r="C1611" s="478"/>
      <c r="D1611" s="478"/>
      <c r="E1611" s="478"/>
      <c r="F1611" s="478"/>
      <c r="G1611" s="478"/>
      <c r="H1611" s="478"/>
      <c r="I1611" s="478"/>
      <c r="J1611" s="478"/>
      <c r="K1611" s="478"/>
      <c r="L1611" s="478"/>
      <c r="M1611" s="478"/>
      <c r="N1611" s="478"/>
      <c r="O1611" s="478"/>
      <c r="P1611" s="478"/>
      <c r="Q1611" s="478"/>
      <c r="R1611" s="478"/>
      <c r="S1611" s="478"/>
      <c r="T1611" s="478"/>
      <c r="U1611" s="478"/>
      <c r="V1611" s="478"/>
      <c r="W1611" s="478"/>
      <c r="X1611" s="478"/>
      <c r="Y1611" s="478"/>
      <c r="Z1611" s="478"/>
      <c r="AA1611" s="478"/>
      <c r="AB1611" s="478"/>
      <c r="AC1611" s="478"/>
      <c r="AD1611" s="478"/>
    </row>
    <row r="1612" spans="1:30" ht="13.35" customHeight="1" x14ac:dyDescent="0.3">
      <c r="A1612" s="602" t="s">
        <v>5557</v>
      </c>
      <c r="B1612" s="602"/>
      <c r="C1612" s="602"/>
      <c r="D1612" s="602"/>
      <c r="E1612" s="602"/>
      <c r="F1612" s="602" t="s">
        <v>6858</v>
      </c>
      <c r="G1612" s="602"/>
      <c r="H1612" s="602"/>
      <c r="I1612" s="602"/>
      <c r="J1612" s="602"/>
      <c r="K1612" s="602"/>
      <c r="L1612" s="602"/>
      <c r="M1612" s="602"/>
      <c r="N1612" s="602"/>
      <c r="O1612" s="602"/>
      <c r="P1612" s="602"/>
      <c r="Q1612" s="602"/>
      <c r="R1612" s="602"/>
      <c r="S1612" s="602"/>
      <c r="T1612" s="602"/>
      <c r="U1612" s="602"/>
      <c r="V1612" s="602"/>
      <c r="W1612" s="602"/>
      <c r="X1612" s="602"/>
      <c r="Y1612" s="602"/>
      <c r="Z1612" s="602"/>
      <c r="AA1612" s="602"/>
      <c r="AB1612" s="602"/>
      <c r="AC1612" s="602"/>
      <c r="AD1612" s="602"/>
    </row>
    <row r="1613" spans="1:30" ht="10.8" customHeight="1" x14ac:dyDescent="0.3">
      <c r="A1613" s="478"/>
      <c r="B1613" s="478"/>
      <c r="C1613" s="478"/>
      <c r="D1613" s="478"/>
      <c r="E1613" s="478"/>
      <c r="F1613" s="478"/>
      <c r="G1613" s="478"/>
      <c r="H1613" s="478"/>
      <c r="I1613" s="478"/>
      <c r="J1613" s="478"/>
      <c r="K1613" s="478"/>
      <c r="L1613" s="478"/>
      <c r="M1613" s="478"/>
      <c r="N1613" s="478"/>
      <c r="O1613" s="478"/>
      <c r="P1613" s="478"/>
      <c r="Q1613" s="478"/>
      <c r="R1613" s="478"/>
      <c r="S1613" s="478"/>
      <c r="T1613" s="478"/>
      <c r="U1613" s="478"/>
      <c r="V1613" s="478"/>
      <c r="W1613" s="478"/>
      <c r="X1613" s="478"/>
      <c r="Y1613" s="478"/>
      <c r="Z1613" s="478"/>
      <c r="AA1613" s="478"/>
      <c r="AB1613" s="478"/>
      <c r="AC1613" s="478"/>
      <c r="AD1613" s="478"/>
    </row>
    <row r="1614" spans="1:30" ht="22.95" customHeight="1" x14ac:dyDescent="0.3">
      <c r="A1614" s="478" t="s">
        <v>6861</v>
      </c>
      <c r="B1614" s="478"/>
      <c r="C1614" s="478"/>
      <c r="D1614" s="478"/>
      <c r="E1614" s="478"/>
      <c r="F1614" s="478"/>
      <c r="G1614" s="478"/>
      <c r="H1614" s="478"/>
      <c r="I1614" s="478"/>
      <c r="J1614" s="478"/>
      <c r="K1614" s="478"/>
      <c r="L1614" s="478"/>
      <c r="M1614" s="478"/>
      <c r="N1614" s="478"/>
      <c r="O1614" s="478"/>
      <c r="P1614" s="478"/>
      <c r="Q1614" s="478"/>
      <c r="R1614" s="478"/>
      <c r="S1614" s="478"/>
      <c r="T1614" s="478"/>
      <c r="U1614" s="478"/>
      <c r="V1614" s="478"/>
      <c r="W1614" s="478"/>
      <c r="X1614" s="478"/>
      <c r="Y1614" s="478" t="s">
        <v>5547</v>
      </c>
      <c r="Z1614" s="478"/>
      <c r="AA1614" s="478"/>
      <c r="AB1614" s="478"/>
      <c r="AC1614" s="478"/>
      <c r="AD1614" s="478"/>
    </row>
    <row r="1615" spans="1:30" ht="10.8" customHeight="1" x14ac:dyDescent="0.3">
      <c r="A1615" s="478"/>
      <c r="B1615" s="478"/>
      <c r="C1615" s="478"/>
      <c r="D1615" s="478"/>
      <c r="E1615" s="478"/>
      <c r="F1615" s="478"/>
      <c r="G1615" s="478"/>
      <c r="H1615" s="478"/>
      <c r="I1615" s="478"/>
      <c r="J1615" s="478"/>
      <c r="K1615" s="478"/>
      <c r="L1615" s="478"/>
      <c r="M1615" s="478"/>
      <c r="N1615" s="478"/>
      <c r="O1615" s="478"/>
      <c r="P1615" s="478"/>
      <c r="Q1615" s="478"/>
      <c r="R1615" s="478"/>
      <c r="S1615" s="478"/>
      <c r="T1615" s="478"/>
      <c r="U1615" s="478"/>
      <c r="V1615" s="478"/>
      <c r="W1615" s="478"/>
      <c r="X1615" s="478"/>
      <c r="Y1615" s="478"/>
      <c r="Z1615" s="478"/>
      <c r="AA1615" s="478"/>
      <c r="AB1615" s="478"/>
      <c r="AC1615" s="478"/>
      <c r="AD1615" s="478"/>
    </row>
    <row r="1616" spans="1:30" ht="11.4" customHeight="1" x14ac:dyDescent="0.3">
      <c r="A1616" s="568" t="s">
        <v>5548</v>
      </c>
      <c r="B1616" s="569"/>
      <c r="C1616" s="569"/>
      <c r="D1616" s="569"/>
      <c r="E1616" s="569"/>
      <c r="F1616" s="569"/>
      <c r="G1616" s="570"/>
      <c r="H1616" s="568" t="s">
        <v>5558</v>
      </c>
      <c r="I1616" s="569"/>
      <c r="J1616" s="569"/>
      <c r="K1616" s="569"/>
      <c r="L1616" s="570"/>
      <c r="M1616" s="571" t="s">
        <v>5559</v>
      </c>
      <c r="N1616" s="572"/>
      <c r="O1616" s="571" t="s">
        <v>5560</v>
      </c>
      <c r="P1616" s="573"/>
      <c r="Q1616" s="573"/>
      <c r="R1616" s="572"/>
      <c r="S1616" s="571" t="s">
        <v>5561</v>
      </c>
      <c r="T1616" s="573"/>
      <c r="U1616" s="573"/>
      <c r="V1616" s="572"/>
      <c r="W1616" s="571" t="s">
        <v>5551</v>
      </c>
      <c r="X1616" s="573"/>
      <c r="Y1616" s="573"/>
      <c r="Z1616" s="573"/>
      <c r="AA1616" s="572"/>
      <c r="AB1616" s="571" t="s">
        <v>5562</v>
      </c>
      <c r="AC1616" s="573"/>
      <c r="AD1616" s="572"/>
    </row>
    <row r="1617" spans="1:30" ht="11.4" customHeight="1" x14ac:dyDescent="0.3">
      <c r="A1617" s="574" t="s">
        <v>5563</v>
      </c>
      <c r="B1617" s="575"/>
      <c r="C1617" s="575"/>
      <c r="D1617" s="575"/>
      <c r="E1617" s="575"/>
      <c r="F1617" s="575"/>
      <c r="G1617" s="576"/>
      <c r="H1617" s="574" t="s">
        <v>5564</v>
      </c>
      <c r="I1617" s="575"/>
      <c r="J1617" s="575"/>
      <c r="K1617" s="575"/>
      <c r="L1617" s="576"/>
      <c r="M1617" s="577">
        <v>7.25</v>
      </c>
      <c r="N1617" s="578"/>
      <c r="O1617" s="579">
        <v>20.329999999999998</v>
      </c>
      <c r="P1617" s="580"/>
      <c r="Q1617" s="580"/>
      <c r="R1617" s="581"/>
      <c r="S1617" s="582">
        <v>180.43</v>
      </c>
      <c r="T1617" s="583"/>
      <c r="U1617" s="583"/>
      <c r="V1617" s="584"/>
      <c r="W1617" s="585">
        <v>0.3</v>
      </c>
      <c r="X1617" s="586"/>
      <c r="Y1617" s="586"/>
      <c r="Z1617" s="586"/>
      <c r="AA1617" s="587"/>
      <c r="AB1617" s="577">
        <v>6.09</v>
      </c>
      <c r="AC1617" s="588"/>
      <c r="AD1617" s="578"/>
    </row>
    <row r="1618" spans="1:30" ht="11.4" customHeight="1" x14ac:dyDescent="0.3">
      <c r="A1618" s="574" t="s">
        <v>5568</v>
      </c>
      <c r="B1618" s="575"/>
      <c r="C1618" s="575"/>
      <c r="D1618" s="575"/>
      <c r="E1618" s="575"/>
      <c r="F1618" s="575"/>
      <c r="G1618" s="576"/>
      <c r="H1618" s="574" t="s">
        <v>171</v>
      </c>
      <c r="I1618" s="575"/>
      <c r="J1618" s="575"/>
      <c r="K1618" s="575"/>
      <c r="L1618" s="576"/>
      <c r="M1618" s="579">
        <v>11.56</v>
      </c>
      <c r="N1618" s="581"/>
      <c r="O1618" s="579">
        <v>29.13</v>
      </c>
      <c r="P1618" s="580"/>
      <c r="Q1618" s="580"/>
      <c r="R1618" s="581"/>
      <c r="S1618" s="582">
        <v>152.01</v>
      </c>
      <c r="T1618" s="583"/>
      <c r="U1618" s="583"/>
      <c r="V1618" s="584"/>
      <c r="W1618" s="585">
        <v>0.3</v>
      </c>
      <c r="X1618" s="586"/>
      <c r="Y1618" s="586"/>
      <c r="Z1618" s="586"/>
      <c r="AA1618" s="587"/>
      <c r="AB1618" s="577">
        <v>8.73</v>
      </c>
      <c r="AC1618" s="588"/>
      <c r="AD1618" s="578"/>
    </row>
    <row r="1619" spans="1:30" ht="11.4" customHeight="1" x14ac:dyDescent="0.3">
      <c r="A1619" s="589" t="s">
        <v>5566</v>
      </c>
      <c r="B1619" s="589"/>
      <c r="C1619" s="589"/>
      <c r="D1619" s="589"/>
      <c r="E1619" s="589"/>
      <c r="F1619" s="589"/>
      <c r="G1619" s="589"/>
      <c r="H1619" s="589"/>
      <c r="I1619" s="589"/>
      <c r="J1619" s="589"/>
      <c r="K1619" s="589"/>
      <c r="L1619" s="589"/>
      <c r="M1619" s="589"/>
      <c r="N1619" s="589"/>
      <c r="O1619" s="589"/>
      <c r="P1619" s="589"/>
      <c r="Q1619" s="589"/>
      <c r="R1619" s="589"/>
      <c r="S1619" s="589"/>
      <c r="T1619" s="589"/>
      <c r="U1619" s="589"/>
      <c r="V1619" s="589"/>
      <c r="W1619" s="589"/>
      <c r="X1619" s="589"/>
      <c r="Y1619" s="579">
        <v>14.82</v>
      </c>
      <c r="Z1619" s="580"/>
      <c r="AA1619" s="580"/>
      <c r="AB1619" s="580"/>
      <c r="AC1619" s="580"/>
      <c r="AD1619" s="581"/>
    </row>
    <row r="1620" spans="1:30" ht="10.8" customHeight="1" x14ac:dyDescent="0.3">
      <c r="A1620" s="478"/>
      <c r="B1620" s="478"/>
      <c r="C1620" s="478"/>
      <c r="D1620" s="478"/>
      <c r="E1620" s="478"/>
      <c r="F1620" s="478"/>
      <c r="G1620" s="478"/>
      <c r="H1620" s="478"/>
      <c r="I1620" s="478"/>
      <c r="J1620" s="478"/>
      <c r="K1620" s="478"/>
      <c r="L1620" s="478"/>
      <c r="M1620" s="478"/>
      <c r="N1620" s="478"/>
      <c r="O1620" s="478"/>
      <c r="P1620" s="478"/>
      <c r="Q1620" s="478"/>
      <c r="R1620" s="478"/>
      <c r="S1620" s="478"/>
      <c r="T1620" s="478"/>
      <c r="U1620" s="478"/>
      <c r="V1620" s="478"/>
      <c r="W1620" s="478"/>
      <c r="X1620" s="478"/>
      <c r="Y1620" s="478"/>
      <c r="Z1620" s="478"/>
      <c r="AA1620" s="478"/>
      <c r="AB1620" s="478"/>
      <c r="AC1620" s="478"/>
      <c r="AD1620" s="478"/>
    </row>
    <row r="1621" spans="1:30" ht="11.4" customHeight="1" x14ac:dyDescent="0.3">
      <c r="A1621" s="568" t="s">
        <v>5548</v>
      </c>
      <c r="B1621" s="569"/>
      <c r="C1621" s="569"/>
      <c r="D1621" s="569"/>
      <c r="E1621" s="569"/>
      <c r="F1621" s="569"/>
      <c r="G1621" s="570"/>
      <c r="H1621" s="568" t="s">
        <v>5549</v>
      </c>
      <c r="I1621" s="569"/>
      <c r="J1621" s="569"/>
      <c r="K1621" s="569"/>
      <c r="L1621" s="569"/>
      <c r="M1621" s="569"/>
      <c r="N1621" s="569"/>
      <c r="O1621" s="570"/>
      <c r="P1621" s="590" t="s">
        <v>167</v>
      </c>
      <c r="Q1621" s="591"/>
      <c r="R1621" s="591"/>
      <c r="S1621" s="592"/>
      <c r="T1621" s="571" t="s">
        <v>5550</v>
      </c>
      <c r="U1621" s="573"/>
      <c r="V1621" s="573"/>
      <c r="W1621" s="572"/>
      <c r="X1621" s="571" t="s">
        <v>5551</v>
      </c>
      <c r="Y1621" s="573"/>
      <c r="Z1621" s="573"/>
      <c r="AA1621" s="573"/>
      <c r="AB1621" s="572"/>
      <c r="AC1621" s="571" t="s">
        <v>5552</v>
      </c>
      <c r="AD1621" s="572"/>
    </row>
    <row r="1622" spans="1:30" ht="22.95" customHeight="1" x14ac:dyDescent="0.3">
      <c r="A1622" s="574" t="s">
        <v>6853</v>
      </c>
      <c r="B1622" s="575"/>
      <c r="C1622" s="575"/>
      <c r="D1622" s="575"/>
      <c r="E1622" s="575"/>
      <c r="F1622" s="575"/>
      <c r="G1622" s="576"/>
      <c r="H1622" s="574" t="s">
        <v>6854</v>
      </c>
      <c r="I1622" s="575"/>
      <c r="J1622" s="575"/>
      <c r="K1622" s="575"/>
      <c r="L1622" s="575"/>
      <c r="M1622" s="575"/>
      <c r="N1622" s="575"/>
      <c r="O1622" s="576"/>
      <c r="P1622" s="593" t="s">
        <v>66</v>
      </c>
      <c r="Q1622" s="594"/>
      <c r="R1622" s="594"/>
      <c r="S1622" s="595"/>
      <c r="T1622" s="579">
        <v>12.32</v>
      </c>
      <c r="U1622" s="580"/>
      <c r="V1622" s="580"/>
      <c r="W1622" s="581"/>
      <c r="X1622" s="585">
        <v>0.8</v>
      </c>
      <c r="Y1622" s="586"/>
      <c r="Z1622" s="586"/>
      <c r="AA1622" s="586"/>
      <c r="AB1622" s="587"/>
      <c r="AC1622" s="577">
        <v>9.85</v>
      </c>
      <c r="AD1622" s="578"/>
    </row>
    <row r="1623" spans="1:30" ht="22.95" customHeight="1" x14ac:dyDescent="0.3">
      <c r="A1623" s="574" t="s">
        <v>6855</v>
      </c>
      <c r="B1623" s="575"/>
      <c r="C1623" s="575"/>
      <c r="D1623" s="575"/>
      <c r="E1623" s="575"/>
      <c r="F1623" s="575"/>
      <c r="G1623" s="576"/>
      <c r="H1623" s="574" t="s">
        <v>3907</v>
      </c>
      <c r="I1623" s="575"/>
      <c r="J1623" s="575"/>
      <c r="K1623" s="575"/>
      <c r="L1623" s="575"/>
      <c r="M1623" s="575"/>
      <c r="N1623" s="575"/>
      <c r="O1623" s="576"/>
      <c r="P1623" s="593" t="s">
        <v>67</v>
      </c>
      <c r="Q1623" s="594"/>
      <c r="R1623" s="594"/>
      <c r="S1623" s="595"/>
      <c r="T1623" s="582">
        <v>924</v>
      </c>
      <c r="U1623" s="583"/>
      <c r="V1623" s="583"/>
      <c r="W1623" s="584"/>
      <c r="X1623" s="585">
        <v>0.29630000000000001</v>
      </c>
      <c r="Y1623" s="586"/>
      <c r="Z1623" s="586"/>
      <c r="AA1623" s="586"/>
      <c r="AB1623" s="587"/>
      <c r="AC1623" s="582">
        <v>273.77999999999997</v>
      </c>
      <c r="AD1623" s="584"/>
    </row>
    <row r="1624" spans="1:30" ht="11.4" customHeight="1" x14ac:dyDescent="0.3">
      <c r="A1624" s="574" t="s">
        <v>6856</v>
      </c>
      <c r="B1624" s="575"/>
      <c r="C1624" s="575"/>
      <c r="D1624" s="575"/>
      <c r="E1624" s="575"/>
      <c r="F1624" s="575"/>
      <c r="G1624" s="576"/>
      <c r="H1624" s="574" t="s">
        <v>6857</v>
      </c>
      <c r="I1624" s="575"/>
      <c r="J1624" s="575"/>
      <c r="K1624" s="575"/>
      <c r="L1624" s="575"/>
      <c r="M1624" s="575"/>
      <c r="N1624" s="575"/>
      <c r="O1624" s="576"/>
      <c r="P1624" s="593" t="s">
        <v>66</v>
      </c>
      <c r="Q1624" s="594"/>
      <c r="R1624" s="594"/>
      <c r="S1624" s="595"/>
      <c r="T1624" s="579">
        <v>61.12</v>
      </c>
      <c r="U1624" s="580"/>
      <c r="V1624" s="580"/>
      <c r="W1624" s="581"/>
      <c r="X1624" s="585">
        <v>2.9</v>
      </c>
      <c r="Y1624" s="586"/>
      <c r="Z1624" s="586"/>
      <c r="AA1624" s="586"/>
      <c r="AB1624" s="587"/>
      <c r="AC1624" s="582">
        <v>177.24</v>
      </c>
      <c r="AD1624" s="584"/>
    </row>
    <row r="1625" spans="1:30" ht="11.4" customHeight="1" x14ac:dyDescent="0.3">
      <c r="A1625" s="589" t="s">
        <v>5553</v>
      </c>
      <c r="B1625" s="589"/>
      <c r="C1625" s="589"/>
      <c r="D1625" s="589"/>
      <c r="E1625" s="589"/>
      <c r="F1625" s="589"/>
      <c r="G1625" s="589"/>
      <c r="H1625" s="589"/>
      <c r="I1625" s="589"/>
      <c r="J1625" s="589"/>
      <c r="K1625" s="589"/>
      <c r="L1625" s="589"/>
      <c r="M1625" s="589"/>
      <c r="N1625" s="589"/>
      <c r="O1625" s="589"/>
      <c r="P1625" s="589"/>
      <c r="Q1625" s="589"/>
      <c r="R1625" s="589"/>
      <c r="S1625" s="589"/>
      <c r="T1625" s="589"/>
      <c r="U1625" s="589"/>
      <c r="V1625" s="589"/>
      <c r="W1625" s="589"/>
      <c r="X1625" s="589"/>
      <c r="Y1625" s="582">
        <v>460.87</v>
      </c>
      <c r="Z1625" s="583"/>
      <c r="AA1625" s="583"/>
      <c r="AB1625" s="583"/>
      <c r="AC1625" s="583"/>
      <c r="AD1625" s="584"/>
    </row>
    <row r="1626" spans="1:30" ht="10.8" customHeight="1" x14ac:dyDescent="0.3">
      <c r="A1626" s="478"/>
      <c r="B1626" s="478"/>
      <c r="C1626" s="478"/>
      <c r="D1626" s="478"/>
      <c r="E1626" s="478"/>
      <c r="F1626" s="478"/>
      <c r="G1626" s="478"/>
      <c r="H1626" s="478"/>
      <c r="I1626" s="478"/>
      <c r="J1626" s="478"/>
      <c r="K1626" s="478"/>
      <c r="L1626" s="478"/>
      <c r="M1626" s="478"/>
      <c r="N1626" s="478"/>
      <c r="O1626" s="478"/>
      <c r="P1626" s="478"/>
      <c r="Q1626" s="478"/>
      <c r="R1626" s="478"/>
      <c r="S1626" s="478"/>
      <c r="T1626" s="478"/>
      <c r="U1626" s="478"/>
      <c r="V1626" s="478"/>
      <c r="W1626" s="478"/>
      <c r="X1626" s="478"/>
      <c r="Y1626" s="478"/>
      <c r="Z1626" s="478"/>
      <c r="AA1626" s="478"/>
      <c r="AB1626" s="478"/>
      <c r="AC1626" s="478"/>
      <c r="AD1626" s="478"/>
    </row>
    <row r="1627" spans="1:30" ht="34.5" customHeight="1" x14ac:dyDescent="0.3">
      <c r="A1627" s="568" t="s">
        <v>5548</v>
      </c>
      <c r="B1627" s="569"/>
      <c r="C1627" s="570"/>
      <c r="D1627" s="568" t="s">
        <v>5569</v>
      </c>
      <c r="E1627" s="569"/>
      <c r="F1627" s="569"/>
      <c r="G1627" s="569"/>
      <c r="H1627" s="569"/>
      <c r="I1627" s="569"/>
      <c r="J1627" s="569"/>
      <c r="K1627" s="570"/>
      <c r="L1627" s="590" t="s">
        <v>167</v>
      </c>
      <c r="M1627" s="592"/>
      <c r="N1627" s="571" t="s">
        <v>5570</v>
      </c>
      <c r="O1627" s="573"/>
      <c r="P1627" s="572"/>
      <c r="Q1627" s="571" t="s">
        <v>5571</v>
      </c>
      <c r="R1627" s="573"/>
      <c r="S1627" s="573"/>
      <c r="T1627" s="572"/>
      <c r="U1627" s="571" t="s">
        <v>5551</v>
      </c>
      <c r="V1627" s="573"/>
      <c r="W1627" s="573"/>
      <c r="X1627" s="572"/>
      <c r="Y1627" s="571" t="s">
        <v>5572</v>
      </c>
      <c r="Z1627" s="573"/>
      <c r="AA1627" s="573"/>
      <c r="AB1627" s="573"/>
      <c r="AC1627" s="572"/>
      <c r="AD1627" s="618" t="s">
        <v>5573</v>
      </c>
    </row>
    <row r="1628" spans="1:30" ht="34.5" customHeight="1" x14ac:dyDescent="0.3">
      <c r="A1628" s="574" t="s">
        <v>6494</v>
      </c>
      <c r="B1628" s="575"/>
      <c r="C1628" s="576"/>
      <c r="D1628" s="574" t="s">
        <v>5464</v>
      </c>
      <c r="E1628" s="575"/>
      <c r="F1628" s="575"/>
      <c r="G1628" s="575"/>
      <c r="H1628" s="575"/>
      <c r="I1628" s="575"/>
      <c r="J1628" s="575"/>
      <c r="K1628" s="576"/>
      <c r="L1628" s="593" t="s">
        <v>72</v>
      </c>
      <c r="M1628" s="595"/>
      <c r="N1628" s="579">
        <v>58.1</v>
      </c>
      <c r="O1628" s="580"/>
      <c r="P1628" s="581"/>
      <c r="Q1628" s="577">
        <v>0.11</v>
      </c>
      <c r="R1628" s="588"/>
      <c r="S1628" s="588"/>
      <c r="T1628" s="578"/>
      <c r="U1628" s="585">
        <v>4.4999999999999998E-2</v>
      </c>
      <c r="V1628" s="586"/>
      <c r="W1628" s="586"/>
      <c r="X1628" s="587"/>
      <c r="Y1628" s="577">
        <v>2.61</v>
      </c>
      <c r="Z1628" s="588"/>
      <c r="AA1628" s="588"/>
      <c r="AB1628" s="588"/>
      <c r="AC1628" s="578"/>
      <c r="AD1628" s="619">
        <v>0</v>
      </c>
    </row>
    <row r="1629" spans="1:30" ht="22.95" customHeight="1" x14ac:dyDescent="0.3">
      <c r="A1629" s="574" t="s">
        <v>5594</v>
      </c>
      <c r="B1629" s="575"/>
      <c r="C1629" s="576"/>
      <c r="D1629" s="574" t="s">
        <v>182</v>
      </c>
      <c r="E1629" s="575"/>
      <c r="F1629" s="575"/>
      <c r="G1629" s="575"/>
      <c r="H1629" s="575"/>
      <c r="I1629" s="575"/>
      <c r="J1629" s="575"/>
      <c r="K1629" s="576"/>
      <c r="L1629" s="593" t="s">
        <v>72</v>
      </c>
      <c r="M1629" s="595"/>
      <c r="N1629" s="579">
        <v>52.16</v>
      </c>
      <c r="O1629" s="580"/>
      <c r="P1629" s="581"/>
      <c r="Q1629" s="577">
        <v>0</v>
      </c>
      <c r="R1629" s="588"/>
      <c r="S1629" s="588"/>
      <c r="T1629" s="578"/>
      <c r="U1629" s="585">
        <v>4.4999999999999998E-2</v>
      </c>
      <c r="V1629" s="586"/>
      <c r="W1629" s="586"/>
      <c r="X1629" s="587"/>
      <c r="Y1629" s="577">
        <v>2.34</v>
      </c>
      <c r="Z1629" s="588"/>
      <c r="AA1629" s="588"/>
      <c r="AB1629" s="588"/>
      <c r="AC1629" s="578"/>
      <c r="AD1629" s="619">
        <v>0</v>
      </c>
    </row>
    <row r="1630" spans="1:30" ht="34.5" customHeight="1" x14ac:dyDescent="0.3">
      <c r="A1630" s="574" t="s">
        <v>6603</v>
      </c>
      <c r="B1630" s="575"/>
      <c r="C1630" s="576"/>
      <c r="D1630" s="574" t="s">
        <v>6344</v>
      </c>
      <c r="E1630" s="575"/>
      <c r="F1630" s="575"/>
      <c r="G1630" s="575"/>
      <c r="H1630" s="575"/>
      <c r="I1630" s="575"/>
      <c r="J1630" s="575"/>
      <c r="K1630" s="576"/>
      <c r="L1630" s="593" t="s">
        <v>72</v>
      </c>
      <c r="M1630" s="595"/>
      <c r="N1630" s="582">
        <v>119.87</v>
      </c>
      <c r="O1630" s="583"/>
      <c r="P1630" s="584"/>
      <c r="Q1630" s="582">
        <v>461.19</v>
      </c>
      <c r="R1630" s="583"/>
      <c r="S1630" s="583"/>
      <c r="T1630" s="584"/>
      <c r="U1630" s="585">
        <v>4.4999999999999998E-2</v>
      </c>
      <c r="V1630" s="586"/>
      <c r="W1630" s="586"/>
      <c r="X1630" s="587"/>
      <c r="Y1630" s="577">
        <v>5.39</v>
      </c>
      <c r="Z1630" s="588"/>
      <c r="AA1630" s="588"/>
      <c r="AB1630" s="588"/>
      <c r="AC1630" s="578"/>
      <c r="AD1630" s="620">
        <v>20.75</v>
      </c>
    </row>
    <row r="1631" spans="1:30" ht="11.4" customHeight="1" x14ac:dyDescent="0.3">
      <c r="A1631" s="589" t="s">
        <v>5576</v>
      </c>
      <c r="B1631" s="589"/>
      <c r="C1631" s="589"/>
      <c r="D1631" s="589"/>
      <c r="E1631" s="589"/>
      <c r="F1631" s="589"/>
      <c r="G1631" s="589"/>
      <c r="H1631" s="589"/>
      <c r="I1631" s="589"/>
      <c r="J1631" s="589"/>
      <c r="K1631" s="589"/>
      <c r="L1631" s="589"/>
      <c r="M1631" s="589"/>
      <c r="N1631" s="589"/>
      <c r="O1631" s="589"/>
      <c r="P1631" s="589"/>
      <c r="Q1631" s="589"/>
      <c r="R1631" s="589"/>
      <c r="S1631" s="589"/>
      <c r="T1631" s="589"/>
      <c r="U1631" s="589"/>
      <c r="V1631" s="589"/>
      <c r="W1631" s="589"/>
      <c r="X1631" s="589"/>
      <c r="Y1631" s="579">
        <v>10.34</v>
      </c>
      <c r="Z1631" s="580"/>
      <c r="AA1631" s="580"/>
      <c r="AB1631" s="580"/>
      <c r="AC1631" s="580"/>
      <c r="AD1631" s="581"/>
    </row>
    <row r="1632" spans="1:30" ht="11.4" customHeight="1" x14ac:dyDescent="0.3">
      <c r="A1632" s="589" t="s">
        <v>5577</v>
      </c>
      <c r="B1632" s="589"/>
      <c r="C1632" s="589"/>
      <c r="D1632" s="589"/>
      <c r="E1632" s="589"/>
      <c r="F1632" s="589"/>
      <c r="G1632" s="589"/>
      <c r="H1632" s="589"/>
      <c r="I1632" s="589"/>
      <c r="J1632" s="589"/>
      <c r="K1632" s="589"/>
      <c r="L1632" s="589"/>
      <c r="M1632" s="589"/>
      <c r="N1632" s="589"/>
      <c r="O1632" s="589"/>
      <c r="P1632" s="589"/>
      <c r="Q1632" s="589"/>
      <c r="R1632" s="589"/>
      <c r="S1632" s="589"/>
      <c r="T1632" s="589"/>
      <c r="U1632" s="589"/>
      <c r="V1632" s="589"/>
      <c r="W1632" s="589"/>
      <c r="X1632" s="589"/>
      <c r="Y1632" s="579">
        <v>20.75</v>
      </c>
      <c r="Z1632" s="580"/>
      <c r="AA1632" s="580"/>
      <c r="AB1632" s="580"/>
      <c r="AC1632" s="580"/>
      <c r="AD1632" s="581"/>
    </row>
    <row r="1633" spans="1:30" ht="10.8" customHeight="1" x14ac:dyDescent="0.3">
      <c r="A1633" s="478"/>
      <c r="B1633" s="478"/>
      <c r="C1633" s="478"/>
      <c r="D1633" s="478"/>
      <c r="E1633" s="478"/>
      <c r="F1633" s="478"/>
      <c r="G1633" s="478"/>
      <c r="H1633" s="478"/>
      <c r="I1633" s="478"/>
      <c r="J1633" s="478"/>
      <c r="K1633" s="478"/>
      <c r="L1633" s="478"/>
      <c r="M1633" s="478"/>
      <c r="N1633" s="478"/>
      <c r="O1633" s="478"/>
      <c r="P1633" s="478"/>
      <c r="Q1633" s="478"/>
      <c r="R1633" s="478"/>
      <c r="S1633" s="478"/>
      <c r="T1633" s="478"/>
      <c r="U1633" s="478"/>
      <c r="V1633" s="478"/>
      <c r="W1633" s="478"/>
      <c r="X1633" s="478"/>
      <c r="Y1633" s="478"/>
      <c r="Z1633" s="478"/>
      <c r="AA1633" s="478"/>
      <c r="AB1633" s="478"/>
      <c r="AC1633" s="478"/>
      <c r="AD1633" s="478"/>
    </row>
    <row r="1634" spans="1:30" ht="11.4" customHeight="1" x14ac:dyDescent="0.3">
      <c r="A1634" s="571" t="s">
        <v>5554</v>
      </c>
      <c r="B1634" s="573"/>
      <c r="C1634" s="573"/>
      <c r="D1634" s="573"/>
      <c r="E1634" s="573"/>
      <c r="F1634" s="573"/>
      <c r="G1634" s="573"/>
      <c r="H1634" s="573"/>
      <c r="I1634" s="573"/>
      <c r="J1634" s="573"/>
      <c r="K1634" s="573"/>
      <c r="L1634" s="573"/>
      <c r="M1634" s="573"/>
      <c r="N1634" s="573"/>
      <c r="O1634" s="573"/>
      <c r="P1634" s="573"/>
      <c r="Q1634" s="573"/>
      <c r="R1634" s="573"/>
      <c r="S1634" s="573"/>
      <c r="T1634" s="573"/>
      <c r="U1634" s="573"/>
      <c r="V1634" s="573"/>
      <c r="W1634" s="573"/>
      <c r="X1634" s="572"/>
      <c r="Y1634" s="596">
        <v>506.78</v>
      </c>
      <c r="Z1634" s="597"/>
      <c r="AA1634" s="597"/>
      <c r="AB1634" s="597"/>
      <c r="AC1634" s="597"/>
      <c r="AD1634" s="598"/>
    </row>
    <row r="1635" spans="1:30" ht="11.4" customHeight="1" x14ac:dyDescent="0.3">
      <c r="A1635" s="571" t="s">
        <v>5555</v>
      </c>
      <c r="B1635" s="573"/>
      <c r="C1635" s="573"/>
      <c r="D1635" s="573"/>
      <c r="E1635" s="573"/>
      <c r="F1635" s="573"/>
      <c r="G1635" s="573"/>
      <c r="H1635" s="573"/>
      <c r="I1635" s="573"/>
      <c r="J1635" s="573"/>
      <c r="K1635" s="573"/>
      <c r="L1635" s="573"/>
      <c r="M1635" s="573"/>
      <c r="N1635" s="573"/>
      <c r="O1635" s="573"/>
      <c r="P1635" s="573"/>
      <c r="Q1635" s="573"/>
      <c r="R1635" s="573"/>
      <c r="S1635" s="573"/>
      <c r="T1635" s="573"/>
      <c r="U1635" s="573"/>
      <c r="V1635" s="573"/>
      <c r="W1635" s="573"/>
      <c r="X1635" s="572"/>
      <c r="Y1635" s="596">
        <v>127.04</v>
      </c>
      <c r="Z1635" s="597"/>
      <c r="AA1635" s="597"/>
      <c r="AB1635" s="597"/>
      <c r="AC1635" s="597"/>
      <c r="AD1635" s="598"/>
    </row>
    <row r="1636" spans="1:30" ht="11.4" customHeight="1" x14ac:dyDescent="0.3">
      <c r="A1636" s="571" t="s">
        <v>5556</v>
      </c>
      <c r="B1636" s="573"/>
      <c r="C1636" s="573"/>
      <c r="D1636" s="573"/>
      <c r="E1636" s="573"/>
      <c r="F1636" s="573"/>
      <c r="G1636" s="573"/>
      <c r="H1636" s="573"/>
      <c r="I1636" s="573"/>
      <c r="J1636" s="573"/>
      <c r="K1636" s="573"/>
      <c r="L1636" s="573"/>
      <c r="M1636" s="573"/>
      <c r="N1636" s="573"/>
      <c r="O1636" s="573"/>
      <c r="P1636" s="573"/>
      <c r="Q1636" s="573"/>
      <c r="R1636" s="573"/>
      <c r="S1636" s="573"/>
      <c r="T1636" s="573"/>
      <c r="U1636" s="573"/>
      <c r="V1636" s="573"/>
      <c r="W1636" s="573"/>
      <c r="X1636" s="572"/>
      <c r="Y1636" s="596">
        <v>633.82000000000005</v>
      </c>
      <c r="Z1636" s="597"/>
      <c r="AA1636" s="597"/>
      <c r="AB1636" s="597"/>
      <c r="AC1636" s="597"/>
      <c r="AD1636" s="598"/>
    </row>
    <row r="1637" spans="1:30" ht="10.8" customHeight="1" x14ac:dyDescent="0.3">
      <c r="A1637" s="478"/>
      <c r="B1637" s="478"/>
      <c r="C1637" s="478"/>
      <c r="D1637" s="478"/>
      <c r="E1637" s="478"/>
      <c r="F1637" s="478"/>
      <c r="G1637" s="478"/>
      <c r="H1637" s="478"/>
      <c r="I1637" s="478"/>
      <c r="J1637" s="478"/>
      <c r="K1637" s="478"/>
      <c r="L1637" s="478"/>
      <c r="M1637" s="478"/>
      <c r="N1637" s="478"/>
      <c r="O1637" s="478"/>
      <c r="P1637" s="478"/>
      <c r="Q1637" s="478"/>
      <c r="R1637" s="478"/>
      <c r="S1637" s="478"/>
      <c r="T1637" s="478"/>
      <c r="U1637" s="478"/>
      <c r="V1637" s="478"/>
      <c r="W1637" s="478"/>
      <c r="X1637" s="478"/>
      <c r="Y1637" s="478"/>
      <c r="Z1637" s="478"/>
      <c r="AA1637" s="478"/>
      <c r="AB1637" s="478"/>
      <c r="AC1637" s="478"/>
      <c r="AD1637" s="478"/>
    </row>
    <row r="1638" spans="1:30" ht="13.35" customHeight="1" x14ac:dyDescent="0.3">
      <c r="A1638" s="602" t="s">
        <v>5557</v>
      </c>
      <c r="B1638" s="602"/>
      <c r="C1638" s="602"/>
      <c r="D1638" s="602"/>
      <c r="E1638" s="602"/>
      <c r="F1638" s="602" t="s">
        <v>6858</v>
      </c>
      <c r="G1638" s="602"/>
      <c r="H1638" s="602"/>
      <c r="I1638" s="602"/>
      <c r="J1638" s="602"/>
      <c r="K1638" s="602"/>
      <c r="L1638" s="602"/>
      <c r="M1638" s="602"/>
      <c r="N1638" s="602"/>
      <c r="O1638" s="602"/>
      <c r="P1638" s="602"/>
      <c r="Q1638" s="602"/>
      <c r="R1638" s="602"/>
      <c r="S1638" s="602"/>
      <c r="T1638" s="602"/>
      <c r="U1638" s="602"/>
      <c r="V1638" s="602"/>
      <c r="W1638" s="602"/>
      <c r="X1638" s="602"/>
      <c r="Y1638" s="602"/>
      <c r="Z1638" s="602"/>
      <c r="AA1638" s="602"/>
      <c r="AB1638" s="602"/>
      <c r="AC1638" s="602"/>
      <c r="AD1638" s="602"/>
    </row>
    <row r="1639" spans="1:30" ht="10.8" customHeight="1" x14ac:dyDescent="0.3">
      <c r="A1639" s="478"/>
      <c r="B1639" s="478"/>
      <c r="C1639" s="478"/>
      <c r="D1639" s="478"/>
      <c r="E1639" s="478"/>
      <c r="F1639" s="478"/>
      <c r="G1639" s="478"/>
      <c r="H1639" s="478"/>
      <c r="I1639" s="478"/>
      <c r="J1639" s="478"/>
      <c r="K1639" s="478"/>
      <c r="L1639" s="478"/>
      <c r="M1639" s="478"/>
      <c r="N1639" s="478"/>
      <c r="O1639" s="478"/>
      <c r="P1639" s="478"/>
      <c r="Q1639" s="478"/>
      <c r="R1639" s="478"/>
      <c r="S1639" s="478"/>
      <c r="T1639" s="478"/>
      <c r="U1639" s="478"/>
      <c r="V1639" s="478"/>
      <c r="W1639" s="478"/>
      <c r="X1639" s="478"/>
      <c r="Y1639" s="478"/>
      <c r="Z1639" s="478"/>
      <c r="AA1639" s="478"/>
      <c r="AB1639" s="478"/>
      <c r="AC1639" s="478"/>
      <c r="AD1639" s="478"/>
    </row>
    <row r="1640" spans="1:30" ht="22.95" customHeight="1" x14ac:dyDescent="0.3">
      <c r="A1640" s="478" t="s">
        <v>8207</v>
      </c>
      <c r="B1640" s="478"/>
      <c r="C1640" s="478"/>
      <c r="D1640" s="478"/>
      <c r="E1640" s="478"/>
      <c r="F1640" s="478"/>
      <c r="G1640" s="478"/>
      <c r="H1640" s="478"/>
      <c r="I1640" s="478"/>
      <c r="J1640" s="478"/>
      <c r="K1640" s="478"/>
      <c r="L1640" s="478"/>
      <c r="M1640" s="478"/>
      <c r="N1640" s="478"/>
      <c r="O1640" s="478"/>
      <c r="P1640" s="478"/>
      <c r="Q1640" s="478"/>
      <c r="R1640" s="478"/>
      <c r="S1640" s="478"/>
      <c r="T1640" s="478"/>
      <c r="U1640" s="478"/>
      <c r="V1640" s="478"/>
      <c r="W1640" s="478"/>
      <c r="X1640" s="478"/>
      <c r="Y1640" s="478" t="s">
        <v>5547</v>
      </c>
      <c r="Z1640" s="478"/>
      <c r="AA1640" s="478"/>
      <c r="AB1640" s="478"/>
      <c r="AC1640" s="478"/>
      <c r="AD1640" s="478"/>
    </row>
    <row r="1641" spans="1:30" ht="10.8" customHeight="1" x14ac:dyDescent="0.3">
      <c r="A1641" s="478"/>
      <c r="B1641" s="478"/>
      <c r="C1641" s="478"/>
      <c r="D1641" s="478"/>
      <c r="E1641" s="478"/>
      <c r="F1641" s="478"/>
      <c r="G1641" s="478"/>
      <c r="H1641" s="478"/>
      <c r="I1641" s="478"/>
      <c r="J1641" s="478"/>
      <c r="K1641" s="478"/>
      <c r="L1641" s="478"/>
      <c r="M1641" s="478"/>
      <c r="N1641" s="478"/>
      <c r="O1641" s="478"/>
      <c r="P1641" s="478"/>
      <c r="Q1641" s="478"/>
      <c r="R1641" s="478"/>
      <c r="S1641" s="478"/>
      <c r="T1641" s="478"/>
      <c r="U1641" s="478"/>
      <c r="V1641" s="478"/>
      <c r="W1641" s="478"/>
      <c r="X1641" s="478"/>
      <c r="Y1641" s="478"/>
      <c r="Z1641" s="478"/>
      <c r="AA1641" s="478"/>
      <c r="AB1641" s="478"/>
      <c r="AC1641" s="478"/>
      <c r="AD1641" s="478"/>
    </row>
    <row r="1642" spans="1:30" ht="11.4" customHeight="1" x14ac:dyDescent="0.3">
      <c r="A1642" s="568" t="s">
        <v>5548</v>
      </c>
      <c r="B1642" s="569"/>
      <c r="C1642" s="569"/>
      <c r="D1642" s="569"/>
      <c r="E1642" s="569"/>
      <c r="F1642" s="569"/>
      <c r="G1642" s="570"/>
      <c r="H1642" s="568" t="s">
        <v>5558</v>
      </c>
      <c r="I1642" s="569"/>
      <c r="J1642" s="569"/>
      <c r="K1642" s="569"/>
      <c r="L1642" s="570"/>
      <c r="M1642" s="571" t="s">
        <v>5559</v>
      </c>
      <c r="N1642" s="572"/>
      <c r="O1642" s="571" t="s">
        <v>5560</v>
      </c>
      <c r="P1642" s="573"/>
      <c r="Q1642" s="573"/>
      <c r="R1642" s="572"/>
      <c r="S1642" s="571" t="s">
        <v>5561</v>
      </c>
      <c r="T1642" s="573"/>
      <c r="U1642" s="573"/>
      <c r="V1642" s="572"/>
      <c r="W1642" s="571" t="s">
        <v>5551</v>
      </c>
      <c r="X1642" s="573"/>
      <c r="Y1642" s="573"/>
      <c r="Z1642" s="573"/>
      <c r="AA1642" s="572"/>
      <c r="AB1642" s="571" t="s">
        <v>5562</v>
      </c>
      <c r="AC1642" s="573"/>
      <c r="AD1642" s="572"/>
    </row>
    <row r="1643" spans="1:30" ht="11.4" customHeight="1" x14ac:dyDescent="0.3">
      <c r="A1643" s="574" t="s">
        <v>5563</v>
      </c>
      <c r="B1643" s="575"/>
      <c r="C1643" s="575"/>
      <c r="D1643" s="575"/>
      <c r="E1643" s="575"/>
      <c r="F1643" s="575"/>
      <c r="G1643" s="576"/>
      <c r="H1643" s="574" t="s">
        <v>5564</v>
      </c>
      <c r="I1643" s="575"/>
      <c r="J1643" s="575"/>
      <c r="K1643" s="575"/>
      <c r="L1643" s="576"/>
      <c r="M1643" s="577">
        <v>7.25</v>
      </c>
      <c r="N1643" s="578"/>
      <c r="O1643" s="579">
        <v>20.329999999999998</v>
      </c>
      <c r="P1643" s="580"/>
      <c r="Q1643" s="580"/>
      <c r="R1643" s="581"/>
      <c r="S1643" s="582">
        <v>180.43</v>
      </c>
      <c r="T1643" s="583"/>
      <c r="U1643" s="583"/>
      <c r="V1643" s="584"/>
      <c r="W1643" s="585">
        <v>1.2228000000000001</v>
      </c>
      <c r="X1643" s="586"/>
      <c r="Y1643" s="586"/>
      <c r="Z1643" s="586"/>
      <c r="AA1643" s="587"/>
      <c r="AB1643" s="579">
        <v>24.85</v>
      </c>
      <c r="AC1643" s="580"/>
      <c r="AD1643" s="581"/>
    </row>
    <row r="1644" spans="1:30" ht="11.4" customHeight="1" x14ac:dyDescent="0.3">
      <c r="A1644" s="574" t="s">
        <v>5568</v>
      </c>
      <c r="B1644" s="575"/>
      <c r="C1644" s="575"/>
      <c r="D1644" s="575"/>
      <c r="E1644" s="575"/>
      <c r="F1644" s="575"/>
      <c r="G1644" s="576"/>
      <c r="H1644" s="574" t="s">
        <v>171</v>
      </c>
      <c r="I1644" s="575"/>
      <c r="J1644" s="575"/>
      <c r="K1644" s="575"/>
      <c r="L1644" s="576"/>
      <c r="M1644" s="579">
        <v>11.56</v>
      </c>
      <c r="N1644" s="581"/>
      <c r="O1644" s="579">
        <v>29.13</v>
      </c>
      <c r="P1644" s="580"/>
      <c r="Q1644" s="580"/>
      <c r="R1644" s="581"/>
      <c r="S1644" s="582">
        <v>152.01</v>
      </c>
      <c r="T1644" s="583"/>
      <c r="U1644" s="583"/>
      <c r="V1644" s="584"/>
      <c r="W1644" s="585">
        <v>1.5562</v>
      </c>
      <c r="X1644" s="586"/>
      <c r="Y1644" s="586"/>
      <c r="Z1644" s="586"/>
      <c r="AA1644" s="587"/>
      <c r="AB1644" s="579">
        <v>45.33</v>
      </c>
      <c r="AC1644" s="580"/>
      <c r="AD1644" s="581"/>
    </row>
    <row r="1645" spans="1:30" ht="11.4" customHeight="1" x14ac:dyDescent="0.3">
      <c r="A1645" s="589" t="s">
        <v>5566</v>
      </c>
      <c r="B1645" s="589"/>
      <c r="C1645" s="589"/>
      <c r="D1645" s="589"/>
      <c r="E1645" s="589"/>
      <c r="F1645" s="589"/>
      <c r="G1645" s="589"/>
      <c r="H1645" s="589"/>
      <c r="I1645" s="589"/>
      <c r="J1645" s="589"/>
      <c r="K1645" s="589"/>
      <c r="L1645" s="589"/>
      <c r="M1645" s="589"/>
      <c r="N1645" s="589"/>
      <c r="O1645" s="589"/>
      <c r="P1645" s="589"/>
      <c r="Q1645" s="589"/>
      <c r="R1645" s="589"/>
      <c r="S1645" s="589"/>
      <c r="T1645" s="589"/>
      <c r="U1645" s="589"/>
      <c r="V1645" s="589"/>
      <c r="W1645" s="589"/>
      <c r="X1645" s="589"/>
      <c r="Y1645" s="579">
        <v>70.180000000000007</v>
      </c>
      <c r="Z1645" s="580"/>
      <c r="AA1645" s="580"/>
      <c r="AB1645" s="580"/>
      <c r="AC1645" s="580"/>
      <c r="AD1645" s="581"/>
    </row>
    <row r="1646" spans="1:30" ht="10.8" customHeight="1" x14ac:dyDescent="0.3">
      <c r="A1646" s="478"/>
      <c r="B1646" s="478"/>
      <c r="C1646" s="478"/>
      <c r="D1646" s="478"/>
      <c r="E1646" s="478"/>
      <c r="F1646" s="478"/>
      <c r="G1646" s="478"/>
      <c r="H1646" s="478"/>
      <c r="I1646" s="478"/>
      <c r="J1646" s="478"/>
      <c r="K1646" s="478"/>
      <c r="L1646" s="478"/>
      <c r="M1646" s="478"/>
      <c r="N1646" s="478"/>
      <c r="O1646" s="478"/>
      <c r="P1646" s="478"/>
      <c r="Q1646" s="478"/>
      <c r="R1646" s="478"/>
      <c r="S1646" s="478"/>
      <c r="T1646" s="478"/>
      <c r="U1646" s="478"/>
      <c r="V1646" s="478"/>
      <c r="W1646" s="478"/>
      <c r="X1646" s="478"/>
      <c r="Y1646" s="478"/>
      <c r="Z1646" s="478"/>
      <c r="AA1646" s="478"/>
      <c r="AB1646" s="478"/>
      <c r="AC1646" s="478"/>
      <c r="AD1646" s="478"/>
    </row>
    <row r="1647" spans="1:30" ht="11.4" customHeight="1" x14ac:dyDescent="0.3">
      <c r="A1647" s="568" t="s">
        <v>5548</v>
      </c>
      <c r="B1647" s="569"/>
      <c r="C1647" s="569"/>
      <c r="D1647" s="569"/>
      <c r="E1647" s="569"/>
      <c r="F1647" s="569"/>
      <c r="G1647" s="570"/>
      <c r="H1647" s="568" t="s">
        <v>5549</v>
      </c>
      <c r="I1647" s="569"/>
      <c r="J1647" s="569"/>
      <c r="K1647" s="569"/>
      <c r="L1647" s="569"/>
      <c r="M1647" s="569"/>
      <c r="N1647" s="569"/>
      <c r="O1647" s="570"/>
      <c r="P1647" s="590" t="s">
        <v>167</v>
      </c>
      <c r="Q1647" s="591"/>
      <c r="R1647" s="591"/>
      <c r="S1647" s="592"/>
      <c r="T1647" s="571" t="s">
        <v>5550</v>
      </c>
      <c r="U1647" s="573"/>
      <c r="V1647" s="573"/>
      <c r="W1647" s="572"/>
      <c r="X1647" s="571" t="s">
        <v>5551</v>
      </c>
      <c r="Y1647" s="573"/>
      <c r="Z1647" s="573"/>
      <c r="AA1647" s="573"/>
      <c r="AB1647" s="572"/>
      <c r="AC1647" s="571" t="s">
        <v>5552</v>
      </c>
      <c r="AD1647" s="572"/>
    </row>
    <row r="1648" spans="1:30" ht="34.5" customHeight="1" x14ac:dyDescent="0.3">
      <c r="A1648" s="574" t="s">
        <v>6486</v>
      </c>
      <c r="B1648" s="575"/>
      <c r="C1648" s="575"/>
      <c r="D1648" s="575"/>
      <c r="E1648" s="575"/>
      <c r="F1648" s="575"/>
      <c r="G1648" s="576"/>
      <c r="H1648" s="574" t="s">
        <v>6487</v>
      </c>
      <c r="I1648" s="575"/>
      <c r="J1648" s="575"/>
      <c r="K1648" s="575"/>
      <c r="L1648" s="575"/>
      <c r="M1648" s="575"/>
      <c r="N1648" s="575"/>
      <c r="O1648" s="576"/>
      <c r="P1648" s="593" t="s">
        <v>70</v>
      </c>
      <c r="Q1648" s="594"/>
      <c r="R1648" s="594"/>
      <c r="S1648" s="595"/>
      <c r="T1648" s="582">
        <v>306.18</v>
      </c>
      <c r="U1648" s="583"/>
      <c r="V1648" s="583"/>
      <c r="W1648" s="584"/>
      <c r="X1648" s="585">
        <v>5</v>
      </c>
      <c r="Y1648" s="586"/>
      <c r="Z1648" s="586"/>
      <c r="AA1648" s="586"/>
      <c r="AB1648" s="587"/>
      <c r="AC1648" s="609">
        <v>1530.9</v>
      </c>
      <c r="AD1648" s="611"/>
    </row>
    <row r="1649" spans="1:30" ht="11.4" customHeight="1" x14ac:dyDescent="0.3">
      <c r="A1649" s="589" t="s">
        <v>5553</v>
      </c>
      <c r="B1649" s="589"/>
      <c r="C1649" s="589"/>
      <c r="D1649" s="589"/>
      <c r="E1649" s="589"/>
      <c r="F1649" s="589"/>
      <c r="G1649" s="589"/>
      <c r="H1649" s="589"/>
      <c r="I1649" s="589"/>
      <c r="J1649" s="589"/>
      <c r="K1649" s="589"/>
      <c r="L1649" s="589"/>
      <c r="M1649" s="589"/>
      <c r="N1649" s="589"/>
      <c r="O1649" s="589"/>
      <c r="P1649" s="589"/>
      <c r="Q1649" s="589"/>
      <c r="R1649" s="589"/>
      <c r="S1649" s="589"/>
      <c r="T1649" s="589"/>
      <c r="U1649" s="589"/>
      <c r="V1649" s="589"/>
      <c r="W1649" s="589"/>
      <c r="X1649" s="589"/>
      <c r="Y1649" s="609">
        <v>1530.9</v>
      </c>
      <c r="Z1649" s="610"/>
      <c r="AA1649" s="610"/>
      <c r="AB1649" s="610"/>
      <c r="AC1649" s="610"/>
      <c r="AD1649" s="611"/>
    </row>
    <row r="1650" spans="1:30" ht="10.8" customHeight="1" x14ac:dyDescent="0.3">
      <c r="A1650" s="478"/>
      <c r="B1650" s="478"/>
      <c r="C1650" s="478"/>
      <c r="D1650" s="478"/>
      <c r="E1650" s="478"/>
      <c r="F1650" s="478"/>
      <c r="G1650" s="478"/>
      <c r="H1650" s="478"/>
      <c r="I1650" s="478"/>
      <c r="J1650" s="478"/>
      <c r="K1650" s="478"/>
      <c r="L1650" s="478"/>
      <c r="M1650" s="478"/>
      <c r="N1650" s="478"/>
      <c r="O1650" s="478"/>
      <c r="P1650" s="478"/>
      <c r="Q1650" s="478"/>
      <c r="R1650" s="478"/>
      <c r="S1650" s="478"/>
      <c r="T1650" s="478"/>
      <c r="U1650" s="478"/>
      <c r="V1650" s="478"/>
      <c r="W1650" s="478"/>
      <c r="X1650" s="478"/>
      <c r="Y1650" s="478"/>
      <c r="Z1650" s="478"/>
      <c r="AA1650" s="478"/>
      <c r="AB1650" s="478"/>
      <c r="AC1650" s="478"/>
      <c r="AD1650" s="478"/>
    </row>
    <row r="1651" spans="1:30" ht="34.5" customHeight="1" x14ac:dyDescent="0.3">
      <c r="A1651" s="568" t="s">
        <v>5548</v>
      </c>
      <c r="B1651" s="569"/>
      <c r="C1651" s="570"/>
      <c r="D1651" s="568" t="s">
        <v>5569</v>
      </c>
      <c r="E1651" s="569"/>
      <c r="F1651" s="569"/>
      <c r="G1651" s="569"/>
      <c r="H1651" s="569"/>
      <c r="I1651" s="569"/>
      <c r="J1651" s="569"/>
      <c r="K1651" s="570"/>
      <c r="L1651" s="590" t="s">
        <v>167</v>
      </c>
      <c r="M1651" s="592"/>
      <c r="N1651" s="571" t="s">
        <v>5570</v>
      </c>
      <c r="O1651" s="573"/>
      <c r="P1651" s="572"/>
      <c r="Q1651" s="571" t="s">
        <v>5571</v>
      </c>
      <c r="R1651" s="573"/>
      <c r="S1651" s="573"/>
      <c r="T1651" s="572"/>
      <c r="U1651" s="571" t="s">
        <v>5551</v>
      </c>
      <c r="V1651" s="573"/>
      <c r="W1651" s="573"/>
      <c r="X1651" s="572"/>
      <c r="Y1651" s="571" t="s">
        <v>5572</v>
      </c>
      <c r="Z1651" s="573"/>
      <c r="AA1651" s="573"/>
      <c r="AB1651" s="573"/>
      <c r="AC1651" s="572"/>
      <c r="AD1651" s="618" t="s">
        <v>5573</v>
      </c>
    </row>
    <row r="1652" spans="1:30" ht="45.9" customHeight="1" x14ac:dyDescent="0.3">
      <c r="A1652" s="574" t="s">
        <v>6488</v>
      </c>
      <c r="B1652" s="575"/>
      <c r="C1652" s="576"/>
      <c r="D1652" s="574" t="s">
        <v>6489</v>
      </c>
      <c r="E1652" s="575"/>
      <c r="F1652" s="575"/>
      <c r="G1652" s="575"/>
      <c r="H1652" s="575"/>
      <c r="I1652" s="575"/>
      <c r="J1652" s="575"/>
      <c r="K1652" s="576"/>
      <c r="L1652" s="593" t="s">
        <v>72</v>
      </c>
      <c r="M1652" s="595"/>
      <c r="N1652" s="579">
        <v>79.58</v>
      </c>
      <c r="O1652" s="580"/>
      <c r="P1652" s="581"/>
      <c r="Q1652" s="582">
        <v>489.41</v>
      </c>
      <c r="R1652" s="583"/>
      <c r="S1652" s="583"/>
      <c r="T1652" s="584"/>
      <c r="U1652" s="585">
        <v>1.0200000000000001E-2</v>
      </c>
      <c r="V1652" s="586"/>
      <c r="W1652" s="586"/>
      <c r="X1652" s="587"/>
      <c r="Y1652" s="577">
        <v>0.81</v>
      </c>
      <c r="Z1652" s="588"/>
      <c r="AA1652" s="588"/>
      <c r="AB1652" s="588"/>
      <c r="AC1652" s="578"/>
      <c r="AD1652" s="619">
        <v>4.99</v>
      </c>
    </row>
    <row r="1653" spans="1:30" ht="45.9" customHeight="1" x14ac:dyDescent="0.3">
      <c r="A1653" s="574" t="s">
        <v>6490</v>
      </c>
      <c r="B1653" s="575"/>
      <c r="C1653" s="576"/>
      <c r="D1653" s="574" t="s">
        <v>6491</v>
      </c>
      <c r="E1653" s="575"/>
      <c r="F1653" s="575"/>
      <c r="G1653" s="575"/>
      <c r="H1653" s="575"/>
      <c r="I1653" s="575"/>
      <c r="J1653" s="575"/>
      <c r="K1653" s="576"/>
      <c r="L1653" s="593" t="s">
        <v>67</v>
      </c>
      <c r="M1653" s="595"/>
      <c r="N1653" s="579">
        <v>13.15</v>
      </c>
      <c r="O1653" s="580"/>
      <c r="P1653" s="581"/>
      <c r="Q1653" s="579">
        <v>11.49</v>
      </c>
      <c r="R1653" s="580"/>
      <c r="S1653" s="580"/>
      <c r="T1653" s="581"/>
      <c r="U1653" s="585">
        <v>1.7349000000000001</v>
      </c>
      <c r="V1653" s="586"/>
      <c r="W1653" s="586"/>
      <c r="X1653" s="587"/>
      <c r="Y1653" s="579">
        <v>22.81</v>
      </c>
      <c r="Z1653" s="580"/>
      <c r="AA1653" s="580"/>
      <c r="AB1653" s="580"/>
      <c r="AC1653" s="581"/>
      <c r="AD1653" s="620">
        <v>19.93</v>
      </c>
    </row>
    <row r="1654" spans="1:30" ht="34.5" customHeight="1" x14ac:dyDescent="0.3">
      <c r="A1654" s="574" t="s">
        <v>6492</v>
      </c>
      <c r="B1654" s="575"/>
      <c r="C1654" s="576"/>
      <c r="D1654" s="574" t="s">
        <v>6493</v>
      </c>
      <c r="E1654" s="575"/>
      <c r="F1654" s="575"/>
      <c r="G1654" s="575"/>
      <c r="H1654" s="575"/>
      <c r="I1654" s="575"/>
      <c r="J1654" s="575"/>
      <c r="K1654" s="576"/>
      <c r="L1654" s="593" t="s">
        <v>72</v>
      </c>
      <c r="M1654" s="595"/>
      <c r="N1654" s="582">
        <v>119.87</v>
      </c>
      <c r="O1654" s="583"/>
      <c r="P1654" s="584"/>
      <c r="Q1654" s="582">
        <v>469.31</v>
      </c>
      <c r="R1654" s="583"/>
      <c r="S1654" s="583"/>
      <c r="T1654" s="584"/>
      <c r="U1654" s="585">
        <v>0.13270000000000001</v>
      </c>
      <c r="V1654" s="586"/>
      <c r="W1654" s="586"/>
      <c r="X1654" s="587"/>
      <c r="Y1654" s="579">
        <v>15.9</v>
      </c>
      <c r="Z1654" s="580"/>
      <c r="AA1654" s="580"/>
      <c r="AB1654" s="580"/>
      <c r="AC1654" s="581"/>
      <c r="AD1654" s="620">
        <v>62.27</v>
      </c>
    </row>
    <row r="1655" spans="1:30" ht="34.5" customHeight="1" x14ac:dyDescent="0.3">
      <c r="A1655" s="574" t="s">
        <v>6494</v>
      </c>
      <c r="B1655" s="575"/>
      <c r="C1655" s="576"/>
      <c r="D1655" s="574" t="s">
        <v>5464</v>
      </c>
      <c r="E1655" s="575"/>
      <c r="F1655" s="575"/>
      <c r="G1655" s="575"/>
      <c r="H1655" s="575"/>
      <c r="I1655" s="575"/>
      <c r="J1655" s="575"/>
      <c r="K1655" s="576"/>
      <c r="L1655" s="593" t="s">
        <v>72</v>
      </c>
      <c r="M1655" s="595"/>
      <c r="N1655" s="579">
        <v>58.1</v>
      </c>
      <c r="O1655" s="580"/>
      <c r="P1655" s="581"/>
      <c r="Q1655" s="577">
        <v>0.11</v>
      </c>
      <c r="R1655" s="588"/>
      <c r="S1655" s="588"/>
      <c r="T1655" s="578"/>
      <c r="U1655" s="585">
        <v>0.13270000000000001</v>
      </c>
      <c r="V1655" s="586"/>
      <c r="W1655" s="586"/>
      <c r="X1655" s="587"/>
      <c r="Y1655" s="577">
        <v>7.7</v>
      </c>
      <c r="Z1655" s="588"/>
      <c r="AA1655" s="588"/>
      <c r="AB1655" s="588"/>
      <c r="AC1655" s="578"/>
      <c r="AD1655" s="619">
        <v>0.01</v>
      </c>
    </row>
    <row r="1656" spans="1:30" ht="11.4" customHeight="1" x14ac:dyDescent="0.3">
      <c r="A1656" s="574" t="s">
        <v>5744</v>
      </c>
      <c r="B1656" s="575"/>
      <c r="C1656" s="576"/>
      <c r="D1656" s="574" t="s">
        <v>5434</v>
      </c>
      <c r="E1656" s="575"/>
      <c r="F1656" s="575"/>
      <c r="G1656" s="575"/>
      <c r="H1656" s="575"/>
      <c r="I1656" s="575"/>
      <c r="J1656" s="575"/>
      <c r="K1656" s="576"/>
      <c r="L1656" s="593" t="s">
        <v>79</v>
      </c>
      <c r="M1656" s="595"/>
      <c r="N1656" s="577">
        <v>3.59</v>
      </c>
      <c r="O1656" s="588"/>
      <c r="P1656" s="578"/>
      <c r="Q1656" s="577">
        <v>9.18</v>
      </c>
      <c r="R1656" s="588"/>
      <c r="S1656" s="588"/>
      <c r="T1656" s="578"/>
      <c r="U1656" s="585">
        <v>4.0054999999999996</v>
      </c>
      <c r="V1656" s="586"/>
      <c r="W1656" s="586"/>
      <c r="X1656" s="587"/>
      <c r="Y1656" s="579">
        <v>14.37</v>
      </c>
      <c r="Z1656" s="580"/>
      <c r="AA1656" s="580"/>
      <c r="AB1656" s="580"/>
      <c r="AC1656" s="581"/>
      <c r="AD1656" s="620">
        <v>36.770000000000003</v>
      </c>
    </row>
    <row r="1657" spans="1:30" ht="91.8" customHeight="1" x14ac:dyDescent="0.3">
      <c r="A1657" s="574" t="s">
        <v>6495</v>
      </c>
      <c r="B1657" s="575"/>
      <c r="C1657" s="576"/>
      <c r="D1657" s="574" t="s">
        <v>5712</v>
      </c>
      <c r="E1657" s="575"/>
      <c r="F1657" s="575"/>
      <c r="G1657" s="575"/>
      <c r="H1657" s="575"/>
      <c r="I1657" s="575"/>
      <c r="J1657" s="575"/>
      <c r="K1657" s="576"/>
      <c r="L1657" s="593" t="s">
        <v>5670</v>
      </c>
      <c r="M1657" s="595"/>
      <c r="N1657" s="579">
        <v>29.13</v>
      </c>
      <c r="O1657" s="580"/>
      <c r="P1657" s="581"/>
      <c r="Q1657" s="582">
        <v>115.65</v>
      </c>
      <c r="R1657" s="583"/>
      <c r="S1657" s="583"/>
      <c r="T1657" s="584"/>
      <c r="U1657" s="585">
        <v>0.35449999999999998</v>
      </c>
      <c r="V1657" s="586"/>
      <c r="W1657" s="586"/>
      <c r="X1657" s="587"/>
      <c r="Y1657" s="579">
        <v>10.32</v>
      </c>
      <c r="Z1657" s="580"/>
      <c r="AA1657" s="580"/>
      <c r="AB1657" s="580"/>
      <c r="AC1657" s="581"/>
      <c r="AD1657" s="620">
        <v>40.99</v>
      </c>
    </row>
    <row r="1658" spans="1:30" ht="91.8" customHeight="1" x14ac:dyDescent="0.3">
      <c r="A1658" s="574" t="s">
        <v>6496</v>
      </c>
      <c r="B1658" s="575"/>
      <c r="C1658" s="576"/>
      <c r="D1658" s="574" t="s">
        <v>6497</v>
      </c>
      <c r="E1658" s="575"/>
      <c r="F1658" s="575"/>
      <c r="G1658" s="575"/>
      <c r="H1658" s="575"/>
      <c r="I1658" s="575"/>
      <c r="J1658" s="575"/>
      <c r="K1658" s="576"/>
      <c r="L1658" s="593" t="s">
        <v>5669</v>
      </c>
      <c r="M1658" s="595"/>
      <c r="N1658" s="579">
        <v>29.13</v>
      </c>
      <c r="O1658" s="580"/>
      <c r="P1658" s="581"/>
      <c r="Q1658" s="579">
        <v>33.020000000000003</v>
      </c>
      <c r="R1658" s="580"/>
      <c r="S1658" s="580"/>
      <c r="T1658" s="581"/>
      <c r="U1658" s="585">
        <v>0.72240000000000004</v>
      </c>
      <c r="V1658" s="586"/>
      <c r="W1658" s="586"/>
      <c r="X1658" s="587"/>
      <c r="Y1658" s="579">
        <v>21.04</v>
      </c>
      <c r="Z1658" s="580"/>
      <c r="AA1658" s="580"/>
      <c r="AB1658" s="580"/>
      <c r="AC1658" s="581"/>
      <c r="AD1658" s="620">
        <v>23.85</v>
      </c>
    </row>
    <row r="1659" spans="1:30" ht="22.95" customHeight="1" x14ac:dyDescent="0.3">
      <c r="A1659" s="574" t="s">
        <v>6498</v>
      </c>
      <c r="B1659" s="575"/>
      <c r="C1659" s="576"/>
      <c r="D1659" s="574" t="s">
        <v>6499</v>
      </c>
      <c r="E1659" s="575"/>
      <c r="F1659" s="575"/>
      <c r="G1659" s="575"/>
      <c r="H1659" s="575"/>
      <c r="I1659" s="575"/>
      <c r="J1659" s="575"/>
      <c r="K1659" s="576"/>
      <c r="L1659" s="593" t="s">
        <v>72</v>
      </c>
      <c r="M1659" s="595"/>
      <c r="N1659" s="579">
        <v>38.42</v>
      </c>
      <c r="O1659" s="580"/>
      <c r="P1659" s="581"/>
      <c r="Q1659" s="582">
        <v>210</v>
      </c>
      <c r="R1659" s="583"/>
      <c r="S1659" s="583"/>
      <c r="T1659" s="584"/>
      <c r="U1659" s="585">
        <v>0.33910000000000001</v>
      </c>
      <c r="V1659" s="586"/>
      <c r="W1659" s="586"/>
      <c r="X1659" s="587"/>
      <c r="Y1659" s="579">
        <v>13.02</v>
      </c>
      <c r="Z1659" s="580"/>
      <c r="AA1659" s="580"/>
      <c r="AB1659" s="580"/>
      <c r="AC1659" s="581"/>
      <c r="AD1659" s="620">
        <v>71.209999999999994</v>
      </c>
    </row>
    <row r="1660" spans="1:30" ht="11.4" customHeight="1" x14ac:dyDescent="0.3">
      <c r="A1660" s="589" t="s">
        <v>5576</v>
      </c>
      <c r="B1660" s="589"/>
      <c r="C1660" s="589"/>
      <c r="D1660" s="589"/>
      <c r="E1660" s="589"/>
      <c r="F1660" s="589"/>
      <c r="G1660" s="589"/>
      <c r="H1660" s="589"/>
      <c r="I1660" s="589"/>
      <c r="J1660" s="589"/>
      <c r="K1660" s="589"/>
      <c r="L1660" s="589"/>
      <c r="M1660" s="589"/>
      <c r="N1660" s="589"/>
      <c r="O1660" s="589"/>
      <c r="P1660" s="589"/>
      <c r="Q1660" s="589"/>
      <c r="R1660" s="589"/>
      <c r="S1660" s="589"/>
      <c r="T1660" s="589"/>
      <c r="U1660" s="589"/>
      <c r="V1660" s="589"/>
      <c r="W1660" s="589"/>
      <c r="X1660" s="589"/>
      <c r="Y1660" s="582">
        <v>105.97</v>
      </c>
      <c r="Z1660" s="583"/>
      <c r="AA1660" s="583"/>
      <c r="AB1660" s="583"/>
      <c r="AC1660" s="583"/>
      <c r="AD1660" s="584"/>
    </row>
    <row r="1661" spans="1:30" ht="11.4" customHeight="1" x14ac:dyDescent="0.3">
      <c r="A1661" s="589" t="s">
        <v>5577</v>
      </c>
      <c r="B1661" s="589"/>
      <c r="C1661" s="589"/>
      <c r="D1661" s="589"/>
      <c r="E1661" s="589"/>
      <c r="F1661" s="589"/>
      <c r="G1661" s="589"/>
      <c r="H1661" s="589"/>
      <c r="I1661" s="589"/>
      <c r="J1661" s="589"/>
      <c r="K1661" s="589"/>
      <c r="L1661" s="589"/>
      <c r="M1661" s="589"/>
      <c r="N1661" s="589"/>
      <c r="O1661" s="589"/>
      <c r="P1661" s="589"/>
      <c r="Q1661" s="589"/>
      <c r="R1661" s="589"/>
      <c r="S1661" s="589"/>
      <c r="T1661" s="589"/>
      <c r="U1661" s="589"/>
      <c r="V1661" s="589"/>
      <c r="W1661" s="589"/>
      <c r="X1661" s="589"/>
      <c r="Y1661" s="582">
        <v>260.02</v>
      </c>
      <c r="Z1661" s="583"/>
      <c r="AA1661" s="583"/>
      <c r="AB1661" s="583"/>
      <c r="AC1661" s="583"/>
      <c r="AD1661" s="584"/>
    </row>
    <row r="1662" spans="1:30" ht="10.8" customHeight="1" x14ac:dyDescent="0.3">
      <c r="A1662" s="478"/>
      <c r="B1662" s="478"/>
      <c r="C1662" s="478"/>
      <c r="D1662" s="478"/>
      <c r="E1662" s="478"/>
      <c r="F1662" s="478"/>
      <c r="G1662" s="478"/>
      <c r="H1662" s="478"/>
      <c r="I1662" s="478"/>
      <c r="J1662" s="478"/>
      <c r="K1662" s="478"/>
      <c r="L1662" s="478"/>
      <c r="M1662" s="478"/>
      <c r="N1662" s="478"/>
      <c r="O1662" s="478"/>
      <c r="P1662" s="478"/>
      <c r="Q1662" s="478"/>
      <c r="R1662" s="478"/>
      <c r="S1662" s="478"/>
      <c r="T1662" s="478"/>
      <c r="U1662" s="478"/>
      <c r="V1662" s="478"/>
      <c r="W1662" s="478"/>
      <c r="X1662" s="478"/>
      <c r="Y1662" s="478"/>
      <c r="Z1662" s="478"/>
      <c r="AA1662" s="478"/>
      <c r="AB1662" s="478"/>
      <c r="AC1662" s="478"/>
      <c r="AD1662" s="478"/>
    </row>
    <row r="1663" spans="1:30" ht="11.4" customHeight="1" x14ac:dyDescent="0.3">
      <c r="A1663" s="571" t="s">
        <v>5554</v>
      </c>
      <c r="B1663" s="573"/>
      <c r="C1663" s="573"/>
      <c r="D1663" s="573"/>
      <c r="E1663" s="573"/>
      <c r="F1663" s="573"/>
      <c r="G1663" s="573"/>
      <c r="H1663" s="573"/>
      <c r="I1663" s="573"/>
      <c r="J1663" s="573"/>
      <c r="K1663" s="573"/>
      <c r="L1663" s="573"/>
      <c r="M1663" s="573"/>
      <c r="N1663" s="573"/>
      <c r="O1663" s="573"/>
      <c r="P1663" s="573"/>
      <c r="Q1663" s="573"/>
      <c r="R1663" s="573"/>
      <c r="S1663" s="573"/>
      <c r="T1663" s="573"/>
      <c r="U1663" s="573"/>
      <c r="V1663" s="573"/>
      <c r="W1663" s="573"/>
      <c r="X1663" s="572"/>
      <c r="Y1663" s="612">
        <v>1967.11</v>
      </c>
      <c r="Z1663" s="613"/>
      <c r="AA1663" s="613"/>
      <c r="AB1663" s="613"/>
      <c r="AC1663" s="613"/>
      <c r="AD1663" s="614"/>
    </row>
    <row r="1664" spans="1:30" ht="11.4" customHeight="1" x14ac:dyDescent="0.3">
      <c r="A1664" s="571" t="s">
        <v>5555</v>
      </c>
      <c r="B1664" s="573"/>
      <c r="C1664" s="573"/>
      <c r="D1664" s="573"/>
      <c r="E1664" s="573"/>
      <c r="F1664" s="573"/>
      <c r="G1664" s="573"/>
      <c r="H1664" s="573"/>
      <c r="I1664" s="573"/>
      <c r="J1664" s="573"/>
      <c r="K1664" s="573"/>
      <c r="L1664" s="573"/>
      <c r="M1664" s="573"/>
      <c r="N1664" s="573"/>
      <c r="O1664" s="573"/>
      <c r="P1664" s="573"/>
      <c r="Q1664" s="573"/>
      <c r="R1664" s="573"/>
      <c r="S1664" s="573"/>
      <c r="T1664" s="573"/>
      <c r="U1664" s="573"/>
      <c r="V1664" s="573"/>
      <c r="W1664" s="573"/>
      <c r="X1664" s="572"/>
      <c r="Y1664" s="596">
        <v>493.15</v>
      </c>
      <c r="Z1664" s="597"/>
      <c r="AA1664" s="597"/>
      <c r="AB1664" s="597"/>
      <c r="AC1664" s="597"/>
      <c r="AD1664" s="598"/>
    </row>
    <row r="1665" spans="1:30" ht="11.4" customHeight="1" x14ac:dyDescent="0.3">
      <c r="A1665" s="571" t="s">
        <v>5556</v>
      </c>
      <c r="B1665" s="573"/>
      <c r="C1665" s="573"/>
      <c r="D1665" s="573"/>
      <c r="E1665" s="573"/>
      <c r="F1665" s="573"/>
      <c r="G1665" s="573"/>
      <c r="H1665" s="573"/>
      <c r="I1665" s="573"/>
      <c r="J1665" s="573"/>
      <c r="K1665" s="573"/>
      <c r="L1665" s="573"/>
      <c r="M1665" s="573"/>
      <c r="N1665" s="573"/>
      <c r="O1665" s="573"/>
      <c r="P1665" s="573"/>
      <c r="Q1665" s="573"/>
      <c r="R1665" s="573"/>
      <c r="S1665" s="573"/>
      <c r="T1665" s="573"/>
      <c r="U1665" s="573"/>
      <c r="V1665" s="573"/>
      <c r="W1665" s="573"/>
      <c r="X1665" s="572"/>
      <c r="Y1665" s="612">
        <v>2460.2600000000002</v>
      </c>
      <c r="Z1665" s="613"/>
      <c r="AA1665" s="613"/>
      <c r="AB1665" s="613"/>
      <c r="AC1665" s="613"/>
      <c r="AD1665" s="614"/>
    </row>
    <row r="1666" spans="1:30" ht="10.8" customHeight="1" x14ac:dyDescent="0.3">
      <c r="A1666" s="478"/>
      <c r="B1666" s="478"/>
      <c r="C1666" s="478"/>
      <c r="D1666" s="478"/>
      <c r="E1666" s="478"/>
      <c r="F1666" s="478"/>
      <c r="G1666" s="478"/>
      <c r="H1666" s="478"/>
      <c r="I1666" s="478"/>
      <c r="J1666" s="478"/>
      <c r="K1666" s="478"/>
      <c r="L1666" s="478"/>
      <c r="M1666" s="478"/>
      <c r="N1666" s="478"/>
      <c r="O1666" s="478"/>
      <c r="P1666" s="478"/>
      <c r="Q1666" s="478"/>
      <c r="R1666" s="478"/>
      <c r="S1666" s="478"/>
      <c r="T1666" s="478"/>
      <c r="U1666" s="478"/>
      <c r="V1666" s="478"/>
      <c r="W1666" s="478"/>
      <c r="X1666" s="478"/>
      <c r="Y1666" s="478"/>
      <c r="Z1666" s="478"/>
      <c r="AA1666" s="478"/>
      <c r="AB1666" s="478"/>
      <c r="AC1666" s="478"/>
      <c r="AD1666" s="478"/>
    </row>
    <row r="1667" spans="1:30" ht="13.35" customHeight="1" x14ac:dyDescent="0.3">
      <c r="A1667" s="602" t="s">
        <v>5557</v>
      </c>
      <c r="B1667" s="602"/>
      <c r="C1667" s="602"/>
      <c r="D1667" s="602"/>
      <c r="E1667" s="602"/>
      <c r="F1667" s="602" t="s">
        <v>6500</v>
      </c>
      <c r="G1667" s="602"/>
      <c r="H1667" s="602"/>
      <c r="I1667" s="602"/>
      <c r="J1667" s="602"/>
      <c r="K1667" s="602"/>
      <c r="L1667" s="602"/>
      <c r="M1667" s="602"/>
      <c r="N1667" s="602"/>
      <c r="O1667" s="602"/>
      <c r="P1667" s="602"/>
      <c r="Q1667" s="602"/>
      <c r="R1667" s="602"/>
      <c r="S1667" s="602"/>
      <c r="T1667" s="602"/>
      <c r="U1667" s="602"/>
      <c r="V1667" s="602"/>
      <c r="W1667" s="602"/>
      <c r="X1667" s="602"/>
      <c r="Y1667" s="602"/>
      <c r="Z1667" s="602"/>
      <c r="AA1667" s="602"/>
      <c r="AB1667" s="602"/>
      <c r="AC1667" s="602"/>
      <c r="AD1667" s="602"/>
    </row>
    <row r="1668" spans="1:30" ht="10.8" customHeight="1" x14ac:dyDescent="0.3">
      <c r="A1668" s="478"/>
      <c r="B1668" s="478"/>
      <c r="C1668" s="478"/>
      <c r="D1668" s="478"/>
      <c r="E1668" s="478"/>
      <c r="F1668" s="478"/>
      <c r="G1668" s="478"/>
      <c r="H1668" s="478"/>
      <c r="I1668" s="478"/>
      <c r="J1668" s="478"/>
      <c r="K1668" s="478"/>
      <c r="L1668" s="478"/>
      <c r="M1668" s="478"/>
      <c r="N1668" s="478"/>
      <c r="O1668" s="478"/>
      <c r="P1668" s="478"/>
      <c r="Q1668" s="478"/>
      <c r="R1668" s="478"/>
      <c r="S1668" s="478"/>
      <c r="T1668" s="478"/>
      <c r="U1668" s="478"/>
      <c r="V1668" s="478"/>
      <c r="W1668" s="478"/>
      <c r="X1668" s="478"/>
      <c r="Y1668" s="478"/>
      <c r="Z1668" s="478"/>
      <c r="AA1668" s="478"/>
      <c r="AB1668" s="478"/>
      <c r="AC1668" s="478"/>
      <c r="AD1668" s="478"/>
    </row>
    <row r="1669" spans="1:30" ht="11.4" customHeight="1" x14ac:dyDescent="0.3">
      <c r="A1669" s="478" t="s">
        <v>6862</v>
      </c>
      <c r="B1669" s="478"/>
      <c r="C1669" s="478"/>
      <c r="D1669" s="478"/>
      <c r="E1669" s="478"/>
      <c r="F1669" s="478"/>
      <c r="G1669" s="478"/>
      <c r="H1669" s="478"/>
      <c r="I1669" s="478"/>
      <c r="J1669" s="478"/>
      <c r="K1669" s="478"/>
      <c r="L1669" s="478"/>
      <c r="M1669" s="478"/>
      <c r="N1669" s="478"/>
      <c r="O1669" s="478"/>
      <c r="P1669" s="478"/>
      <c r="Q1669" s="478"/>
      <c r="R1669" s="478"/>
      <c r="S1669" s="478"/>
      <c r="T1669" s="478"/>
      <c r="U1669" s="478"/>
      <c r="V1669" s="478"/>
      <c r="W1669" s="478"/>
      <c r="X1669" s="478"/>
      <c r="Y1669" s="478" t="s">
        <v>5547</v>
      </c>
      <c r="Z1669" s="478"/>
      <c r="AA1669" s="478"/>
      <c r="AB1669" s="478"/>
      <c r="AC1669" s="478"/>
      <c r="AD1669" s="478"/>
    </row>
    <row r="1670" spans="1:30" ht="10.8" customHeight="1" x14ac:dyDescent="0.3">
      <c r="A1670" s="478"/>
      <c r="B1670" s="478"/>
      <c r="C1670" s="478"/>
      <c r="D1670" s="478"/>
      <c r="E1670" s="478"/>
      <c r="F1670" s="478"/>
      <c r="G1670" s="478"/>
      <c r="H1670" s="478"/>
      <c r="I1670" s="478"/>
      <c r="J1670" s="478"/>
      <c r="K1670" s="478"/>
      <c r="L1670" s="478"/>
      <c r="M1670" s="478"/>
      <c r="N1670" s="478"/>
      <c r="O1670" s="478"/>
      <c r="P1670" s="478"/>
      <c r="Q1670" s="478"/>
      <c r="R1670" s="478"/>
      <c r="S1670" s="478"/>
      <c r="T1670" s="478"/>
      <c r="U1670" s="478"/>
      <c r="V1670" s="478"/>
      <c r="W1670" s="478"/>
      <c r="X1670" s="478"/>
      <c r="Y1670" s="478"/>
      <c r="Z1670" s="478"/>
      <c r="AA1670" s="478"/>
      <c r="AB1670" s="478"/>
      <c r="AC1670" s="478"/>
      <c r="AD1670" s="478"/>
    </row>
    <row r="1671" spans="1:30" ht="11.4" customHeight="1" x14ac:dyDescent="0.3">
      <c r="A1671" s="568" t="s">
        <v>5548</v>
      </c>
      <c r="B1671" s="569"/>
      <c r="C1671" s="569"/>
      <c r="D1671" s="569"/>
      <c r="E1671" s="569"/>
      <c r="F1671" s="569"/>
      <c r="G1671" s="570"/>
      <c r="H1671" s="568" t="s">
        <v>5558</v>
      </c>
      <c r="I1671" s="569"/>
      <c r="J1671" s="569"/>
      <c r="K1671" s="569"/>
      <c r="L1671" s="570"/>
      <c r="M1671" s="571" t="s">
        <v>5559</v>
      </c>
      <c r="N1671" s="572"/>
      <c r="O1671" s="571" t="s">
        <v>5560</v>
      </c>
      <c r="P1671" s="573"/>
      <c r="Q1671" s="573"/>
      <c r="R1671" s="572"/>
      <c r="S1671" s="571" t="s">
        <v>5561</v>
      </c>
      <c r="T1671" s="573"/>
      <c r="U1671" s="573"/>
      <c r="V1671" s="572"/>
      <c r="W1671" s="571" t="s">
        <v>5551</v>
      </c>
      <c r="X1671" s="573"/>
      <c r="Y1671" s="573"/>
      <c r="Z1671" s="573"/>
      <c r="AA1671" s="572"/>
      <c r="AB1671" s="571" t="s">
        <v>5562</v>
      </c>
      <c r="AC1671" s="573"/>
      <c r="AD1671" s="572"/>
    </row>
    <row r="1672" spans="1:30" ht="11.4" customHeight="1" x14ac:dyDescent="0.3">
      <c r="A1672" s="574" t="s">
        <v>5580</v>
      </c>
      <c r="B1672" s="575"/>
      <c r="C1672" s="575"/>
      <c r="D1672" s="575"/>
      <c r="E1672" s="575"/>
      <c r="F1672" s="575"/>
      <c r="G1672" s="576"/>
      <c r="H1672" s="574" t="s">
        <v>5581</v>
      </c>
      <c r="I1672" s="575"/>
      <c r="J1672" s="575"/>
      <c r="K1672" s="575"/>
      <c r="L1672" s="576"/>
      <c r="M1672" s="577">
        <v>8.18</v>
      </c>
      <c r="N1672" s="578"/>
      <c r="O1672" s="579">
        <v>22.23</v>
      </c>
      <c r="P1672" s="580"/>
      <c r="Q1672" s="580"/>
      <c r="R1672" s="581"/>
      <c r="S1672" s="582">
        <v>171.78</v>
      </c>
      <c r="T1672" s="583"/>
      <c r="U1672" s="583"/>
      <c r="V1672" s="584"/>
      <c r="W1672" s="585">
        <v>0.2</v>
      </c>
      <c r="X1672" s="586"/>
      <c r="Y1672" s="586"/>
      <c r="Z1672" s="586"/>
      <c r="AA1672" s="587"/>
      <c r="AB1672" s="577">
        <v>4.4400000000000004</v>
      </c>
      <c r="AC1672" s="588"/>
      <c r="AD1672" s="578"/>
    </row>
    <row r="1673" spans="1:30" ht="11.4" customHeight="1" x14ac:dyDescent="0.3">
      <c r="A1673" s="574" t="s">
        <v>5565</v>
      </c>
      <c r="B1673" s="575"/>
      <c r="C1673" s="575"/>
      <c r="D1673" s="575"/>
      <c r="E1673" s="575"/>
      <c r="F1673" s="575"/>
      <c r="G1673" s="576"/>
      <c r="H1673" s="574" t="s">
        <v>177</v>
      </c>
      <c r="I1673" s="575"/>
      <c r="J1673" s="575"/>
      <c r="K1673" s="575"/>
      <c r="L1673" s="576"/>
      <c r="M1673" s="579">
        <v>11.56</v>
      </c>
      <c r="N1673" s="581"/>
      <c r="O1673" s="579">
        <v>29.49</v>
      </c>
      <c r="P1673" s="580"/>
      <c r="Q1673" s="580"/>
      <c r="R1673" s="581"/>
      <c r="S1673" s="582">
        <v>155.13</v>
      </c>
      <c r="T1673" s="583"/>
      <c r="U1673" s="583"/>
      <c r="V1673" s="584"/>
      <c r="W1673" s="585">
        <v>0.2</v>
      </c>
      <c r="X1673" s="586"/>
      <c r="Y1673" s="586"/>
      <c r="Z1673" s="586"/>
      <c r="AA1673" s="587"/>
      <c r="AB1673" s="577">
        <v>5.89</v>
      </c>
      <c r="AC1673" s="588"/>
      <c r="AD1673" s="578"/>
    </row>
    <row r="1674" spans="1:30" ht="11.4" customHeight="1" x14ac:dyDescent="0.3">
      <c r="A1674" s="589" t="s">
        <v>5566</v>
      </c>
      <c r="B1674" s="589"/>
      <c r="C1674" s="589"/>
      <c r="D1674" s="589"/>
      <c r="E1674" s="589"/>
      <c r="F1674" s="589"/>
      <c r="G1674" s="589"/>
      <c r="H1674" s="589"/>
      <c r="I1674" s="589"/>
      <c r="J1674" s="589"/>
      <c r="K1674" s="589"/>
      <c r="L1674" s="589"/>
      <c r="M1674" s="589"/>
      <c r="N1674" s="589"/>
      <c r="O1674" s="589"/>
      <c r="P1674" s="589"/>
      <c r="Q1674" s="589"/>
      <c r="R1674" s="589"/>
      <c r="S1674" s="589"/>
      <c r="T1674" s="589"/>
      <c r="U1674" s="589"/>
      <c r="V1674" s="589"/>
      <c r="W1674" s="589"/>
      <c r="X1674" s="589"/>
      <c r="Y1674" s="579">
        <v>10.33</v>
      </c>
      <c r="Z1674" s="580"/>
      <c r="AA1674" s="580"/>
      <c r="AB1674" s="580"/>
      <c r="AC1674" s="580"/>
      <c r="AD1674" s="581"/>
    </row>
    <row r="1675" spans="1:30" ht="10.8" customHeight="1" x14ac:dyDescent="0.3">
      <c r="A1675" s="478"/>
      <c r="B1675" s="478"/>
      <c r="C1675" s="478"/>
      <c r="D1675" s="478"/>
      <c r="E1675" s="478"/>
      <c r="F1675" s="478"/>
      <c r="G1675" s="478"/>
      <c r="H1675" s="478"/>
      <c r="I1675" s="478"/>
      <c r="J1675" s="478"/>
      <c r="K1675" s="478"/>
      <c r="L1675" s="478"/>
      <c r="M1675" s="478"/>
      <c r="N1675" s="478"/>
      <c r="O1675" s="478"/>
      <c r="P1675" s="478"/>
      <c r="Q1675" s="478"/>
      <c r="R1675" s="478"/>
      <c r="S1675" s="478"/>
      <c r="T1675" s="478"/>
      <c r="U1675" s="478"/>
      <c r="V1675" s="478"/>
      <c r="W1675" s="478"/>
      <c r="X1675" s="478"/>
      <c r="Y1675" s="478"/>
      <c r="Z1675" s="478"/>
      <c r="AA1675" s="478"/>
      <c r="AB1675" s="478"/>
      <c r="AC1675" s="478"/>
      <c r="AD1675" s="478"/>
    </row>
    <row r="1676" spans="1:30" ht="34.5" customHeight="1" x14ac:dyDescent="0.3">
      <c r="A1676" s="568" t="s">
        <v>5548</v>
      </c>
      <c r="B1676" s="569"/>
      <c r="C1676" s="570"/>
      <c r="D1676" s="568" t="s">
        <v>5569</v>
      </c>
      <c r="E1676" s="569"/>
      <c r="F1676" s="569"/>
      <c r="G1676" s="569"/>
      <c r="H1676" s="569"/>
      <c r="I1676" s="569"/>
      <c r="J1676" s="569"/>
      <c r="K1676" s="570"/>
      <c r="L1676" s="590" t="s">
        <v>167</v>
      </c>
      <c r="M1676" s="592"/>
      <c r="N1676" s="571" t="s">
        <v>5570</v>
      </c>
      <c r="O1676" s="573"/>
      <c r="P1676" s="572"/>
      <c r="Q1676" s="571" t="s">
        <v>5571</v>
      </c>
      <c r="R1676" s="573"/>
      <c r="S1676" s="573"/>
      <c r="T1676" s="572"/>
      <c r="U1676" s="571" t="s">
        <v>5551</v>
      </c>
      <c r="V1676" s="573"/>
      <c r="W1676" s="573"/>
      <c r="X1676" s="572"/>
      <c r="Y1676" s="571" t="s">
        <v>5572</v>
      </c>
      <c r="Z1676" s="573"/>
      <c r="AA1676" s="573"/>
      <c r="AB1676" s="573"/>
      <c r="AC1676" s="572"/>
      <c r="AD1676" s="618" t="s">
        <v>5573</v>
      </c>
    </row>
    <row r="1677" spans="1:30" ht="34.5" customHeight="1" x14ac:dyDescent="0.3">
      <c r="A1677" s="574" t="s">
        <v>6863</v>
      </c>
      <c r="B1677" s="575"/>
      <c r="C1677" s="576"/>
      <c r="D1677" s="574" t="s">
        <v>5460</v>
      </c>
      <c r="E1677" s="575"/>
      <c r="F1677" s="575"/>
      <c r="G1677" s="575"/>
      <c r="H1677" s="575"/>
      <c r="I1677" s="575"/>
      <c r="J1677" s="575"/>
      <c r="K1677" s="576"/>
      <c r="L1677" s="593" t="s">
        <v>79</v>
      </c>
      <c r="M1677" s="595"/>
      <c r="N1677" s="577">
        <v>0</v>
      </c>
      <c r="O1677" s="588"/>
      <c r="P1677" s="578"/>
      <c r="Q1677" s="579">
        <v>17.91</v>
      </c>
      <c r="R1677" s="580"/>
      <c r="S1677" s="580"/>
      <c r="T1677" s="581"/>
      <c r="U1677" s="606">
        <v>71.14</v>
      </c>
      <c r="V1677" s="607"/>
      <c r="W1677" s="607"/>
      <c r="X1677" s="608"/>
      <c r="Y1677" s="577">
        <v>0</v>
      </c>
      <c r="Z1677" s="588"/>
      <c r="AA1677" s="588"/>
      <c r="AB1677" s="588"/>
      <c r="AC1677" s="578"/>
      <c r="AD1677" s="625">
        <v>1274.1099999999999</v>
      </c>
    </row>
    <row r="1678" spans="1:30" ht="11.4" customHeight="1" x14ac:dyDescent="0.3">
      <c r="A1678" s="589" t="s">
        <v>5576</v>
      </c>
      <c r="B1678" s="589"/>
      <c r="C1678" s="589"/>
      <c r="D1678" s="589"/>
      <c r="E1678" s="589"/>
      <c r="F1678" s="589"/>
      <c r="G1678" s="589"/>
      <c r="H1678" s="589"/>
      <c r="I1678" s="589"/>
      <c r="J1678" s="589"/>
      <c r="K1678" s="589"/>
      <c r="L1678" s="589"/>
      <c r="M1678" s="589"/>
      <c r="N1678" s="589"/>
      <c r="O1678" s="589"/>
      <c r="P1678" s="589"/>
      <c r="Q1678" s="589"/>
      <c r="R1678" s="589"/>
      <c r="S1678" s="589"/>
      <c r="T1678" s="589"/>
      <c r="U1678" s="589"/>
      <c r="V1678" s="589"/>
      <c r="W1678" s="589"/>
      <c r="X1678" s="589"/>
      <c r="Y1678" s="577">
        <v>0</v>
      </c>
      <c r="Z1678" s="588"/>
      <c r="AA1678" s="588"/>
      <c r="AB1678" s="588"/>
      <c r="AC1678" s="588"/>
      <c r="AD1678" s="578"/>
    </row>
    <row r="1679" spans="1:30" ht="11.4" customHeight="1" x14ac:dyDescent="0.3">
      <c r="A1679" s="589" t="s">
        <v>5577</v>
      </c>
      <c r="B1679" s="589"/>
      <c r="C1679" s="589"/>
      <c r="D1679" s="589"/>
      <c r="E1679" s="589"/>
      <c r="F1679" s="589"/>
      <c r="G1679" s="589"/>
      <c r="H1679" s="589"/>
      <c r="I1679" s="589"/>
      <c r="J1679" s="589"/>
      <c r="K1679" s="589"/>
      <c r="L1679" s="589"/>
      <c r="M1679" s="589"/>
      <c r="N1679" s="589"/>
      <c r="O1679" s="589"/>
      <c r="P1679" s="589"/>
      <c r="Q1679" s="589"/>
      <c r="R1679" s="589"/>
      <c r="S1679" s="589"/>
      <c r="T1679" s="589"/>
      <c r="U1679" s="589"/>
      <c r="V1679" s="589"/>
      <c r="W1679" s="589"/>
      <c r="X1679" s="589"/>
      <c r="Y1679" s="609">
        <v>1274.1099999999999</v>
      </c>
      <c r="Z1679" s="610"/>
      <c r="AA1679" s="610"/>
      <c r="AB1679" s="610"/>
      <c r="AC1679" s="610"/>
      <c r="AD1679" s="611"/>
    </row>
    <row r="1680" spans="1:30" ht="10.8" customHeight="1" x14ac:dyDescent="0.3">
      <c r="A1680" s="478"/>
      <c r="B1680" s="478"/>
      <c r="C1680" s="478"/>
      <c r="D1680" s="478"/>
      <c r="E1680" s="478"/>
      <c r="F1680" s="478"/>
      <c r="G1680" s="478"/>
      <c r="H1680" s="478"/>
      <c r="I1680" s="478"/>
      <c r="J1680" s="478"/>
      <c r="K1680" s="478"/>
      <c r="L1680" s="478"/>
      <c r="M1680" s="478"/>
      <c r="N1680" s="478"/>
      <c r="O1680" s="478"/>
      <c r="P1680" s="478"/>
      <c r="Q1680" s="478"/>
      <c r="R1680" s="478"/>
      <c r="S1680" s="478"/>
      <c r="T1680" s="478"/>
      <c r="U1680" s="478"/>
      <c r="V1680" s="478"/>
      <c r="W1680" s="478"/>
      <c r="X1680" s="478"/>
      <c r="Y1680" s="478"/>
      <c r="Z1680" s="478"/>
      <c r="AA1680" s="478"/>
      <c r="AB1680" s="478"/>
      <c r="AC1680" s="478"/>
      <c r="AD1680" s="478"/>
    </row>
    <row r="1681" spans="1:30" ht="11.4" customHeight="1" x14ac:dyDescent="0.3">
      <c r="A1681" s="571" t="s">
        <v>5554</v>
      </c>
      <c r="B1681" s="573"/>
      <c r="C1681" s="573"/>
      <c r="D1681" s="573"/>
      <c r="E1681" s="573"/>
      <c r="F1681" s="573"/>
      <c r="G1681" s="573"/>
      <c r="H1681" s="573"/>
      <c r="I1681" s="573"/>
      <c r="J1681" s="573"/>
      <c r="K1681" s="573"/>
      <c r="L1681" s="573"/>
      <c r="M1681" s="573"/>
      <c r="N1681" s="573"/>
      <c r="O1681" s="573"/>
      <c r="P1681" s="573"/>
      <c r="Q1681" s="573"/>
      <c r="R1681" s="573"/>
      <c r="S1681" s="573"/>
      <c r="T1681" s="573"/>
      <c r="U1681" s="573"/>
      <c r="V1681" s="573"/>
      <c r="W1681" s="573"/>
      <c r="X1681" s="572"/>
      <c r="Y1681" s="612">
        <v>1284.44</v>
      </c>
      <c r="Z1681" s="613"/>
      <c r="AA1681" s="613"/>
      <c r="AB1681" s="613"/>
      <c r="AC1681" s="613"/>
      <c r="AD1681" s="614"/>
    </row>
    <row r="1682" spans="1:30" ht="11.4" customHeight="1" x14ac:dyDescent="0.3">
      <c r="A1682" s="571" t="s">
        <v>5555</v>
      </c>
      <c r="B1682" s="573"/>
      <c r="C1682" s="573"/>
      <c r="D1682" s="573"/>
      <c r="E1682" s="573"/>
      <c r="F1682" s="573"/>
      <c r="G1682" s="573"/>
      <c r="H1682" s="573"/>
      <c r="I1682" s="573"/>
      <c r="J1682" s="573"/>
      <c r="K1682" s="573"/>
      <c r="L1682" s="573"/>
      <c r="M1682" s="573"/>
      <c r="N1682" s="573"/>
      <c r="O1682" s="573"/>
      <c r="P1682" s="573"/>
      <c r="Q1682" s="573"/>
      <c r="R1682" s="573"/>
      <c r="S1682" s="573"/>
      <c r="T1682" s="573"/>
      <c r="U1682" s="573"/>
      <c r="V1682" s="573"/>
      <c r="W1682" s="573"/>
      <c r="X1682" s="572"/>
      <c r="Y1682" s="596">
        <v>322</v>
      </c>
      <c r="Z1682" s="597"/>
      <c r="AA1682" s="597"/>
      <c r="AB1682" s="597"/>
      <c r="AC1682" s="597"/>
      <c r="AD1682" s="598"/>
    </row>
    <row r="1683" spans="1:30" ht="11.4" customHeight="1" x14ac:dyDescent="0.3">
      <c r="A1683" s="571" t="s">
        <v>5556</v>
      </c>
      <c r="B1683" s="573"/>
      <c r="C1683" s="573"/>
      <c r="D1683" s="573"/>
      <c r="E1683" s="573"/>
      <c r="F1683" s="573"/>
      <c r="G1683" s="573"/>
      <c r="H1683" s="573"/>
      <c r="I1683" s="573"/>
      <c r="J1683" s="573"/>
      <c r="K1683" s="573"/>
      <c r="L1683" s="573"/>
      <c r="M1683" s="573"/>
      <c r="N1683" s="573"/>
      <c r="O1683" s="573"/>
      <c r="P1683" s="573"/>
      <c r="Q1683" s="573"/>
      <c r="R1683" s="573"/>
      <c r="S1683" s="573"/>
      <c r="T1683" s="573"/>
      <c r="U1683" s="573"/>
      <c r="V1683" s="573"/>
      <c r="W1683" s="573"/>
      <c r="X1683" s="572"/>
      <c r="Y1683" s="612">
        <v>1606.44</v>
      </c>
      <c r="Z1683" s="613"/>
      <c r="AA1683" s="613"/>
      <c r="AB1683" s="613"/>
      <c r="AC1683" s="613"/>
      <c r="AD1683" s="614"/>
    </row>
    <row r="1684" spans="1:30" ht="10.8" customHeight="1" x14ac:dyDescent="0.3">
      <c r="A1684" s="478"/>
      <c r="B1684" s="478"/>
      <c r="C1684" s="478"/>
      <c r="D1684" s="478"/>
      <c r="E1684" s="478"/>
      <c r="F1684" s="478"/>
      <c r="G1684" s="478"/>
      <c r="H1684" s="478"/>
      <c r="I1684" s="478"/>
      <c r="J1684" s="478"/>
      <c r="K1684" s="478"/>
      <c r="L1684" s="478"/>
      <c r="M1684" s="478"/>
      <c r="N1684" s="478"/>
      <c r="O1684" s="478"/>
      <c r="P1684" s="478"/>
      <c r="Q1684" s="478"/>
      <c r="R1684" s="478"/>
      <c r="S1684" s="478"/>
      <c r="T1684" s="478"/>
      <c r="U1684" s="478"/>
      <c r="V1684" s="478"/>
      <c r="W1684" s="478"/>
      <c r="X1684" s="478"/>
      <c r="Y1684" s="478"/>
      <c r="Z1684" s="478"/>
      <c r="AA1684" s="478"/>
      <c r="AB1684" s="478"/>
      <c r="AC1684" s="478"/>
      <c r="AD1684" s="478"/>
    </row>
    <row r="1685" spans="1:30" ht="13.35" customHeight="1" x14ac:dyDescent="0.3">
      <c r="A1685" s="602" t="s">
        <v>5557</v>
      </c>
      <c r="B1685" s="602"/>
      <c r="C1685" s="602"/>
      <c r="D1685" s="602"/>
      <c r="E1685" s="602"/>
      <c r="F1685" s="602" t="s">
        <v>8208</v>
      </c>
      <c r="G1685" s="602"/>
      <c r="H1685" s="602"/>
      <c r="I1685" s="602"/>
      <c r="J1685" s="602"/>
      <c r="K1685" s="602"/>
      <c r="L1685" s="602"/>
      <c r="M1685" s="602"/>
      <c r="N1685" s="602"/>
      <c r="O1685" s="602"/>
      <c r="P1685" s="602"/>
      <c r="Q1685" s="602"/>
      <c r="R1685" s="602"/>
      <c r="S1685" s="602"/>
      <c r="T1685" s="602"/>
      <c r="U1685" s="602"/>
      <c r="V1685" s="602"/>
      <c r="W1685" s="602"/>
      <c r="X1685" s="602"/>
      <c r="Y1685" s="602"/>
      <c r="Z1685" s="602"/>
      <c r="AA1685" s="602"/>
      <c r="AB1685" s="602"/>
      <c r="AC1685" s="602"/>
      <c r="AD1685" s="602"/>
    </row>
    <row r="1686" spans="1:30" ht="10.8" customHeight="1" x14ac:dyDescent="0.3">
      <c r="A1686" s="478"/>
      <c r="B1686" s="478"/>
      <c r="C1686" s="478"/>
      <c r="D1686" s="478"/>
      <c r="E1686" s="478"/>
      <c r="F1686" s="478"/>
      <c r="G1686" s="478"/>
      <c r="H1686" s="478"/>
      <c r="I1686" s="478"/>
      <c r="J1686" s="478"/>
      <c r="K1686" s="478"/>
      <c r="L1686" s="478"/>
      <c r="M1686" s="478"/>
      <c r="N1686" s="478"/>
      <c r="O1686" s="478"/>
      <c r="P1686" s="478"/>
      <c r="Q1686" s="478"/>
      <c r="R1686" s="478"/>
      <c r="S1686" s="478"/>
      <c r="T1686" s="478"/>
      <c r="U1686" s="478"/>
      <c r="V1686" s="478"/>
      <c r="W1686" s="478"/>
      <c r="X1686" s="478"/>
      <c r="Y1686" s="478"/>
      <c r="Z1686" s="478"/>
      <c r="AA1686" s="478"/>
      <c r="AB1686" s="478"/>
      <c r="AC1686" s="478"/>
      <c r="AD1686" s="478"/>
    </row>
    <row r="1687" spans="1:30" ht="22.95" customHeight="1" x14ac:dyDescent="0.3">
      <c r="A1687" s="478" t="s">
        <v>6864</v>
      </c>
      <c r="B1687" s="478"/>
      <c r="C1687" s="478"/>
      <c r="D1687" s="478"/>
      <c r="E1687" s="478"/>
      <c r="F1687" s="478"/>
      <c r="G1687" s="478"/>
      <c r="H1687" s="478"/>
      <c r="I1687" s="478"/>
      <c r="J1687" s="478"/>
      <c r="K1687" s="478"/>
      <c r="L1687" s="478"/>
      <c r="M1687" s="478"/>
      <c r="N1687" s="478"/>
      <c r="O1687" s="478"/>
      <c r="P1687" s="478"/>
      <c r="Q1687" s="478"/>
      <c r="R1687" s="478"/>
      <c r="S1687" s="478"/>
      <c r="T1687" s="478"/>
      <c r="U1687" s="478"/>
      <c r="V1687" s="478"/>
      <c r="W1687" s="478"/>
      <c r="X1687" s="478"/>
      <c r="Y1687" s="478" t="s">
        <v>5547</v>
      </c>
      <c r="Z1687" s="478"/>
      <c r="AA1687" s="478"/>
      <c r="AB1687" s="478"/>
      <c r="AC1687" s="478"/>
      <c r="AD1687" s="478"/>
    </row>
    <row r="1688" spans="1:30" ht="10.8" customHeight="1" x14ac:dyDescent="0.3">
      <c r="A1688" s="478"/>
      <c r="B1688" s="478"/>
      <c r="C1688" s="478"/>
      <c r="D1688" s="478"/>
      <c r="E1688" s="478"/>
      <c r="F1688" s="478"/>
      <c r="G1688" s="478"/>
      <c r="H1688" s="478"/>
      <c r="I1688" s="478"/>
      <c r="J1688" s="478"/>
      <c r="K1688" s="478"/>
      <c r="L1688" s="478"/>
      <c r="M1688" s="478"/>
      <c r="N1688" s="478"/>
      <c r="O1688" s="478"/>
      <c r="P1688" s="478"/>
      <c r="Q1688" s="478"/>
      <c r="R1688" s="478"/>
      <c r="S1688" s="478"/>
      <c r="T1688" s="478"/>
      <c r="U1688" s="478"/>
      <c r="V1688" s="478"/>
      <c r="W1688" s="478"/>
      <c r="X1688" s="478"/>
      <c r="Y1688" s="478"/>
      <c r="Z1688" s="478"/>
      <c r="AA1688" s="478"/>
      <c r="AB1688" s="478"/>
      <c r="AC1688" s="478"/>
      <c r="AD1688" s="478"/>
    </row>
    <row r="1689" spans="1:30" ht="11.4" customHeight="1" x14ac:dyDescent="0.3">
      <c r="A1689" s="568" t="s">
        <v>5548</v>
      </c>
      <c r="B1689" s="569"/>
      <c r="C1689" s="569"/>
      <c r="D1689" s="569"/>
      <c r="E1689" s="569"/>
      <c r="F1689" s="569"/>
      <c r="G1689" s="570"/>
      <c r="H1689" s="568" t="s">
        <v>5558</v>
      </c>
      <c r="I1689" s="569"/>
      <c r="J1689" s="569"/>
      <c r="K1689" s="569"/>
      <c r="L1689" s="570"/>
      <c r="M1689" s="571" t="s">
        <v>5559</v>
      </c>
      <c r="N1689" s="572"/>
      <c r="O1689" s="571" t="s">
        <v>5560</v>
      </c>
      <c r="P1689" s="573"/>
      <c r="Q1689" s="573"/>
      <c r="R1689" s="572"/>
      <c r="S1689" s="571" t="s">
        <v>5561</v>
      </c>
      <c r="T1689" s="573"/>
      <c r="U1689" s="573"/>
      <c r="V1689" s="572"/>
      <c r="W1689" s="571" t="s">
        <v>5551</v>
      </c>
      <c r="X1689" s="573"/>
      <c r="Y1689" s="573"/>
      <c r="Z1689" s="573"/>
      <c r="AA1689" s="572"/>
      <c r="AB1689" s="571" t="s">
        <v>5562</v>
      </c>
      <c r="AC1689" s="573"/>
      <c r="AD1689" s="572"/>
    </row>
    <row r="1690" spans="1:30" ht="11.4" customHeight="1" x14ac:dyDescent="0.3">
      <c r="A1690" s="574" t="s">
        <v>5563</v>
      </c>
      <c r="B1690" s="575"/>
      <c r="C1690" s="575"/>
      <c r="D1690" s="575"/>
      <c r="E1690" s="575"/>
      <c r="F1690" s="575"/>
      <c r="G1690" s="576"/>
      <c r="H1690" s="574" t="s">
        <v>5564</v>
      </c>
      <c r="I1690" s="575"/>
      <c r="J1690" s="575"/>
      <c r="K1690" s="575"/>
      <c r="L1690" s="576"/>
      <c r="M1690" s="577">
        <v>7.25</v>
      </c>
      <c r="N1690" s="578"/>
      <c r="O1690" s="579">
        <v>20.329999999999998</v>
      </c>
      <c r="P1690" s="580"/>
      <c r="Q1690" s="580"/>
      <c r="R1690" s="581"/>
      <c r="S1690" s="582">
        <v>180.43</v>
      </c>
      <c r="T1690" s="583"/>
      <c r="U1690" s="583"/>
      <c r="V1690" s="584"/>
      <c r="W1690" s="585">
        <v>1.2228000000000001</v>
      </c>
      <c r="X1690" s="586"/>
      <c r="Y1690" s="586"/>
      <c r="Z1690" s="586"/>
      <c r="AA1690" s="587"/>
      <c r="AB1690" s="579">
        <v>24.85</v>
      </c>
      <c r="AC1690" s="580"/>
      <c r="AD1690" s="581"/>
    </row>
    <row r="1691" spans="1:30" ht="11.4" customHeight="1" x14ac:dyDescent="0.3">
      <c r="A1691" s="574" t="s">
        <v>5568</v>
      </c>
      <c r="B1691" s="575"/>
      <c r="C1691" s="575"/>
      <c r="D1691" s="575"/>
      <c r="E1691" s="575"/>
      <c r="F1691" s="575"/>
      <c r="G1691" s="576"/>
      <c r="H1691" s="574" t="s">
        <v>171</v>
      </c>
      <c r="I1691" s="575"/>
      <c r="J1691" s="575"/>
      <c r="K1691" s="575"/>
      <c r="L1691" s="576"/>
      <c r="M1691" s="579">
        <v>11.56</v>
      </c>
      <c r="N1691" s="581"/>
      <c r="O1691" s="579">
        <v>29.13</v>
      </c>
      <c r="P1691" s="580"/>
      <c r="Q1691" s="580"/>
      <c r="R1691" s="581"/>
      <c r="S1691" s="582">
        <v>152.01</v>
      </c>
      <c r="T1691" s="583"/>
      <c r="U1691" s="583"/>
      <c r="V1691" s="584"/>
      <c r="W1691" s="585">
        <v>1.5562</v>
      </c>
      <c r="X1691" s="586"/>
      <c r="Y1691" s="586"/>
      <c r="Z1691" s="586"/>
      <c r="AA1691" s="587"/>
      <c r="AB1691" s="579">
        <v>45.33</v>
      </c>
      <c r="AC1691" s="580"/>
      <c r="AD1691" s="581"/>
    </row>
    <row r="1692" spans="1:30" ht="11.4" customHeight="1" x14ac:dyDescent="0.3">
      <c r="A1692" s="589" t="s">
        <v>5566</v>
      </c>
      <c r="B1692" s="589"/>
      <c r="C1692" s="589"/>
      <c r="D1692" s="589"/>
      <c r="E1692" s="589"/>
      <c r="F1692" s="589"/>
      <c r="G1692" s="589"/>
      <c r="H1692" s="589"/>
      <c r="I1692" s="589"/>
      <c r="J1692" s="589"/>
      <c r="K1692" s="589"/>
      <c r="L1692" s="589"/>
      <c r="M1692" s="589"/>
      <c r="N1692" s="589"/>
      <c r="O1692" s="589"/>
      <c r="P1692" s="589"/>
      <c r="Q1692" s="589"/>
      <c r="R1692" s="589"/>
      <c r="S1692" s="589"/>
      <c r="T1692" s="589"/>
      <c r="U1692" s="589"/>
      <c r="V1692" s="589"/>
      <c r="W1692" s="589"/>
      <c r="X1692" s="589"/>
      <c r="Y1692" s="579">
        <v>70.180000000000007</v>
      </c>
      <c r="Z1692" s="580"/>
      <c r="AA1692" s="580"/>
      <c r="AB1692" s="580"/>
      <c r="AC1692" s="580"/>
      <c r="AD1692" s="581"/>
    </row>
    <row r="1693" spans="1:30" ht="10.8" customHeight="1" x14ac:dyDescent="0.3">
      <c r="A1693" s="478"/>
      <c r="B1693" s="478"/>
      <c r="C1693" s="478"/>
      <c r="D1693" s="478"/>
      <c r="E1693" s="478"/>
      <c r="F1693" s="478"/>
      <c r="G1693" s="478"/>
      <c r="H1693" s="478"/>
      <c r="I1693" s="478"/>
      <c r="J1693" s="478"/>
      <c r="K1693" s="478"/>
      <c r="L1693" s="478"/>
      <c r="M1693" s="478"/>
      <c r="N1693" s="478"/>
      <c r="O1693" s="478"/>
      <c r="P1693" s="478"/>
      <c r="Q1693" s="478"/>
      <c r="R1693" s="478"/>
      <c r="S1693" s="478"/>
      <c r="T1693" s="478"/>
      <c r="U1693" s="478"/>
      <c r="V1693" s="478"/>
      <c r="W1693" s="478"/>
      <c r="X1693" s="478"/>
      <c r="Y1693" s="478"/>
      <c r="Z1693" s="478"/>
      <c r="AA1693" s="478"/>
      <c r="AB1693" s="478"/>
      <c r="AC1693" s="478"/>
      <c r="AD1693" s="478"/>
    </row>
    <row r="1694" spans="1:30" ht="11.4" customHeight="1" x14ac:dyDescent="0.3">
      <c r="A1694" s="568" t="s">
        <v>5548</v>
      </c>
      <c r="B1694" s="569"/>
      <c r="C1694" s="569"/>
      <c r="D1694" s="569"/>
      <c r="E1694" s="569"/>
      <c r="F1694" s="569"/>
      <c r="G1694" s="570"/>
      <c r="H1694" s="568" t="s">
        <v>5549</v>
      </c>
      <c r="I1694" s="569"/>
      <c r="J1694" s="569"/>
      <c r="K1694" s="569"/>
      <c r="L1694" s="569"/>
      <c r="M1694" s="569"/>
      <c r="N1694" s="569"/>
      <c r="O1694" s="570"/>
      <c r="P1694" s="590" t="s">
        <v>167</v>
      </c>
      <c r="Q1694" s="591"/>
      <c r="R1694" s="591"/>
      <c r="S1694" s="592"/>
      <c r="T1694" s="571" t="s">
        <v>5550</v>
      </c>
      <c r="U1694" s="573"/>
      <c r="V1694" s="573"/>
      <c r="W1694" s="572"/>
      <c r="X1694" s="571" t="s">
        <v>5551</v>
      </c>
      <c r="Y1694" s="573"/>
      <c r="Z1694" s="573"/>
      <c r="AA1694" s="573"/>
      <c r="AB1694" s="572"/>
      <c r="AC1694" s="571" t="s">
        <v>5552</v>
      </c>
      <c r="AD1694" s="572"/>
    </row>
    <row r="1695" spans="1:30" ht="45.9" customHeight="1" x14ac:dyDescent="0.3">
      <c r="A1695" s="574" t="s">
        <v>6865</v>
      </c>
      <c r="B1695" s="575"/>
      <c r="C1695" s="575"/>
      <c r="D1695" s="575"/>
      <c r="E1695" s="575"/>
      <c r="F1695" s="575"/>
      <c r="G1695" s="576"/>
      <c r="H1695" s="574" t="s">
        <v>582</v>
      </c>
      <c r="I1695" s="575"/>
      <c r="J1695" s="575"/>
      <c r="K1695" s="575"/>
      <c r="L1695" s="575"/>
      <c r="M1695" s="575"/>
      <c r="N1695" s="575"/>
      <c r="O1695" s="576"/>
      <c r="P1695" s="593" t="s">
        <v>70</v>
      </c>
      <c r="Q1695" s="594"/>
      <c r="R1695" s="594"/>
      <c r="S1695" s="595"/>
      <c r="T1695" s="582">
        <v>351.95</v>
      </c>
      <c r="U1695" s="583"/>
      <c r="V1695" s="583"/>
      <c r="W1695" s="584"/>
      <c r="X1695" s="585">
        <v>1</v>
      </c>
      <c r="Y1695" s="586"/>
      <c r="Z1695" s="586"/>
      <c r="AA1695" s="586"/>
      <c r="AB1695" s="587"/>
      <c r="AC1695" s="582">
        <v>351.95</v>
      </c>
      <c r="AD1695" s="584"/>
    </row>
    <row r="1696" spans="1:30" ht="11.4" customHeight="1" x14ac:dyDescent="0.3">
      <c r="A1696" s="589" t="s">
        <v>5553</v>
      </c>
      <c r="B1696" s="589"/>
      <c r="C1696" s="589"/>
      <c r="D1696" s="589"/>
      <c r="E1696" s="589"/>
      <c r="F1696" s="589"/>
      <c r="G1696" s="589"/>
      <c r="H1696" s="589"/>
      <c r="I1696" s="589"/>
      <c r="J1696" s="589"/>
      <c r="K1696" s="589"/>
      <c r="L1696" s="589"/>
      <c r="M1696" s="589"/>
      <c r="N1696" s="589"/>
      <c r="O1696" s="589"/>
      <c r="P1696" s="589"/>
      <c r="Q1696" s="589"/>
      <c r="R1696" s="589"/>
      <c r="S1696" s="589"/>
      <c r="T1696" s="589"/>
      <c r="U1696" s="589"/>
      <c r="V1696" s="589"/>
      <c r="W1696" s="589"/>
      <c r="X1696" s="589"/>
      <c r="Y1696" s="582">
        <v>351.95</v>
      </c>
      <c r="Z1696" s="583"/>
      <c r="AA1696" s="583"/>
      <c r="AB1696" s="583"/>
      <c r="AC1696" s="583"/>
      <c r="AD1696" s="584"/>
    </row>
    <row r="1697" spans="1:30" ht="10.8" customHeight="1" x14ac:dyDescent="0.3">
      <c r="A1697" s="478"/>
      <c r="B1697" s="478"/>
      <c r="C1697" s="478"/>
      <c r="D1697" s="478"/>
      <c r="E1697" s="478"/>
      <c r="F1697" s="478"/>
      <c r="G1697" s="478"/>
      <c r="H1697" s="478"/>
      <c r="I1697" s="478"/>
      <c r="J1697" s="478"/>
      <c r="K1697" s="478"/>
      <c r="L1697" s="478"/>
      <c r="M1697" s="478"/>
      <c r="N1697" s="478"/>
      <c r="O1697" s="478"/>
      <c r="P1697" s="478"/>
      <c r="Q1697" s="478"/>
      <c r="R1697" s="478"/>
      <c r="S1697" s="478"/>
      <c r="T1697" s="478"/>
      <c r="U1697" s="478"/>
      <c r="V1697" s="478"/>
      <c r="W1697" s="478"/>
      <c r="X1697" s="478"/>
      <c r="Y1697" s="478"/>
      <c r="Z1697" s="478"/>
      <c r="AA1697" s="478"/>
      <c r="AB1697" s="478"/>
      <c r="AC1697" s="478"/>
      <c r="AD1697" s="478"/>
    </row>
    <row r="1698" spans="1:30" ht="34.5" customHeight="1" x14ac:dyDescent="0.3">
      <c r="A1698" s="568" t="s">
        <v>5548</v>
      </c>
      <c r="B1698" s="569"/>
      <c r="C1698" s="570"/>
      <c r="D1698" s="568" t="s">
        <v>5569</v>
      </c>
      <c r="E1698" s="569"/>
      <c r="F1698" s="569"/>
      <c r="G1698" s="569"/>
      <c r="H1698" s="569"/>
      <c r="I1698" s="569"/>
      <c r="J1698" s="569"/>
      <c r="K1698" s="570"/>
      <c r="L1698" s="590" t="s">
        <v>167</v>
      </c>
      <c r="M1698" s="592"/>
      <c r="N1698" s="571" t="s">
        <v>5570</v>
      </c>
      <c r="O1698" s="573"/>
      <c r="P1698" s="572"/>
      <c r="Q1698" s="571" t="s">
        <v>5571</v>
      </c>
      <c r="R1698" s="573"/>
      <c r="S1698" s="573"/>
      <c r="T1698" s="572"/>
      <c r="U1698" s="571" t="s">
        <v>5551</v>
      </c>
      <c r="V1698" s="573"/>
      <c r="W1698" s="573"/>
      <c r="X1698" s="572"/>
      <c r="Y1698" s="571" t="s">
        <v>5572</v>
      </c>
      <c r="Z1698" s="573"/>
      <c r="AA1698" s="573"/>
      <c r="AB1698" s="573"/>
      <c r="AC1698" s="572"/>
      <c r="AD1698" s="618" t="s">
        <v>5573</v>
      </c>
    </row>
    <row r="1699" spans="1:30" ht="57.45" customHeight="1" x14ac:dyDescent="0.3">
      <c r="A1699" s="574" t="s">
        <v>6866</v>
      </c>
      <c r="B1699" s="575"/>
      <c r="C1699" s="576"/>
      <c r="D1699" s="574" t="s">
        <v>6867</v>
      </c>
      <c r="E1699" s="575"/>
      <c r="F1699" s="575"/>
      <c r="G1699" s="575"/>
      <c r="H1699" s="575"/>
      <c r="I1699" s="575"/>
      <c r="J1699" s="575"/>
      <c r="K1699" s="576"/>
      <c r="L1699" s="593" t="s">
        <v>72</v>
      </c>
      <c r="M1699" s="595"/>
      <c r="N1699" s="579">
        <v>87.26</v>
      </c>
      <c r="O1699" s="580"/>
      <c r="P1699" s="581"/>
      <c r="Q1699" s="582">
        <v>642.84</v>
      </c>
      <c r="R1699" s="583"/>
      <c r="S1699" s="583"/>
      <c r="T1699" s="584"/>
      <c r="U1699" s="585">
        <v>0.1633</v>
      </c>
      <c r="V1699" s="586"/>
      <c r="W1699" s="586"/>
      <c r="X1699" s="587"/>
      <c r="Y1699" s="579">
        <v>14.24</v>
      </c>
      <c r="Z1699" s="580"/>
      <c r="AA1699" s="580"/>
      <c r="AB1699" s="580"/>
      <c r="AC1699" s="581"/>
      <c r="AD1699" s="621">
        <v>104.97</v>
      </c>
    </row>
    <row r="1700" spans="1:30" ht="45.9" customHeight="1" x14ac:dyDescent="0.3">
      <c r="A1700" s="574" t="s">
        <v>6490</v>
      </c>
      <c r="B1700" s="575"/>
      <c r="C1700" s="576"/>
      <c r="D1700" s="574" t="s">
        <v>6491</v>
      </c>
      <c r="E1700" s="575"/>
      <c r="F1700" s="575"/>
      <c r="G1700" s="575"/>
      <c r="H1700" s="575"/>
      <c r="I1700" s="575"/>
      <c r="J1700" s="575"/>
      <c r="K1700" s="576"/>
      <c r="L1700" s="593" t="s">
        <v>67</v>
      </c>
      <c r="M1700" s="595"/>
      <c r="N1700" s="579">
        <v>13.15</v>
      </c>
      <c r="O1700" s="580"/>
      <c r="P1700" s="581"/>
      <c r="Q1700" s="579">
        <v>11.49</v>
      </c>
      <c r="R1700" s="580"/>
      <c r="S1700" s="580"/>
      <c r="T1700" s="581"/>
      <c r="U1700" s="585">
        <v>1.7347999999999999</v>
      </c>
      <c r="V1700" s="586"/>
      <c r="W1700" s="586"/>
      <c r="X1700" s="587"/>
      <c r="Y1700" s="579">
        <v>22.81</v>
      </c>
      <c r="Z1700" s="580"/>
      <c r="AA1700" s="580"/>
      <c r="AB1700" s="580"/>
      <c r="AC1700" s="581"/>
      <c r="AD1700" s="620">
        <v>19.93</v>
      </c>
    </row>
    <row r="1701" spans="1:30" ht="34.5" customHeight="1" x14ac:dyDescent="0.3">
      <c r="A1701" s="574" t="s">
        <v>6492</v>
      </c>
      <c r="B1701" s="575"/>
      <c r="C1701" s="576"/>
      <c r="D1701" s="574" t="s">
        <v>6493</v>
      </c>
      <c r="E1701" s="575"/>
      <c r="F1701" s="575"/>
      <c r="G1701" s="575"/>
      <c r="H1701" s="575"/>
      <c r="I1701" s="575"/>
      <c r="J1701" s="575"/>
      <c r="K1701" s="576"/>
      <c r="L1701" s="593" t="s">
        <v>72</v>
      </c>
      <c r="M1701" s="595"/>
      <c r="N1701" s="582">
        <v>119.87</v>
      </c>
      <c r="O1701" s="583"/>
      <c r="P1701" s="584"/>
      <c r="Q1701" s="582">
        <v>469.31</v>
      </c>
      <c r="R1701" s="583"/>
      <c r="S1701" s="583"/>
      <c r="T1701" s="584"/>
      <c r="U1701" s="585">
        <v>0.26529999999999998</v>
      </c>
      <c r="V1701" s="586"/>
      <c r="W1701" s="586"/>
      <c r="X1701" s="587"/>
      <c r="Y1701" s="579">
        <v>31.8</v>
      </c>
      <c r="Z1701" s="580"/>
      <c r="AA1701" s="580"/>
      <c r="AB1701" s="580"/>
      <c r="AC1701" s="581"/>
      <c r="AD1701" s="621">
        <v>124.5</v>
      </c>
    </row>
    <row r="1702" spans="1:30" ht="34.5" customHeight="1" x14ac:dyDescent="0.3">
      <c r="A1702" s="574" t="s">
        <v>6494</v>
      </c>
      <c r="B1702" s="575"/>
      <c r="C1702" s="576"/>
      <c r="D1702" s="574" t="s">
        <v>5464</v>
      </c>
      <c r="E1702" s="575"/>
      <c r="F1702" s="575"/>
      <c r="G1702" s="575"/>
      <c r="H1702" s="575"/>
      <c r="I1702" s="575"/>
      <c r="J1702" s="575"/>
      <c r="K1702" s="576"/>
      <c r="L1702" s="593" t="s">
        <v>72</v>
      </c>
      <c r="M1702" s="595"/>
      <c r="N1702" s="579">
        <v>58.1</v>
      </c>
      <c r="O1702" s="580"/>
      <c r="P1702" s="581"/>
      <c r="Q1702" s="577">
        <v>0.11</v>
      </c>
      <c r="R1702" s="588"/>
      <c r="S1702" s="588"/>
      <c r="T1702" s="578"/>
      <c r="U1702" s="585">
        <v>0.39789999999999998</v>
      </c>
      <c r="V1702" s="586"/>
      <c r="W1702" s="586"/>
      <c r="X1702" s="587"/>
      <c r="Y1702" s="579">
        <v>23.11</v>
      </c>
      <c r="Z1702" s="580"/>
      <c r="AA1702" s="580"/>
      <c r="AB1702" s="580"/>
      <c r="AC1702" s="581"/>
      <c r="AD1702" s="619">
        <v>0.04</v>
      </c>
    </row>
    <row r="1703" spans="1:30" ht="11.4" customHeight="1" x14ac:dyDescent="0.3">
      <c r="A1703" s="574" t="s">
        <v>5744</v>
      </c>
      <c r="B1703" s="575"/>
      <c r="C1703" s="576"/>
      <c r="D1703" s="574" t="s">
        <v>5434</v>
      </c>
      <c r="E1703" s="575"/>
      <c r="F1703" s="575"/>
      <c r="G1703" s="575"/>
      <c r="H1703" s="575"/>
      <c r="I1703" s="575"/>
      <c r="J1703" s="575"/>
      <c r="K1703" s="576"/>
      <c r="L1703" s="593" t="s">
        <v>79</v>
      </c>
      <c r="M1703" s="595"/>
      <c r="N1703" s="577">
        <v>3.59</v>
      </c>
      <c r="O1703" s="588"/>
      <c r="P1703" s="578"/>
      <c r="Q1703" s="577">
        <v>9.18</v>
      </c>
      <c r="R1703" s="588"/>
      <c r="S1703" s="588"/>
      <c r="T1703" s="578"/>
      <c r="U1703" s="585">
        <v>7.6153000000000004</v>
      </c>
      <c r="V1703" s="586"/>
      <c r="W1703" s="586"/>
      <c r="X1703" s="587"/>
      <c r="Y1703" s="579">
        <v>27.33</v>
      </c>
      <c r="Z1703" s="580"/>
      <c r="AA1703" s="580"/>
      <c r="AB1703" s="580"/>
      <c r="AC1703" s="581"/>
      <c r="AD1703" s="620">
        <v>69.900000000000006</v>
      </c>
    </row>
    <row r="1704" spans="1:30" ht="34.5" customHeight="1" x14ac:dyDescent="0.3">
      <c r="A1704" s="574" t="s">
        <v>6687</v>
      </c>
      <c r="B1704" s="575"/>
      <c r="C1704" s="576"/>
      <c r="D1704" s="574" t="s">
        <v>5774</v>
      </c>
      <c r="E1704" s="575"/>
      <c r="F1704" s="575"/>
      <c r="G1704" s="575"/>
      <c r="H1704" s="575"/>
      <c r="I1704" s="575"/>
      <c r="J1704" s="575"/>
      <c r="K1704" s="576"/>
      <c r="L1704" s="593" t="s">
        <v>72</v>
      </c>
      <c r="M1704" s="595"/>
      <c r="N1704" s="582">
        <v>119.87</v>
      </c>
      <c r="O1704" s="583"/>
      <c r="P1704" s="584"/>
      <c r="Q1704" s="582">
        <v>402.13</v>
      </c>
      <c r="R1704" s="583"/>
      <c r="S1704" s="583"/>
      <c r="T1704" s="584"/>
      <c r="U1704" s="585">
        <v>0.1326</v>
      </c>
      <c r="V1704" s="586"/>
      <c r="W1704" s="586"/>
      <c r="X1704" s="587"/>
      <c r="Y1704" s="579">
        <v>15.89</v>
      </c>
      <c r="Z1704" s="580"/>
      <c r="AA1704" s="580"/>
      <c r="AB1704" s="580"/>
      <c r="AC1704" s="581"/>
      <c r="AD1704" s="620">
        <v>53.32</v>
      </c>
    </row>
    <row r="1705" spans="1:30" ht="91.8" customHeight="1" x14ac:dyDescent="0.3">
      <c r="A1705" s="574" t="s">
        <v>6495</v>
      </c>
      <c r="B1705" s="575"/>
      <c r="C1705" s="576"/>
      <c r="D1705" s="574" t="s">
        <v>5712</v>
      </c>
      <c r="E1705" s="575"/>
      <c r="F1705" s="575"/>
      <c r="G1705" s="575"/>
      <c r="H1705" s="575"/>
      <c r="I1705" s="575"/>
      <c r="J1705" s="575"/>
      <c r="K1705" s="576"/>
      <c r="L1705" s="593" t="s">
        <v>5670</v>
      </c>
      <c r="M1705" s="595"/>
      <c r="N1705" s="579">
        <v>29.13</v>
      </c>
      <c r="O1705" s="580"/>
      <c r="P1705" s="581"/>
      <c r="Q1705" s="582">
        <v>115.65</v>
      </c>
      <c r="R1705" s="583"/>
      <c r="S1705" s="583"/>
      <c r="T1705" s="584"/>
      <c r="U1705" s="585">
        <v>0.35449999999999998</v>
      </c>
      <c r="V1705" s="586"/>
      <c r="W1705" s="586"/>
      <c r="X1705" s="587"/>
      <c r="Y1705" s="579">
        <v>10.32</v>
      </c>
      <c r="Z1705" s="580"/>
      <c r="AA1705" s="580"/>
      <c r="AB1705" s="580"/>
      <c r="AC1705" s="581"/>
      <c r="AD1705" s="620">
        <v>40.99</v>
      </c>
    </row>
    <row r="1706" spans="1:30" ht="91.8" customHeight="1" x14ac:dyDescent="0.3">
      <c r="A1706" s="574" t="s">
        <v>6551</v>
      </c>
      <c r="B1706" s="575"/>
      <c r="C1706" s="576"/>
      <c r="D1706" s="574" t="s">
        <v>6550</v>
      </c>
      <c r="E1706" s="575"/>
      <c r="F1706" s="575"/>
      <c r="G1706" s="575"/>
      <c r="H1706" s="575"/>
      <c r="I1706" s="575"/>
      <c r="J1706" s="575"/>
      <c r="K1706" s="576"/>
      <c r="L1706" s="593" t="s">
        <v>5669</v>
      </c>
      <c r="M1706" s="595"/>
      <c r="N1706" s="579">
        <v>29.13</v>
      </c>
      <c r="O1706" s="580"/>
      <c r="P1706" s="581"/>
      <c r="Q1706" s="579">
        <v>33.020000000000003</v>
      </c>
      <c r="R1706" s="580"/>
      <c r="S1706" s="580"/>
      <c r="T1706" s="581"/>
      <c r="U1706" s="585">
        <v>0.72240000000000004</v>
      </c>
      <c r="V1706" s="586"/>
      <c r="W1706" s="586"/>
      <c r="X1706" s="587"/>
      <c r="Y1706" s="579">
        <v>21.04</v>
      </c>
      <c r="Z1706" s="580"/>
      <c r="AA1706" s="580"/>
      <c r="AB1706" s="580"/>
      <c r="AC1706" s="581"/>
      <c r="AD1706" s="620">
        <v>23.85</v>
      </c>
    </row>
    <row r="1707" spans="1:30" ht="11.4" customHeight="1" x14ac:dyDescent="0.3">
      <c r="A1707" s="589" t="s">
        <v>5576</v>
      </c>
      <c r="B1707" s="589"/>
      <c r="C1707" s="589"/>
      <c r="D1707" s="589"/>
      <c r="E1707" s="589"/>
      <c r="F1707" s="589"/>
      <c r="G1707" s="589"/>
      <c r="H1707" s="589"/>
      <c r="I1707" s="589"/>
      <c r="J1707" s="589"/>
      <c r="K1707" s="589"/>
      <c r="L1707" s="589"/>
      <c r="M1707" s="589"/>
      <c r="N1707" s="589"/>
      <c r="O1707" s="589"/>
      <c r="P1707" s="589"/>
      <c r="Q1707" s="589"/>
      <c r="R1707" s="589"/>
      <c r="S1707" s="589"/>
      <c r="T1707" s="589"/>
      <c r="U1707" s="589"/>
      <c r="V1707" s="589"/>
      <c r="W1707" s="589"/>
      <c r="X1707" s="589"/>
      <c r="Y1707" s="582">
        <v>166.54</v>
      </c>
      <c r="Z1707" s="583"/>
      <c r="AA1707" s="583"/>
      <c r="AB1707" s="583"/>
      <c r="AC1707" s="583"/>
      <c r="AD1707" s="584"/>
    </row>
    <row r="1708" spans="1:30" ht="11.4" customHeight="1" x14ac:dyDescent="0.3">
      <c r="A1708" s="589" t="s">
        <v>5577</v>
      </c>
      <c r="B1708" s="589"/>
      <c r="C1708" s="589"/>
      <c r="D1708" s="589"/>
      <c r="E1708" s="589"/>
      <c r="F1708" s="589"/>
      <c r="G1708" s="589"/>
      <c r="H1708" s="589"/>
      <c r="I1708" s="589"/>
      <c r="J1708" s="589"/>
      <c r="K1708" s="589"/>
      <c r="L1708" s="589"/>
      <c r="M1708" s="589"/>
      <c r="N1708" s="589"/>
      <c r="O1708" s="589"/>
      <c r="P1708" s="589"/>
      <c r="Q1708" s="589"/>
      <c r="R1708" s="589"/>
      <c r="S1708" s="589"/>
      <c r="T1708" s="589"/>
      <c r="U1708" s="589"/>
      <c r="V1708" s="589"/>
      <c r="W1708" s="589"/>
      <c r="X1708" s="589"/>
      <c r="Y1708" s="582">
        <v>437.5</v>
      </c>
      <c r="Z1708" s="583"/>
      <c r="AA1708" s="583"/>
      <c r="AB1708" s="583"/>
      <c r="AC1708" s="583"/>
      <c r="AD1708" s="584"/>
    </row>
    <row r="1709" spans="1:30" ht="10.8" customHeight="1" x14ac:dyDescent="0.3">
      <c r="A1709" s="478"/>
      <c r="B1709" s="478"/>
      <c r="C1709" s="478"/>
      <c r="D1709" s="478"/>
      <c r="E1709" s="478"/>
      <c r="F1709" s="478"/>
      <c r="G1709" s="478"/>
      <c r="H1709" s="478"/>
      <c r="I1709" s="478"/>
      <c r="J1709" s="478"/>
      <c r="K1709" s="478"/>
      <c r="L1709" s="478"/>
      <c r="M1709" s="478"/>
      <c r="N1709" s="478"/>
      <c r="O1709" s="478"/>
      <c r="P1709" s="478"/>
      <c r="Q1709" s="478"/>
      <c r="R1709" s="478"/>
      <c r="S1709" s="478"/>
      <c r="T1709" s="478"/>
      <c r="U1709" s="478"/>
      <c r="V1709" s="478"/>
      <c r="W1709" s="478"/>
      <c r="X1709" s="478"/>
      <c r="Y1709" s="478"/>
      <c r="Z1709" s="478"/>
      <c r="AA1709" s="478"/>
      <c r="AB1709" s="478"/>
      <c r="AC1709" s="478"/>
      <c r="AD1709" s="478"/>
    </row>
    <row r="1710" spans="1:30" ht="11.4" customHeight="1" x14ac:dyDescent="0.3">
      <c r="A1710" s="571" t="s">
        <v>5554</v>
      </c>
      <c r="B1710" s="573"/>
      <c r="C1710" s="573"/>
      <c r="D1710" s="573"/>
      <c r="E1710" s="573"/>
      <c r="F1710" s="573"/>
      <c r="G1710" s="573"/>
      <c r="H1710" s="573"/>
      <c r="I1710" s="573"/>
      <c r="J1710" s="573"/>
      <c r="K1710" s="573"/>
      <c r="L1710" s="573"/>
      <c r="M1710" s="573"/>
      <c r="N1710" s="573"/>
      <c r="O1710" s="573"/>
      <c r="P1710" s="573"/>
      <c r="Q1710" s="573"/>
      <c r="R1710" s="573"/>
      <c r="S1710" s="573"/>
      <c r="T1710" s="573"/>
      <c r="U1710" s="573"/>
      <c r="V1710" s="573"/>
      <c r="W1710" s="573"/>
      <c r="X1710" s="572"/>
      <c r="Y1710" s="612">
        <v>1026.21</v>
      </c>
      <c r="Z1710" s="613"/>
      <c r="AA1710" s="613"/>
      <c r="AB1710" s="613"/>
      <c r="AC1710" s="613"/>
      <c r="AD1710" s="614"/>
    </row>
    <row r="1711" spans="1:30" ht="11.4" customHeight="1" x14ac:dyDescent="0.3">
      <c r="A1711" s="571" t="s">
        <v>5555</v>
      </c>
      <c r="B1711" s="573"/>
      <c r="C1711" s="573"/>
      <c r="D1711" s="573"/>
      <c r="E1711" s="573"/>
      <c r="F1711" s="573"/>
      <c r="G1711" s="573"/>
      <c r="H1711" s="573"/>
      <c r="I1711" s="573"/>
      <c r="J1711" s="573"/>
      <c r="K1711" s="573"/>
      <c r="L1711" s="573"/>
      <c r="M1711" s="573"/>
      <c r="N1711" s="573"/>
      <c r="O1711" s="573"/>
      <c r="P1711" s="573"/>
      <c r="Q1711" s="573"/>
      <c r="R1711" s="573"/>
      <c r="S1711" s="573"/>
      <c r="T1711" s="573"/>
      <c r="U1711" s="573"/>
      <c r="V1711" s="573"/>
      <c r="W1711" s="573"/>
      <c r="X1711" s="572"/>
      <c r="Y1711" s="596">
        <v>257.27</v>
      </c>
      <c r="Z1711" s="597"/>
      <c r="AA1711" s="597"/>
      <c r="AB1711" s="597"/>
      <c r="AC1711" s="597"/>
      <c r="AD1711" s="598"/>
    </row>
    <row r="1712" spans="1:30" ht="11.4" customHeight="1" x14ac:dyDescent="0.3">
      <c r="A1712" s="571" t="s">
        <v>5556</v>
      </c>
      <c r="B1712" s="573"/>
      <c r="C1712" s="573"/>
      <c r="D1712" s="573"/>
      <c r="E1712" s="573"/>
      <c r="F1712" s="573"/>
      <c r="G1712" s="573"/>
      <c r="H1712" s="573"/>
      <c r="I1712" s="573"/>
      <c r="J1712" s="573"/>
      <c r="K1712" s="573"/>
      <c r="L1712" s="573"/>
      <c r="M1712" s="573"/>
      <c r="N1712" s="573"/>
      <c r="O1712" s="573"/>
      <c r="P1712" s="573"/>
      <c r="Q1712" s="573"/>
      <c r="R1712" s="573"/>
      <c r="S1712" s="573"/>
      <c r="T1712" s="573"/>
      <c r="U1712" s="573"/>
      <c r="V1712" s="573"/>
      <c r="W1712" s="573"/>
      <c r="X1712" s="572"/>
      <c r="Y1712" s="612">
        <v>1283.48</v>
      </c>
      <c r="Z1712" s="613"/>
      <c r="AA1712" s="613"/>
      <c r="AB1712" s="613"/>
      <c r="AC1712" s="613"/>
      <c r="AD1712" s="614"/>
    </row>
    <row r="1713" spans="1:30" ht="10.8" customHeight="1" x14ac:dyDescent="0.3">
      <c r="A1713" s="478"/>
      <c r="B1713" s="478"/>
      <c r="C1713" s="478"/>
      <c r="D1713" s="478"/>
      <c r="E1713" s="478"/>
      <c r="F1713" s="478"/>
      <c r="G1713" s="478"/>
      <c r="H1713" s="478"/>
      <c r="I1713" s="478"/>
      <c r="J1713" s="478"/>
      <c r="K1713" s="478"/>
      <c r="L1713" s="478"/>
      <c r="M1713" s="478"/>
      <c r="N1713" s="478"/>
      <c r="O1713" s="478"/>
      <c r="P1713" s="478"/>
      <c r="Q1713" s="478"/>
      <c r="R1713" s="478"/>
      <c r="S1713" s="478"/>
      <c r="T1713" s="478"/>
      <c r="U1713" s="478"/>
      <c r="V1713" s="478"/>
      <c r="W1713" s="478"/>
      <c r="X1713" s="478"/>
      <c r="Y1713" s="478"/>
      <c r="Z1713" s="478"/>
      <c r="AA1713" s="478"/>
      <c r="AB1713" s="478"/>
      <c r="AC1713" s="478"/>
      <c r="AD1713" s="478"/>
    </row>
    <row r="1714" spans="1:30" ht="13.35" customHeight="1" x14ac:dyDescent="0.3">
      <c r="A1714" s="602" t="s">
        <v>5557</v>
      </c>
      <c r="B1714" s="602"/>
      <c r="C1714" s="602"/>
      <c r="D1714" s="602"/>
      <c r="E1714" s="602"/>
      <c r="F1714" s="602" t="s">
        <v>6500</v>
      </c>
      <c r="G1714" s="602"/>
      <c r="H1714" s="602"/>
      <c r="I1714" s="602"/>
      <c r="J1714" s="602"/>
      <c r="K1714" s="602"/>
      <c r="L1714" s="602"/>
      <c r="M1714" s="602"/>
      <c r="N1714" s="602"/>
      <c r="O1714" s="602"/>
      <c r="P1714" s="602"/>
      <c r="Q1714" s="602"/>
      <c r="R1714" s="602"/>
      <c r="S1714" s="602"/>
      <c r="T1714" s="602"/>
      <c r="U1714" s="602"/>
      <c r="V1714" s="602"/>
      <c r="W1714" s="602"/>
      <c r="X1714" s="602"/>
      <c r="Y1714" s="602"/>
      <c r="Z1714" s="602"/>
      <c r="AA1714" s="602"/>
      <c r="AB1714" s="602"/>
      <c r="AC1714" s="602"/>
      <c r="AD1714" s="602"/>
    </row>
    <row r="1715" spans="1:30" ht="10.8" customHeight="1" x14ac:dyDescent="0.3">
      <c r="A1715" s="478"/>
      <c r="B1715" s="478"/>
      <c r="C1715" s="478"/>
      <c r="D1715" s="478"/>
      <c r="E1715" s="478"/>
      <c r="F1715" s="478"/>
      <c r="G1715" s="478"/>
      <c r="H1715" s="478"/>
      <c r="I1715" s="478"/>
      <c r="J1715" s="478"/>
      <c r="K1715" s="478"/>
      <c r="L1715" s="478"/>
      <c r="M1715" s="478"/>
      <c r="N1715" s="478"/>
      <c r="O1715" s="478"/>
      <c r="P1715" s="478"/>
      <c r="Q1715" s="478"/>
      <c r="R1715" s="478"/>
      <c r="S1715" s="478"/>
      <c r="T1715" s="478"/>
      <c r="U1715" s="478"/>
      <c r="V1715" s="478"/>
      <c r="W1715" s="478"/>
      <c r="X1715" s="478"/>
      <c r="Y1715" s="478"/>
      <c r="Z1715" s="478"/>
      <c r="AA1715" s="478"/>
      <c r="AB1715" s="478"/>
      <c r="AC1715" s="478"/>
      <c r="AD1715" s="478"/>
    </row>
    <row r="1716" spans="1:30" ht="34.5" customHeight="1" x14ac:dyDescent="0.3">
      <c r="A1716" s="478" t="s">
        <v>6868</v>
      </c>
      <c r="B1716" s="478"/>
      <c r="C1716" s="478"/>
      <c r="D1716" s="478"/>
      <c r="E1716" s="478"/>
      <c r="F1716" s="478"/>
      <c r="G1716" s="478"/>
      <c r="H1716" s="478"/>
      <c r="I1716" s="478"/>
      <c r="J1716" s="478"/>
      <c r="K1716" s="478"/>
      <c r="L1716" s="478"/>
      <c r="M1716" s="478"/>
      <c r="N1716" s="478"/>
      <c r="O1716" s="478"/>
      <c r="P1716" s="478"/>
      <c r="Q1716" s="478"/>
      <c r="R1716" s="478"/>
      <c r="S1716" s="478"/>
      <c r="T1716" s="478"/>
      <c r="U1716" s="478"/>
      <c r="V1716" s="478"/>
      <c r="W1716" s="478"/>
      <c r="X1716" s="478"/>
      <c r="Y1716" s="478" t="s">
        <v>5547</v>
      </c>
      <c r="Z1716" s="478"/>
      <c r="AA1716" s="478"/>
      <c r="AB1716" s="478"/>
      <c r="AC1716" s="478"/>
      <c r="AD1716" s="478"/>
    </row>
    <row r="1717" spans="1:30" ht="10.8" customHeight="1" x14ac:dyDescent="0.3">
      <c r="A1717" s="478"/>
      <c r="B1717" s="478"/>
      <c r="C1717" s="478"/>
      <c r="D1717" s="478"/>
      <c r="E1717" s="478"/>
      <c r="F1717" s="478"/>
      <c r="G1717" s="478"/>
      <c r="H1717" s="478"/>
      <c r="I1717" s="478"/>
      <c r="J1717" s="478"/>
      <c r="K1717" s="478"/>
      <c r="L1717" s="478"/>
      <c r="M1717" s="478"/>
      <c r="N1717" s="478"/>
      <c r="O1717" s="478"/>
      <c r="P1717" s="478"/>
      <c r="Q1717" s="478"/>
      <c r="R1717" s="478"/>
      <c r="S1717" s="478"/>
      <c r="T1717" s="478"/>
      <c r="U1717" s="478"/>
      <c r="V1717" s="478"/>
      <c r="W1717" s="478"/>
      <c r="X1717" s="478"/>
      <c r="Y1717" s="478"/>
      <c r="Z1717" s="478"/>
      <c r="AA1717" s="478"/>
      <c r="AB1717" s="478"/>
      <c r="AC1717" s="478"/>
      <c r="AD1717" s="478"/>
    </row>
    <row r="1718" spans="1:30" ht="11.4" customHeight="1" x14ac:dyDescent="0.3">
      <c r="A1718" s="568" t="s">
        <v>5548</v>
      </c>
      <c r="B1718" s="569"/>
      <c r="C1718" s="569"/>
      <c r="D1718" s="569"/>
      <c r="E1718" s="569"/>
      <c r="F1718" s="569"/>
      <c r="G1718" s="570"/>
      <c r="H1718" s="568" t="s">
        <v>5558</v>
      </c>
      <c r="I1718" s="569"/>
      <c r="J1718" s="569"/>
      <c r="K1718" s="569"/>
      <c r="L1718" s="570"/>
      <c r="M1718" s="571" t="s">
        <v>5559</v>
      </c>
      <c r="N1718" s="572"/>
      <c r="O1718" s="571" t="s">
        <v>5560</v>
      </c>
      <c r="P1718" s="573"/>
      <c r="Q1718" s="573"/>
      <c r="R1718" s="572"/>
      <c r="S1718" s="571" t="s">
        <v>5561</v>
      </c>
      <c r="T1718" s="573"/>
      <c r="U1718" s="573"/>
      <c r="V1718" s="572"/>
      <c r="W1718" s="571" t="s">
        <v>5551</v>
      </c>
      <c r="X1718" s="573"/>
      <c r="Y1718" s="573"/>
      <c r="Z1718" s="573"/>
      <c r="AA1718" s="572"/>
      <c r="AB1718" s="571" t="s">
        <v>5562</v>
      </c>
      <c r="AC1718" s="573"/>
      <c r="AD1718" s="572"/>
    </row>
    <row r="1719" spans="1:30" ht="11.4" customHeight="1" x14ac:dyDescent="0.3">
      <c r="A1719" s="574" t="s">
        <v>5580</v>
      </c>
      <c r="B1719" s="575"/>
      <c r="C1719" s="575"/>
      <c r="D1719" s="575"/>
      <c r="E1719" s="575"/>
      <c r="F1719" s="575"/>
      <c r="G1719" s="576"/>
      <c r="H1719" s="574" t="s">
        <v>5581</v>
      </c>
      <c r="I1719" s="575"/>
      <c r="J1719" s="575"/>
      <c r="K1719" s="575"/>
      <c r="L1719" s="576"/>
      <c r="M1719" s="577">
        <v>8.18</v>
      </c>
      <c r="N1719" s="578"/>
      <c r="O1719" s="579">
        <v>22.23</v>
      </c>
      <c r="P1719" s="580"/>
      <c r="Q1719" s="580"/>
      <c r="R1719" s="581"/>
      <c r="S1719" s="582">
        <v>171.78</v>
      </c>
      <c r="T1719" s="583"/>
      <c r="U1719" s="583"/>
      <c r="V1719" s="584"/>
      <c r="W1719" s="606">
        <v>10.300800000000001</v>
      </c>
      <c r="X1719" s="607"/>
      <c r="Y1719" s="607"/>
      <c r="Z1719" s="607"/>
      <c r="AA1719" s="608"/>
      <c r="AB1719" s="582">
        <v>228.98</v>
      </c>
      <c r="AC1719" s="583"/>
      <c r="AD1719" s="584"/>
    </row>
    <row r="1720" spans="1:30" ht="11.4" customHeight="1" x14ac:dyDescent="0.3">
      <c r="A1720" s="574" t="s">
        <v>5565</v>
      </c>
      <c r="B1720" s="575"/>
      <c r="C1720" s="575"/>
      <c r="D1720" s="575"/>
      <c r="E1720" s="575"/>
      <c r="F1720" s="575"/>
      <c r="G1720" s="576"/>
      <c r="H1720" s="574" t="s">
        <v>177</v>
      </c>
      <c r="I1720" s="575"/>
      <c r="J1720" s="575"/>
      <c r="K1720" s="575"/>
      <c r="L1720" s="576"/>
      <c r="M1720" s="579">
        <v>11.56</v>
      </c>
      <c r="N1720" s="581"/>
      <c r="O1720" s="579">
        <v>29.49</v>
      </c>
      <c r="P1720" s="580"/>
      <c r="Q1720" s="580"/>
      <c r="R1720" s="581"/>
      <c r="S1720" s="582">
        <v>155.13</v>
      </c>
      <c r="T1720" s="583"/>
      <c r="U1720" s="583"/>
      <c r="V1720" s="584"/>
      <c r="W1720" s="606">
        <v>10.300800000000001</v>
      </c>
      <c r="X1720" s="607"/>
      <c r="Y1720" s="607"/>
      <c r="Z1720" s="607"/>
      <c r="AA1720" s="608"/>
      <c r="AB1720" s="582">
        <v>303.77</v>
      </c>
      <c r="AC1720" s="583"/>
      <c r="AD1720" s="584"/>
    </row>
    <row r="1721" spans="1:30" ht="11.4" customHeight="1" x14ac:dyDescent="0.3">
      <c r="A1721" s="589" t="s">
        <v>5566</v>
      </c>
      <c r="B1721" s="589"/>
      <c r="C1721" s="589"/>
      <c r="D1721" s="589"/>
      <c r="E1721" s="589"/>
      <c r="F1721" s="589"/>
      <c r="G1721" s="589"/>
      <c r="H1721" s="589"/>
      <c r="I1721" s="589"/>
      <c r="J1721" s="589"/>
      <c r="K1721" s="589"/>
      <c r="L1721" s="589"/>
      <c r="M1721" s="589"/>
      <c r="N1721" s="589"/>
      <c r="O1721" s="589"/>
      <c r="P1721" s="589"/>
      <c r="Q1721" s="589"/>
      <c r="R1721" s="589"/>
      <c r="S1721" s="589"/>
      <c r="T1721" s="589"/>
      <c r="U1721" s="589"/>
      <c r="V1721" s="589"/>
      <c r="W1721" s="589"/>
      <c r="X1721" s="589"/>
      <c r="Y1721" s="582">
        <v>532.75</v>
      </c>
      <c r="Z1721" s="583"/>
      <c r="AA1721" s="583"/>
      <c r="AB1721" s="583"/>
      <c r="AC1721" s="583"/>
      <c r="AD1721" s="584"/>
    </row>
    <row r="1722" spans="1:30" ht="10.8" customHeight="1" x14ac:dyDescent="0.3">
      <c r="A1722" s="478"/>
      <c r="B1722" s="478"/>
      <c r="C1722" s="478"/>
      <c r="D1722" s="478"/>
      <c r="E1722" s="478"/>
      <c r="F1722" s="478"/>
      <c r="G1722" s="478"/>
      <c r="H1722" s="478"/>
      <c r="I1722" s="478"/>
      <c r="J1722" s="478"/>
      <c r="K1722" s="478"/>
      <c r="L1722" s="478"/>
      <c r="M1722" s="478"/>
      <c r="N1722" s="478"/>
      <c r="O1722" s="478"/>
      <c r="P1722" s="478"/>
      <c r="Q1722" s="478"/>
      <c r="R1722" s="478"/>
      <c r="S1722" s="478"/>
      <c r="T1722" s="478"/>
      <c r="U1722" s="478"/>
      <c r="V1722" s="478"/>
      <c r="W1722" s="478"/>
      <c r="X1722" s="478"/>
      <c r="Y1722" s="478"/>
      <c r="Z1722" s="478"/>
      <c r="AA1722" s="478"/>
      <c r="AB1722" s="478"/>
      <c r="AC1722" s="478"/>
      <c r="AD1722" s="478"/>
    </row>
    <row r="1723" spans="1:30" ht="11.4" customHeight="1" x14ac:dyDescent="0.3">
      <c r="A1723" s="568" t="s">
        <v>5548</v>
      </c>
      <c r="B1723" s="569"/>
      <c r="C1723" s="569"/>
      <c r="D1723" s="569"/>
      <c r="E1723" s="569"/>
      <c r="F1723" s="569"/>
      <c r="G1723" s="570"/>
      <c r="H1723" s="568" t="s">
        <v>5549</v>
      </c>
      <c r="I1723" s="569"/>
      <c r="J1723" s="569"/>
      <c r="K1723" s="569"/>
      <c r="L1723" s="569"/>
      <c r="M1723" s="569"/>
      <c r="N1723" s="569"/>
      <c r="O1723" s="570"/>
      <c r="P1723" s="590" t="s">
        <v>167</v>
      </c>
      <c r="Q1723" s="591"/>
      <c r="R1723" s="591"/>
      <c r="S1723" s="592"/>
      <c r="T1723" s="571" t="s">
        <v>5550</v>
      </c>
      <c r="U1723" s="573"/>
      <c r="V1723" s="573"/>
      <c r="W1723" s="572"/>
      <c r="X1723" s="571" t="s">
        <v>5551</v>
      </c>
      <c r="Y1723" s="573"/>
      <c r="Z1723" s="573"/>
      <c r="AA1723" s="573"/>
      <c r="AB1723" s="572"/>
      <c r="AC1723" s="571" t="s">
        <v>5552</v>
      </c>
      <c r="AD1723" s="572"/>
    </row>
    <row r="1724" spans="1:30" ht="45.9" customHeight="1" x14ac:dyDescent="0.3">
      <c r="A1724" s="574" t="s">
        <v>6869</v>
      </c>
      <c r="B1724" s="575"/>
      <c r="C1724" s="575"/>
      <c r="D1724" s="575"/>
      <c r="E1724" s="575"/>
      <c r="F1724" s="575"/>
      <c r="G1724" s="576"/>
      <c r="H1724" s="574" t="s">
        <v>4891</v>
      </c>
      <c r="I1724" s="575"/>
      <c r="J1724" s="575"/>
      <c r="K1724" s="575"/>
      <c r="L1724" s="575"/>
      <c r="M1724" s="575"/>
      <c r="N1724" s="575"/>
      <c r="O1724" s="576"/>
      <c r="P1724" s="593" t="s">
        <v>70</v>
      </c>
      <c r="Q1724" s="594"/>
      <c r="R1724" s="594"/>
      <c r="S1724" s="595"/>
      <c r="T1724" s="626">
        <v>39534.410000000003</v>
      </c>
      <c r="U1724" s="627"/>
      <c r="V1724" s="627"/>
      <c r="W1724" s="628"/>
      <c r="X1724" s="585">
        <v>1</v>
      </c>
      <c r="Y1724" s="586"/>
      <c r="Z1724" s="586"/>
      <c r="AA1724" s="586"/>
      <c r="AB1724" s="587"/>
      <c r="AC1724" s="626">
        <v>39534.410000000003</v>
      </c>
      <c r="AD1724" s="628"/>
    </row>
    <row r="1725" spans="1:30" ht="11.4" customHeight="1" x14ac:dyDescent="0.3">
      <c r="A1725" s="589" t="s">
        <v>5553</v>
      </c>
      <c r="B1725" s="589"/>
      <c r="C1725" s="589"/>
      <c r="D1725" s="589"/>
      <c r="E1725" s="589"/>
      <c r="F1725" s="589"/>
      <c r="G1725" s="589"/>
      <c r="H1725" s="589"/>
      <c r="I1725" s="589"/>
      <c r="J1725" s="589"/>
      <c r="K1725" s="589"/>
      <c r="L1725" s="589"/>
      <c r="M1725" s="589"/>
      <c r="N1725" s="589"/>
      <c r="O1725" s="589"/>
      <c r="P1725" s="589"/>
      <c r="Q1725" s="589"/>
      <c r="R1725" s="589"/>
      <c r="S1725" s="589"/>
      <c r="T1725" s="589"/>
      <c r="U1725" s="589"/>
      <c r="V1725" s="589"/>
      <c r="W1725" s="589"/>
      <c r="X1725" s="589"/>
      <c r="Y1725" s="626">
        <v>39534.410000000003</v>
      </c>
      <c r="Z1725" s="627"/>
      <c r="AA1725" s="627"/>
      <c r="AB1725" s="627"/>
      <c r="AC1725" s="627"/>
      <c r="AD1725" s="628"/>
    </row>
    <row r="1726" spans="1:30" ht="10.8" customHeight="1" x14ac:dyDescent="0.3">
      <c r="A1726" s="478"/>
      <c r="B1726" s="478"/>
      <c r="C1726" s="478"/>
      <c r="D1726" s="478"/>
      <c r="E1726" s="478"/>
      <c r="F1726" s="478"/>
      <c r="G1726" s="478"/>
      <c r="H1726" s="478"/>
      <c r="I1726" s="478"/>
      <c r="J1726" s="478"/>
      <c r="K1726" s="478"/>
      <c r="L1726" s="478"/>
      <c r="M1726" s="478"/>
      <c r="N1726" s="478"/>
      <c r="O1726" s="478"/>
      <c r="P1726" s="478"/>
      <c r="Q1726" s="478"/>
      <c r="R1726" s="478"/>
      <c r="S1726" s="478"/>
      <c r="T1726" s="478"/>
      <c r="U1726" s="478"/>
      <c r="V1726" s="478"/>
      <c r="W1726" s="478"/>
      <c r="X1726" s="478"/>
      <c r="Y1726" s="478"/>
      <c r="Z1726" s="478"/>
      <c r="AA1726" s="478"/>
      <c r="AB1726" s="478"/>
      <c r="AC1726" s="478"/>
      <c r="AD1726" s="478"/>
    </row>
    <row r="1727" spans="1:30" ht="34.5" customHeight="1" x14ac:dyDescent="0.3">
      <c r="A1727" s="568" t="s">
        <v>5548</v>
      </c>
      <c r="B1727" s="569"/>
      <c r="C1727" s="570"/>
      <c r="D1727" s="568" t="s">
        <v>5569</v>
      </c>
      <c r="E1727" s="569"/>
      <c r="F1727" s="569"/>
      <c r="G1727" s="569"/>
      <c r="H1727" s="569"/>
      <c r="I1727" s="569"/>
      <c r="J1727" s="569"/>
      <c r="K1727" s="570"/>
      <c r="L1727" s="590" t="s">
        <v>167</v>
      </c>
      <c r="M1727" s="592"/>
      <c r="N1727" s="571" t="s">
        <v>5570</v>
      </c>
      <c r="O1727" s="573"/>
      <c r="P1727" s="572"/>
      <c r="Q1727" s="571" t="s">
        <v>5571</v>
      </c>
      <c r="R1727" s="573"/>
      <c r="S1727" s="573"/>
      <c r="T1727" s="572"/>
      <c r="U1727" s="571" t="s">
        <v>5551</v>
      </c>
      <c r="V1727" s="573"/>
      <c r="W1727" s="573"/>
      <c r="X1727" s="572"/>
      <c r="Y1727" s="571" t="s">
        <v>5572</v>
      </c>
      <c r="Z1727" s="573"/>
      <c r="AA1727" s="573"/>
      <c r="AB1727" s="573"/>
      <c r="AC1727" s="572"/>
      <c r="AD1727" s="618" t="s">
        <v>5573</v>
      </c>
    </row>
    <row r="1728" spans="1:30" ht="80.400000000000006" customHeight="1" x14ac:dyDescent="0.3">
      <c r="A1728" s="574" t="s">
        <v>6870</v>
      </c>
      <c r="B1728" s="575"/>
      <c r="C1728" s="576"/>
      <c r="D1728" s="574" t="s">
        <v>6524</v>
      </c>
      <c r="E1728" s="575"/>
      <c r="F1728" s="575"/>
      <c r="G1728" s="575"/>
      <c r="H1728" s="575"/>
      <c r="I1728" s="575"/>
      <c r="J1728" s="575"/>
      <c r="K1728" s="576"/>
      <c r="L1728" s="593" t="s">
        <v>70</v>
      </c>
      <c r="M1728" s="595"/>
      <c r="N1728" s="579">
        <v>29.13</v>
      </c>
      <c r="O1728" s="580"/>
      <c r="P1728" s="581"/>
      <c r="Q1728" s="582">
        <v>243.23</v>
      </c>
      <c r="R1728" s="583"/>
      <c r="S1728" s="583"/>
      <c r="T1728" s="584"/>
      <c r="U1728" s="585">
        <v>0.41110000000000002</v>
      </c>
      <c r="V1728" s="586"/>
      <c r="W1728" s="586"/>
      <c r="X1728" s="587"/>
      <c r="Y1728" s="579">
        <v>11.97</v>
      </c>
      <c r="Z1728" s="580"/>
      <c r="AA1728" s="580"/>
      <c r="AB1728" s="580"/>
      <c r="AC1728" s="581"/>
      <c r="AD1728" s="620">
        <v>99.99</v>
      </c>
    </row>
    <row r="1729" spans="1:30" ht="11.4" customHeight="1" x14ac:dyDescent="0.3">
      <c r="A1729" s="589" t="s">
        <v>5576</v>
      </c>
      <c r="B1729" s="589"/>
      <c r="C1729" s="589"/>
      <c r="D1729" s="589"/>
      <c r="E1729" s="589"/>
      <c r="F1729" s="589"/>
      <c r="G1729" s="589"/>
      <c r="H1729" s="589"/>
      <c r="I1729" s="589"/>
      <c r="J1729" s="589"/>
      <c r="K1729" s="589"/>
      <c r="L1729" s="589"/>
      <c r="M1729" s="589"/>
      <c r="N1729" s="589"/>
      <c r="O1729" s="589"/>
      <c r="P1729" s="589"/>
      <c r="Q1729" s="589"/>
      <c r="R1729" s="589"/>
      <c r="S1729" s="589"/>
      <c r="T1729" s="589"/>
      <c r="U1729" s="589"/>
      <c r="V1729" s="589"/>
      <c r="W1729" s="589"/>
      <c r="X1729" s="589"/>
      <c r="Y1729" s="579">
        <v>11.97</v>
      </c>
      <c r="Z1729" s="580"/>
      <c r="AA1729" s="580"/>
      <c r="AB1729" s="580"/>
      <c r="AC1729" s="580"/>
      <c r="AD1729" s="581"/>
    </row>
    <row r="1730" spans="1:30" ht="11.4" customHeight="1" x14ac:dyDescent="0.3">
      <c r="A1730" s="589" t="s">
        <v>5577</v>
      </c>
      <c r="B1730" s="589"/>
      <c r="C1730" s="589"/>
      <c r="D1730" s="589"/>
      <c r="E1730" s="589"/>
      <c r="F1730" s="589"/>
      <c r="G1730" s="589"/>
      <c r="H1730" s="589"/>
      <c r="I1730" s="589"/>
      <c r="J1730" s="589"/>
      <c r="K1730" s="589"/>
      <c r="L1730" s="589"/>
      <c r="M1730" s="589"/>
      <c r="N1730" s="589"/>
      <c r="O1730" s="589"/>
      <c r="P1730" s="589"/>
      <c r="Q1730" s="589"/>
      <c r="R1730" s="589"/>
      <c r="S1730" s="589"/>
      <c r="T1730" s="589"/>
      <c r="U1730" s="589"/>
      <c r="V1730" s="589"/>
      <c r="W1730" s="589"/>
      <c r="X1730" s="589"/>
      <c r="Y1730" s="579">
        <v>99.99</v>
      </c>
      <c r="Z1730" s="580"/>
      <c r="AA1730" s="580"/>
      <c r="AB1730" s="580"/>
      <c r="AC1730" s="580"/>
      <c r="AD1730" s="581"/>
    </row>
    <row r="1731" spans="1:30" ht="10.8" customHeight="1" x14ac:dyDescent="0.3">
      <c r="A1731" s="478"/>
      <c r="B1731" s="478"/>
      <c r="C1731" s="478"/>
      <c r="D1731" s="478"/>
      <c r="E1731" s="478"/>
      <c r="F1731" s="478"/>
      <c r="G1731" s="478"/>
      <c r="H1731" s="478"/>
      <c r="I1731" s="478"/>
      <c r="J1731" s="478"/>
      <c r="K1731" s="478"/>
      <c r="L1731" s="478"/>
      <c r="M1731" s="478"/>
      <c r="N1731" s="478"/>
      <c r="O1731" s="478"/>
      <c r="P1731" s="478"/>
      <c r="Q1731" s="478"/>
      <c r="R1731" s="478"/>
      <c r="S1731" s="478"/>
      <c r="T1731" s="478"/>
      <c r="U1731" s="478"/>
      <c r="V1731" s="478"/>
      <c r="W1731" s="478"/>
      <c r="X1731" s="478"/>
      <c r="Y1731" s="478"/>
      <c r="Z1731" s="478"/>
      <c r="AA1731" s="478"/>
      <c r="AB1731" s="478"/>
      <c r="AC1731" s="478"/>
      <c r="AD1731" s="478"/>
    </row>
    <row r="1732" spans="1:30" ht="11.4" customHeight="1" x14ac:dyDescent="0.3">
      <c r="A1732" s="571" t="s">
        <v>5554</v>
      </c>
      <c r="B1732" s="573"/>
      <c r="C1732" s="573"/>
      <c r="D1732" s="573"/>
      <c r="E1732" s="573"/>
      <c r="F1732" s="573"/>
      <c r="G1732" s="573"/>
      <c r="H1732" s="573"/>
      <c r="I1732" s="573"/>
      <c r="J1732" s="573"/>
      <c r="K1732" s="573"/>
      <c r="L1732" s="573"/>
      <c r="M1732" s="573"/>
      <c r="N1732" s="573"/>
      <c r="O1732" s="573"/>
      <c r="P1732" s="573"/>
      <c r="Q1732" s="573"/>
      <c r="R1732" s="573"/>
      <c r="S1732" s="573"/>
      <c r="T1732" s="573"/>
      <c r="U1732" s="573"/>
      <c r="V1732" s="573"/>
      <c r="W1732" s="573"/>
      <c r="X1732" s="572"/>
      <c r="Y1732" s="622">
        <v>40179.120000000003</v>
      </c>
      <c r="Z1732" s="623"/>
      <c r="AA1732" s="623"/>
      <c r="AB1732" s="623"/>
      <c r="AC1732" s="623"/>
      <c r="AD1732" s="624"/>
    </row>
    <row r="1733" spans="1:30" ht="11.4" customHeight="1" x14ac:dyDescent="0.3">
      <c r="A1733" s="571" t="s">
        <v>5555</v>
      </c>
      <c r="B1733" s="573"/>
      <c r="C1733" s="573"/>
      <c r="D1733" s="573"/>
      <c r="E1733" s="573"/>
      <c r="F1733" s="573"/>
      <c r="G1733" s="573"/>
      <c r="H1733" s="573"/>
      <c r="I1733" s="573"/>
      <c r="J1733" s="573"/>
      <c r="K1733" s="573"/>
      <c r="L1733" s="573"/>
      <c r="M1733" s="573"/>
      <c r="N1733" s="573"/>
      <c r="O1733" s="573"/>
      <c r="P1733" s="573"/>
      <c r="Q1733" s="573"/>
      <c r="R1733" s="573"/>
      <c r="S1733" s="573"/>
      <c r="T1733" s="573"/>
      <c r="U1733" s="573"/>
      <c r="V1733" s="573"/>
      <c r="W1733" s="573"/>
      <c r="X1733" s="572"/>
      <c r="Y1733" s="622">
        <v>10072.9</v>
      </c>
      <c r="Z1733" s="623"/>
      <c r="AA1733" s="623"/>
      <c r="AB1733" s="623"/>
      <c r="AC1733" s="623"/>
      <c r="AD1733" s="624"/>
    </row>
    <row r="1734" spans="1:30" ht="11.4" customHeight="1" x14ac:dyDescent="0.3">
      <c r="A1734" s="571" t="s">
        <v>5556</v>
      </c>
      <c r="B1734" s="573"/>
      <c r="C1734" s="573"/>
      <c r="D1734" s="573"/>
      <c r="E1734" s="573"/>
      <c r="F1734" s="573"/>
      <c r="G1734" s="573"/>
      <c r="H1734" s="573"/>
      <c r="I1734" s="573"/>
      <c r="J1734" s="573"/>
      <c r="K1734" s="573"/>
      <c r="L1734" s="573"/>
      <c r="M1734" s="573"/>
      <c r="N1734" s="573"/>
      <c r="O1734" s="573"/>
      <c r="P1734" s="573"/>
      <c r="Q1734" s="573"/>
      <c r="R1734" s="573"/>
      <c r="S1734" s="573"/>
      <c r="T1734" s="573"/>
      <c r="U1734" s="573"/>
      <c r="V1734" s="573"/>
      <c r="W1734" s="573"/>
      <c r="X1734" s="572"/>
      <c r="Y1734" s="622">
        <v>50252.02</v>
      </c>
      <c r="Z1734" s="623"/>
      <c r="AA1734" s="623"/>
      <c r="AB1734" s="623"/>
      <c r="AC1734" s="623"/>
      <c r="AD1734" s="624"/>
    </row>
    <row r="1735" spans="1:30" ht="10.8" customHeight="1" x14ac:dyDescent="0.3">
      <c r="A1735" s="478"/>
      <c r="B1735" s="478"/>
      <c r="C1735" s="478"/>
      <c r="D1735" s="478"/>
      <c r="E1735" s="478"/>
      <c r="F1735" s="478"/>
      <c r="G1735" s="478"/>
      <c r="H1735" s="478"/>
      <c r="I1735" s="478"/>
      <c r="J1735" s="478"/>
      <c r="K1735" s="478"/>
      <c r="L1735" s="478"/>
      <c r="M1735" s="478"/>
      <c r="N1735" s="478"/>
      <c r="O1735" s="478"/>
      <c r="P1735" s="478"/>
      <c r="Q1735" s="478"/>
      <c r="R1735" s="478"/>
      <c r="S1735" s="478"/>
      <c r="T1735" s="478"/>
      <c r="U1735" s="478"/>
      <c r="V1735" s="478"/>
      <c r="W1735" s="478"/>
      <c r="X1735" s="478"/>
      <c r="Y1735" s="478"/>
      <c r="Z1735" s="478"/>
      <c r="AA1735" s="478"/>
      <c r="AB1735" s="478"/>
      <c r="AC1735" s="478"/>
      <c r="AD1735" s="478"/>
    </row>
    <row r="1736" spans="1:30" ht="13.35" customHeight="1" x14ac:dyDescent="0.3">
      <c r="A1736" s="602" t="s">
        <v>5557</v>
      </c>
      <c r="B1736" s="602"/>
      <c r="C1736" s="602"/>
      <c r="D1736" s="602"/>
      <c r="E1736" s="602"/>
      <c r="F1736" s="602" t="s">
        <v>6871</v>
      </c>
      <c r="G1736" s="602"/>
      <c r="H1736" s="602"/>
      <c r="I1736" s="602"/>
      <c r="J1736" s="602"/>
      <c r="K1736" s="602"/>
      <c r="L1736" s="602"/>
      <c r="M1736" s="602"/>
      <c r="N1736" s="602"/>
      <c r="O1736" s="602"/>
      <c r="P1736" s="602"/>
      <c r="Q1736" s="602"/>
      <c r="R1736" s="602"/>
      <c r="S1736" s="602"/>
      <c r="T1736" s="602"/>
      <c r="U1736" s="602"/>
      <c r="V1736" s="602"/>
      <c r="W1736" s="602"/>
      <c r="X1736" s="602"/>
      <c r="Y1736" s="602"/>
      <c r="Z1736" s="602"/>
      <c r="AA1736" s="602"/>
      <c r="AB1736" s="602"/>
      <c r="AC1736" s="602"/>
      <c r="AD1736" s="602"/>
    </row>
    <row r="1737" spans="1:30" ht="10.8" customHeight="1" x14ac:dyDescent="0.3">
      <c r="A1737" s="478"/>
      <c r="B1737" s="478"/>
      <c r="C1737" s="478"/>
      <c r="D1737" s="478"/>
      <c r="E1737" s="478"/>
      <c r="F1737" s="478"/>
      <c r="G1737" s="478"/>
      <c r="H1737" s="478"/>
      <c r="I1737" s="478"/>
      <c r="J1737" s="478"/>
      <c r="K1737" s="478"/>
      <c r="L1737" s="478"/>
      <c r="M1737" s="478"/>
      <c r="N1737" s="478"/>
      <c r="O1737" s="478"/>
      <c r="P1737" s="478"/>
      <c r="Q1737" s="478"/>
      <c r="R1737" s="478"/>
      <c r="S1737" s="478"/>
      <c r="T1737" s="478"/>
      <c r="U1737" s="478"/>
      <c r="V1737" s="478"/>
      <c r="W1737" s="478"/>
      <c r="X1737" s="478"/>
      <c r="Y1737" s="478"/>
      <c r="Z1737" s="478"/>
      <c r="AA1737" s="478"/>
      <c r="AB1737" s="478"/>
      <c r="AC1737" s="478"/>
      <c r="AD1737" s="478"/>
    </row>
    <row r="1738" spans="1:30" ht="22.95" customHeight="1" x14ac:dyDescent="0.3">
      <c r="A1738" s="478" t="s">
        <v>6872</v>
      </c>
      <c r="B1738" s="478"/>
      <c r="C1738" s="478"/>
      <c r="D1738" s="478"/>
      <c r="E1738" s="478"/>
      <c r="F1738" s="478"/>
      <c r="G1738" s="478"/>
      <c r="H1738" s="478"/>
      <c r="I1738" s="478"/>
      <c r="J1738" s="478"/>
      <c r="K1738" s="478"/>
      <c r="L1738" s="478"/>
      <c r="M1738" s="478"/>
      <c r="N1738" s="478"/>
      <c r="O1738" s="478"/>
      <c r="P1738" s="478"/>
      <c r="Q1738" s="478"/>
      <c r="R1738" s="478"/>
      <c r="S1738" s="478"/>
      <c r="T1738" s="478"/>
      <c r="U1738" s="478"/>
      <c r="V1738" s="478"/>
      <c r="W1738" s="478"/>
      <c r="X1738" s="478"/>
      <c r="Y1738" s="478" t="s">
        <v>6873</v>
      </c>
      <c r="Z1738" s="478"/>
      <c r="AA1738" s="478"/>
      <c r="AB1738" s="478"/>
      <c r="AC1738" s="478"/>
      <c r="AD1738" s="478"/>
    </row>
    <row r="1739" spans="1:30" ht="10.8" customHeight="1" x14ac:dyDescent="0.3">
      <c r="A1739" s="478"/>
      <c r="B1739" s="478"/>
      <c r="C1739" s="478"/>
      <c r="D1739" s="478"/>
      <c r="E1739" s="478"/>
      <c r="F1739" s="478"/>
      <c r="G1739" s="478"/>
      <c r="H1739" s="478"/>
      <c r="I1739" s="478"/>
      <c r="J1739" s="478"/>
      <c r="K1739" s="478"/>
      <c r="L1739" s="478"/>
      <c r="M1739" s="478"/>
      <c r="N1739" s="478"/>
      <c r="O1739" s="478"/>
      <c r="P1739" s="478"/>
      <c r="Q1739" s="478"/>
      <c r="R1739" s="478"/>
      <c r="S1739" s="478"/>
      <c r="T1739" s="478"/>
      <c r="U1739" s="478"/>
      <c r="V1739" s="478"/>
      <c r="W1739" s="478"/>
      <c r="X1739" s="478"/>
      <c r="Y1739" s="478"/>
      <c r="Z1739" s="478"/>
      <c r="AA1739" s="478"/>
      <c r="AB1739" s="478"/>
      <c r="AC1739" s="478"/>
      <c r="AD1739" s="478"/>
    </row>
    <row r="1740" spans="1:30" ht="34.5" customHeight="1" x14ac:dyDescent="0.3">
      <c r="A1740" s="568" t="s">
        <v>5548</v>
      </c>
      <c r="B1740" s="569"/>
      <c r="C1740" s="570"/>
      <c r="D1740" s="568" t="s">
        <v>5569</v>
      </c>
      <c r="E1740" s="569"/>
      <c r="F1740" s="569"/>
      <c r="G1740" s="569"/>
      <c r="H1740" s="569"/>
      <c r="I1740" s="569"/>
      <c r="J1740" s="569"/>
      <c r="K1740" s="570"/>
      <c r="L1740" s="590" t="s">
        <v>167</v>
      </c>
      <c r="M1740" s="592"/>
      <c r="N1740" s="571" t="s">
        <v>5570</v>
      </c>
      <c r="O1740" s="573"/>
      <c r="P1740" s="572"/>
      <c r="Q1740" s="571" t="s">
        <v>5571</v>
      </c>
      <c r="R1740" s="573"/>
      <c r="S1740" s="573"/>
      <c r="T1740" s="572"/>
      <c r="U1740" s="571" t="s">
        <v>5551</v>
      </c>
      <c r="V1740" s="573"/>
      <c r="W1740" s="573"/>
      <c r="X1740" s="572"/>
      <c r="Y1740" s="571" t="s">
        <v>5572</v>
      </c>
      <c r="Z1740" s="573"/>
      <c r="AA1740" s="573"/>
      <c r="AB1740" s="573"/>
      <c r="AC1740" s="572"/>
      <c r="AD1740" s="618" t="s">
        <v>5573</v>
      </c>
    </row>
    <row r="1741" spans="1:30" ht="68.849999999999994" customHeight="1" x14ac:dyDescent="0.3">
      <c r="A1741" s="574" t="s">
        <v>6581</v>
      </c>
      <c r="B1741" s="575"/>
      <c r="C1741" s="576"/>
      <c r="D1741" s="574" t="s">
        <v>6582</v>
      </c>
      <c r="E1741" s="575"/>
      <c r="F1741" s="575"/>
      <c r="G1741" s="575"/>
      <c r="H1741" s="575"/>
      <c r="I1741" s="575"/>
      <c r="J1741" s="575"/>
      <c r="K1741" s="576"/>
      <c r="L1741" s="593" t="s">
        <v>5669</v>
      </c>
      <c r="M1741" s="595"/>
      <c r="N1741" s="579">
        <v>29.13</v>
      </c>
      <c r="O1741" s="580"/>
      <c r="P1741" s="581"/>
      <c r="Q1741" s="579">
        <v>35.78</v>
      </c>
      <c r="R1741" s="580"/>
      <c r="S1741" s="580"/>
      <c r="T1741" s="581"/>
      <c r="U1741" s="585">
        <v>6.4999999999999997E-3</v>
      </c>
      <c r="V1741" s="586"/>
      <c r="W1741" s="586"/>
      <c r="X1741" s="587"/>
      <c r="Y1741" s="577">
        <v>0.18</v>
      </c>
      <c r="Z1741" s="588"/>
      <c r="AA1741" s="588"/>
      <c r="AB1741" s="588"/>
      <c r="AC1741" s="578"/>
      <c r="AD1741" s="619">
        <v>0.23</v>
      </c>
    </row>
    <row r="1742" spans="1:30" ht="68.849999999999994" customHeight="1" x14ac:dyDescent="0.3">
      <c r="A1742" s="574" t="s">
        <v>6583</v>
      </c>
      <c r="B1742" s="575"/>
      <c r="C1742" s="576"/>
      <c r="D1742" s="574" t="s">
        <v>6584</v>
      </c>
      <c r="E1742" s="575"/>
      <c r="F1742" s="575"/>
      <c r="G1742" s="575"/>
      <c r="H1742" s="575"/>
      <c r="I1742" s="575"/>
      <c r="J1742" s="575"/>
      <c r="K1742" s="576"/>
      <c r="L1742" s="593" t="s">
        <v>5670</v>
      </c>
      <c r="M1742" s="595"/>
      <c r="N1742" s="579">
        <v>29.13</v>
      </c>
      <c r="O1742" s="580"/>
      <c r="P1742" s="581"/>
      <c r="Q1742" s="582">
        <v>157.47</v>
      </c>
      <c r="R1742" s="583"/>
      <c r="S1742" s="583"/>
      <c r="T1742" s="584"/>
      <c r="U1742" s="585">
        <v>1.52E-2</v>
      </c>
      <c r="V1742" s="586"/>
      <c r="W1742" s="586"/>
      <c r="X1742" s="587"/>
      <c r="Y1742" s="577">
        <v>0.44</v>
      </c>
      <c r="Z1742" s="588"/>
      <c r="AA1742" s="588"/>
      <c r="AB1742" s="588"/>
      <c r="AC1742" s="578"/>
      <c r="AD1742" s="619">
        <v>2.39</v>
      </c>
    </row>
    <row r="1743" spans="1:30" ht="11.4" customHeight="1" x14ac:dyDescent="0.3">
      <c r="A1743" s="589" t="s">
        <v>5576</v>
      </c>
      <c r="B1743" s="589"/>
      <c r="C1743" s="589"/>
      <c r="D1743" s="589"/>
      <c r="E1743" s="589"/>
      <c r="F1743" s="589"/>
      <c r="G1743" s="589"/>
      <c r="H1743" s="589"/>
      <c r="I1743" s="589"/>
      <c r="J1743" s="589"/>
      <c r="K1743" s="589"/>
      <c r="L1743" s="589"/>
      <c r="M1743" s="589"/>
      <c r="N1743" s="589"/>
      <c r="O1743" s="589"/>
      <c r="P1743" s="589"/>
      <c r="Q1743" s="589"/>
      <c r="R1743" s="589"/>
      <c r="S1743" s="589"/>
      <c r="T1743" s="589"/>
      <c r="U1743" s="589"/>
      <c r="V1743" s="589"/>
      <c r="W1743" s="589"/>
      <c r="X1743" s="589"/>
      <c r="Y1743" s="577">
        <v>0.62</v>
      </c>
      <c r="Z1743" s="588"/>
      <c r="AA1743" s="588"/>
      <c r="AB1743" s="588"/>
      <c r="AC1743" s="588"/>
      <c r="AD1743" s="578"/>
    </row>
    <row r="1744" spans="1:30" ht="11.4" customHeight="1" x14ac:dyDescent="0.3">
      <c r="A1744" s="589" t="s">
        <v>5577</v>
      </c>
      <c r="B1744" s="589"/>
      <c r="C1744" s="589"/>
      <c r="D1744" s="589"/>
      <c r="E1744" s="589"/>
      <c r="F1744" s="589"/>
      <c r="G1744" s="589"/>
      <c r="H1744" s="589"/>
      <c r="I1744" s="589"/>
      <c r="J1744" s="589"/>
      <c r="K1744" s="589"/>
      <c r="L1744" s="589"/>
      <c r="M1744" s="589"/>
      <c r="N1744" s="589"/>
      <c r="O1744" s="589"/>
      <c r="P1744" s="589"/>
      <c r="Q1744" s="589"/>
      <c r="R1744" s="589"/>
      <c r="S1744" s="589"/>
      <c r="T1744" s="589"/>
      <c r="U1744" s="589"/>
      <c r="V1744" s="589"/>
      <c r="W1744" s="589"/>
      <c r="X1744" s="589"/>
      <c r="Y1744" s="577">
        <v>2.62</v>
      </c>
      <c r="Z1744" s="588"/>
      <c r="AA1744" s="588"/>
      <c r="AB1744" s="588"/>
      <c r="AC1744" s="588"/>
      <c r="AD1744" s="578"/>
    </row>
    <row r="1745" spans="1:30" ht="10.8" customHeight="1" x14ac:dyDescent="0.3">
      <c r="A1745" s="478"/>
      <c r="B1745" s="478"/>
      <c r="C1745" s="478"/>
      <c r="D1745" s="478"/>
      <c r="E1745" s="478"/>
      <c r="F1745" s="478"/>
      <c r="G1745" s="478"/>
      <c r="H1745" s="478"/>
      <c r="I1745" s="478"/>
      <c r="J1745" s="478"/>
      <c r="K1745" s="478"/>
      <c r="L1745" s="478"/>
      <c r="M1745" s="478"/>
      <c r="N1745" s="478"/>
      <c r="O1745" s="478"/>
      <c r="P1745" s="478"/>
      <c r="Q1745" s="478"/>
      <c r="R1745" s="478"/>
      <c r="S1745" s="478"/>
      <c r="T1745" s="478"/>
      <c r="U1745" s="478"/>
      <c r="V1745" s="478"/>
      <c r="W1745" s="478"/>
      <c r="X1745" s="478"/>
      <c r="Y1745" s="478"/>
      <c r="Z1745" s="478"/>
      <c r="AA1745" s="478"/>
      <c r="AB1745" s="478"/>
      <c r="AC1745" s="478"/>
      <c r="AD1745" s="478"/>
    </row>
    <row r="1746" spans="1:30" ht="11.4" customHeight="1" x14ac:dyDescent="0.3">
      <c r="A1746" s="571" t="s">
        <v>5554</v>
      </c>
      <c r="B1746" s="573"/>
      <c r="C1746" s="573"/>
      <c r="D1746" s="573"/>
      <c r="E1746" s="573"/>
      <c r="F1746" s="573"/>
      <c r="G1746" s="573"/>
      <c r="H1746" s="573"/>
      <c r="I1746" s="573"/>
      <c r="J1746" s="573"/>
      <c r="K1746" s="573"/>
      <c r="L1746" s="573"/>
      <c r="M1746" s="573"/>
      <c r="N1746" s="573"/>
      <c r="O1746" s="573"/>
      <c r="P1746" s="573"/>
      <c r="Q1746" s="573"/>
      <c r="R1746" s="573"/>
      <c r="S1746" s="573"/>
      <c r="T1746" s="573"/>
      <c r="U1746" s="573"/>
      <c r="V1746" s="573"/>
      <c r="W1746" s="573"/>
      <c r="X1746" s="572"/>
      <c r="Y1746" s="603">
        <v>3.25</v>
      </c>
      <c r="Z1746" s="604"/>
      <c r="AA1746" s="604"/>
      <c r="AB1746" s="604"/>
      <c r="AC1746" s="604"/>
      <c r="AD1746" s="605"/>
    </row>
    <row r="1747" spans="1:30" ht="11.4" customHeight="1" x14ac:dyDescent="0.3">
      <c r="A1747" s="571" t="s">
        <v>5588</v>
      </c>
      <c r="B1747" s="573"/>
      <c r="C1747" s="573"/>
      <c r="D1747" s="573"/>
      <c r="E1747" s="573"/>
      <c r="F1747" s="573"/>
      <c r="G1747" s="573"/>
      <c r="H1747" s="573"/>
      <c r="I1747" s="573"/>
      <c r="J1747" s="573"/>
      <c r="K1747" s="573"/>
      <c r="L1747" s="573"/>
      <c r="M1747" s="573"/>
      <c r="N1747" s="573"/>
      <c r="O1747" s="573"/>
      <c r="P1747" s="573"/>
      <c r="Q1747" s="573"/>
      <c r="R1747" s="573"/>
      <c r="S1747" s="573"/>
      <c r="T1747" s="573"/>
      <c r="U1747" s="573"/>
      <c r="V1747" s="573"/>
      <c r="W1747" s="573"/>
      <c r="X1747" s="572"/>
      <c r="Y1747" s="603">
        <v>0</v>
      </c>
      <c r="Z1747" s="604"/>
      <c r="AA1747" s="604"/>
      <c r="AB1747" s="604"/>
      <c r="AC1747" s="604"/>
      <c r="AD1747" s="605"/>
    </row>
    <row r="1748" spans="1:30" ht="11.4" customHeight="1" x14ac:dyDescent="0.3">
      <c r="A1748" s="571" t="s">
        <v>5556</v>
      </c>
      <c r="B1748" s="573"/>
      <c r="C1748" s="573"/>
      <c r="D1748" s="573"/>
      <c r="E1748" s="573"/>
      <c r="F1748" s="573"/>
      <c r="G1748" s="573"/>
      <c r="H1748" s="573"/>
      <c r="I1748" s="573"/>
      <c r="J1748" s="573"/>
      <c r="K1748" s="573"/>
      <c r="L1748" s="573"/>
      <c r="M1748" s="573"/>
      <c r="N1748" s="573"/>
      <c r="O1748" s="573"/>
      <c r="P1748" s="573"/>
      <c r="Q1748" s="573"/>
      <c r="R1748" s="573"/>
      <c r="S1748" s="573"/>
      <c r="T1748" s="573"/>
      <c r="U1748" s="573"/>
      <c r="V1748" s="573"/>
      <c r="W1748" s="573"/>
      <c r="X1748" s="572"/>
      <c r="Y1748" s="603">
        <v>3.25</v>
      </c>
      <c r="Z1748" s="604"/>
      <c r="AA1748" s="604"/>
      <c r="AB1748" s="604"/>
      <c r="AC1748" s="604"/>
      <c r="AD1748" s="605"/>
    </row>
    <row r="1749" spans="1:30" ht="10.8" customHeight="1" x14ac:dyDescent="0.3">
      <c r="A1749" s="478"/>
      <c r="B1749" s="478"/>
      <c r="C1749" s="478"/>
      <c r="D1749" s="478"/>
      <c r="E1749" s="478"/>
      <c r="F1749" s="478"/>
      <c r="G1749" s="478"/>
      <c r="H1749" s="478"/>
      <c r="I1749" s="478"/>
      <c r="J1749" s="478"/>
      <c r="K1749" s="478"/>
      <c r="L1749" s="478"/>
      <c r="M1749" s="478"/>
      <c r="N1749" s="478"/>
      <c r="O1749" s="478"/>
      <c r="P1749" s="478"/>
      <c r="Q1749" s="478"/>
      <c r="R1749" s="478"/>
      <c r="S1749" s="478"/>
      <c r="T1749" s="478"/>
      <c r="U1749" s="478"/>
      <c r="V1749" s="478"/>
      <c r="W1749" s="478"/>
      <c r="X1749" s="478"/>
      <c r="Y1749" s="478"/>
      <c r="Z1749" s="478"/>
      <c r="AA1749" s="478"/>
      <c r="AB1749" s="478"/>
      <c r="AC1749" s="478"/>
      <c r="AD1749" s="478"/>
    </row>
    <row r="1750" spans="1:30" ht="13.35" customHeight="1" x14ac:dyDescent="0.3">
      <c r="A1750" s="602" t="s">
        <v>5557</v>
      </c>
      <c r="B1750" s="602"/>
      <c r="C1750" s="602"/>
      <c r="D1750" s="602"/>
      <c r="E1750" s="602"/>
      <c r="F1750" s="602" t="s">
        <v>6874</v>
      </c>
      <c r="G1750" s="602"/>
      <c r="H1750" s="602"/>
      <c r="I1750" s="602"/>
      <c r="J1750" s="602"/>
      <c r="K1750" s="602"/>
      <c r="L1750" s="602"/>
      <c r="M1750" s="602"/>
      <c r="N1750" s="602"/>
      <c r="O1750" s="602"/>
      <c r="P1750" s="602"/>
      <c r="Q1750" s="602"/>
      <c r="R1750" s="602"/>
      <c r="S1750" s="602"/>
      <c r="T1750" s="602"/>
      <c r="U1750" s="602"/>
      <c r="V1750" s="602"/>
      <c r="W1750" s="602"/>
      <c r="X1750" s="602"/>
      <c r="Y1750" s="602"/>
      <c r="Z1750" s="602"/>
      <c r="AA1750" s="602"/>
      <c r="AB1750" s="602"/>
      <c r="AC1750" s="602"/>
      <c r="AD1750" s="602"/>
    </row>
    <row r="1751" spans="1:30" ht="11.4" customHeight="1" x14ac:dyDescent="0.3">
      <c r="A1751" s="544" t="s">
        <v>118</v>
      </c>
      <c r="B1751" s="544"/>
      <c r="C1751" s="544"/>
      <c r="D1751" s="544"/>
      <c r="E1751" s="544"/>
      <c r="F1751" s="544"/>
      <c r="G1751" s="544"/>
      <c r="H1751" s="544"/>
      <c r="I1751" s="544"/>
      <c r="J1751" s="544"/>
      <c r="K1751" s="544"/>
      <c r="L1751" s="544"/>
      <c r="M1751" s="544"/>
      <c r="N1751" s="545"/>
      <c r="O1751" s="545"/>
      <c r="P1751" s="545"/>
      <c r="Q1751" s="545"/>
      <c r="R1751" s="545"/>
      <c r="S1751" s="545"/>
      <c r="T1751" s="545"/>
      <c r="U1751" s="545"/>
      <c r="V1751" s="545"/>
      <c r="W1751" s="545"/>
      <c r="X1751" s="545"/>
      <c r="Y1751" s="545"/>
      <c r="Z1751" s="545"/>
      <c r="AA1751" s="545"/>
      <c r="AB1751" s="545"/>
      <c r="AC1751" s="545"/>
      <c r="AD1751" s="545"/>
    </row>
  </sheetData>
  <mergeCells count="5886">
    <mergeCell ref="A1743:X1743"/>
    <mergeCell ref="Y1743:AD1743"/>
    <mergeCell ref="A1744:X1744"/>
    <mergeCell ref="Y1744:AD1744"/>
    <mergeCell ref="A1745:AD1745"/>
    <mergeCell ref="A1746:X1746"/>
    <mergeCell ref="Y1746:AD1746"/>
    <mergeCell ref="A1747:X1747"/>
    <mergeCell ref="Y1747:AD1747"/>
    <mergeCell ref="A1748:X1748"/>
    <mergeCell ref="Y1748:AD1748"/>
    <mergeCell ref="A1749:AD1749"/>
    <mergeCell ref="A1750:E1750"/>
    <mergeCell ref="F1750:AD1750"/>
    <mergeCell ref="A1751:M1751"/>
    <mergeCell ref="N1751:AD1751"/>
    <mergeCell ref="A1739:AD1739"/>
    <mergeCell ref="A1740:C1740"/>
    <mergeCell ref="D1740:K1740"/>
    <mergeCell ref="L1740:M1740"/>
    <mergeCell ref="N1740:P1740"/>
    <mergeCell ref="Q1740:T1740"/>
    <mergeCell ref="U1740:X1740"/>
    <mergeCell ref="Y1740:AC1740"/>
    <mergeCell ref="A1741:C1741"/>
    <mergeCell ref="D1741:K1741"/>
    <mergeCell ref="L1741:M1741"/>
    <mergeCell ref="N1741:P1741"/>
    <mergeCell ref="Q1741:T1741"/>
    <mergeCell ref="U1741:X1741"/>
    <mergeCell ref="Y1741:AC1741"/>
    <mergeCell ref="A1742:C1742"/>
    <mergeCell ref="D1742:K1742"/>
    <mergeCell ref="L1742:M1742"/>
    <mergeCell ref="N1742:P1742"/>
    <mergeCell ref="Q1742:T1742"/>
    <mergeCell ref="U1742:X1742"/>
    <mergeCell ref="Y1742:AC1742"/>
    <mergeCell ref="A1729:X1729"/>
    <mergeCell ref="Y1729:AD1729"/>
    <mergeCell ref="A1730:X1730"/>
    <mergeCell ref="Y1730:AD1730"/>
    <mergeCell ref="A1731:AD1731"/>
    <mergeCell ref="A1732:X1732"/>
    <mergeCell ref="Y1732:AD1732"/>
    <mergeCell ref="A1733:X1733"/>
    <mergeCell ref="Y1733:AD1733"/>
    <mergeCell ref="A1734:X1734"/>
    <mergeCell ref="Y1734:AD1734"/>
    <mergeCell ref="A1735:AD1735"/>
    <mergeCell ref="A1736:E1736"/>
    <mergeCell ref="F1736:AD1736"/>
    <mergeCell ref="A1737:AD1737"/>
    <mergeCell ref="A1738:X1738"/>
    <mergeCell ref="Y1738:AD1738"/>
    <mergeCell ref="A1725:X1725"/>
    <mergeCell ref="Y1725:AD1725"/>
    <mergeCell ref="A1726:AD1726"/>
    <mergeCell ref="A1727:C1727"/>
    <mergeCell ref="D1727:K1727"/>
    <mergeCell ref="L1727:M1727"/>
    <mergeCell ref="N1727:P1727"/>
    <mergeCell ref="Q1727:T1727"/>
    <mergeCell ref="U1727:X1727"/>
    <mergeCell ref="Y1727:AC1727"/>
    <mergeCell ref="A1728:C1728"/>
    <mergeCell ref="D1728:K1728"/>
    <mergeCell ref="L1728:M1728"/>
    <mergeCell ref="N1728:P1728"/>
    <mergeCell ref="Q1728:T1728"/>
    <mergeCell ref="U1728:X1728"/>
    <mergeCell ref="Y1728:AC1728"/>
    <mergeCell ref="O1720:R1720"/>
    <mergeCell ref="S1720:V1720"/>
    <mergeCell ref="W1720:AA1720"/>
    <mergeCell ref="AB1720:AD1720"/>
    <mergeCell ref="A1721:X1721"/>
    <mergeCell ref="Y1721:AD1721"/>
    <mergeCell ref="A1722:AD1722"/>
    <mergeCell ref="A1723:G1723"/>
    <mergeCell ref="H1723:O1723"/>
    <mergeCell ref="P1723:S1723"/>
    <mergeCell ref="T1723:W1723"/>
    <mergeCell ref="X1723:AB1723"/>
    <mergeCell ref="AC1723:AD1723"/>
    <mergeCell ref="A1724:G1724"/>
    <mergeCell ref="H1724:O1724"/>
    <mergeCell ref="P1724:S1724"/>
    <mergeCell ref="T1724:W1724"/>
    <mergeCell ref="X1724:AB1724"/>
    <mergeCell ref="AC1724:AD1724"/>
    <mergeCell ref="A1707:X1707"/>
    <mergeCell ref="Y1707:AD1707"/>
    <mergeCell ref="A1708:X1708"/>
    <mergeCell ref="Y1708:AD1708"/>
    <mergeCell ref="A1709:AD1709"/>
    <mergeCell ref="A1710:X1710"/>
    <mergeCell ref="Y1710:AD1710"/>
    <mergeCell ref="A1712:X1712"/>
    <mergeCell ref="Y1712:AD1712"/>
    <mergeCell ref="A1713:AD1713"/>
    <mergeCell ref="A1714:E1714"/>
    <mergeCell ref="F1714:AD1714"/>
    <mergeCell ref="A1715:AD1715"/>
    <mergeCell ref="A1718:G1718"/>
    <mergeCell ref="H1718:L1718"/>
    <mergeCell ref="M1718:N1718"/>
    <mergeCell ref="O1718:R1718"/>
    <mergeCell ref="S1718:V1718"/>
    <mergeCell ref="W1718:AA1718"/>
    <mergeCell ref="AB1718:AD1718"/>
    <mergeCell ref="A1704:C1704"/>
    <mergeCell ref="D1704:K1704"/>
    <mergeCell ref="L1704:M1704"/>
    <mergeCell ref="N1704:P1704"/>
    <mergeCell ref="Q1704:T1704"/>
    <mergeCell ref="U1704:X1704"/>
    <mergeCell ref="Y1704:AC1704"/>
    <mergeCell ref="A1705:C1705"/>
    <mergeCell ref="D1705:K1705"/>
    <mergeCell ref="L1705:M1705"/>
    <mergeCell ref="N1705:P1705"/>
    <mergeCell ref="Q1705:T1705"/>
    <mergeCell ref="U1705:X1705"/>
    <mergeCell ref="Y1705:AC1705"/>
    <mergeCell ref="A1706:C1706"/>
    <mergeCell ref="D1706:K1706"/>
    <mergeCell ref="L1706:M1706"/>
    <mergeCell ref="N1706:P1706"/>
    <mergeCell ref="Q1706:T1706"/>
    <mergeCell ref="U1706:X1706"/>
    <mergeCell ref="Y1706:AC1706"/>
    <mergeCell ref="Q1701:T1701"/>
    <mergeCell ref="U1701:X1701"/>
    <mergeCell ref="Y1701:AC1701"/>
    <mergeCell ref="A1702:C1702"/>
    <mergeCell ref="D1702:K1702"/>
    <mergeCell ref="L1702:M1702"/>
    <mergeCell ref="N1702:P1702"/>
    <mergeCell ref="Q1702:T1702"/>
    <mergeCell ref="U1702:X1702"/>
    <mergeCell ref="Y1702:AC1702"/>
    <mergeCell ref="A1703:C1703"/>
    <mergeCell ref="D1703:K1703"/>
    <mergeCell ref="L1703:M1703"/>
    <mergeCell ref="N1703:P1703"/>
    <mergeCell ref="Q1703:T1703"/>
    <mergeCell ref="U1703:X1703"/>
    <mergeCell ref="Y1703:AC1703"/>
    <mergeCell ref="A1695:G1695"/>
    <mergeCell ref="H1695:O1695"/>
    <mergeCell ref="P1695:S1695"/>
    <mergeCell ref="T1695:W1695"/>
    <mergeCell ref="X1695:AB1695"/>
    <mergeCell ref="AC1695:AD1695"/>
    <mergeCell ref="A1696:X1696"/>
    <mergeCell ref="Y1696:AD1696"/>
    <mergeCell ref="A1697:AD1697"/>
    <mergeCell ref="A1698:C1698"/>
    <mergeCell ref="D1698:K1698"/>
    <mergeCell ref="L1698:M1698"/>
    <mergeCell ref="N1698:P1698"/>
    <mergeCell ref="Q1698:T1698"/>
    <mergeCell ref="U1698:X1698"/>
    <mergeCell ref="Y1698:AC1698"/>
    <mergeCell ref="A1699:C1699"/>
    <mergeCell ref="D1699:K1699"/>
    <mergeCell ref="L1699:M1699"/>
    <mergeCell ref="N1699:P1699"/>
    <mergeCell ref="Q1699:T1699"/>
    <mergeCell ref="U1699:X1699"/>
    <mergeCell ref="Y1699:AC1699"/>
    <mergeCell ref="S1689:V1689"/>
    <mergeCell ref="W1689:AA1689"/>
    <mergeCell ref="AB1689:AD1689"/>
    <mergeCell ref="A1690:G1690"/>
    <mergeCell ref="H1690:L1690"/>
    <mergeCell ref="M1690:N1690"/>
    <mergeCell ref="O1690:R1690"/>
    <mergeCell ref="S1690:V1690"/>
    <mergeCell ref="W1690:AA1690"/>
    <mergeCell ref="AB1690:AD1690"/>
    <mergeCell ref="A1692:X1692"/>
    <mergeCell ref="Y1692:AD1692"/>
    <mergeCell ref="A1693:AD1693"/>
    <mergeCell ref="A1694:G1694"/>
    <mergeCell ref="H1694:O1694"/>
    <mergeCell ref="P1694:S1694"/>
    <mergeCell ref="T1694:W1694"/>
    <mergeCell ref="X1694:AB1694"/>
    <mergeCell ref="AC1694:AD1694"/>
    <mergeCell ref="A1677:C1677"/>
    <mergeCell ref="D1677:K1677"/>
    <mergeCell ref="L1677:M1677"/>
    <mergeCell ref="N1677:P1677"/>
    <mergeCell ref="Q1677:T1677"/>
    <mergeCell ref="U1677:X1677"/>
    <mergeCell ref="Y1677:AC1677"/>
    <mergeCell ref="A1678:X1678"/>
    <mergeCell ref="Y1678:AD1678"/>
    <mergeCell ref="A1679:X1679"/>
    <mergeCell ref="Y1679:AD1679"/>
    <mergeCell ref="A1680:AD1680"/>
    <mergeCell ref="A1682:X1682"/>
    <mergeCell ref="Y1682:AD1682"/>
    <mergeCell ref="A1684:AD1684"/>
    <mergeCell ref="A1685:E1685"/>
    <mergeCell ref="F1685:AD1685"/>
    <mergeCell ref="H1672:L1672"/>
    <mergeCell ref="M1672:N1672"/>
    <mergeCell ref="O1672:R1672"/>
    <mergeCell ref="S1672:V1672"/>
    <mergeCell ref="W1672:AA1672"/>
    <mergeCell ref="AB1672:AD1672"/>
    <mergeCell ref="H1673:L1673"/>
    <mergeCell ref="M1673:N1673"/>
    <mergeCell ref="O1673:R1673"/>
    <mergeCell ref="S1673:V1673"/>
    <mergeCell ref="W1673:AA1673"/>
    <mergeCell ref="AB1673:AD1673"/>
    <mergeCell ref="A1674:X1674"/>
    <mergeCell ref="Y1674:AD1674"/>
    <mergeCell ref="A1675:AD1675"/>
    <mergeCell ref="A1676:C1676"/>
    <mergeCell ref="D1676:K1676"/>
    <mergeCell ref="L1676:M1676"/>
    <mergeCell ref="N1676:P1676"/>
    <mergeCell ref="Q1676:T1676"/>
    <mergeCell ref="U1676:X1676"/>
    <mergeCell ref="Y1676:AC1676"/>
    <mergeCell ref="A1659:C1659"/>
    <mergeCell ref="D1659:K1659"/>
    <mergeCell ref="L1659:M1659"/>
    <mergeCell ref="N1659:P1659"/>
    <mergeCell ref="Q1659:T1659"/>
    <mergeCell ref="U1659:X1659"/>
    <mergeCell ref="Y1659:AC1659"/>
    <mergeCell ref="A1660:X1660"/>
    <mergeCell ref="Y1660:AD1660"/>
    <mergeCell ref="A1663:X1663"/>
    <mergeCell ref="Y1663:AD1663"/>
    <mergeCell ref="A1664:X1664"/>
    <mergeCell ref="Y1664:AD1664"/>
    <mergeCell ref="A1665:X1665"/>
    <mergeCell ref="Y1665:AD1665"/>
    <mergeCell ref="A1666:AD1666"/>
    <mergeCell ref="A1667:E1667"/>
    <mergeCell ref="F1667:AD1667"/>
    <mergeCell ref="A1654:C1654"/>
    <mergeCell ref="D1654:K1654"/>
    <mergeCell ref="L1654:M1654"/>
    <mergeCell ref="N1654:P1654"/>
    <mergeCell ref="Q1654:T1654"/>
    <mergeCell ref="U1654:X1654"/>
    <mergeCell ref="Y1654:AC1654"/>
    <mergeCell ref="A1655:C1655"/>
    <mergeCell ref="D1655:K1655"/>
    <mergeCell ref="L1655:M1655"/>
    <mergeCell ref="N1655:P1655"/>
    <mergeCell ref="Q1655:T1655"/>
    <mergeCell ref="U1655:X1655"/>
    <mergeCell ref="Y1655:AC1655"/>
    <mergeCell ref="A1656:C1656"/>
    <mergeCell ref="D1656:K1656"/>
    <mergeCell ref="L1656:M1656"/>
    <mergeCell ref="N1656:P1656"/>
    <mergeCell ref="Q1656:T1656"/>
    <mergeCell ref="U1656:X1656"/>
    <mergeCell ref="Y1656:AC1656"/>
    <mergeCell ref="A1651:C1651"/>
    <mergeCell ref="D1651:K1651"/>
    <mergeCell ref="L1651:M1651"/>
    <mergeCell ref="N1651:P1651"/>
    <mergeCell ref="Q1651:T1651"/>
    <mergeCell ref="U1651:X1651"/>
    <mergeCell ref="Y1651:AC1651"/>
    <mergeCell ref="A1652:C1652"/>
    <mergeCell ref="D1652:K1652"/>
    <mergeCell ref="L1652:M1652"/>
    <mergeCell ref="N1652:P1652"/>
    <mergeCell ref="Q1652:T1652"/>
    <mergeCell ref="U1652:X1652"/>
    <mergeCell ref="Y1652:AC1652"/>
    <mergeCell ref="A1653:C1653"/>
    <mergeCell ref="D1653:K1653"/>
    <mergeCell ref="L1653:M1653"/>
    <mergeCell ref="N1653:P1653"/>
    <mergeCell ref="Q1653:T1653"/>
    <mergeCell ref="U1653:X1653"/>
    <mergeCell ref="Y1653:AC1653"/>
    <mergeCell ref="M1644:N1644"/>
    <mergeCell ref="O1644:R1644"/>
    <mergeCell ref="S1644:V1644"/>
    <mergeCell ref="W1644:AA1644"/>
    <mergeCell ref="AB1644:AD1644"/>
    <mergeCell ref="A1647:G1647"/>
    <mergeCell ref="H1647:O1647"/>
    <mergeCell ref="P1647:S1647"/>
    <mergeCell ref="T1647:W1647"/>
    <mergeCell ref="X1647:AB1647"/>
    <mergeCell ref="AC1647:AD1647"/>
    <mergeCell ref="A1648:G1648"/>
    <mergeCell ref="H1648:O1648"/>
    <mergeCell ref="P1648:S1648"/>
    <mergeCell ref="T1648:W1648"/>
    <mergeCell ref="X1648:AB1648"/>
    <mergeCell ref="AC1648:AD1648"/>
    <mergeCell ref="A1633:AD1633"/>
    <mergeCell ref="A1634:X1634"/>
    <mergeCell ref="Y1634:AD1634"/>
    <mergeCell ref="A1635:X1635"/>
    <mergeCell ref="Y1635:AD1635"/>
    <mergeCell ref="A1636:X1636"/>
    <mergeCell ref="Y1636:AD1636"/>
    <mergeCell ref="A1637:AD1637"/>
    <mergeCell ref="A1638:E1638"/>
    <mergeCell ref="F1638:AD1638"/>
    <mergeCell ref="A1639:AD1639"/>
    <mergeCell ref="A1640:X1640"/>
    <mergeCell ref="Y1640:AD1640"/>
    <mergeCell ref="A1641:AD1641"/>
    <mergeCell ref="A1642:G1642"/>
    <mergeCell ref="H1642:L1642"/>
    <mergeCell ref="M1642:N1642"/>
    <mergeCell ref="O1642:R1642"/>
    <mergeCell ref="S1642:V1642"/>
    <mergeCell ref="W1642:AA1642"/>
    <mergeCell ref="AB1642:AD1642"/>
    <mergeCell ref="A1629:C1629"/>
    <mergeCell ref="D1629:K1629"/>
    <mergeCell ref="L1629:M1629"/>
    <mergeCell ref="N1629:P1629"/>
    <mergeCell ref="Q1629:T1629"/>
    <mergeCell ref="U1629:X1629"/>
    <mergeCell ref="Y1629:AC1629"/>
    <mergeCell ref="A1630:C1630"/>
    <mergeCell ref="D1630:K1630"/>
    <mergeCell ref="L1630:M1630"/>
    <mergeCell ref="N1630:P1630"/>
    <mergeCell ref="Q1630:T1630"/>
    <mergeCell ref="U1630:X1630"/>
    <mergeCell ref="Y1630:AC1630"/>
    <mergeCell ref="A1631:X1631"/>
    <mergeCell ref="Y1631:AD1631"/>
    <mergeCell ref="A1632:X1632"/>
    <mergeCell ref="Y1632:AD1632"/>
    <mergeCell ref="A1624:G1624"/>
    <mergeCell ref="H1624:O1624"/>
    <mergeCell ref="P1624:S1624"/>
    <mergeCell ref="T1624:W1624"/>
    <mergeCell ref="X1624:AB1624"/>
    <mergeCell ref="AC1624:AD1624"/>
    <mergeCell ref="A1627:C1627"/>
    <mergeCell ref="D1627:K1627"/>
    <mergeCell ref="L1627:M1627"/>
    <mergeCell ref="N1627:P1627"/>
    <mergeCell ref="Q1627:T1627"/>
    <mergeCell ref="U1627:X1627"/>
    <mergeCell ref="Y1627:AC1627"/>
    <mergeCell ref="A1628:C1628"/>
    <mergeCell ref="D1628:K1628"/>
    <mergeCell ref="L1628:M1628"/>
    <mergeCell ref="N1628:P1628"/>
    <mergeCell ref="Q1628:T1628"/>
    <mergeCell ref="U1628:X1628"/>
    <mergeCell ref="Y1628:AC1628"/>
    <mergeCell ref="S1618:V1618"/>
    <mergeCell ref="W1618:AA1618"/>
    <mergeCell ref="AB1618:AD1618"/>
    <mergeCell ref="A1619:X1619"/>
    <mergeCell ref="Y1619:AD1619"/>
    <mergeCell ref="A1620:AD1620"/>
    <mergeCell ref="A1621:G1621"/>
    <mergeCell ref="H1621:O1621"/>
    <mergeCell ref="P1621:S1621"/>
    <mergeCell ref="T1621:W1621"/>
    <mergeCell ref="X1621:AB1621"/>
    <mergeCell ref="AC1621:AD1621"/>
    <mergeCell ref="A1622:G1622"/>
    <mergeCell ref="H1622:O1622"/>
    <mergeCell ref="P1622:S1622"/>
    <mergeCell ref="T1622:W1622"/>
    <mergeCell ref="X1622:AB1622"/>
    <mergeCell ref="AC1622:AD1622"/>
    <mergeCell ref="Y1604:AC1604"/>
    <mergeCell ref="A1607:AD1607"/>
    <mergeCell ref="A1608:X1608"/>
    <mergeCell ref="Y1608:AD1608"/>
    <mergeCell ref="A1609:X1609"/>
    <mergeCell ref="Y1609:AD1609"/>
    <mergeCell ref="A1610:X1610"/>
    <mergeCell ref="Y1610:AD1610"/>
    <mergeCell ref="A1611:AD1611"/>
    <mergeCell ref="A1612:E1612"/>
    <mergeCell ref="F1612:AD1612"/>
    <mergeCell ref="A1613:AD1613"/>
    <mergeCell ref="A1614:X1614"/>
    <mergeCell ref="Y1614:AD1614"/>
    <mergeCell ref="A1615:AD1615"/>
    <mergeCell ref="A1616:G1616"/>
    <mergeCell ref="H1616:L1616"/>
    <mergeCell ref="M1616:N1616"/>
    <mergeCell ref="O1616:R1616"/>
    <mergeCell ref="S1616:V1616"/>
    <mergeCell ref="W1616:AA1616"/>
    <mergeCell ref="AB1616:AD1616"/>
    <mergeCell ref="H1598:O1598"/>
    <mergeCell ref="P1598:S1598"/>
    <mergeCell ref="T1598:W1598"/>
    <mergeCell ref="X1598:AB1598"/>
    <mergeCell ref="AC1598:AD1598"/>
    <mergeCell ref="A1601:C1601"/>
    <mergeCell ref="D1601:K1601"/>
    <mergeCell ref="L1601:M1601"/>
    <mergeCell ref="N1601:P1601"/>
    <mergeCell ref="Q1601:T1601"/>
    <mergeCell ref="U1601:X1601"/>
    <mergeCell ref="Y1601:AC1601"/>
    <mergeCell ref="A1602:C1602"/>
    <mergeCell ref="D1602:K1602"/>
    <mergeCell ref="L1602:M1602"/>
    <mergeCell ref="N1602:P1602"/>
    <mergeCell ref="Q1602:T1602"/>
    <mergeCell ref="U1602:X1602"/>
    <mergeCell ref="Y1602:AC1602"/>
    <mergeCell ref="W1592:AA1592"/>
    <mergeCell ref="AB1592:AD1592"/>
    <mergeCell ref="A1593:X1593"/>
    <mergeCell ref="Y1593:AD1593"/>
    <mergeCell ref="A1594:AD1594"/>
    <mergeCell ref="A1595:G1595"/>
    <mergeCell ref="H1595:O1595"/>
    <mergeCell ref="P1595:S1595"/>
    <mergeCell ref="T1595:W1595"/>
    <mergeCell ref="X1595:AB1595"/>
    <mergeCell ref="AC1595:AD1595"/>
    <mergeCell ref="H1596:O1596"/>
    <mergeCell ref="P1596:S1596"/>
    <mergeCell ref="T1596:W1596"/>
    <mergeCell ref="X1596:AB1596"/>
    <mergeCell ref="AC1596:AD1596"/>
    <mergeCell ref="H1597:O1597"/>
    <mergeCell ref="P1597:S1597"/>
    <mergeCell ref="T1597:W1597"/>
    <mergeCell ref="X1597:AB1597"/>
    <mergeCell ref="AC1597:AD1597"/>
    <mergeCell ref="A1583:X1583"/>
    <mergeCell ref="Y1583:AD1583"/>
    <mergeCell ref="A1584:X1584"/>
    <mergeCell ref="Y1584:AD1584"/>
    <mergeCell ref="A1585:AD1585"/>
    <mergeCell ref="A1586:E1586"/>
    <mergeCell ref="F1586:AD1586"/>
    <mergeCell ref="A1589:AD1589"/>
    <mergeCell ref="A1590:G1590"/>
    <mergeCell ref="H1590:L1590"/>
    <mergeCell ref="M1590:N1590"/>
    <mergeCell ref="O1590:R1590"/>
    <mergeCell ref="S1590:V1590"/>
    <mergeCell ref="W1590:AA1590"/>
    <mergeCell ref="AB1590:AD1590"/>
    <mergeCell ref="A1591:G1591"/>
    <mergeCell ref="H1591:L1591"/>
    <mergeCell ref="M1591:N1591"/>
    <mergeCell ref="O1591:R1591"/>
    <mergeCell ref="S1591:V1591"/>
    <mergeCell ref="W1591:AA1591"/>
    <mergeCell ref="AB1591:AD1591"/>
    <mergeCell ref="D1577:K1577"/>
    <mergeCell ref="L1577:M1577"/>
    <mergeCell ref="N1577:P1577"/>
    <mergeCell ref="Q1577:T1577"/>
    <mergeCell ref="U1577:X1577"/>
    <mergeCell ref="Y1577:AC1577"/>
    <mergeCell ref="A1578:C1578"/>
    <mergeCell ref="D1578:K1578"/>
    <mergeCell ref="L1578:M1578"/>
    <mergeCell ref="N1578:P1578"/>
    <mergeCell ref="Q1578:T1578"/>
    <mergeCell ref="U1578:X1578"/>
    <mergeCell ref="Y1578:AC1578"/>
    <mergeCell ref="A1579:X1579"/>
    <mergeCell ref="Y1579:AD1579"/>
    <mergeCell ref="A1580:X1580"/>
    <mergeCell ref="Y1580:AD1580"/>
    <mergeCell ref="A1573:X1573"/>
    <mergeCell ref="Y1573:AD1573"/>
    <mergeCell ref="A1574:AD1574"/>
    <mergeCell ref="A1575:C1575"/>
    <mergeCell ref="D1575:K1575"/>
    <mergeCell ref="L1575:M1575"/>
    <mergeCell ref="N1575:P1575"/>
    <mergeCell ref="Q1575:T1575"/>
    <mergeCell ref="U1575:X1575"/>
    <mergeCell ref="Y1575:AC1575"/>
    <mergeCell ref="A1576:C1576"/>
    <mergeCell ref="D1576:K1576"/>
    <mergeCell ref="L1576:M1576"/>
    <mergeCell ref="N1576:P1576"/>
    <mergeCell ref="Q1576:T1576"/>
    <mergeCell ref="U1576:X1576"/>
    <mergeCell ref="Y1576:AC1576"/>
    <mergeCell ref="A1567:X1567"/>
    <mergeCell ref="Y1567:AD1567"/>
    <mergeCell ref="A1568:AD1568"/>
    <mergeCell ref="H1569:O1569"/>
    <mergeCell ref="P1569:S1569"/>
    <mergeCell ref="T1569:W1569"/>
    <mergeCell ref="X1569:AB1569"/>
    <mergeCell ref="AC1569:AD1569"/>
    <mergeCell ref="A1570:G1570"/>
    <mergeCell ref="H1570:O1570"/>
    <mergeCell ref="P1570:S1570"/>
    <mergeCell ref="T1570:W1570"/>
    <mergeCell ref="X1570:AB1570"/>
    <mergeCell ref="AC1570:AD1570"/>
    <mergeCell ref="A1571:G1571"/>
    <mergeCell ref="H1571:O1571"/>
    <mergeCell ref="P1571:S1571"/>
    <mergeCell ref="T1571:W1571"/>
    <mergeCell ref="X1571:AB1571"/>
    <mergeCell ref="AC1571:AD1571"/>
    <mergeCell ref="H1564:L1564"/>
    <mergeCell ref="M1564:N1564"/>
    <mergeCell ref="O1564:R1564"/>
    <mergeCell ref="S1564:V1564"/>
    <mergeCell ref="W1564:AA1564"/>
    <mergeCell ref="AB1564:AD1564"/>
    <mergeCell ref="A1565:G1565"/>
    <mergeCell ref="H1565:L1565"/>
    <mergeCell ref="M1565:N1565"/>
    <mergeCell ref="O1565:R1565"/>
    <mergeCell ref="S1565:V1565"/>
    <mergeCell ref="W1565:AA1565"/>
    <mergeCell ref="AB1565:AD1565"/>
    <mergeCell ref="A1566:G1566"/>
    <mergeCell ref="H1566:L1566"/>
    <mergeCell ref="M1566:N1566"/>
    <mergeCell ref="O1566:R1566"/>
    <mergeCell ref="S1566:V1566"/>
    <mergeCell ref="W1566:AA1566"/>
    <mergeCell ref="AB1566:AD1566"/>
    <mergeCell ref="Y1551:AC1551"/>
    <mergeCell ref="A1552:C1552"/>
    <mergeCell ref="D1552:K1552"/>
    <mergeCell ref="L1552:M1552"/>
    <mergeCell ref="N1552:P1552"/>
    <mergeCell ref="Q1552:T1552"/>
    <mergeCell ref="U1552:X1552"/>
    <mergeCell ref="Y1552:AC1552"/>
    <mergeCell ref="A1554:X1554"/>
    <mergeCell ref="Y1554:AD1554"/>
    <mergeCell ref="A1555:AD1555"/>
    <mergeCell ref="A1556:X1556"/>
    <mergeCell ref="Y1556:AD1556"/>
    <mergeCell ref="A1558:X1558"/>
    <mergeCell ref="Y1558:AD1558"/>
    <mergeCell ref="A1559:AD1559"/>
    <mergeCell ref="A1560:E1560"/>
    <mergeCell ref="F1560:AD1560"/>
    <mergeCell ref="P1546:S1546"/>
    <mergeCell ref="T1546:W1546"/>
    <mergeCell ref="X1546:AB1546"/>
    <mergeCell ref="AC1546:AD1546"/>
    <mergeCell ref="A1547:X1547"/>
    <mergeCell ref="Y1547:AD1547"/>
    <mergeCell ref="A1548:AD1548"/>
    <mergeCell ref="A1549:C1549"/>
    <mergeCell ref="D1549:K1549"/>
    <mergeCell ref="L1549:M1549"/>
    <mergeCell ref="N1549:P1549"/>
    <mergeCell ref="Q1549:T1549"/>
    <mergeCell ref="U1549:X1549"/>
    <mergeCell ref="Y1549:AC1549"/>
    <mergeCell ref="A1550:C1550"/>
    <mergeCell ref="D1550:K1550"/>
    <mergeCell ref="L1550:M1550"/>
    <mergeCell ref="N1550:P1550"/>
    <mergeCell ref="Q1550:T1550"/>
    <mergeCell ref="U1550:X1550"/>
    <mergeCell ref="Y1550:AC1550"/>
    <mergeCell ref="S1540:V1540"/>
    <mergeCell ref="W1540:AA1540"/>
    <mergeCell ref="AB1540:AD1540"/>
    <mergeCell ref="A1541:X1541"/>
    <mergeCell ref="Y1541:AD1541"/>
    <mergeCell ref="A1542:AD1542"/>
    <mergeCell ref="A1543:G1543"/>
    <mergeCell ref="H1543:O1543"/>
    <mergeCell ref="P1543:S1543"/>
    <mergeCell ref="T1543:W1543"/>
    <mergeCell ref="X1543:AB1543"/>
    <mergeCell ref="AC1543:AD1543"/>
    <mergeCell ref="A1544:G1544"/>
    <mergeCell ref="H1544:O1544"/>
    <mergeCell ref="P1544:S1544"/>
    <mergeCell ref="T1544:W1544"/>
    <mergeCell ref="X1544:AB1544"/>
    <mergeCell ref="AC1544:AD1544"/>
    <mergeCell ref="A1525:C1525"/>
    <mergeCell ref="D1525:K1525"/>
    <mergeCell ref="L1525:M1525"/>
    <mergeCell ref="N1525:P1525"/>
    <mergeCell ref="Q1525:T1525"/>
    <mergeCell ref="U1525:X1525"/>
    <mergeCell ref="Y1525:AC1525"/>
    <mergeCell ref="A1526:C1526"/>
    <mergeCell ref="D1526:K1526"/>
    <mergeCell ref="L1526:M1526"/>
    <mergeCell ref="N1526:P1526"/>
    <mergeCell ref="Q1526:T1526"/>
    <mergeCell ref="U1526:X1526"/>
    <mergeCell ref="Y1526:AC1526"/>
    <mergeCell ref="A1528:X1528"/>
    <mergeCell ref="Y1528:AD1528"/>
    <mergeCell ref="A1529:AD1529"/>
    <mergeCell ref="Y1512:AD1512"/>
    <mergeCell ref="A1514:E1514"/>
    <mergeCell ref="F1514:AD1514"/>
    <mergeCell ref="A1516:X1516"/>
    <mergeCell ref="Y1516:AD1516"/>
    <mergeCell ref="A1517:AD1517"/>
    <mergeCell ref="A1519:G1519"/>
    <mergeCell ref="H1519:L1519"/>
    <mergeCell ref="M1519:N1519"/>
    <mergeCell ref="O1519:R1519"/>
    <mergeCell ref="S1519:V1519"/>
    <mergeCell ref="W1519:AA1519"/>
    <mergeCell ref="AB1519:AD1519"/>
    <mergeCell ref="A1520:X1520"/>
    <mergeCell ref="Y1520:AD1520"/>
    <mergeCell ref="A1521:AD1521"/>
    <mergeCell ref="A1522:C1522"/>
    <mergeCell ref="D1522:K1522"/>
    <mergeCell ref="L1522:M1522"/>
    <mergeCell ref="N1522:P1522"/>
    <mergeCell ref="Q1522:T1522"/>
    <mergeCell ref="U1522:X1522"/>
    <mergeCell ref="Y1522:AC1522"/>
    <mergeCell ref="L1488:M1488"/>
    <mergeCell ref="N1488:P1488"/>
    <mergeCell ref="Q1488:T1488"/>
    <mergeCell ref="U1488:X1488"/>
    <mergeCell ref="Y1488:AC1488"/>
    <mergeCell ref="A1489:X1489"/>
    <mergeCell ref="Y1489:AD1489"/>
    <mergeCell ref="A1504:C1504"/>
    <mergeCell ref="D1504:K1504"/>
    <mergeCell ref="L1504:M1504"/>
    <mergeCell ref="N1504:P1504"/>
    <mergeCell ref="Q1504:T1504"/>
    <mergeCell ref="U1504:X1504"/>
    <mergeCell ref="Y1504:AC1504"/>
    <mergeCell ref="A1505:C1505"/>
    <mergeCell ref="D1505:K1505"/>
    <mergeCell ref="L1505:M1505"/>
    <mergeCell ref="N1505:P1505"/>
    <mergeCell ref="Q1505:T1505"/>
    <mergeCell ref="U1505:X1505"/>
    <mergeCell ref="Y1505:AC1505"/>
    <mergeCell ref="U1484:X1484"/>
    <mergeCell ref="Y1484:AC1484"/>
    <mergeCell ref="A1485:C1485"/>
    <mergeCell ref="D1485:K1485"/>
    <mergeCell ref="L1485:M1485"/>
    <mergeCell ref="N1485:P1485"/>
    <mergeCell ref="Q1485:T1485"/>
    <mergeCell ref="U1485:X1485"/>
    <mergeCell ref="Y1485:AC1485"/>
    <mergeCell ref="A1486:C1486"/>
    <mergeCell ref="D1486:K1486"/>
    <mergeCell ref="L1486:M1486"/>
    <mergeCell ref="N1486:P1486"/>
    <mergeCell ref="Q1486:T1486"/>
    <mergeCell ref="U1486:X1486"/>
    <mergeCell ref="Y1486:AC1486"/>
    <mergeCell ref="A1487:C1487"/>
    <mergeCell ref="D1487:K1487"/>
    <mergeCell ref="L1487:M1487"/>
    <mergeCell ref="N1487:P1487"/>
    <mergeCell ref="Q1487:T1487"/>
    <mergeCell ref="U1487:X1487"/>
    <mergeCell ref="Y1487:AC1487"/>
    <mergeCell ref="A1480:G1480"/>
    <mergeCell ref="H1480:L1480"/>
    <mergeCell ref="M1480:N1480"/>
    <mergeCell ref="O1480:R1480"/>
    <mergeCell ref="S1480:V1480"/>
    <mergeCell ref="W1480:AA1480"/>
    <mergeCell ref="AB1480:AD1480"/>
    <mergeCell ref="A1481:G1481"/>
    <mergeCell ref="H1481:L1481"/>
    <mergeCell ref="M1481:N1481"/>
    <mergeCell ref="O1481:R1481"/>
    <mergeCell ref="S1481:V1481"/>
    <mergeCell ref="W1481:AA1481"/>
    <mergeCell ref="AB1481:AD1481"/>
    <mergeCell ref="A1482:X1482"/>
    <mergeCell ref="Y1482:AD1482"/>
    <mergeCell ref="A1483:AD1483"/>
    <mergeCell ref="A1468:G1468"/>
    <mergeCell ref="H1468:O1468"/>
    <mergeCell ref="P1468:S1468"/>
    <mergeCell ref="T1468:W1468"/>
    <mergeCell ref="X1468:AB1468"/>
    <mergeCell ref="AC1468:AD1468"/>
    <mergeCell ref="A1469:G1469"/>
    <mergeCell ref="H1469:O1469"/>
    <mergeCell ref="P1469:S1469"/>
    <mergeCell ref="T1469:W1469"/>
    <mergeCell ref="X1469:AB1469"/>
    <mergeCell ref="AC1469:AD1469"/>
    <mergeCell ref="A1470:X1470"/>
    <mergeCell ref="Y1470:AD1470"/>
    <mergeCell ref="A1471:AD1471"/>
    <mergeCell ref="A1472:X1472"/>
    <mergeCell ref="Y1472:AD1472"/>
    <mergeCell ref="AB1462:AD1462"/>
    <mergeCell ref="A1463:G1463"/>
    <mergeCell ref="H1463:L1463"/>
    <mergeCell ref="M1463:N1463"/>
    <mergeCell ref="O1463:R1463"/>
    <mergeCell ref="S1463:V1463"/>
    <mergeCell ref="W1463:AA1463"/>
    <mergeCell ref="AB1463:AD1463"/>
    <mergeCell ref="A1464:G1464"/>
    <mergeCell ref="H1464:L1464"/>
    <mergeCell ref="M1464:N1464"/>
    <mergeCell ref="O1464:R1464"/>
    <mergeCell ref="S1464:V1464"/>
    <mergeCell ref="W1464:AA1464"/>
    <mergeCell ref="AB1464:AD1464"/>
    <mergeCell ref="A1467:G1467"/>
    <mergeCell ref="H1467:O1467"/>
    <mergeCell ref="P1467:S1467"/>
    <mergeCell ref="T1467:W1467"/>
    <mergeCell ref="X1467:AB1467"/>
    <mergeCell ref="AC1467:AD1467"/>
    <mergeCell ref="A1449:AD1449"/>
    <mergeCell ref="A1450:G1450"/>
    <mergeCell ref="H1450:O1450"/>
    <mergeCell ref="P1450:S1450"/>
    <mergeCell ref="T1450:W1450"/>
    <mergeCell ref="X1450:AB1450"/>
    <mergeCell ref="AC1450:AD1450"/>
    <mergeCell ref="A1451:G1451"/>
    <mergeCell ref="H1451:O1451"/>
    <mergeCell ref="P1451:S1451"/>
    <mergeCell ref="T1451:W1451"/>
    <mergeCell ref="X1451:AB1451"/>
    <mergeCell ref="AC1451:AD1451"/>
    <mergeCell ref="A1453:AD1453"/>
    <mergeCell ref="A1454:X1454"/>
    <mergeCell ref="Y1454:AD1454"/>
    <mergeCell ref="A1455:X1455"/>
    <mergeCell ref="Y1455:AD1455"/>
    <mergeCell ref="A1432:AD1432"/>
    <mergeCell ref="A1433:G1433"/>
    <mergeCell ref="H1433:O1433"/>
    <mergeCell ref="P1433:S1433"/>
    <mergeCell ref="T1433:W1433"/>
    <mergeCell ref="X1433:AB1433"/>
    <mergeCell ref="AC1433:AD1433"/>
    <mergeCell ref="A1434:G1434"/>
    <mergeCell ref="H1434:O1434"/>
    <mergeCell ref="P1434:S1434"/>
    <mergeCell ref="T1434:W1434"/>
    <mergeCell ref="X1434:AB1434"/>
    <mergeCell ref="AC1434:AD1434"/>
    <mergeCell ref="A1435:X1435"/>
    <mergeCell ref="Y1435:AD1435"/>
    <mergeCell ref="A1436:AD1436"/>
    <mergeCell ref="A1438:X1438"/>
    <mergeCell ref="Y1438:AD1438"/>
    <mergeCell ref="A1427:AD1427"/>
    <mergeCell ref="A1429:G1429"/>
    <mergeCell ref="H1429:L1429"/>
    <mergeCell ref="M1429:N1429"/>
    <mergeCell ref="O1429:R1429"/>
    <mergeCell ref="S1429:V1429"/>
    <mergeCell ref="W1429:AA1429"/>
    <mergeCell ref="AB1429:AD1429"/>
    <mergeCell ref="A1430:G1430"/>
    <mergeCell ref="H1430:L1430"/>
    <mergeCell ref="M1430:N1430"/>
    <mergeCell ref="O1430:R1430"/>
    <mergeCell ref="S1430:V1430"/>
    <mergeCell ref="W1430:AA1430"/>
    <mergeCell ref="AB1430:AD1430"/>
    <mergeCell ref="A1431:X1431"/>
    <mergeCell ref="Y1431:AD1431"/>
    <mergeCell ref="A1412:G1412"/>
    <mergeCell ref="H1412:L1412"/>
    <mergeCell ref="M1412:N1412"/>
    <mergeCell ref="O1412:R1412"/>
    <mergeCell ref="S1412:V1412"/>
    <mergeCell ref="W1412:AA1412"/>
    <mergeCell ref="AB1412:AD1412"/>
    <mergeCell ref="A1413:G1413"/>
    <mergeCell ref="H1413:L1413"/>
    <mergeCell ref="M1413:N1413"/>
    <mergeCell ref="O1413:R1413"/>
    <mergeCell ref="S1413:V1413"/>
    <mergeCell ref="W1413:AA1413"/>
    <mergeCell ref="AB1413:AD1413"/>
    <mergeCell ref="A1414:X1414"/>
    <mergeCell ref="Y1414:AD1414"/>
    <mergeCell ref="A1415:AD1415"/>
    <mergeCell ref="A1400:X1400"/>
    <mergeCell ref="Y1400:AD1400"/>
    <mergeCell ref="A1402:AD1402"/>
    <mergeCell ref="A1404:X1404"/>
    <mergeCell ref="Y1404:AD1404"/>
    <mergeCell ref="A1405:X1405"/>
    <mergeCell ref="Y1405:AD1405"/>
    <mergeCell ref="A1407:E1407"/>
    <mergeCell ref="F1407:AD1407"/>
    <mergeCell ref="A1409:X1409"/>
    <mergeCell ref="Y1409:AD1409"/>
    <mergeCell ref="A1410:AD1410"/>
    <mergeCell ref="A1411:G1411"/>
    <mergeCell ref="H1411:L1411"/>
    <mergeCell ref="M1411:N1411"/>
    <mergeCell ref="O1411:R1411"/>
    <mergeCell ref="S1411:V1411"/>
    <mergeCell ref="W1411:AA1411"/>
    <mergeCell ref="AB1411:AD1411"/>
    <mergeCell ref="A1393:G1393"/>
    <mergeCell ref="H1393:O1393"/>
    <mergeCell ref="P1393:S1393"/>
    <mergeCell ref="T1393:W1393"/>
    <mergeCell ref="X1393:AB1393"/>
    <mergeCell ref="AC1393:AD1393"/>
    <mergeCell ref="A1394:G1394"/>
    <mergeCell ref="H1394:O1394"/>
    <mergeCell ref="P1394:S1394"/>
    <mergeCell ref="T1394:W1394"/>
    <mergeCell ref="X1394:AB1394"/>
    <mergeCell ref="AC1394:AD1394"/>
    <mergeCell ref="A1395:X1395"/>
    <mergeCell ref="Y1395:AD1395"/>
    <mergeCell ref="A1396:AD1396"/>
    <mergeCell ref="A1398:C1398"/>
    <mergeCell ref="D1398:K1398"/>
    <mergeCell ref="L1398:M1398"/>
    <mergeCell ref="N1398:P1398"/>
    <mergeCell ref="Q1398:T1398"/>
    <mergeCell ref="U1398:X1398"/>
    <mergeCell ref="Y1398:AC1398"/>
    <mergeCell ref="A1387:AD1387"/>
    <mergeCell ref="A1388:G1388"/>
    <mergeCell ref="H1388:L1388"/>
    <mergeCell ref="M1388:N1388"/>
    <mergeCell ref="O1388:R1388"/>
    <mergeCell ref="S1388:V1388"/>
    <mergeCell ref="W1388:AA1388"/>
    <mergeCell ref="AB1388:AD1388"/>
    <mergeCell ref="A1389:G1389"/>
    <mergeCell ref="H1389:L1389"/>
    <mergeCell ref="M1389:N1389"/>
    <mergeCell ref="O1389:R1389"/>
    <mergeCell ref="S1389:V1389"/>
    <mergeCell ref="W1389:AA1389"/>
    <mergeCell ref="AB1389:AD1389"/>
    <mergeCell ref="A1390:G1390"/>
    <mergeCell ref="H1390:L1390"/>
    <mergeCell ref="M1390:N1390"/>
    <mergeCell ref="O1390:R1390"/>
    <mergeCell ref="S1390:V1390"/>
    <mergeCell ref="W1390:AA1390"/>
    <mergeCell ref="AB1390:AD1390"/>
    <mergeCell ref="A1375:C1375"/>
    <mergeCell ref="D1375:K1375"/>
    <mergeCell ref="L1375:M1375"/>
    <mergeCell ref="N1375:P1375"/>
    <mergeCell ref="Q1375:T1375"/>
    <mergeCell ref="U1375:X1375"/>
    <mergeCell ref="Y1375:AC1375"/>
    <mergeCell ref="A1376:C1376"/>
    <mergeCell ref="D1376:K1376"/>
    <mergeCell ref="L1376:M1376"/>
    <mergeCell ref="N1376:P1376"/>
    <mergeCell ref="Q1376:T1376"/>
    <mergeCell ref="U1376:X1376"/>
    <mergeCell ref="Y1376:AC1376"/>
    <mergeCell ref="A1378:X1378"/>
    <mergeCell ref="Y1378:AD1378"/>
    <mergeCell ref="A1379:AD1379"/>
    <mergeCell ref="D1372:K1372"/>
    <mergeCell ref="L1372:M1372"/>
    <mergeCell ref="N1372:P1372"/>
    <mergeCell ref="Q1372:T1372"/>
    <mergeCell ref="U1372:X1372"/>
    <mergeCell ref="Y1372:AC1372"/>
    <mergeCell ref="A1373:C1373"/>
    <mergeCell ref="D1373:K1373"/>
    <mergeCell ref="L1373:M1373"/>
    <mergeCell ref="N1373:P1373"/>
    <mergeCell ref="Q1373:T1373"/>
    <mergeCell ref="U1373:X1373"/>
    <mergeCell ref="Y1373:AC1373"/>
    <mergeCell ref="A1374:C1374"/>
    <mergeCell ref="D1374:K1374"/>
    <mergeCell ref="L1374:M1374"/>
    <mergeCell ref="N1374:P1374"/>
    <mergeCell ref="Q1374:T1374"/>
    <mergeCell ref="U1374:X1374"/>
    <mergeCell ref="Y1374:AC1374"/>
    <mergeCell ref="S1365:V1365"/>
    <mergeCell ref="W1365:AA1365"/>
    <mergeCell ref="AB1365:AD1365"/>
    <mergeCell ref="A1366:X1366"/>
    <mergeCell ref="Y1366:AD1366"/>
    <mergeCell ref="A1367:AD1367"/>
    <mergeCell ref="A1368:G1368"/>
    <mergeCell ref="H1368:O1368"/>
    <mergeCell ref="P1368:S1368"/>
    <mergeCell ref="T1368:W1368"/>
    <mergeCell ref="X1368:AB1368"/>
    <mergeCell ref="AC1368:AD1368"/>
    <mergeCell ref="A1369:G1369"/>
    <mergeCell ref="H1369:O1369"/>
    <mergeCell ref="P1369:S1369"/>
    <mergeCell ref="T1369:W1369"/>
    <mergeCell ref="X1369:AB1369"/>
    <mergeCell ref="AC1369:AD1369"/>
    <mergeCell ref="A1353:X1353"/>
    <mergeCell ref="Y1353:AD1353"/>
    <mergeCell ref="A1354:AD1354"/>
    <mergeCell ref="A1355:X1355"/>
    <mergeCell ref="Y1355:AD1355"/>
    <mergeCell ref="A1357:X1357"/>
    <mergeCell ref="Y1357:AD1357"/>
    <mergeCell ref="A1358:AD1358"/>
    <mergeCell ref="A1359:E1359"/>
    <mergeCell ref="F1359:AD1359"/>
    <mergeCell ref="A1360:AD1360"/>
    <mergeCell ref="A1361:X1361"/>
    <mergeCell ref="Y1361:AD1361"/>
    <mergeCell ref="A1362:AD1362"/>
    <mergeCell ref="A1363:G1363"/>
    <mergeCell ref="H1363:L1363"/>
    <mergeCell ref="M1363:N1363"/>
    <mergeCell ref="O1363:R1363"/>
    <mergeCell ref="S1363:V1363"/>
    <mergeCell ref="W1363:AA1363"/>
    <mergeCell ref="AB1363:AD1363"/>
    <mergeCell ref="T1349:W1349"/>
    <mergeCell ref="X1349:AB1349"/>
    <mergeCell ref="AC1349:AD1349"/>
    <mergeCell ref="A1350:G1350"/>
    <mergeCell ref="H1350:O1350"/>
    <mergeCell ref="P1350:S1350"/>
    <mergeCell ref="T1350:W1350"/>
    <mergeCell ref="X1350:AB1350"/>
    <mergeCell ref="AC1350:AD1350"/>
    <mergeCell ref="A1351:G1351"/>
    <mergeCell ref="H1351:O1351"/>
    <mergeCell ref="P1351:S1351"/>
    <mergeCell ref="T1351:W1351"/>
    <mergeCell ref="X1351:AB1351"/>
    <mergeCell ref="AC1351:AD1351"/>
    <mergeCell ref="A1352:G1352"/>
    <mergeCell ref="H1352:O1352"/>
    <mergeCell ref="P1352:S1352"/>
    <mergeCell ref="T1352:W1352"/>
    <mergeCell ref="X1352:AB1352"/>
    <mergeCell ref="AC1352:AD1352"/>
    <mergeCell ref="A1343:G1343"/>
    <mergeCell ref="H1343:L1343"/>
    <mergeCell ref="M1343:N1343"/>
    <mergeCell ref="O1343:R1343"/>
    <mergeCell ref="S1343:V1343"/>
    <mergeCell ref="W1343:AA1343"/>
    <mergeCell ref="AB1343:AD1343"/>
    <mergeCell ref="A1344:G1344"/>
    <mergeCell ref="H1344:L1344"/>
    <mergeCell ref="M1344:N1344"/>
    <mergeCell ref="O1344:R1344"/>
    <mergeCell ref="S1344:V1344"/>
    <mergeCell ref="W1344:AA1344"/>
    <mergeCell ref="AB1344:AD1344"/>
    <mergeCell ref="A1345:X1345"/>
    <mergeCell ref="Y1345:AD1345"/>
    <mergeCell ref="A1346:AD1346"/>
    <mergeCell ref="A1337:E1337"/>
    <mergeCell ref="F1337:AD1337"/>
    <mergeCell ref="A1339:X1339"/>
    <mergeCell ref="Y1339:AD1339"/>
    <mergeCell ref="A1340:AD1340"/>
    <mergeCell ref="A1341:G1341"/>
    <mergeCell ref="H1341:L1341"/>
    <mergeCell ref="M1341:N1341"/>
    <mergeCell ref="O1341:R1341"/>
    <mergeCell ref="S1341:V1341"/>
    <mergeCell ref="W1341:AA1341"/>
    <mergeCell ref="AB1341:AD1341"/>
    <mergeCell ref="A1342:G1342"/>
    <mergeCell ref="H1342:L1342"/>
    <mergeCell ref="M1342:N1342"/>
    <mergeCell ref="O1342:R1342"/>
    <mergeCell ref="S1342:V1342"/>
    <mergeCell ref="W1342:AA1342"/>
    <mergeCell ref="AB1342:AD1342"/>
    <mergeCell ref="A1325:E1325"/>
    <mergeCell ref="F1325:AD1325"/>
    <mergeCell ref="A1326:AD1326"/>
    <mergeCell ref="A1327:X1327"/>
    <mergeCell ref="Y1327:AD1327"/>
    <mergeCell ref="A1328:AD1328"/>
    <mergeCell ref="A1329:G1329"/>
    <mergeCell ref="H1329:O1329"/>
    <mergeCell ref="P1329:S1329"/>
    <mergeCell ref="T1329:W1329"/>
    <mergeCell ref="X1329:AB1329"/>
    <mergeCell ref="AC1329:AD1329"/>
    <mergeCell ref="A1330:G1330"/>
    <mergeCell ref="H1330:O1330"/>
    <mergeCell ref="P1330:S1330"/>
    <mergeCell ref="T1330:W1330"/>
    <mergeCell ref="X1330:AB1330"/>
    <mergeCell ref="AC1330:AD1330"/>
    <mergeCell ref="X1317:AB1317"/>
    <mergeCell ref="AC1317:AD1317"/>
    <mergeCell ref="H1318:O1318"/>
    <mergeCell ref="P1318:S1318"/>
    <mergeCell ref="T1318:W1318"/>
    <mergeCell ref="X1318:AB1318"/>
    <mergeCell ref="AC1318:AD1318"/>
    <mergeCell ref="A1319:X1319"/>
    <mergeCell ref="Y1319:AD1319"/>
    <mergeCell ref="A1320:AD1320"/>
    <mergeCell ref="A1321:X1321"/>
    <mergeCell ref="Y1321:AD1321"/>
    <mergeCell ref="A1322:X1322"/>
    <mergeCell ref="Y1322:AD1322"/>
    <mergeCell ref="A1323:X1323"/>
    <mergeCell ref="Y1323:AD1323"/>
    <mergeCell ref="A1324:AD1324"/>
    <mergeCell ref="A1313:G1313"/>
    <mergeCell ref="H1313:L1313"/>
    <mergeCell ref="M1313:N1313"/>
    <mergeCell ref="O1313:R1313"/>
    <mergeCell ref="S1313:V1313"/>
    <mergeCell ref="W1313:AA1313"/>
    <mergeCell ref="AB1313:AD1313"/>
    <mergeCell ref="A1314:G1314"/>
    <mergeCell ref="H1314:L1314"/>
    <mergeCell ref="M1314:N1314"/>
    <mergeCell ref="O1314:R1314"/>
    <mergeCell ref="S1314:V1314"/>
    <mergeCell ref="W1314:AA1314"/>
    <mergeCell ref="AB1314:AD1314"/>
    <mergeCell ref="A1315:X1315"/>
    <mergeCell ref="Y1315:AD1315"/>
    <mergeCell ref="A1316:AD1316"/>
    <mergeCell ref="A1304:X1304"/>
    <mergeCell ref="Y1304:AD1304"/>
    <mergeCell ref="A1305:X1305"/>
    <mergeCell ref="Y1305:AD1305"/>
    <mergeCell ref="A1306:X1306"/>
    <mergeCell ref="Y1306:AD1306"/>
    <mergeCell ref="A1307:AD1307"/>
    <mergeCell ref="A1308:E1308"/>
    <mergeCell ref="F1308:AD1308"/>
    <mergeCell ref="A1311:AD1311"/>
    <mergeCell ref="A1312:G1312"/>
    <mergeCell ref="H1312:L1312"/>
    <mergeCell ref="M1312:N1312"/>
    <mergeCell ref="O1312:R1312"/>
    <mergeCell ref="S1312:V1312"/>
    <mergeCell ref="W1312:AA1312"/>
    <mergeCell ref="AB1312:AD1312"/>
    <mergeCell ref="A1296:G1296"/>
    <mergeCell ref="H1296:L1296"/>
    <mergeCell ref="M1296:N1296"/>
    <mergeCell ref="O1296:R1296"/>
    <mergeCell ref="S1296:V1296"/>
    <mergeCell ref="W1296:AA1296"/>
    <mergeCell ref="AB1296:AD1296"/>
    <mergeCell ref="A1297:G1297"/>
    <mergeCell ref="H1297:L1297"/>
    <mergeCell ref="M1297:N1297"/>
    <mergeCell ref="O1297:R1297"/>
    <mergeCell ref="S1297:V1297"/>
    <mergeCell ref="W1297:AA1297"/>
    <mergeCell ref="AB1297:AD1297"/>
    <mergeCell ref="A1298:X1298"/>
    <mergeCell ref="Y1298:AD1298"/>
    <mergeCell ref="A1299:AD1299"/>
    <mergeCell ref="H1284:O1284"/>
    <mergeCell ref="P1284:S1284"/>
    <mergeCell ref="T1284:W1284"/>
    <mergeCell ref="X1284:AB1284"/>
    <mergeCell ref="AC1284:AD1284"/>
    <mergeCell ref="A1285:X1285"/>
    <mergeCell ref="Y1285:AD1285"/>
    <mergeCell ref="A1286:AD1286"/>
    <mergeCell ref="A1287:X1287"/>
    <mergeCell ref="Y1287:AD1287"/>
    <mergeCell ref="A1291:E1291"/>
    <mergeCell ref="F1291:AD1291"/>
    <mergeCell ref="A1292:AD1292"/>
    <mergeCell ref="A1295:G1295"/>
    <mergeCell ref="H1295:L1295"/>
    <mergeCell ref="M1295:N1295"/>
    <mergeCell ref="O1295:R1295"/>
    <mergeCell ref="S1295:V1295"/>
    <mergeCell ref="W1295:AA1295"/>
    <mergeCell ref="AB1295:AD1295"/>
    <mergeCell ref="A1268:X1268"/>
    <mergeCell ref="Y1268:AD1268"/>
    <mergeCell ref="A1269:AD1269"/>
    <mergeCell ref="A1270:X1270"/>
    <mergeCell ref="Y1270:AD1270"/>
    <mergeCell ref="A1272:X1272"/>
    <mergeCell ref="Y1272:AD1272"/>
    <mergeCell ref="A1273:AD1273"/>
    <mergeCell ref="A1274:E1274"/>
    <mergeCell ref="F1274:AD1274"/>
    <mergeCell ref="A1275:AD1275"/>
    <mergeCell ref="H1278:L1278"/>
    <mergeCell ref="M1278:N1278"/>
    <mergeCell ref="O1278:R1278"/>
    <mergeCell ref="S1278:V1278"/>
    <mergeCell ref="W1278:AA1278"/>
    <mergeCell ref="AB1278:AD1278"/>
    <mergeCell ref="N1264:P1264"/>
    <mergeCell ref="Q1264:T1264"/>
    <mergeCell ref="U1264:X1264"/>
    <mergeCell ref="Y1264:AC1264"/>
    <mergeCell ref="A1265:C1265"/>
    <mergeCell ref="D1265:K1265"/>
    <mergeCell ref="L1265:M1265"/>
    <mergeCell ref="N1265:P1265"/>
    <mergeCell ref="Q1265:T1265"/>
    <mergeCell ref="U1265:X1265"/>
    <mergeCell ref="Y1265:AC1265"/>
    <mergeCell ref="A1266:C1266"/>
    <mergeCell ref="D1266:K1266"/>
    <mergeCell ref="L1266:M1266"/>
    <mergeCell ref="N1266:P1266"/>
    <mergeCell ref="Q1266:T1266"/>
    <mergeCell ref="U1266:X1266"/>
    <mergeCell ref="Y1266:AC1266"/>
    <mergeCell ref="A1251:X1251"/>
    <mergeCell ref="Y1251:AD1251"/>
    <mergeCell ref="A1252:AD1252"/>
    <mergeCell ref="A1255:X1255"/>
    <mergeCell ref="Y1255:AD1255"/>
    <mergeCell ref="A1256:AD1256"/>
    <mergeCell ref="A1257:C1257"/>
    <mergeCell ref="D1257:K1257"/>
    <mergeCell ref="L1257:M1257"/>
    <mergeCell ref="N1257:P1257"/>
    <mergeCell ref="Q1257:T1257"/>
    <mergeCell ref="U1257:X1257"/>
    <mergeCell ref="Y1257:AC1257"/>
    <mergeCell ref="A1262:C1262"/>
    <mergeCell ref="D1262:K1262"/>
    <mergeCell ref="L1262:M1262"/>
    <mergeCell ref="N1262:P1262"/>
    <mergeCell ref="Q1262:T1262"/>
    <mergeCell ref="U1262:X1262"/>
    <mergeCell ref="Y1262:AC1262"/>
    <mergeCell ref="A1237:G1237"/>
    <mergeCell ref="H1237:O1237"/>
    <mergeCell ref="P1237:S1237"/>
    <mergeCell ref="T1237:W1237"/>
    <mergeCell ref="X1237:AB1237"/>
    <mergeCell ref="AC1237:AD1237"/>
    <mergeCell ref="A1238:X1238"/>
    <mergeCell ref="Y1238:AD1238"/>
    <mergeCell ref="A1239:AD1239"/>
    <mergeCell ref="A1242:X1242"/>
    <mergeCell ref="Y1242:AD1242"/>
    <mergeCell ref="A1243:AD1243"/>
    <mergeCell ref="A1244:E1244"/>
    <mergeCell ref="F1244:AD1244"/>
    <mergeCell ref="A1245:AD1245"/>
    <mergeCell ref="A1246:X1246"/>
    <mergeCell ref="Y1246:AD1246"/>
    <mergeCell ref="T1233:W1233"/>
    <mergeCell ref="X1233:AB1233"/>
    <mergeCell ref="AC1233:AD1233"/>
    <mergeCell ref="A1234:G1234"/>
    <mergeCell ref="H1234:O1234"/>
    <mergeCell ref="P1234:S1234"/>
    <mergeCell ref="T1234:W1234"/>
    <mergeCell ref="X1234:AB1234"/>
    <mergeCell ref="AC1234:AD1234"/>
    <mergeCell ref="A1235:G1235"/>
    <mergeCell ref="H1235:O1235"/>
    <mergeCell ref="P1235:S1235"/>
    <mergeCell ref="T1235:W1235"/>
    <mergeCell ref="X1235:AB1235"/>
    <mergeCell ref="AC1235:AD1235"/>
    <mergeCell ref="A1236:G1236"/>
    <mergeCell ref="H1236:O1236"/>
    <mergeCell ref="P1236:S1236"/>
    <mergeCell ref="T1236:W1236"/>
    <mergeCell ref="X1236:AB1236"/>
    <mergeCell ref="AC1236:AD1236"/>
    <mergeCell ref="A1223:AD1223"/>
    <mergeCell ref="H1226:L1226"/>
    <mergeCell ref="M1226:N1226"/>
    <mergeCell ref="O1226:R1226"/>
    <mergeCell ref="S1226:V1226"/>
    <mergeCell ref="W1226:AA1226"/>
    <mergeCell ref="AB1226:AD1226"/>
    <mergeCell ref="H1227:L1227"/>
    <mergeCell ref="M1227:N1227"/>
    <mergeCell ref="O1227:R1227"/>
    <mergeCell ref="S1227:V1227"/>
    <mergeCell ref="W1227:AA1227"/>
    <mergeCell ref="AB1227:AD1227"/>
    <mergeCell ref="H1228:L1228"/>
    <mergeCell ref="M1228:N1228"/>
    <mergeCell ref="O1228:R1228"/>
    <mergeCell ref="S1228:V1228"/>
    <mergeCell ref="W1228:AA1228"/>
    <mergeCell ref="AB1228:AD1228"/>
    <mergeCell ref="A1214:C1214"/>
    <mergeCell ref="D1214:K1214"/>
    <mergeCell ref="L1214:M1214"/>
    <mergeCell ref="N1214:P1214"/>
    <mergeCell ref="Q1214:T1214"/>
    <mergeCell ref="U1214:X1214"/>
    <mergeCell ref="Y1214:AC1214"/>
    <mergeCell ref="A1216:X1216"/>
    <mergeCell ref="Y1216:AD1216"/>
    <mergeCell ref="A1217:AD1217"/>
    <mergeCell ref="A1218:X1218"/>
    <mergeCell ref="Y1218:AD1218"/>
    <mergeCell ref="A1220:X1220"/>
    <mergeCell ref="Y1220:AD1220"/>
    <mergeCell ref="A1221:AD1221"/>
    <mergeCell ref="A1222:E1222"/>
    <mergeCell ref="F1222:AD1222"/>
    <mergeCell ref="N1211:P1211"/>
    <mergeCell ref="Q1211:T1211"/>
    <mergeCell ref="U1211:X1211"/>
    <mergeCell ref="Y1211:AC1211"/>
    <mergeCell ref="A1212:C1212"/>
    <mergeCell ref="D1212:K1212"/>
    <mergeCell ref="L1212:M1212"/>
    <mergeCell ref="N1212:P1212"/>
    <mergeCell ref="Q1212:T1212"/>
    <mergeCell ref="U1212:X1212"/>
    <mergeCell ref="Y1212:AC1212"/>
    <mergeCell ref="A1213:C1213"/>
    <mergeCell ref="D1213:K1213"/>
    <mergeCell ref="L1213:M1213"/>
    <mergeCell ref="N1213:P1213"/>
    <mergeCell ref="Q1213:T1213"/>
    <mergeCell ref="U1213:X1213"/>
    <mergeCell ref="Y1213:AC1213"/>
    <mergeCell ref="A1202:AD1202"/>
    <mergeCell ref="A1203:X1203"/>
    <mergeCell ref="Y1203:AD1203"/>
    <mergeCell ref="A1204:AD1204"/>
    <mergeCell ref="A1205:G1205"/>
    <mergeCell ref="H1205:L1205"/>
    <mergeCell ref="M1205:N1205"/>
    <mergeCell ref="O1205:R1205"/>
    <mergeCell ref="S1205:V1205"/>
    <mergeCell ref="W1205:AA1205"/>
    <mergeCell ref="AB1205:AD1205"/>
    <mergeCell ref="A1206:G1206"/>
    <mergeCell ref="H1206:L1206"/>
    <mergeCell ref="M1206:N1206"/>
    <mergeCell ref="O1206:R1206"/>
    <mergeCell ref="S1206:V1206"/>
    <mergeCell ref="W1206:AA1206"/>
    <mergeCell ref="AB1206:AD1206"/>
    <mergeCell ref="D1193:K1193"/>
    <mergeCell ref="L1193:M1193"/>
    <mergeCell ref="N1193:P1193"/>
    <mergeCell ref="Q1193:T1193"/>
    <mergeCell ref="U1193:X1193"/>
    <mergeCell ref="Y1193:AC1193"/>
    <mergeCell ref="A1194:X1194"/>
    <mergeCell ref="Y1194:AD1194"/>
    <mergeCell ref="A1195:X1195"/>
    <mergeCell ref="Y1195:AD1195"/>
    <mergeCell ref="A1196:AD1196"/>
    <mergeCell ref="A1197:X1197"/>
    <mergeCell ref="Y1197:AD1197"/>
    <mergeCell ref="A1199:X1199"/>
    <mergeCell ref="Y1199:AD1199"/>
    <mergeCell ref="A1200:AD1200"/>
    <mergeCell ref="A1201:E1201"/>
    <mergeCell ref="F1201:AD1201"/>
    <mergeCell ref="A1185:AD1185"/>
    <mergeCell ref="A1186:G1186"/>
    <mergeCell ref="H1186:L1186"/>
    <mergeCell ref="M1186:N1186"/>
    <mergeCell ref="O1186:R1186"/>
    <mergeCell ref="S1186:V1186"/>
    <mergeCell ref="W1186:AA1186"/>
    <mergeCell ref="AB1186:AD1186"/>
    <mergeCell ref="A1187:G1187"/>
    <mergeCell ref="H1187:L1187"/>
    <mergeCell ref="M1187:N1187"/>
    <mergeCell ref="O1187:R1187"/>
    <mergeCell ref="S1187:V1187"/>
    <mergeCell ref="W1187:AA1187"/>
    <mergeCell ref="AB1187:AD1187"/>
    <mergeCell ref="A1189:AD1189"/>
    <mergeCell ref="A1190:C1190"/>
    <mergeCell ref="D1190:K1190"/>
    <mergeCell ref="L1190:M1190"/>
    <mergeCell ref="N1190:P1190"/>
    <mergeCell ref="Q1190:T1190"/>
    <mergeCell ref="U1190:X1190"/>
    <mergeCell ref="Y1190:AC1190"/>
    <mergeCell ref="D1174:K1174"/>
    <mergeCell ref="L1174:M1174"/>
    <mergeCell ref="N1174:P1174"/>
    <mergeCell ref="Q1174:T1174"/>
    <mergeCell ref="U1174:X1174"/>
    <mergeCell ref="Y1174:AC1174"/>
    <mergeCell ref="A1176:X1176"/>
    <mergeCell ref="Y1176:AD1176"/>
    <mergeCell ref="A1177:AD1177"/>
    <mergeCell ref="A1178:X1178"/>
    <mergeCell ref="Y1178:AD1178"/>
    <mergeCell ref="A1179:X1179"/>
    <mergeCell ref="Y1179:AD1179"/>
    <mergeCell ref="A1182:E1182"/>
    <mergeCell ref="F1182:AD1182"/>
    <mergeCell ref="A1183:AD1183"/>
    <mergeCell ref="A1184:X1184"/>
    <mergeCell ref="Y1184:AD1184"/>
    <mergeCell ref="A1167:G1167"/>
    <mergeCell ref="H1167:O1167"/>
    <mergeCell ref="P1167:S1167"/>
    <mergeCell ref="T1167:W1167"/>
    <mergeCell ref="X1167:AB1167"/>
    <mergeCell ref="AC1167:AD1167"/>
    <mergeCell ref="A1168:G1168"/>
    <mergeCell ref="H1168:O1168"/>
    <mergeCell ref="P1168:S1168"/>
    <mergeCell ref="T1168:W1168"/>
    <mergeCell ref="X1168:AB1168"/>
    <mergeCell ref="AC1168:AD1168"/>
    <mergeCell ref="A1170:AD1170"/>
    <mergeCell ref="A1171:C1171"/>
    <mergeCell ref="D1171:K1171"/>
    <mergeCell ref="L1171:M1171"/>
    <mergeCell ref="N1171:P1171"/>
    <mergeCell ref="Q1171:T1171"/>
    <mergeCell ref="U1171:X1171"/>
    <mergeCell ref="Y1171:AC1171"/>
    <mergeCell ref="A1164:G1164"/>
    <mergeCell ref="H1164:O1164"/>
    <mergeCell ref="P1164:S1164"/>
    <mergeCell ref="T1164:W1164"/>
    <mergeCell ref="X1164:AB1164"/>
    <mergeCell ref="AC1164:AD1164"/>
    <mergeCell ref="A1165:G1165"/>
    <mergeCell ref="H1165:O1165"/>
    <mergeCell ref="P1165:S1165"/>
    <mergeCell ref="T1165:W1165"/>
    <mergeCell ref="X1165:AB1165"/>
    <mergeCell ref="AC1165:AD1165"/>
    <mergeCell ref="A1166:G1166"/>
    <mergeCell ref="H1166:O1166"/>
    <mergeCell ref="P1166:S1166"/>
    <mergeCell ref="T1166:W1166"/>
    <mergeCell ref="X1166:AB1166"/>
    <mergeCell ref="AC1166:AD1166"/>
    <mergeCell ref="A1160:G1160"/>
    <mergeCell ref="H1160:L1160"/>
    <mergeCell ref="M1160:N1160"/>
    <mergeCell ref="O1160:R1160"/>
    <mergeCell ref="S1160:V1160"/>
    <mergeCell ref="W1160:AA1160"/>
    <mergeCell ref="AB1160:AD1160"/>
    <mergeCell ref="A1161:G1161"/>
    <mergeCell ref="H1161:L1161"/>
    <mergeCell ref="M1161:N1161"/>
    <mergeCell ref="O1161:R1161"/>
    <mergeCell ref="S1161:V1161"/>
    <mergeCell ref="W1161:AA1161"/>
    <mergeCell ref="AB1161:AD1161"/>
    <mergeCell ref="A1162:X1162"/>
    <mergeCell ref="Y1162:AD1162"/>
    <mergeCell ref="A1163:AD1163"/>
    <mergeCell ref="A1153:E1153"/>
    <mergeCell ref="F1153:AD1153"/>
    <mergeCell ref="A1154:AD1154"/>
    <mergeCell ref="A1155:X1155"/>
    <mergeCell ref="Y1155:AD1155"/>
    <mergeCell ref="A1156:AD1156"/>
    <mergeCell ref="A1157:G1157"/>
    <mergeCell ref="H1157:L1157"/>
    <mergeCell ref="M1157:N1157"/>
    <mergeCell ref="O1157:R1157"/>
    <mergeCell ref="S1157:V1157"/>
    <mergeCell ref="W1157:AA1157"/>
    <mergeCell ref="AB1157:AD1157"/>
    <mergeCell ref="H1158:L1158"/>
    <mergeCell ref="M1158:N1158"/>
    <mergeCell ref="O1158:R1158"/>
    <mergeCell ref="S1158:V1158"/>
    <mergeCell ref="W1158:AA1158"/>
    <mergeCell ref="AB1158:AD1158"/>
    <mergeCell ref="T1140:W1140"/>
    <mergeCell ref="X1140:AB1140"/>
    <mergeCell ref="AC1140:AD1140"/>
    <mergeCell ref="A1141:X1141"/>
    <mergeCell ref="Y1141:AD1141"/>
    <mergeCell ref="A1142:AD1142"/>
    <mergeCell ref="A1143:C1143"/>
    <mergeCell ref="D1143:K1143"/>
    <mergeCell ref="L1143:M1143"/>
    <mergeCell ref="N1143:P1143"/>
    <mergeCell ref="Q1143:T1143"/>
    <mergeCell ref="U1143:X1143"/>
    <mergeCell ref="Y1143:AC1143"/>
    <mergeCell ref="A1144:C1144"/>
    <mergeCell ref="D1144:K1144"/>
    <mergeCell ref="L1144:M1144"/>
    <mergeCell ref="N1144:P1144"/>
    <mergeCell ref="Q1144:T1144"/>
    <mergeCell ref="U1144:X1144"/>
    <mergeCell ref="Y1144:AC1144"/>
    <mergeCell ref="H1136:O1136"/>
    <mergeCell ref="P1136:S1136"/>
    <mergeCell ref="T1136:W1136"/>
    <mergeCell ref="X1136:AB1136"/>
    <mergeCell ref="AC1136:AD1136"/>
    <mergeCell ref="H1137:O1137"/>
    <mergeCell ref="P1137:S1137"/>
    <mergeCell ref="T1137:W1137"/>
    <mergeCell ref="X1137:AB1137"/>
    <mergeCell ref="AC1137:AD1137"/>
    <mergeCell ref="H1138:O1138"/>
    <mergeCell ref="P1138:S1138"/>
    <mergeCell ref="T1138:W1138"/>
    <mergeCell ref="X1138:AB1138"/>
    <mergeCell ref="AC1138:AD1138"/>
    <mergeCell ref="A1139:G1139"/>
    <mergeCell ref="H1139:O1139"/>
    <mergeCell ref="P1139:S1139"/>
    <mergeCell ref="T1139:W1139"/>
    <mergeCell ref="X1139:AB1139"/>
    <mergeCell ref="AC1139:AD1139"/>
    <mergeCell ref="A1131:G1131"/>
    <mergeCell ref="H1131:L1131"/>
    <mergeCell ref="M1131:N1131"/>
    <mergeCell ref="O1131:R1131"/>
    <mergeCell ref="S1131:V1131"/>
    <mergeCell ref="W1131:AA1131"/>
    <mergeCell ref="AB1131:AD1131"/>
    <mergeCell ref="A1132:X1132"/>
    <mergeCell ref="Y1132:AD1132"/>
    <mergeCell ref="A1134:G1134"/>
    <mergeCell ref="H1134:O1134"/>
    <mergeCell ref="P1134:S1134"/>
    <mergeCell ref="T1134:W1134"/>
    <mergeCell ref="X1134:AB1134"/>
    <mergeCell ref="AC1134:AD1134"/>
    <mergeCell ref="A1135:G1135"/>
    <mergeCell ref="H1135:O1135"/>
    <mergeCell ref="P1135:S1135"/>
    <mergeCell ref="T1135:W1135"/>
    <mergeCell ref="X1135:AB1135"/>
    <mergeCell ref="AC1135:AD1135"/>
    <mergeCell ref="S1128:V1128"/>
    <mergeCell ref="W1128:AA1128"/>
    <mergeCell ref="AB1128:AD1128"/>
    <mergeCell ref="A1129:G1129"/>
    <mergeCell ref="H1129:L1129"/>
    <mergeCell ref="M1129:N1129"/>
    <mergeCell ref="O1129:R1129"/>
    <mergeCell ref="S1129:V1129"/>
    <mergeCell ref="W1129:AA1129"/>
    <mergeCell ref="AB1129:AD1129"/>
    <mergeCell ref="A1130:G1130"/>
    <mergeCell ref="H1130:L1130"/>
    <mergeCell ref="M1130:N1130"/>
    <mergeCell ref="O1130:R1130"/>
    <mergeCell ref="S1130:V1130"/>
    <mergeCell ref="W1130:AA1130"/>
    <mergeCell ref="AB1130:AD1130"/>
    <mergeCell ref="A1115:C1115"/>
    <mergeCell ref="D1115:K1115"/>
    <mergeCell ref="L1115:M1115"/>
    <mergeCell ref="N1115:P1115"/>
    <mergeCell ref="Q1115:T1115"/>
    <mergeCell ref="U1115:X1115"/>
    <mergeCell ref="Y1115:AC1115"/>
    <mergeCell ref="A1116:X1116"/>
    <mergeCell ref="Y1116:AD1116"/>
    <mergeCell ref="A1119:X1119"/>
    <mergeCell ref="Y1119:AD1119"/>
    <mergeCell ref="A1120:X1120"/>
    <mergeCell ref="Y1120:AD1120"/>
    <mergeCell ref="A1121:X1121"/>
    <mergeCell ref="Y1121:AD1121"/>
    <mergeCell ref="A1122:AD1122"/>
    <mergeCell ref="A1123:E1123"/>
    <mergeCell ref="F1123:AD1123"/>
    <mergeCell ref="T1109:W1109"/>
    <mergeCell ref="X1109:AB1109"/>
    <mergeCell ref="AC1109:AD1109"/>
    <mergeCell ref="A1110:G1110"/>
    <mergeCell ref="H1110:O1110"/>
    <mergeCell ref="P1110:S1110"/>
    <mergeCell ref="T1110:W1110"/>
    <mergeCell ref="X1110:AB1110"/>
    <mergeCell ref="AC1110:AD1110"/>
    <mergeCell ref="A1111:G1111"/>
    <mergeCell ref="H1111:O1111"/>
    <mergeCell ref="P1111:S1111"/>
    <mergeCell ref="T1111:W1111"/>
    <mergeCell ref="X1111:AB1111"/>
    <mergeCell ref="AC1111:AD1111"/>
    <mergeCell ref="A1113:AD1113"/>
    <mergeCell ref="A1114:C1114"/>
    <mergeCell ref="D1114:K1114"/>
    <mergeCell ref="L1114:M1114"/>
    <mergeCell ref="N1114:P1114"/>
    <mergeCell ref="Q1114:T1114"/>
    <mergeCell ref="U1114:X1114"/>
    <mergeCell ref="Y1114:AC1114"/>
    <mergeCell ref="A1091:X1091"/>
    <mergeCell ref="Y1091:AD1091"/>
    <mergeCell ref="A1092:AD1092"/>
    <mergeCell ref="A1093:X1093"/>
    <mergeCell ref="Y1093:AD1093"/>
    <mergeCell ref="A1096:AD1096"/>
    <mergeCell ref="A1097:E1097"/>
    <mergeCell ref="F1097:AD1097"/>
    <mergeCell ref="A1098:AD1098"/>
    <mergeCell ref="A1099:X1099"/>
    <mergeCell ref="Y1099:AD1099"/>
    <mergeCell ref="A1100:AD1100"/>
    <mergeCell ref="A1101:G1101"/>
    <mergeCell ref="H1101:L1101"/>
    <mergeCell ref="M1101:N1101"/>
    <mergeCell ref="O1101:R1101"/>
    <mergeCell ref="S1101:V1101"/>
    <mergeCell ref="W1101:AA1101"/>
    <mergeCell ref="AB1101:AD1101"/>
    <mergeCell ref="AC1086:AD1086"/>
    <mergeCell ref="H1087:O1087"/>
    <mergeCell ref="P1087:S1087"/>
    <mergeCell ref="T1087:W1087"/>
    <mergeCell ref="X1087:AB1087"/>
    <mergeCell ref="AC1087:AD1087"/>
    <mergeCell ref="A1088:G1088"/>
    <mergeCell ref="H1088:O1088"/>
    <mergeCell ref="P1088:S1088"/>
    <mergeCell ref="T1088:W1088"/>
    <mergeCell ref="X1088:AB1088"/>
    <mergeCell ref="AC1088:AD1088"/>
    <mergeCell ref="A1089:G1089"/>
    <mergeCell ref="H1089:O1089"/>
    <mergeCell ref="P1089:S1089"/>
    <mergeCell ref="T1089:W1089"/>
    <mergeCell ref="X1089:AB1089"/>
    <mergeCell ref="AC1089:AD1089"/>
    <mergeCell ref="A1083:G1083"/>
    <mergeCell ref="H1083:O1083"/>
    <mergeCell ref="P1083:S1083"/>
    <mergeCell ref="T1083:W1083"/>
    <mergeCell ref="X1083:AB1083"/>
    <mergeCell ref="AC1083:AD1083"/>
    <mergeCell ref="A1084:G1084"/>
    <mergeCell ref="H1084:O1084"/>
    <mergeCell ref="P1084:S1084"/>
    <mergeCell ref="T1084:W1084"/>
    <mergeCell ref="X1084:AB1084"/>
    <mergeCell ref="AC1084:AD1084"/>
    <mergeCell ref="H1085:O1085"/>
    <mergeCell ref="P1085:S1085"/>
    <mergeCell ref="T1085:W1085"/>
    <mergeCell ref="X1085:AB1085"/>
    <mergeCell ref="AC1085:AD1085"/>
    <mergeCell ref="A1080:G1080"/>
    <mergeCell ref="H1080:O1080"/>
    <mergeCell ref="P1080:S1080"/>
    <mergeCell ref="T1080:W1080"/>
    <mergeCell ref="X1080:AB1080"/>
    <mergeCell ref="AC1080:AD1080"/>
    <mergeCell ref="A1081:G1081"/>
    <mergeCell ref="H1081:O1081"/>
    <mergeCell ref="P1081:S1081"/>
    <mergeCell ref="T1081:W1081"/>
    <mergeCell ref="X1081:AB1081"/>
    <mergeCell ref="AC1081:AD1081"/>
    <mergeCell ref="A1082:G1082"/>
    <mergeCell ref="H1082:O1082"/>
    <mergeCell ref="P1082:S1082"/>
    <mergeCell ref="T1082:W1082"/>
    <mergeCell ref="X1082:AB1082"/>
    <mergeCell ref="AC1082:AD1082"/>
    <mergeCell ref="A1075:G1075"/>
    <mergeCell ref="H1075:L1075"/>
    <mergeCell ref="M1075:N1075"/>
    <mergeCell ref="O1075:R1075"/>
    <mergeCell ref="S1075:V1075"/>
    <mergeCell ref="W1075:AA1075"/>
    <mergeCell ref="AB1075:AD1075"/>
    <mergeCell ref="A1076:X1076"/>
    <mergeCell ref="Y1076:AD1076"/>
    <mergeCell ref="A1077:AD1077"/>
    <mergeCell ref="A1078:G1078"/>
    <mergeCell ref="H1078:O1078"/>
    <mergeCell ref="P1078:S1078"/>
    <mergeCell ref="T1078:W1078"/>
    <mergeCell ref="X1078:AB1078"/>
    <mergeCell ref="AC1078:AD1078"/>
    <mergeCell ref="A1079:G1079"/>
    <mergeCell ref="H1079:O1079"/>
    <mergeCell ref="P1079:S1079"/>
    <mergeCell ref="T1079:W1079"/>
    <mergeCell ref="X1079:AB1079"/>
    <mergeCell ref="AC1079:AD1079"/>
    <mergeCell ref="A1069:E1069"/>
    <mergeCell ref="F1069:AD1069"/>
    <mergeCell ref="A1070:AD1070"/>
    <mergeCell ref="A1071:X1071"/>
    <mergeCell ref="Y1071:AD1071"/>
    <mergeCell ref="A1072:AD1072"/>
    <mergeCell ref="A1073:G1073"/>
    <mergeCell ref="H1073:L1073"/>
    <mergeCell ref="M1073:N1073"/>
    <mergeCell ref="O1073:R1073"/>
    <mergeCell ref="S1073:V1073"/>
    <mergeCell ref="W1073:AA1073"/>
    <mergeCell ref="AB1073:AD1073"/>
    <mergeCell ref="A1074:G1074"/>
    <mergeCell ref="H1074:L1074"/>
    <mergeCell ref="M1074:N1074"/>
    <mergeCell ref="O1074:R1074"/>
    <mergeCell ref="S1074:V1074"/>
    <mergeCell ref="W1074:AA1074"/>
    <mergeCell ref="AB1074:AD1074"/>
    <mergeCell ref="X1061:AB1061"/>
    <mergeCell ref="AC1061:AD1061"/>
    <mergeCell ref="H1062:O1062"/>
    <mergeCell ref="P1062:S1062"/>
    <mergeCell ref="T1062:W1062"/>
    <mergeCell ref="X1062:AB1062"/>
    <mergeCell ref="AC1062:AD1062"/>
    <mergeCell ref="A1063:X1063"/>
    <mergeCell ref="Y1063:AD1063"/>
    <mergeCell ref="A1064:AD1064"/>
    <mergeCell ref="A1065:X1065"/>
    <mergeCell ref="Y1065:AD1065"/>
    <mergeCell ref="A1066:X1066"/>
    <mergeCell ref="Y1066:AD1066"/>
    <mergeCell ref="A1067:X1067"/>
    <mergeCell ref="Y1067:AD1067"/>
    <mergeCell ref="A1068:AD1068"/>
    <mergeCell ref="A1049:X1049"/>
    <mergeCell ref="Y1049:AD1049"/>
    <mergeCell ref="A1050:X1050"/>
    <mergeCell ref="Y1050:AD1050"/>
    <mergeCell ref="A1051:AD1051"/>
    <mergeCell ref="A1052:E1052"/>
    <mergeCell ref="F1052:AD1052"/>
    <mergeCell ref="A1053:AD1053"/>
    <mergeCell ref="A1055:AD1055"/>
    <mergeCell ref="A1056:G1056"/>
    <mergeCell ref="H1056:L1056"/>
    <mergeCell ref="M1056:N1056"/>
    <mergeCell ref="O1056:R1056"/>
    <mergeCell ref="S1056:V1056"/>
    <mergeCell ref="W1056:AA1056"/>
    <mergeCell ref="AB1056:AD1056"/>
    <mergeCell ref="A1057:G1057"/>
    <mergeCell ref="H1057:L1057"/>
    <mergeCell ref="M1057:N1057"/>
    <mergeCell ref="O1057:R1057"/>
    <mergeCell ref="S1057:V1057"/>
    <mergeCell ref="W1057:AA1057"/>
    <mergeCell ref="AB1057:AD1057"/>
    <mergeCell ref="L1041:M1041"/>
    <mergeCell ref="N1041:P1041"/>
    <mergeCell ref="Q1041:T1041"/>
    <mergeCell ref="U1041:X1041"/>
    <mergeCell ref="Y1041:AC1041"/>
    <mergeCell ref="A1042:C1042"/>
    <mergeCell ref="D1042:K1042"/>
    <mergeCell ref="L1042:M1042"/>
    <mergeCell ref="N1042:P1042"/>
    <mergeCell ref="Q1042:T1042"/>
    <mergeCell ref="U1042:X1042"/>
    <mergeCell ref="Y1042:AC1042"/>
    <mergeCell ref="A1043:C1043"/>
    <mergeCell ref="D1043:K1043"/>
    <mergeCell ref="L1043:M1043"/>
    <mergeCell ref="N1043:P1043"/>
    <mergeCell ref="Q1043:T1043"/>
    <mergeCell ref="U1043:X1043"/>
    <mergeCell ref="Y1043:AC1043"/>
    <mergeCell ref="A1030:X1030"/>
    <mergeCell ref="Y1030:AD1030"/>
    <mergeCell ref="A1031:AD1031"/>
    <mergeCell ref="A1032:E1032"/>
    <mergeCell ref="F1032:AD1032"/>
    <mergeCell ref="A1035:AD1035"/>
    <mergeCell ref="A1036:G1036"/>
    <mergeCell ref="H1036:L1036"/>
    <mergeCell ref="M1036:N1036"/>
    <mergeCell ref="O1036:R1036"/>
    <mergeCell ref="S1036:V1036"/>
    <mergeCell ref="W1036:AA1036"/>
    <mergeCell ref="AB1036:AD1036"/>
    <mergeCell ref="A1037:G1037"/>
    <mergeCell ref="H1037:L1037"/>
    <mergeCell ref="M1037:N1037"/>
    <mergeCell ref="O1037:R1037"/>
    <mergeCell ref="S1037:V1037"/>
    <mergeCell ref="W1037:AA1037"/>
    <mergeCell ref="AB1037:AD1037"/>
    <mergeCell ref="A1021:AD1021"/>
    <mergeCell ref="A1022:C1022"/>
    <mergeCell ref="D1022:K1022"/>
    <mergeCell ref="L1022:M1022"/>
    <mergeCell ref="N1022:P1022"/>
    <mergeCell ref="Q1022:T1022"/>
    <mergeCell ref="U1022:X1022"/>
    <mergeCell ref="Y1022:AC1022"/>
    <mergeCell ref="A1023:C1023"/>
    <mergeCell ref="D1023:K1023"/>
    <mergeCell ref="L1023:M1023"/>
    <mergeCell ref="N1023:P1023"/>
    <mergeCell ref="Q1023:T1023"/>
    <mergeCell ref="U1023:X1023"/>
    <mergeCell ref="Y1023:AC1023"/>
    <mergeCell ref="A1024:C1024"/>
    <mergeCell ref="D1024:K1024"/>
    <mergeCell ref="L1024:M1024"/>
    <mergeCell ref="N1024:P1024"/>
    <mergeCell ref="Q1024:T1024"/>
    <mergeCell ref="U1024:X1024"/>
    <mergeCell ref="Y1024:AC1024"/>
    <mergeCell ref="A999:X999"/>
    <mergeCell ref="Y999:AD999"/>
    <mergeCell ref="A1000:X1000"/>
    <mergeCell ref="Y1000:AD1000"/>
    <mergeCell ref="A1001:AD1001"/>
    <mergeCell ref="A1002:E1002"/>
    <mergeCell ref="F1002:AD1002"/>
    <mergeCell ref="A1003:AD1003"/>
    <mergeCell ref="A1004:X1004"/>
    <mergeCell ref="Y1004:AD1004"/>
    <mergeCell ref="A1005:AD1005"/>
    <mergeCell ref="A1008:X1008"/>
    <mergeCell ref="Y1008:AD1008"/>
    <mergeCell ref="A1009:AD1009"/>
    <mergeCell ref="A1010:X1010"/>
    <mergeCell ref="Y1010:AD1010"/>
    <mergeCell ref="A1013:AD1013"/>
    <mergeCell ref="A987:X987"/>
    <mergeCell ref="Y987:AD987"/>
    <mergeCell ref="A988:X988"/>
    <mergeCell ref="Y988:AD988"/>
    <mergeCell ref="A989:AD989"/>
    <mergeCell ref="A990:E990"/>
    <mergeCell ref="F990:AD990"/>
    <mergeCell ref="A993:AD993"/>
    <mergeCell ref="A994:G994"/>
    <mergeCell ref="H994:O994"/>
    <mergeCell ref="P994:S994"/>
    <mergeCell ref="T994:W994"/>
    <mergeCell ref="X994:AB994"/>
    <mergeCell ref="AC994:AD994"/>
    <mergeCell ref="A995:G995"/>
    <mergeCell ref="H995:O995"/>
    <mergeCell ref="P995:S995"/>
    <mergeCell ref="T995:W995"/>
    <mergeCell ref="X995:AB995"/>
    <mergeCell ref="AC995:AD995"/>
    <mergeCell ref="T971:W971"/>
    <mergeCell ref="X971:AB971"/>
    <mergeCell ref="AC971:AD971"/>
    <mergeCell ref="A973:AD973"/>
    <mergeCell ref="A974:X974"/>
    <mergeCell ref="Y974:AD974"/>
    <mergeCell ref="A977:AD977"/>
    <mergeCell ref="A978:E978"/>
    <mergeCell ref="F978:AD978"/>
    <mergeCell ref="A979:AD979"/>
    <mergeCell ref="A980:X980"/>
    <mergeCell ref="Y980:AD980"/>
    <mergeCell ref="A981:AD981"/>
    <mergeCell ref="A982:G982"/>
    <mergeCell ref="H982:O982"/>
    <mergeCell ref="P982:S982"/>
    <mergeCell ref="T982:W982"/>
    <mergeCell ref="X982:AB982"/>
    <mergeCell ref="AC982:AD982"/>
    <mergeCell ref="A957:X957"/>
    <mergeCell ref="Y957:AD957"/>
    <mergeCell ref="A958:X958"/>
    <mergeCell ref="Y958:AD958"/>
    <mergeCell ref="A959:AD959"/>
    <mergeCell ref="A960:X960"/>
    <mergeCell ref="Y960:AD960"/>
    <mergeCell ref="A962:X962"/>
    <mergeCell ref="Y962:AD962"/>
    <mergeCell ref="A963:AD963"/>
    <mergeCell ref="A964:E964"/>
    <mergeCell ref="F964:AD964"/>
    <mergeCell ref="A965:AD965"/>
    <mergeCell ref="A966:X966"/>
    <mergeCell ref="Y966:AD966"/>
    <mergeCell ref="A967:AD967"/>
    <mergeCell ref="A968:G968"/>
    <mergeCell ref="H968:L968"/>
    <mergeCell ref="M968:N968"/>
    <mergeCell ref="O968:R968"/>
    <mergeCell ref="S968:V968"/>
    <mergeCell ref="W968:AA968"/>
    <mergeCell ref="AB968:AD968"/>
    <mergeCell ref="A953:X953"/>
    <mergeCell ref="Y953:AD953"/>
    <mergeCell ref="A954:AD954"/>
    <mergeCell ref="A955:C955"/>
    <mergeCell ref="D955:K955"/>
    <mergeCell ref="L955:M955"/>
    <mergeCell ref="N955:P955"/>
    <mergeCell ref="Q955:T955"/>
    <mergeCell ref="U955:X955"/>
    <mergeCell ref="Y955:AC955"/>
    <mergeCell ref="A956:C956"/>
    <mergeCell ref="D956:K956"/>
    <mergeCell ref="L956:M956"/>
    <mergeCell ref="N956:P956"/>
    <mergeCell ref="Q956:T956"/>
    <mergeCell ref="U956:X956"/>
    <mergeCell ref="Y956:AC956"/>
    <mergeCell ref="H947:L947"/>
    <mergeCell ref="M947:N947"/>
    <mergeCell ref="O947:R947"/>
    <mergeCell ref="S947:V947"/>
    <mergeCell ref="W947:AA947"/>
    <mergeCell ref="AB947:AD947"/>
    <mergeCell ref="A950:G950"/>
    <mergeCell ref="H950:O950"/>
    <mergeCell ref="P950:S950"/>
    <mergeCell ref="T950:W950"/>
    <mergeCell ref="X950:AB950"/>
    <mergeCell ref="AC950:AD950"/>
    <mergeCell ref="A951:G951"/>
    <mergeCell ref="H951:O951"/>
    <mergeCell ref="P951:S951"/>
    <mergeCell ref="T951:W951"/>
    <mergeCell ref="X951:AB951"/>
    <mergeCell ref="AC951:AD951"/>
    <mergeCell ref="A935:X935"/>
    <mergeCell ref="Y935:AD935"/>
    <mergeCell ref="A936:AD936"/>
    <mergeCell ref="A937:X937"/>
    <mergeCell ref="Y937:AD937"/>
    <mergeCell ref="A939:X939"/>
    <mergeCell ref="Y939:AD939"/>
    <mergeCell ref="A940:AD940"/>
    <mergeCell ref="A941:E941"/>
    <mergeCell ref="F941:AD941"/>
    <mergeCell ref="A942:AD942"/>
    <mergeCell ref="A943:X943"/>
    <mergeCell ref="Y943:AD943"/>
    <mergeCell ref="A944:AD944"/>
    <mergeCell ref="A945:G945"/>
    <mergeCell ref="H945:L945"/>
    <mergeCell ref="M945:N945"/>
    <mergeCell ref="O945:R945"/>
    <mergeCell ref="S945:V945"/>
    <mergeCell ref="W945:AA945"/>
    <mergeCell ref="AB945:AD945"/>
    <mergeCell ref="A931:C931"/>
    <mergeCell ref="D931:K931"/>
    <mergeCell ref="L931:M931"/>
    <mergeCell ref="N931:P931"/>
    <mergeCell ref="Q931:T931"/>
    <mergeCell ref="U931:X931"/>
    <mergeCell ref="Y931:AC931"/>
    <mergeCell ref="A932:C932"/>
    <mergeCell ref="D932:K932"/>
    <mergeCell ref="L932:M932"/>
    <mergeCell ref="N932:P932"/>
    <mergeCell ref="Q932:T932"/>
    <mergeCell ref="U932:X932"/>
    <mergeCell ref="Y932:AC932"/>
    <mergeCell ref="A933:C933"/>
    <mergeCell ref="D933:K933"/>
    <mergeCell ref="L933:M933"/>
    <mergeCell ref="N933:P933"/>
    <mergeCell ref="Q933:T933"/>
    <mergeCell ref="U933:X933"/>
    <mergeCell ref="Y933:AC933"/>
    <mergeCell ref="A926:X926"/>
    <mergeCell ref="Y926:AD926"/>
    <mergeCell ref="A927:AD927"/>
    <mergeCell ref="A929:C929"/>
    <mergeCell ref="D929:K929"/>
    <mergeCell ref="L929:M929"/>
    <mergeCell ref="N929:P929"/>
    <mergeCell ref="Q929:T929"/>
    <mergeCell ref="U929:X929"/>
    <mergeCell ref="Y929:AC929"/>
    <mergeCell ref="A930:C930"/>
    <mergeCell ref="D930:K930"/>
    <mergeCell ref="L930:M930"/>
    <mergeCell ref="N930:P930"/>
    <mergeCell ref="Q930:T930"/>
    <mergeCell ref="U930:X930"/>
    <mergeCell ref="Y930:AC930"/>
    <mergeCell ref="N912:P912"/>
    <mergeCell ref="Q912:T912"/>
    <mergeCell ref="U912:X912"/>
    <mergeCell ref="Y912:AC912"/>
    <mergeCell ref="A916:X916"/>
    <mergeCell ref="Y916:AD916"/>
    <mergeCell ref="A917:X917"/>
    <mergeCell ref="Y917:AD917"/>
    <mergeCell ref="A920:E920"/>
    <mergeCell ref="F920:AD920"/>
    <mergeCell ref="A921:AD921"/>
    <mergeCell ref="A924:G924"/>
    <mergeCell ref="H924:L924"/>
    <mergeCell ref="M924:N924"/>
    <mergeCell ref="O924:R924"/>
    <mergeCell ref="S924:V924"/>
    <mergeCell ref="W924:AA924"/>
    <mergeCell ref="AB924:AD924"/>
    <mergeCell ref="A905:X905"/>
    <mergeCell ref="Y905:AD905"/>
    <mergeCell ref="A906:AD906"/>
    <mergeCell ref="A909:C909"/>
    <mergeCell ref="D909:K909"/>
    <mergeCell ref="L909:M909"/>
    <mergeCell ref="N909:P909"/>
    <mergeCell ref="Q909:T909"/>
    <mergeCell ref="U909:X909"/>
    <mergeCell ref="Y909:AC909"/>
    <mergeCell ref="A910:C910"/>
    <mergeCell ref="D910:K910"/>
    <mergeCell ref="L910:M910"/>
    <mergeCell ref="N910:P910"/>
    <mergeCell ref="Q910:T910"/>
    <mergeCell ref="U910:X910"/>
    <mergeCell ref="Y910:AC910"/>
    <mergeCell ref="A898:AD898"/>
    <mergeCell ref="A899:E899"/>
    <mergeCell ref="F899:AD899"/>
    <mergeCell ref="A900:AD900"/>
    <mergeCell ref="A901:X901"/>
    <mergeCell ref="Y901:AD901"/>
    <mergeCell ref="A902:AD902"/>
    <mergeCell ref="H903:L903"/>
    <mergeCell ref="M903:N903"/>
    <mergeCell ref="O903:R903"/>
    <mergeCell ref="S903:V903"/>
    <mergeCell ref="W903:AA903"/>
    <mergeCell ref="AB903:AD903"/>
    <mergeCell ref="A904:G904"/>
    <mergeCell ref="H904:L904"/>
    <mergeCell ref="M904:N904"/>
    <mergeCell ref="O904:R904"/>
    <mergeCell ref="S904:V904"/>
    <mergeCell ref="W904:AA904"/>
    <mergeCell ref="AB904:AD904"/>
    <mergeCell ref="A891:G891"/>
    <mergeCell ref="H891:O891"/>
    <mergeCell ref="P891:S891"/>
    <mergeCell ref="T891:W891"/>
    <mergeCell ref="X891:AB891"/>
    <mergeCell ref="AC891:AD891"/>
    <mergeCell ref="A892:G892"/>
    <mergeCell ref="H892:O892"/>
    <mergeCell ref="P892:S892"/>
    <mergeCell ref="T892:W892"/>
    <mergeCell ref="X892:AB892"/>
    <mergeCell ref="AC892:AD892"/>
    <mergeCell ref="A893:X893"/>
    <mergeCell ref="Y893:AD893"/>
    <mergeCell ref="A896:X896"/>
    <mergeCell ref="Y896:AD896"/>
    <mergeCell ref="A897:X897"/>
    <mergeCell ref="Y897:AD897"/>
    <mergeCell ref="A888:G888"/>
    <mergeCell ref="H888:O888"/>
    <mergeCell ref="P888:S888"/>
    <mergeCell ref="T888:W888"/>
    <mergeCell ref="X888:AB888"/>
    <mergeCell ref="AC888:AD888"/>
    <mergeCell ref="A889:G889"/>
    <mergeCell ref="H889:O889"/>
    <mergeCell ref="P889:S889"/>
    <mergeCell ref="T889:W889"/>
    <mergeCell ref="X889:AB889"/>
    <mergeCell ref="AC889:AD889"/>
    <mergeCell ref="A890:G890"/>
    <mergeCell ref="H890:O890"/>
    <mergeCell ref="P890:S890"/>
    <mergeCell ref="T890:W890"/>
    <mergeCell ref="X890:AB890"/>
    <mergeCell ref="AC890:AD890"/>
    <mergeCell ref="H885:O885"/>
    <mergeCell ref="P885:S885"/>
    <mergeCell ref="T885:W885"/>
    <mergeCell ref="X885:AB885"/>
    <mergeCell ref="AC885:AD885"/>
    <mergeCell ref="A886:G886"/>
    <mergeCell ref="H886:O886"/>
    <mergeCell ref="P886:S886"/>
    <mergeCell ref="T886:W886"/>
    <mergeCell ref="X886:AB886"/>
    <mergeCell ref="AC886:AD886"/>
    <mergeCell ref="A887:G887"/>
    <mergeCell ref="H887:O887"/>
    <mergeCell ref="P887:S887"/>
    <mergeCell ref="T887:W887"/>
    <mergeCell ref="X887:AB887"/>
    <mergeCell ref="AC887:AD887"/>
    <mergeCell ref="U861:X861"/>
    <mergeCell ref="Y861:AC861"/>
    <mergeCell ref="A862:C862"/>
    <mergeCell ref="D862:K862"/>
    <mergeCell ref="L862:M862"/>
    <mergeCell ref="N862:P862"/>
    <mergeCell ref="Q862:T862"/>
    <mergeCell ref="U862:X862"/>
    <mergeCell ref="Y862:AC862"/>
    <mergeCell ref="A867:X867"/>
    <mergeCell ref="Y867:AD867"/>
    <mergeCell ref="A869:AD869"/>
    <mergeCell ref="A870:X870"/>
    <mergeCell ref="Y870:AD870"/>
    <mergeCell ref="A873:AD873"/>
    <mergeCell ref="A874:E874"/>
    <mergeCell ref="F874:AD874"/>
    <mergeCell ref="A855:G855"/>
    <mergeCell ref="H855:O855"/>
    <mergeCell ref="P855:S855"/>
    <mergeCell ref="T855:W855"/>
    <mergeCell ref="X855:AB855"/>
    <mergeCell ref="AC855:AD855"/>
    <mergeCell ref="A856:G856"/>
    <mergeCell ref="H856:O856"/>
    <mergeCell ref="P856:S856"/>
    <mergeCell ref="T856:W856"/>
    <mergeCell ref="X856:AB856"/>
    <mergeCell ref="AC856:AD856"/>
    <mergeCell ref="A859:C859"/>
    <mergeCell ref="D859:K859"/>
    <mergeCell ref="L859:M859"/>
    <mergeCell ref="N859:P859"/>
    <mergeCell ref="Q859:T859"/>
    <mergeCell ref="U859:X859"/>
    <mergeCell ref="Y859:AC859"/>
    <mergeCell ref="A840:X840"/>
    <mergeCell ref="Y840:AD840"/>
    <mergeCell ref="A841:AD841"/>
    <mergeCell ref="A842:X842"/>
    <mergeCell ref="Y842:AD842"/>
    <mergeCell ref="A844:X844"/>
    <mergeCell ref="Y844:AD844"/>
    <mergeCell ref="A845:AD845"/>
    <mergeCell ref="A846:E846"/>
    <mergeCell ref="F846:AD846"/>
    <mergeCell ref="A847:AD847"/>
    <mergeCell ref="A849:AD849"/>
    <mergeCell ref="A850:G850"/>
    <mergeCell ref="H850:L850"/>
    <mergeCell ref="M850:N850"/>
    <mergeCell ref="O850:R850"/>
    <mergeCell ref="S850:V850"/>
    <mergeCell ref="W850:AA850"/>
    <mergeCell ref="AB850:AD850"/>
    <mergeCell ref="A832:X832"/>
    <mergeCell ref="Y832:AD832"/>
    <mergeCell ref="A833:AD833"/>
    <mergeCell ref="A834:E834"/>
    <mergeCell ref="F834:AD834"/>
    <mergeCell ref="A835:AD835"/>
    <mergeCell ref="A836:X836"/>
    <mergeCell ref="Y836:AD836"/>
    <mergeCell ref="A837:AD837"/>
    <mergeCell ref="A838:G838"/>
    <mergeCell ref="H838:O838"/>
    <mergeCell ref="P838:S838"/>
    <mergeCell ref="T838:W838"/>
    <mergeCell ref="X838:AB838"/>
    <mergeCell ref="AC838:AD838"/>
    <mergeCell ref="A839:G839"/>
    <mergeCell ref="H839:O839"/>
    <mergeCell ref="P839:S839"/>
    <mergeCell ref="T839:W839"/>
    <mergeCell ref="X839:AB839"/>
    <mergeCell ref="AC839:AD839"/>
    <mergeCell ref="A815:G815"/>
    <mergeCell ref="H815:O815"/>
    <mergeCell ref="P815:S815"/>
    <mergeCell ref="T815:W815"/>
    <mergeCell ref="X815:AB815"/>
    <mergeCell ref="AC815:AD815"/>
    <mergeCell ref="A816:X816"/>
    <mergeCell ref="Y816:AD816"/>
    <mergeCell ref="A817:AD817"/>
    <mergeCell ref="A818:X818"/>
    <mergeCell ref="Y818:AD818"/>
    <mergeCell ref="A820:X820"/>
    <mergeCell ref="Y820:AD820"/>
    <mergeCell ref="A821:AD821"/>
    <mergeCell ref="A822:E822"/>
    <mergeCell ref="F822:AD822"/>
    <mergeCell ref="A823:AD823"/>
    <mergeCell ref="N800:P800"/>
    <mergeCell ref="Q800:T800"/>
    <mergeCell ref="U800:X800"/>
    <mergeCell ref="Y800:AC800"/>
    <mergeCell ref="A803:X803"/>
    <mergeCell ref="Y803:AD803"/>
    <mergeCell ref="A804:X804"/>
    <mergeCell ref="Y804:AD804"/>
    <mergeCell ref="A805:AD805"/>
    <mergeCell ref="A806:X806"/>
    <mergeCell ref="Y806:AD806"/>
    <mergeCell ref="A807:X807"/>
    <mergeCell ref="Y807:AD807"/>
    <mergeCell ref="A808:X808"/>
    <mergeCell ref="Y808:AD808"/>
    <mergeCell ref="A809:AD809"/>
    <mergeCell ref="A810:E810"/>
    <mergeCell ref="F810:AD810"/>
    <mergeCell ref="A793:AD793"/>
    <mergeCell ref="A795:G795"/>
    <mergeCell ref="H795:L795"/>
    <mergeCell ref="M795:N795"/>
    <mergeCell ref="O795:R795"/>
    <mergeCell ref="S795:V795"/>
    <mergeCell ref="W795:AA795"/>
    <mergeCell ref="AB795:AD795"/>
    <mergeCell ref="A796:X796"/>
    <mergeCell ref="Y796:AD796"/>
    <mergeCell ref="A797:AD797"/>
    <mergeCell ref="A798:C798"/>
    <mergeCell ref="D798:K798"/>
    <mergeCell ref="L798:M798"/>
    <mergeCell ref="N798:P798"/>
    <mergeCell ref="Q798:T798"/>
    <mergeCell ref="U798:X798"/>
    <mergeCell ref="Y798:AC798"/>
    <mergeCell ref="D782:K782"/>
    <mergeCell ref="L782:M782"/>
    <mergeCell ref="N782:P782"/>
    <mergeCell ref="Q782:T782"/>
    <mergeCell ref="U782:X782"/>
    <mergeCell ref="Y782:AC782"/>
    <mergeCell ref="A783:X783"/>
    <mergeCell ref="Y783:AD783"/>
    <mergeCell ref="A785:AD785"/>
    <mergeCell ref="A787:X787"/>
    <mergeCell ref="Y787:AD787"/>
    <mergeCell ref="A788:X788"/>
    <mergeCell ref="Y788:AD788"/>
    <mergeCell ref="A790:E790"/>
    <mergeCell ref="F790:AD790"/>
    <mergeCell ref="A792:X792"/>
    <mergeCell ref="Y792:AD792"/>
    <mergeCell ref="A776:G776"/>
    <mergeCell ref="H776:L776"/>
    <mergeCell ref="M776:N776"/>
    <mergeCell ref="O776:R776"/>
    <mergeCell ref="S776:V776"/>
    <mergeCell ref="W776:AA776"/>
    <mergeCell ref="AB776:AD776"/>
    <mergeCell ref="A777:X777"/>
    <mergeCell ref="Y777:AD777"/>
    <mergeCell ref="A778:AD778"/>
    <mergeCell ref="A781:C781"/>
    <mergeCell ref="D781:K781"/>
    <mergeCell ref="L781:M781"/>
    <mergeCell ref="N781:P781"/>
    <mergeCell ref="Q781:T781"/>
    <mergeCell ref="U781:X781"/>
    <mergeCell ref="Y781:AC781"/>
    <mergeCell ref="A762:X762"/>
    <mergeCell ref="Y762:AD762"/>
    <mergeCell ref="A763:AD763"/>
    <mergeCell ref="A764:G764"/>
    <mergeCell ref="H764:O764"/>
    <mergeCell ref="P764:S764"/>
    <mergeCell ref="T764:W764"/>
    <mergeCell ref="X764:AB764"/>
    <mergeCell ref="AC764:AD764"/>
    <mergeCell ref="A767:X767"/>
    <mergeCell ref="Y767:AD767"/>
    <mergeCell ref="A768:X768"/>
    <mergeCell ref="Y768:AD768"/>
    <mergeCell ref="A771:E771"/>
    <mergeCell ref="F771:AD771"/>
    <mergeCell ref="A772:AD772"/>
    <mergeCell ref="A775:G775"/>
    <mergeCell ref="H775:L775"/>
    <mergeCell ref="M775:N775"/>
    <mergeCell ref="O775:R775"/>
    <mergeCell ref="S775:V775"/>
    <mergeCell ref="W775:AA775"/>
    <mergeCell ref="AB775:AD775"/>
    <mergeCell ref="A751:X751"/>
    <mergeCell ref="Y751:AD751"/>
    <mergeCell ref="A752:AD752"/>
    <mergeCell ref="A753:X753"/>
    <mergeCell ref="Y753:AD753"/>
    <mergeCell ref="A754:X754"/>
    <mergeCell ref="Y754:AD754"/>
    <mergeCell ref="A757:E757"/>
    <mergeCell ref="F757:AD757"/>
    <mergeCell ref="A758:AD758"/>
    <mergeCell ref="A759:X759"/>
    <mergeCell ref="Y759:AD759"/>
    <mergeCell ref="A760:AD760"/>
    <mergeCell ref="A761:G761"/>
    <mergeCell ref="H761:L761"/>
    <mergeCell ref="M761:N761"/>
    <mergeCell ref="O761:R761"/>
    <mergeCell ref="S761:V761"/>
    <mergeCell ref="W761:AA761"/>
    <mergeCell ref="AB761:AD761"/>
    <mergeCell ref="Q747:T747"/>
    <mergeCell ref="U747:X747"/>
    <mergeCell ref="Y747:AC747"/>
    <mergeCell ref="A748:C748"/>
    <mergeCell ref="D748:K748"/>
    <mergeCell ref="L748:M748"/>
    <mergeCell ref="N748:P748"/>
    <mergeCell ref="Q748:T748"/>
    <mergeCell ref="U748:X748"/>
    <mergeCell ref="Y748:AC748"/>
    <mergeCell ref="A749:C749"/>
    <mergeCell ref="D749:K749"/>
    <mergeCell ref="L749:M749"/>
    <mergeCell ref="N749:P749"/>
    <mergeCell ref="Q749:T749"/>
    <mergeCell ref="U749:X749"/>
    <mergeCell ref="Y749:AC749"/>
    <mergeCell ref="A715:G715"/>
    <mergeCell ref="H715:L715"/>
    <mergeCell ref="M715:N715"/>
    <mergeCell ref="O715:R715"/>
    <mergeCell ref="S715:V715"/>
    <mergeCell ref="W715:AA715"/>
    <mergeCell ref="AB715:AD715"/>
    <mergeCell ref="A716:X716"/>
    <mergeCell ref="Y716:AD716"/>
    <mergeCell ref="A717:AD717"/>
    <mergeCell ref="A718:G718"/>
    <mergeCell ref="H718:O718"/>
    <mergeCell ref="P718:S718"/>
    <mergeCell ref="T718:W718"/>
    <mergeCell ref="X718:AB718"/>
    <mergeCell ref="AC718:AD718"/>
    <mergeCell ref="A719:G719"/>
    <mergeCell ref="H719:O719"/>
    <mergeCell ref="P719:S719"/>
    <mergeCell ref="T719:W719"/>
    <mergeCell ref="X719:AB719"/>
    <mergeCell ref="AC719:AD719"/>
    <mergeCell ref="W697:AA697"/>
    <mergeCell ref="AB697:AD697"/>
    <mergeCell ref="A698:G698"/>
    <mergeCell ref="H698:L698"/>
    <mergeCell ref="M698:N698"/>
    <mergeCell ref="O698:R698"/>
    <mergeCell ref="S698:V698"/>
    <mergeCell ref="W698:AA698"/>
    <mergeCell ref="AB698:AD698"/>
    <mergeCell ref="A699:X699"/>
    <mergeCell ref="Y699:AD699"/>
    <mergeCell ref="A700:AD700"/>
    <mergeCell ref="H701:O701"/>
    <mergeCell ref="P701:S701"/>
    <mergeCell ref="T701:W701"/>
    <mergeCell ref="X701:AB701"/>
    <mergeCell ref="AC701:AD701"/>
    <mergeCell ref="H684:O684"/>
    <mergeCell ref="P684:S684"/>
    <mergeCell ref="T684:W684"/>
    <mergeCell ref="X684:AB684"/>
    <mergeCell ref="AC684:AD684"/>
    <mergeCell ref="A685:G685"/>
    <mergeCell ref="H685:O685"/>
    <mergeCell ref="P685:S685"/>
    <mergeCell ref="T685:W685"/>
    <mergeCell ref="X685:AB685"/>
    <mergeCell ref="AC685:AD685"/>
    <mergeCell ref="A686:X686"/>
    <mergeCell ref="Y686:AD686"/>
    <mergeCell ref="A687:AD687"/>
    <mergeCell ref="A688:X688"/>
    <mergeCell ref="Y688:AD688"/>
    <mergeCell ref="A689:X689"/>
    <mergeCell ref="Y689:AD689"/>
    <mergeCell ref="A680:G680"/>
    <mergeCell ref="H680:L680"/>
    <mergeCell ref="M680:N680"/>
    <mergeCell ref="O680:R680"/>
    <mergeCell ref="S680:V680"/>
    <mergeCell ref="W680:AA680"/>
    <mergeCell ref="AB680:AD680"/>
    <mergeCell ref="A681:G681"/>
    <mergeCell ref="H681:L681"/>
    <mergeCell ref="M681:N681"/>
    <mergeCell ref="O681:R681"/>
    <mergeCell ref="S681:V681"/>
    <mergeCell ref="W681:AA681"/>
    <mergeCell ref="AB681:AD681"/>
    <mergeCell ref="A682:X682"/>
    <mergeCell ref="Y682:AD682"/>
    <mergeCell ref="A683:AD683"/>
    <mergeCell ref="A668:G668"/>
    <mergeCell ref="H668:O668"/>
    <mergeCell ref="P668:S668"/>
    <mergeCell ref="T668:W668"/>
    <mergeCell ref="X668:AB668"/>
    <mergeCell ref="AC668:AD668"/>
    <mergeCell ref="A669:X669"/>
    <mergeCell ref="Y669:AD669"/>
    <mergeCell ref="A670:AD670"/>
    <mergeCell ref="A673:X673"/>
    <mergeCell ref="Y673:AD673"/>
    <mergeCell ref="A674:AD674"/>
    <mergeCell ref="A675:E675"/>
    <mergeCell ref="F675:AD675"/>
    <mergeCell ref="A676:AD676"/>
    <mergeCell ref="A677:X677"/>
    <mergeCell ref="Y677:AD677"/>
    <mergeCell ref="S663:V663"/>
    <mergeCell ref="W663:AA663"/>
    <mergeCell ref="AB663:AD663"/>
    <mergeCell ref="A664:G664"/>
    <mergeCell ref="H664:L664"/>
    <mergeCell ref="M664:N664"/>
    <mergeCell ref="O664:R664"/>
    <mergeCell ref="S664:V664"/>
    <mergeCell ref="W664:AA664"/>
    <mergeCell ref="AB664:AD664"/>
    <mergeCell ref="A665:X665"/>
    <mergeCell ref="Y665:AD665"/>
    <mergeCell ref="A666:AD666"/>
    <mergeCell ref="A667:G667"/>
    <mergeCell ref="H667:O667"/>
    <mergeCell ref="P667:S667"/>
    <mergeCell ref="T667:W667"/>
    <mergeCell ref="X667:AB667"/>
    <mergeCell ref="AC667:AD667"/>
    <mergeCell ref="A650:C650"/>
    <mergeCell ref="D650:K650"/>
    <mergeCell ref="L650:M650"/>
    <mergeCell ref="N650:P650"/>
    <mergeCell ref="Q650:T650"/>
    <mergeCell ref="U650:X650"/>
    <mergeCell ref="Y650:AC650"/>
    <mergeCell ref="A651:C651"/>
    <mergeCell ref="D651:K651"/>
    <mergeCell ref="L651:M651"/>
    <mergeCell ref="N651:P651"/>
    <mergeCell ref="Q651:T651"/>
    <mergeCell ref="U651:X651"/>
    <mergeCell ref="Y651:AC651"/>
    <mergeCell ref="A654:AD654"/>
    <mergeCell ref="A655:X655"/>
    <mergeCell ref="Y655:AD655"/>
    <mergeCell ref="A647:C647"/>
    <mergeCell ref="D647:K647"/>
    <mergeCell ref="L647:M647"/>
    <mergeCell ref="N647:P647"/>
    <mergeCell ref="Q647:T647"/>
    <mergeCell ref="U647:X647"/>
    <mergeCell ref="Y647:AC647"/>
    <mergeCell ref="A648:C648"/>
    <mergeCell ref="D648:K648"/>
    <mergeCell ref="L648:M648"/>
    <mergeCell ref="N648:P648"/>
    <mergeCell ref="Q648:T648"/>
    <mergeCell ref="U648:X648"/>
    <mergeCell ref="Y648:AC648"/>
    <mergeCell ref="A649:C649"/>
    <mergeCell ref="D649:K649"/>
    <mergeCell ref="L649:M649"/>
    <mergeCell ref="N649:P649"/>
    <mergeCell ref="Q649:T649"/>
    <mergeCell ref="U649:X649"/>
    <mergeCell ref="Y649:AC649"/>
    <mergeCell ref="A636:G636"/>
    <mergeCell ref="H636:O636"/>
    <mergeCell ref="P636:S636"/>
    <mergeCell ref="T636:W636"/>
    <mergeCell ref="X636:AB636"/>
    <mergeCell ref="AC636:AD636"/>
    <mergeCell ref="A637:X637"/>
    <mergeCell ref="Y637:AD637"/>
    <mergeCell ref="A638:AD638"/>
    <mergeCell ref="A639:X639"/>
    <mergeCell ref="Y639:AD639"/>
    <mergeCell ref="A640:X640"/>
    <mergeCell ref="Y640:AD640"/>
    <mergeCell ref="A641:X641"/>
    <mergeCell ref="Y641:AD641"/>
    <mergeCell ref="A642:AD642"/>
    <mergeCell ref="A643:E643"/>
    <mergeCell ref="F643:AD643"/>
    <mergeCell ref="M631:N631"/>
    <mergeCell ref="O631:R631"/>
    <mergeCell ref="S631:V631"/>
    <mergeCell ref="W631:AA631"/>
    <mergeCell ref="AB631:AD631"/>
    <mergeCell ref="A632:G632"/>
    <mergeCell ref="H632:L632"/>
    <mergeCell ref="M632:N632"/>
    <mergeCell ref="O632:R632"/>
    <mergeCell ref="S632:V632"/>
    <mergeCell ref="W632:AA632"/>
    <mergeCell ref="AB632:AD632"/>
    <mergeCell ref="A633:X633"/>
    <mergeCell ref="Y633:AD633"/>
    <mergeCell ref="A634:AD634"/>
    <mergeCell ref="A635:G635"/>
    <mergeCell ref="H635:O635"/>
    <mergeCell ref="P635:S635"/>
    <mergeCell ref="T635:W635"/>
    <mergeCell ref="X635:AB635"/>
    <mergeCell ref="AC635:AD635"/>
    <mergeCell ref="A617:C617"/>
    <mergeCell ref="D617:K617"/>
    <mergeCell ref="L617:M617"/>
    <mergeCell ref="N617:P617"/>
    <mergeCell ref="Q617:T617"/>
    <mergeCell ref="U617:X617"/>
    <mergeCell ref="Y617:AC617"/>
    <mergeCell ref="A618:C618"/>
    <mergeCell ref="D618:K618"/>
    <mergeCell ref="L618:M618"/>
    <mergeCell ref="N618:P618"/>
    <mergeCell ref="Q618:T618"/>
    <mergeCell ref="U618:X618"/>
    <mergeCell ref="Y618:AC618"/>
    <mergeCell ref="A620:X620"/>
    <mergeCell ref="Y620:AD620"/>
    <mergeCell ref="A621:AD621"/>
    <mergeCell ref="A613:AD613"/>
    <mergeCell ref="A614:C614"/>
    <mergeCell ref="D614:K614"/>
    <mergeCell ref="L614:M614"/>
    <mergeCell ref="N614:P614"/>
    <mergeCell ref="Q614:T614"/>
    <mergeCell ref="U614:X614"/>
    <mergeCell ref="Y614:AC614"/>
    <mergeCell ref="A615:C615"/>
    <mergeCell ref="D615:K615"/>
    <mergeCell ref="L615:M615"/>
    <mergeCell ref="N615:P615"/>
    <mergeCell ref="Q615:T615"/>
    <mergeCell ref="U615:X615"/>
    <mergeCell ref="Y615:AC615"/>
    <mergeCell ref="A616:C616"/>
    <mergeCell ref="D616:K616"/>
    <mergeCell ref="L616:M616"/>
    <mergeCell ref="N616:P616"/>
    <mergeCell ref="Q616:T616"/>
    <mergeCell ref="U616:X616"/>
    <mergeCell ref="Y616:AC616"/>
    <mergeCell ref="H603:O603"/>
    <mergeCell ref="P603:S603"/>
    <mergeCell ref="T603:W603"/>
    <mergeCell ref="X603:AB603"/>
    <mergeCell ref="AC603:AD603"/>
    <mergeCell ref="A604:X604"/>
    <mergeCell ref="Y604:AD604"/>
    <mergeCell ref="A605:AD605"/>
    <mergeCell ref="A607:X607"/>
    <mergeCell ref="Y607:AD607"/>
    <mergeCell ref="A608:X608"/>
    <mergeCell ref="Y608:AD608"/>
    <mergeCell ref="A609:AD609"/>
    <mergeCell ref="A610:E610"/>
    <mergeCell ref="F610:AD610"/>
    <mergeCell ref="A611:AD611"/>
    <mergeCell ref="A612:X612"/>
    <mergeCell ref="Y612:AD612"/>
    <mergeCell ref="A598:X598"/>
    <mergeCell ref="Y598:AD598"/>
    <mergeCell ref="A599:AD599"/>
    <mergeCell ref="A600:G600"/>
    <mergeCell ref="H600:O600"/>
    <mergeCell ref="P600:S600"/>
    <mergeCell ref="T600:W600"/>
    <mergeCell ref="X600:AB600"/>
    <mergeCell ref="AC600:AD600"/>
    <mergeCell ref="A601:G601"/>
    <mergeCell ref="H601:O601"/>
    <mergeCell ref="P601:S601"/>
    <mergeCell ref="T601:W601"/>
    <mergeCell ref="X601:AB601"/>
    <mergeCell ref="AC601:AD601"/>
    <mergeCell ref="A602:G602"/>
    <mergeCell ref="H602:O602"/>
    <mergeCell ref="P602:S602"/>
    <mergeCell ref="T602:W602"/>
    <mergeCell ref="X602:AB602"/>
    <mergeCell ref="AC602:AD602"/>
    <mergeCell ref="A595:G595"/>
    <mergeCell ref="H595:L595"/>
    <mergeCell ref="M595:N595"/>
    <mergeCell ref="O595:R595"/>
    <mergeCell ref="S595:V595"/>
    <mergeCell ref="W595:AA595"/>
    <mergeCell ref="AB595:AD595"/>
    <mergeCell ref="A596:G596"/>
    <mergeCell ref="H596:L596"/>
    <mergeCell ref="M596:N596"/>
    <mergeCell ref="O596:R596"/>
    <mergeCell ref="S596:V596"/>
    <mergeCell ref="W596:AA596"/>
    <mergeCell ref="AB596:AD596"/>
    <mergeCell ref="A597:G597"/>
    <mergeCell ref="H597:L597"/>
    <mergeCell ref="M597:N597"/>
    <mergeCell ref="O597:R597"/>
    <mergeCell ref="S597:V597"/>
    <mergeCell ref="W597:AA597"/>
    <mergeCell ref="AB597:AD597"/>
    <mergeCell ref="A582:C582"/>
    <mergeCell ref="D582:K582"/>
    <mergeCell ref="L582:M582"/>
    <mergeCell ref="N582:P582"/>
    <mergeCell ref="Q582:T582"/>
    <mergeCell ref="U582:X582"/>
    <mergeCell ref="Y582:AC582"/>
    <mergeCell ref="A583:C583"/>
    <mergeCell ref="D583:K583"/>
    <mergeCell ref="L583:M583"/>
    <mergeCell ref="N583:P583"/>
    <mergeCell ref="Q583:T583"/>
    <mergeCell ref="U583:X583"/>
    <mergeCell ref="Y583:AC583"/>
    <mergeCell ref="A585:X585"/>
    <mergeCell ref="Y585:AD585"/>
    <mergeCell ref="A586:AD586"/>
    <mergeCell ref="O573:R573"/>
    <mergeCell ref="S573:V573"/>
    <mergeCell ref="W573:AA573"/>
    <mergeCell ref="AB573:AD573"/>
    <mergeCell ref="H574:L574"/>
    <mergeCell ref="M574:N574"/>
    <mergeCell ref="O574:R574"/>
    <mergeCell ref="S574:V574"/>
    <mergeCell ref="W574:AA574"/>
    <mergeCell ref="AB574:AD574"/>
    <mergeCell ref="A575:X575"/>
    <mergeCell ref="Y575:AD575"/>
    <mergeCell ref="A576:AD576"/>
    <mergeCell ref="A577:G577"/>
    <mergeCell ref="H577:O577"/>
    <mergeCell ref="P577:S577"/>
    <mergeCell ref="T577:W577"/>
    <mergeCell ref="X577:AB577"/>
    <mergeCell ref="AC577:AD577"/>
    <mergeCell ref="H561:O561"/>
    <mergeCell ref="P561:S561"/>
    <mergeCell ref="T561:W561"/>
    <mergeCell ref="X561:AB561"/>
    <mergeCell ref="AC561:AD561"/>
    <mergeCell ref="A563:AD563"/>
    <mergeCell ref="A564:X564"/>
    <mergeCell ref="Y564:AD564"/>
    <mergeCell ref="A565:X565"/>
    <mergeCell ref="Y565:AD565"/>
    <mergeCell ref="A566:X566"/>
    <mergeCell ref="Y566:AD566"/>
    <mergeCell ref="A567:AD567"/>
    <mergeCell ref="A568:E568"/>
    <mergeCell ref="F568:AD568"/>
    <mergeCell ref="A569:AD569"/>
    <mergeCell ref="A570:X570"/>
    <mergeCell ref="Y570:AD570"/>
    <mergeCell ref="A547:X547"/>
    <mergeCell ref="Y547:AD547"/>
    <mergeCell ref="A548:AD548"/>
    <mergeCell ref="A549:E549"/>
    <mergeCell ref="F549:AD549"/>
    <mergeCell ref="A550:AD550"/>
    <mergeCell ref="A551:X551"/>
    <mergeCell ref="Y551:AD551"/>
    <mergeCell ref="A552:AD552"/>
    <mergeCell ref="A555:G555"/>
    <mergeCell ref="H555:L555"/>
    <mergeCell ref="M555:N555"/>
    <mergeCell ref="O555:R555"/>
    <mergeCell ref="S555:V555"/>
    <mergeCell ref="W555:AA555"/>
    <mergeCell ref="AB555:AD555"/>
    <mergeCell ref="A556:X556"/>
    <mergeCell ref="Y556:AD556"/>
    <mergeCell ref="H536:L536"/>
    <mergeCell ref="M536:N536"/>
    <mergeCell ref="O536:R536"/>
    <mergeCell ref="S536:V536"/>
    <mergeCell ref="W536:AA536"/>
    <mergeCell ref="AB536:AD536"/>
    <mergeCell ref="A537:X537"/>
    <mergeCell ref="Y537:AD537"/>
    <mergeCell ref="A538:AD538"/>
    <mergeCell ref="A542:G542"/>
    <mergeCell ref="H542:O542"/>
    <mergeCell ref="P542:S542"/>
    <mergeCell ref="T542:W542"/>
    <mergeCell ref="X542:AB542"/>
    <mergeCell ref="AC542:AD542"/>
    <mergeCell ref="A543:X543"/>
    <mergeCell ref="Y543:AD543"/>
    <mergeCell ref="F530:AD530"/>
    <mergeCell ref="A531:AD531"/>
    <mergeCell ref="A532:X532"/>
    <mergeCell ref="Y532:AD532"/>
    <mergeCell ref="A533:AD533"/>
    <mergeCell ref="A534:G534"/>
    <mergeCell ref="H534:L534"/>
    <mergeCell ref="M534:N534"/>
    <mergeCell ref="O534:R534"/>
    <mergeCell ref="S534:V534"/>
    <mergeCell ref="W534:AA534"/>
    <mergeCell ref="AB534:AD534"/>
    <mergeCell ref="A535:G535"/>
    <mergeCell ref="H535:L535"/>
    <mergeCell ref="M535:N535"/>
    <mergeCell ref="O535:R535"/>
    <mergeCell ref="S535:V535"/>
    <mergeCell ref="W535:AA535"/>
    <mergeCell ref="AB535:AD535"/>
    <mergeCell ref="Y516:AD516"/>
    <mergeCell ref="A517:AD517"/>
    <mergeCell ref="A521:G521"/>
    <mergeCell ref="H521:O521"/>
    <mergeCell ref="P521:S521"/>
    <mergeCell ref="T521:W521"/>
    <mergeCell ref="X521:AB521"/>
    <mergeCell ref="AC521:AD521"/>
    <mergeCell ref="A522:G522"/>
    <mergeCell ref="H522:O522"/>
    <mergeCell ref="P522:S522"/>
    <mergeCell ref="T522:W522"/>
    <mergeCell ref="X522:AB522"/>
    <mergeCell ref="AC522:AD522"/>
    <mergeCell ref="A523:G523"/>
    <mergeCell ref="H523:O523"/>
    <mergeCell ref="P523:S523"/>
    <mergeCell ref="T523:W523"/>
    <mergeCell ref="X523:AB523"/>
    <mergeCell ref="AC523:AD523"/>
    <mergeCell ref="A506:X506"/>
    <mergeCell ref="Y506:AD506"/>
    <mergeCell ref="A509:E509"/>
    <mergeCell ref="F509:AD509"/>
    <mergeCell ref="A510:AD510"/>
    <mergeCell ref="A511:X511"/>
    <mergeCell ref="Y511:AD511"/>
    <mergeCell ref="A512:AD512"/>
    <mergeCell ref="A513:G513"/>
    <mergeCell ref="H513:L513"/>
    <mergeCell ref="M513:N513"/>
    <mergeCell ref="O513:R513"/>
    <mergeCell ref="S513:V513"/>
    <mergeCell ref="W513:AA513"/>
    <mergeCell ref="AB513:AD513"/>
    <mergeCell ref="A514:G514"/>
    <mergeCell ref="H514:L514"/>
    <mergeCell ref="M514:N514"/>
    <mergeCell ref="O514:R514"/>
    <mergeCell ref="S514:V514"/>
    <mergeCell ref="W514:AA514"/>
    <mergeCell ref="AB514:AD514"/>
    <mergeCell ref="U499:X499"/>
    <mergeCell ref="Y499:AC499"/>
    <mergeCell ref="A500:C500"/>
    <mergeCell ref="D500:K500"/>
    <mergeCell ref="L500:M500"/>
    <mergeCell ref="N500:P500"/>
    <mergeCell ref="Q500:T500"/>
    <mergeCell ref="U500:X500"/>
    <mergeCell ref="Y500:AC500"/>
    <mergeCell ref="A501:C501"/>
    <mergeCell ref="D501:K501"/>
    <mergeCell ref="L501:M501"/>
    <mergeCell ref="N501:P501"/>
    <mergeCell ref="Q501:T501"/>
    <mergeCell ref="U501:X501"/>
    <mergeCell ref="Y501:AC501"/>
    <mergeCell ref="A505:X505"/>
    <mergeCell ref="Y505:AD505"/>
    <mergeCell ref="H489:L489"/>
    <mergeCell ref="M489:N489"/>
    <mergeCell ref="O489:R489"/>
    <mergeCell ref="S489:V489"/>
    <mergeCell ref="W489:AA489"/>
    <mergeCell ref="AB489:AD489"/>
    <mergeCell ref="H490:L490"/>
    <mergeCell ref="M490:N490"/>
    <mergeCell ref="O490:R490"/>
    <mergeCell ref="S490:V490"/>
    <mergeCell ref="W490:AA490"/>
    <mergeCell ref="AB490:AD490"/>
    <mergeCell ref="H491:L491"/>
    <mergeCell ref="M491:N491"/>
    <mergeCell ref="O491:R491"/>
    <mergeCell ref="S491:V491"/>
    <mergeCell ref="W491:AA491"/>
    <mergeCell ref="AB491:AD491"/>
    <mergeCell ref="A477:G477"/>
    <mergeCell ref="H477:O477"/>
    <mergeCell ref="P477:S477"/>
    <mergeCell ref="T477:W477"/>
    <mergeCell ref="X477:AB477"/>
    <mergeCell ref="AC477:AD477"/>
    <mergeCell ref="A478:G478"/>
    <mergeCell ref="H478:O478"/>
    <mergeCell ref="P478:S478"/>
    <mergeCell ref="T478:W478"/>
    <mergeCell ref="X478:AB478"/>
    <mergeCell ref="AC478:AD478"/>
    <mergeCell ref="A479:X479"/>
    <mergeCell ref="Y479:AD479"/>
    <mergeCell ref="A480:AD480"/>
    <mergeCell ref="A481:X481"/>
    <mergeCell ref="Y481:AD481"/>
    <mergeCell ref="A463:X463"/>
    <mergeCell ref="Y463:AD463"/>
    <mergeCell ref="A464:AD464"/>
    <mergeCell ref="A465:X465"/>
    <mergeCell ref="Y465:AD465"/>
    <mergeCell ref="A466:X466"/>
    <mergeCell ref="Y466:AD466"/>
    <mergeCell ref="A467:X467"/>
    <mergeCell ref="Y467:AD467"/>
    <mergeCell ref="A468:AD468"/>
    <mergeCell ref="A469:E469"/>
    <mergeCell ref="F469:AD469"/>
    <mergeCell ref="A470:AD470"/>
    <mergeCell ref="A471:X471"/>
    <mergeCell ref="Y471:AD471"/>
    <mergeCell ref="A472:AD472"/>
    <mergeCell ref="A473:G473"/>
    <mergeCell ref="H473:L473"/>
    <mergeCell ref="M473:N473"/>
    <mergeCell ref="O473:R473"/>
    <mergeCell ref="S473:V473"/>
    <mergeCell ref="W473:AA473"/>
    <mergeCell ref="AB473:AD473"/>
    <mergeCell ref="U459:X459"/>
    <mergeCell ref="Y459:AC459"/>
    <mergeCell ref="A460:C460"/>
    <mergeCell ref="D460:K460"/>
    <mergeCell ref="L460:M460"/>
    <mergeCell ref="N460:P460"/>
    <mergeCell ref="Q460:T460"/>
    <mergeCell ref="U460:X460"/>
    <mergeCell ref="Y460:AC460"/>
    <mergeCell ref="A461:C461"/>
    <mergeCell ref="D461:K461"/>
    <mergeCell ref="L461:M461"/>
    <mergeCell ref="N461:P461"/>
    <mergeCell ref="Q461:T461"/>
    <mergeCell ref="U461:X461"/>
    <mergeCell ref="Y461:AC461"/>
    <mergeCell ref="A462:X462"/>
    <mergeCell ref="Y462:AD462"/>
    <mergeCell ref="A447:X447"/>
    <mergeCell ref="Y447:AD447"/>
    <mergeCell ref="A448:X448"/>
    <mergeCell ref="Y448:AD448"/>
    <mergeCell ref="A449:X449"/>
    <mergeCell ref="Y449:AD449"/>
    <mergeCell ref="A450:AD450"/>
    <mergeCell ref="A451:E451"/>
    <mergeCell ref="F451:AD451"/>
    <mergeCell ref="A452:AD452"/>
    <mergeCell ref="A453:X453"/>
    <mergeCell ref="Y453:AD453"/>
    <mergeCell ref="A454:AD454"/>
    <mergeCell ref="A455:G455"/>
    <mergeCell ref="H455:L455"/>
    <mergeCell ref="M455:N455"/>
    <mergeCell ref="O455:R455"/>
    <mergeCell ref="S455:V455"/>
    <mergeCell ref="W455:AA455"/>
    <mergeCell ref="AB455:AD455"/>
    <mergeCell ref="U439:X439"/>
    <mergeCell ref="Y439:AC439"/>
    <mergeCell ref="A440:C440"/>
    <mergeCell ref="D440:K440"/>
    <mergeCell ref="L440:M440"/>
    <mergeCell ref="N440:P440"/>
    <mergeCell ref="Q440:T440"/>
    <mergeCell ref="U440:X440"/>
    <mergeCell ref="Y440:AC440"/>
    <mergeCell ref="A441:C441"/>
    <mergeCell ref="D441:K441"/>
    <mergeCell ref="L441:M441"/>
    <mergeCell ref="N441:P441"/>
    <mergeCell ref="Q441:T441"/>
    <mergeCell ref="U441:X441"/>
    <mergeCell ref="Y441:AC441"/>
    <mergeCell ref="A442:C442"/>
    <mergeCell ref="D442:K442"/>
    <mergeCell ref="L442:M442"/>
    <mergeCell ref="N442:P442"/>
    <mergeCell ref="Q442:T442"/>
    <mergeCell ref="U442:X442"/>
    <mergeCell ref="Y442:AC442"/>
    <mergeCell ref="A425:X425"/>
    <mergeCell ref="Y425:AD425"/>
    <mergeCell ref="A426:AD426"/>
    <mergeCell ref="A427:X427"/>
    <mergeCell ref="Y427:AD427"/>
    <mergeCell ref="A428:X428"/>
    <mergeCell ref="Y428:AD428"/>
    <mergeCell ref="A429:X429"/>
    <mergeCell ref="Y429:AD429"/>
    <mergeCell ref="A430:AD430"/>
    <mergeCell ref="A431:E431"/>
    <mergeCell ref="F431:AD431"/>
    <mergeCell ref="A434:AD434"/>
    <mergeCell ref="A435:G435"/>
    <mergeCell ref="H435:L435"/>
    <mergeCell ref="M435:N435"/>
    <mergeCell ref="O435:R435"/>
    <mergeCell ref="S435:V435"/>
    <mergeCell ref="W435:AA435"/>
    <mergeCell ref="AB435:AD435"/>
    <mergeCell ref="H422:O422"/>
    <mergeCell ref="P422:S422"/>
    <mergeCell ref="T422:W422"/>
    <mergeCell ref="X422:AB422"/>
    <mergeCell ref="AC422:AD422"/>
    <mergeCell ref="A423:G423"/>
    <mergeCell ref="H423:O423"/>
    <mergeCell ref="P423:S423"/>
    <mergeCell ref="T423:W423"/>
    <mergeCell ref="X423:AB423"/>
    <mergeCell ref="AC423:AD423"/>
    <mergeCell ref="A424:G424"/>
    <mergeCell ref="H424:O424"/>
    <mergeCell ref="P424:S424"/>
    <mergeCell ref="T424:W424"/>
    <mergeCell ref="X424:AB424"/>
    <mergeCell ref="AC424:AD424"/>
    <mergeCell ref="A417:G417"/>
    <mergeCell ref="H417:L417"/>
    <mergeCell ref="M417:N417"/>
    <mergeCell ref="O417:R417"/>
    <mergeCell ref="S417:V417"/>
    <mergeCell ref="W417:AA417"/>
    <mergeCell ref="AB417:AD417"/>
    <mergeCell ref="A418:G418"/>
    <mergeCell ref="H418:L418"/>
    <mergeCell ref="M418:N418"/>
    <mergeCell ref="O418:R418"/>
    <mergeCell ref="S418:V418"/>
    <mergeCell ref="W418:AA418"/>
    <mergeCell ref="AB418:AD418"/>
    <mergeCell ref="H421:O421"/>
    <mergeCell ref="P421:S421"/>
    <mergeCell ref="T421:W421"/>
    <mergeCell ref="X421:AB421"/>
    <mergeCell ref="AC421:AD421"/>
    <mergeCell ref="A406:X406"/>
    <mergeCell ref="Y406:AD406"/>
    <mergeCell ref="A407:AD407"/>
    <mergeCell ref="A408:X408"/>
    <mergeCell ref="Y408:AD408"/>
    <mergeCell ref="A409:X409"/>
    <mergeCell ref="Y409:AD409"/>
    <mergeCell ref="A411:AD411"/>
    <mergeCell ref="A412:E412"/>
    <mergeCell ref="F412:AD412"/>
    <mergeCell ref="A413:AD413"/>
    <mergeCell ref="A415:AD415"/>
    <mergeCell ref="A416:G416"/>
    <mergeCell ref="H416:L416"/>
    <mergeCell ref="M416:N416"/>
    <mergeCell ref="O416:R416"/>
    <mergeCell ref="S416:V416"/>
    <mergeCell ref="W416:AA416"/>
    <mergeCell ref="AB416:AD416"/>
    <mergeCell ref="A402:C402"/>
    <mergeCell ref="D402:K402"/>
    <mergeCell ref="L402:M402"/>
    <mergeCell ref="N402:P402"/>
    <mergeCell ref="Q402:T402"/>
    <mergeCell ref="U402:X402"/>
    <mergeCell ref="Y402:AC402"/>
    <mergeCell ref="A403:C403"/>
    <mergeCell ref="D403:K403"/>
    <mergeCell ref="L403:M403"/>
    <mergeCell ref="N403:P403"/>
    <mergeCell ref="Q403:T403"/>
    <mergeCell ref="U403:X403"/>
    <mergeCell ref="Y403:AC403"/>
    <mergeCell ref="A404:C404"/>
    <mergeCell ref="D404:K404"/>
    <mergeCell ref="L404:M404"/>
    <mergeCell ref="N404:P404"/>
    <mergeCell ref="Q404:T404"/>
    <mergeCell ref="U404:X404"/>
    <mergeCell ref="Y404:AC404"/>
    <mergeCell ref="A393:X393"/>
    <mergeCell ref="Y393:AD393"/>
    <mergeCell ref="A394:X394"/>
    <mergeCell ref="Y394:AD394"/>
    <mergeCell ref="A396:E396"/>
    <mergeCell ref="F396:AD396"/>
    <mergeCell ref="A398:X398"/>
    <mergeCell ref="Y398:AD398"/>
    <mergeCell ref="A399:AD399"/>
    <mergeCell ref="A400:C400"/>
    <mergeCell ref="D400:K400"/>
    <mergeCell ref="L400:M400"/>
    <mergeCell ref="N400:P400"/>
    <mergeCell ref="Q400:T400"/>
    <mergeCell ref="U400:X400"/>
    <mergeCell ref="Y400:AC400"/>
    <mergeCell ref="A401:C401"/>
    <mergeCell ref="D401:K401"/>
    <mergeCell ref="L401:M401"/>
    <mergeCell ref="N401:P401"/>
    <mergeCell ref="Q401:T401"/>
    <mergeCell ref="U401:X401"/>
    <mergeCell ref="Y401:AC401"/>
    <mergeCell ref="O384:R384"/>
    <mergeCell ref="S384:V384"/>
    <mergeCell ref="W384:AA384"/>
    <mergeCell ref="AB384:AD384"/>
    <mergeCell ref="A385:G385"/>
    <mergeCell ref="H385:L385"/>
    <mergeCell ref="M385:N385"/>
    <mergeCell ref="O385:R385"/>
    <mergeCell ref="S385:V385"/>
    <mergeCell ref="W385:AA385"/>
    <mergeCell ref="AB385:AD385"/>
    <mergeCell ref="A386:X386"/>
    <mergeCell ref="Y386:AD386"/>
    <mergeCell ref="A387:AD387"/>
    <mergeCell ref="A388:G388"/>
    <mergeCell ref="H388:O388"/>
    <mergeCell ref="P388:S388"/>
    <mergeCell ref="T388:W388"/>
    <mergeCell ref="X388:AB388"/>
    <mergeCell ref="AC388:AD388"/>
    <mergeCell ref="A371:C371"/>
    <mergeCell ref="D371:K371"/>
    <mergeCell ref="L371:M371"/>
    <mergeCell ref="N371:P371"/>
    <mergeCell ref="Q371:T371"/>
    <mergeCell ref="U371:X371"/>
    <mergeCell ref="Y371:AC371"/>
    <mergeCell ref="A372:X372"/>
    <mergeCell ref="Y372:AD372"/>
    <mergeCell ref="A375:X375"/>
    <mergeCell ref="Y375:AD375"/>
    <mergeCell ref="A376:X376"/>
    <mergeCell ref="Y376:AD376"/>
    <mergeCell ref="A377:X377"/>
    <mergeCell ref="Y377:AD377"/>
    <mergeCell ref="A378:AD378"/>
    <mergeCell ref="A379:E379"/>
    <mergeCell ref="F379:AD379"/>
    <mergeCell ref="P366:S366"/>
    <mergeCell ref="T366:W366"/>
    <mergeCell ref="X366:AB366"/>
    <mergeCell ref="AC366:AD366"/>
    <mergeCell ref="A367:G367"/>
    <mergeCell ref="H367:O367"/>
    <mergeCell ref="P367:S367"/>
    <mergeCell ref="T367:W367"/>
    <mergeCell ref="X367:AB367"/>
    <mergeCell ref="AC367:AD367"/>
    <mergeCell ref="A369:AD369"/>
    <mergeCell ref="A370:C370"/>
    <mergeCell ref="D370:K370"/>
    <mergeCell ref="L370:M370"/>
    <mergeCell ref="N370:P370"/>
    <mergeCell ref="Q370:T370"/>
    <mergeCell ref="U370:X370"/>
    <mergeCell ref="Y370:AC370"/>
    <mergeCell ref="W361:AA361"/>
    <mergeCell ref="AB361:AD361"/>
    <mergeCell ref="H362:L362"/>
    <mergeCell ref="M362:N362"/>
    <mergeCell ref="O362:R362"/>
    <mergeCell ref="S362:V362"/>
    <mergeCell ref="W362:AA362"/>
    <mergeCell ref="AB362:AD362"/>
    <mergeCell ref="H363:L363"/>
    <mergeCell ref="M363:N363"/>
    <mergeCell ref="O363:R363"/>
    <mergeCell ref="S363:V363"/>
    <mergeCell ref="W363:AA363"/>
    <mergeCell ref="AB363:AD363"/>
    <mergeCell ref="A364:X364"/>
    <mergeCell ref="Y364:AD364"/>
    <mergeCell ref="A365:AD365"/>
    <mergeCell ref="A346:C346"/>
    <mergeCell ref="D346:K346"/>
    <mergeCell ref="L346:M346"/>
    <mergeCell ref="N346:P346"/>
    <mergeCell ref="Q346:T346"/>
    <mergeCell ref="U346:X346"/>
    <mergeCell ref="Y346:AC346"/>
    <mergeCell ref="A347:C347"/>
    <mergeCell ref="D347:K347"/>
    <mergeCell ref="L347:M347"/>
    <mergeCell ref="N347:P347"/>
    <mergeCell ref="Q347:T347"/>
    <mergeCell ref="U347:X347"/>
    <mergeCell ref="Y347:AC347"/>
    <mergeCell ref="A348:C348"/>
    <mergeCell ref="D348:K348"/>
    <mergeCell ref="L348:M348"/>
    <mergeCell ref="N348:P348"/>
    <mergeCell ref="Q348:T348"/>
    <mergeCell ref="U348:X348"/>
    <mergeCell ref="Y348:AC348"/>
    <mergeCell ref="AB341:AD341"/>
    <mergeCell ref="A342:X342"/>
    <mergeCell ref="Y342:AD342"/>
    <mergeCell ref="A343:AD343"/>
    <mergeCell ref="A344:C344"/>
    <mergeCell ref="D344:K344"/>
    <mergeCell ref="L344:M344"/>
    <mergeCell ref="N344:P344"/>
    <mergeCell ref="Q344:T344"/>
    <mergeCell ref="U344:X344"/>
    <mergeCell ref="Y344:AC344"/>
    <mergeCell ref="A345:C345"/>
    <mergeCell ref="D345:K345"/>
    <mergeCell ref="L345:M345"/>
    <mergeCell ref="N345:P345"/>
    <mergeCell ref="Q345:T345"/>
    <mergeCell ref="U345:X345"/>
    <mergeCell ref="Y345:AC345"/>
    <mergeCell ref="A329:X329"/>
    <mergeCell ref="Y329:AD329"/>
    <mergeCell ref="A330:X330"/>
    <mergeCell ref="Y330:AD330"/>
    <mergeCell ref="A331:AD331"/>
    <mergeCell ref="A332:X332"/>
    <mergeCell ref="Y332:AD332"/>
    <mergeCell ref="A333:X333"/>
    <mergeCell ref="Y333:AD333"/>
    <mergeCell ref="A334:X334"/>
    <mergeCell ref="Y334:AD334"/>
    <mergeCell ref="A335:AD335"/>
    <mergeCell ref="A336:E336"/>
    <mergeCell ref="F336:AD336"/>
    <mergeCell ref="A337:AD337"/>
    <mergeCell ref="A339:AD339"/>
    <mergeCell ref="A340:G340"/>
    <mergeCell ref="H340:L340"/>
    <mergeCell ref="M340:N340"/>
    <mergeCell ref="O340:R340"/>
    <mergeCell ref="S340:V340"/>
    <mergeCell ref="W340:AA340"/>
    <mergeCell ref="AB340:AD340"/>
    <mergeCell ref="N326:P326"/>
    <mergeCell ref="Q326:T326"/>
    <mergeCell ref="U326:X326"/>
    <mergeCell ref="Y326:AC326"/>
    <mergeCell ref="A327:C327"/>
    <mergeCell ref="D327:K327"/>
    <mergeCell ref="L327:M327"/>
    <mergeCell ref="N327:P327"/>
    <mergeCell ref="Q327:T327"/>
    <mergeCell ref="U327:X327"/>
    <mergeCell ref="Y327:AC327"/>
    <mergeCell ref="A328:C328"/>
    <mergeCell ref="D328:K328"/>
    <mergeCell ref="L328:M328"/>
    <mergeCell ref="N328:P328"/>
    <mergeCell ref="Q328:T328"/>
    <mergeCell ref="U328:X328"/>
    <mergeCell ref="Y328:AC328"/>
    <mergeCell ref="P310:S310"/>
    <mergeCell ref="T310:W310"/>
    <mergeCell ref="X310:AB310"/>
    <mergeCell ref="AC310:AD310"/>
    <mergeCell ref="A313:X313"/>
    <mergeCell ref="Y313:AD313"/>
    <mergeCell ref="A314:X314"/>
    <mergeCell ref="Y314:AD314"/>
    <mergeCell ref="A317:E317"/>
    <mergeCell ref="F317:AD317"/>
    <mergeCell ref="A318:AD318"/>
    <mergeCell ref="A319:X319"/>
    <mergeCell ref="Y319:AD319"/>
    <mergeCell ref="A320:AD320"/>
    <mergeCell ref="A321:G321"/>
    <mergeCell ref="H321:L321"/>
    <mergeCell ref="M321:N321"/>
    <mergeCell ref="O321:R321"/>
    <mergeCell ref="S321:V321"/>
    <mergeCell ref="W321:AA321"/>
    <mergeCell ref="AB321:AD321"/>
    <mergeCell ref="A298:X298"/>
    <mergeCell ref="Y298:AD298"/>
    <mergeCell ref="A299:AD299"/>
    <mergeCell ref="A300:E300"/>
    <mergeCell ref="F300:AD300"/>
    <mergeCell ref="A301:AD301"/>
    <mergeCell ref="A302:X302"/>
    <mergeCell ref="Y302:AD302"/>
    <mergeCell ref="A303:AD303"/>
    <mergeCell ref="A304:G304"/>
    <mergeCell ref="H304:L304"/>
    <mergeCell ref="M304:N304"/>
    <mergeCell ref="O304:R304"/>
    <mergeCell ref="S304:V304"/>
    <mergeCell ref="W304:AA304"/>
    <mergeCell ref="AB304:AD304"/>
    <mergeCell ref="A305:G305"/>
    <mergeCell ref="H305:L305"/>
    <mergeCell ref="M305:N305"/>
    <mergeCell ref="O305:R305"/>
    <mergeCell ref="S305:V305"/>
    <mergeCell ref="W305:AA305"/>
    <mergeCell ref="AB305:AD305"/>
    <mergeCell ref="D291:K291"/>
    <mergeCell ref="L291:M291"/>
    <mergeCell ref="N291:P291"/>
    <mergeCell ref="Q291:T291"/>
    <mergeCell ref="U291:X291"/>
    <mergeCell ref="Y291:AC291"/>
    <mergeCell ref="A292:C292"/>
    <mergeCell ref="D292:K292"/>
    <mergeCell ref="L292:M292"/>
    <mergeCell ref="N292:P292"/>
    <mergeCell ref="Q292:T292"/>
    <mergeCell ref="U292:X292"/>
    <mergeCell ref="Y292:AC292"/>
    <mergeCell ref="A295:AD295"/>
    <mergeCell ref="A296:X296"/>
    <mergeCell ref="Y296:AD296"/>
    <mergeCell ref="A297:X297"/>
    <mergeCell ref="Y297:AD297"/>
    <mergeCell ref="T285:W285"/>
    <mergeCell ref="X285:AB285"/>
    <mergeCell ref="AC285:AD285"/>
    <mergeCell ref="A286:G286"/>
    <mergeCell ref="H286:O286"/>
    <mergeCell ref="P286:S286"/>
    <mergeCell ref="T286:W286"/>
    <mergeCell ref="X286:AB286"/>
    <mergeCell ref="AC286:AD286"/>
    <mergeCell ref="A287:X287"/>
    <mergeCell ref="Y287:AD287"/>
    <mergeCell ref="A288:AD288"/>
    <mergeCell ref="A290:C290"/>
    <mergeCell ref="D290:K290"/>
    <mergeCell ref="L290:M290"/>
    <mergeCell ref="N290:P290"/>
    <mergeCell ref="Q290:T290"/>
    <mergeCell ref="U290:X290"/>
    <mergeCell ref="Y290:AC290"/>
    <mergeCell ref="A274:X274"/>
    <mergeCell ref="Y274:AD274"/>
    <mergeCell ref="A275:AD275"/>
    <mergeCell ref="A276:E276"/>
    <mergeCell ref="F276:AD276"/>
    <mergeCell ref="A277:AD277"/>
    <mergeCell ref="A278:X278"/>
    <mergeCell ref="Y278:AD278"/>
    <mergeCell ref="A279:AD279"/>
    <mergeCell ref="A280:G280"/>
    <mergeCell ref="H280:L280"/>
    <mergeCell ref="M280:N280"/>
    <mergeCell ref="O280:R280"/>
    <mergeCell ref="S280:V280"/>
    <mergeCell ref="W280:AA280"/>
    <mergeCell ref="AB280:AD280"/>
    <mergeCell ref="A281:G281"/>
    <mergeCell ref="H281:L281"/>
    <mergeCell ref="M281:N281"/>
    <mergeCell ref="O281:R281"/>
    <mergeCell ref="S281:V281"/>
    <mergeCell ref="W281:AA281"/>
    <mergeCell ref="AB281:AD281"/>
    <mergeCell ref="A256:G256"/>
    <mergeCell ref="H256:L256"/>
    <mergeCell ref="M256:N256"/>
    <mergeCell ref="O256:R256"/>
    <mergeCell ref="S256:V256"/>
    <mergeCell ref="W256:AA256"/>
    <mergeCell ref="AB256:AD256"/>
    <mergeCell ref="A258:X258"/>
    <mergeCell ref="Y258:AD258"/>
    <mergeCell ref="A259:AD259"/>
    <mergeCell ref="A260:G260"/>
    <mergeCell ref="H260:O260"/>
    <mergeCell ref="P260:S260"/>
    <mergeCell ref="T260:W260"/>
    <mergeCell ref="X260:AB260"/>
    <mergeCell ref="AC260:AD260"/>
    <mergeCell ref="A261:G261"/>
    <mergeCell ref="H261:O261"/>
    <mergeCell ref="P261:S261"/>
    <mergeCell ref="T261:W261"/>
    <mergeCell ref="X261:AB261"/>
    <mergeCell ref="AC261:AD261"/>
    <mergeCell ref="T244:W244"/>
    <mergeCell ref="X244:AB244"/>
    <mergeCell ref="AC244:AD244"/>
    <mergeCell ref="A245:X245"/>
    <mergeCell ref="Y245:AD245"/>
    <mergeCell ref="A246:AD246"/>
    <mergeCell ref="A248:X248"/>
    <mergeCell ref="Y248:AD248"/>
    <mergeCell ref="A250:AD250"/>
    <mergeCell ref="A251:E251"/>
    <mergeCell ref="F251:AD251"/>
    <mergeCell ref="A253:X253"/>
    <mergeCell ref="Y253:AD253"/>
    <mergeCell ref="A255:G255"/>
    <mergeCell ref="H255:L255"/>
    <mergeCell ref="M255:N255"/>
    <mergeCell ref="O255:R255"/>
    <mergeCell ref="S255:V255"/>
    <mergeCell ref="W255:AA255"/>
    <mergeCell ref="AB255:AD255"/>
    <mergeCell ref="Y225:AC225"/>
    <mergeCell ref="A226:X226"/>
    <mergeCell ref="Y226:AD226"/>
    <mergeCell ref="A227:X227"/>
    <mergeCell ref="Y227:AD227"/>
    <mergeCell ref="A230:X230"/>
    <mergeCell ref="Y230:AD230"/>
    <mergeCell ref="A231:X231"/>
    <mergeCell ref="Y231:AD231"/>
    <mergeCell ref="A232:AD232"/>
    <mergeCell ref="A233:E233"/>
    <mergeCell ref="F233:AD233"/>
    <mergeCell ref="A234:AD234"/>
    <mergeCell ref="A235:X235"/>
    <mergeCell ref="Y235:AD235"/>
    <mergeCell ref="A236:AD236"/>
    <mergeCell ref="A237:G237"/>
    <mergeCell ref="H237:L237"/>
    <mergeCell ref="M237:N237"/>
    <mergeCell ref="O237:R237"/>
    <mergeCell ref="S237:V237"/>
    <mergeCell ref="W237:AA237"/>
    <mergeCell ref="AB237:AD237"/>
    <mergeCell ref="A219:G219"/>
    <mergeCell ref="H219:O219"/>
    <mergeCell ref="P219:S219"/>
    <mergeCell ref="T219:W219"/>
    <mergeCell ref="X219:AB219"/>
    <mergeCell ref="AC219:AD219"/>
    <mergeCell ref="A220:G220"/>
    <mergeCell ref="H220:O220"/>
    <mergeCell ref="P220:S220"/>
    <mergeCell ref="T220:W220"/>
    <mergeCell ref="X220:AB220"/>
    <mergeCell ref="AC220:AD220"/>
    <mergeCell ref="A223:C223"/>
    <mergeCell ref="D223:K223"/>
    <mergeCell ref="L223:M223"/>
    <mergeCell ref="N223:P223"/>
    <mergeCell ref="Q223:T223"/>
    <mergeCell ref="U223:X223"/>
    <mergeCell ref="Y223:AC223"/>
    <mergeCell ref="A207:X207"/>
    <mergeCell ref="Y207:AD207"/>
    <mergeCell ref="A208:X208"/>
    <mergeCell ref="Y208:AD208"/>
    <mergeCell ref="A209:AD209"/>
    <mergeCell ref="A210:E210"/>
    <mergeCell ref="F210:AD210"/>
    <mergeCell ref="A211:AD211"/>
    <mergeCell ref="A212:X212"/>
    <mergeCell ref="Y212:AD212"/>
    <mergeCell ref="A213:AD213"/>
    <mergeCell ref="H214:L214"/>
    <mergeCell ref="M214:N214"/>
    <mergeCell ref="O214:R214"/>
    <mergeCell ref="S214:V214"/>
    <mergeCell ref="W214:AA214"/>
    <mergeCell ref="AB214:AD214"/>
    <mergeCell ref="A197:G197"/>
    <mergeCell ref="H197:O197"/>
    <mergeCell ref="P197:S197"/>
    <mergeCell ref="T197:W197"/>
    <mergeCell ref="X197:AB197"/>
    <mergeCell ref="AC197:AD197"/>
    <mergeCell ref="A198:X198"/>
    <mergeCell ref="Y198:AD198"/>
    <mergeCell ref="A199:AD199"/>
    <mergeCell ref="A200:C200"/>
    <mergeCell ref="D200:K200"/>
    <mergeCell ref="L200:M200"/>
    <mergeCell ref="N200:P200"/>
    <mergeCell ref="Q200:T200"/>
    <mergeCell ref="U200:X200"/>
    <mergeCell ref="Y200:AC200"/>
    <mergeCell ref="A201:C201"/>
    <mergeCell ref="D201:K201"/>
    <mergeCell ref="L201:M201"/>
    <mergeCell ref="N201:P201"/>
    <mergeCell ref="Q201:T201"/>
    <mergeCell ref="U201:X201"/>
    <mergeCell ref="Y201:AC201"/>
    <mergeCell ref="A186:AD186"/>
    <mergeCell ref="A187:E187"/>
    <mergeCell ref="F187:AD187"/>
    <mergeCell ref="A188:AD188"/>
    <mergeCell ref="A189:X189"/>
    <mergeCell ref="Y189:AD189"/>
    <mergeCell ref="A190:AD190"/>
    <mergeCell ref="A191:G191"/>
    <mergeCell ref="H191:L191"/>
    <mergeCell ref="M191:N191"/>
    <mergeCell ref="O191:R191"/>
    <mergeCell ref="S191:V191"/>
    <mergeCell ref="W191:AA191"/>
    <mergeCell ref="AB191:AD191"/>
    <mergeCell ref="A192:G192"/>
    <mergeCell ref="H192:L192"/>
    <mergeCell ref="M192:N192"/>
    <mergeCell ref="O192:R192"/>
    <mergeCell ref="S192:V192"/>
    <mergeCell ref="W192:AA192"/>
    <mergeCell ref="AB192:AD192"/>
    <mergeCell ref="A176:X176"/>
    <mergeCell ref="Y176:AD176"/>
    <mergeCell ref="A177:AD177"/>
    <mergeCell ref="H178:O178"/>
    <mergeCell ref="P178:S178"/>
    <mergeCell ref="T178:W178"/>
    <mergeCell ref="X178:AB178"/>
    <mergeCell ref="AC178:AD178"/>
    <mergeCell ref="A179:G179"/>
    <mergeCell ref="H179:O179"/>
    <mergeCell ref="P179:S179"/>
    <mergeCell ref="T179:W179"/>
    <mergeCell ref="X179:AB179"/>
    <mergeCell ref="AC179:AD179"/>
    <mergeCell ref="A180:G180"/>
    <mergeCell ref="H180:O180"/>
    <mergeCell ref="P180:S180"/>
    <mergeCell ref="T180:W180"/>
    <mergeCell ref="X180:AB180"/>
    <mergeCell ref="AC180:AD180"/>
    <mergeCell ref="A173:G173"/>
    <mergeCell ref="H173:L173"/>
    <mergeCell ref="M173:N173"/>
    <mergeCell ref="O173:R173"/>
    <mergeCell ref="S173:V173"/>
    <mergeCell ref="W173:AA173"/>
    <mergeCell ref="AB173:AD173"/>
    <mergeCell ref="A174:G174"/>
    <mergeCell ref="H174:L174"/>
    <mergeCell ref="M174:N174"/>
    <mergeCell ref="O174:R174"/>
    <mergeCell ref="S174:V174"/>
    <mergeCell ref="W174:AA174"/>
    <mergeCell ref="AB174:AD174"/>
    <mergeCell ref="A175:G175"/>
    <mergeCell ref="H175:L175"/>
    <mergeCell ref="M175:N175"/>
    <mergeCell ref="O175:R175"/>
    <mergeCell ref="S175:V175"/>
    <mergeCell ref="W175:AA175"/>
    <mergeCell ref="AB175:AD175"/>
    <mergeCell ref="A152:G152"/>
    <mergeCell ref="H152:L152"/>
    <mergeCell ref="M152:N152"/>
    <mergeCell ref="O152:R152"/>
    <mergeCell ref="S152:V152"/>
    <mergeCell ref="W152:AA152"/>
    <mergeCell ref="AB152:AD152"/>
    <mergeCell ref="H153:L153"/>
    <mergeCell ref="M153:N153"/>
    <mergeCell ref="O153:R153"/>
    <mergeCell ref="S153:V153"/>
    <mergeCell ref="W153:AA153"/>
    <mergeCell ref="AB153:AD153"/>
    <mergeCell ref="A154:X154"/>
    <mergeCell ref="Y154:AD154"/>
    <mergeCell ref="A155:AD155"/>
    <mergeCell ref="A156:G156"/>
    <mergeCell ref="H156:O156"/>
    <mergeCell ref="P156:S156"/>
    <mergeCell ref="T156:W156"/>
    <mergeCell ref="X156:AB156"/>
    <mergeCell ref="AC156:AD156"/>
    <mergeCell ref="A143:X143"/>
    <mergeCell ref="Y143:AD143"/>
    <mergeCell ref="A144:X144"/>
    <mergeCell ref="Y144:AD144"/>
    <mergeCell ref="A145:X145"/>
    <mergeCell ref="Y145:AD145"/>
    <mergeCell ref="A146:AD146"/>
    <mergeCell ref="A147:E147"/>
    <mergeCell ref="F147:AD147"/>
    <mergeCell ref="A148:AD148"/>
    <mergeCell ref="A149:X149"/>
    <mergeCell ref="Y149:AD149"/>
    <mergeCell ref="A150:AD150"/>
    <mergeCell ref="A151:G151"/>
    <mergeCell ref="H151:L151"/>
    <mergeCell ref="M151:N151"/>
    <mergeCell ref="O151:R151"/>
    <mergeCell ref="S151:V151"/>
    <mergeCell ref="W151:AA151"/>
    <mergeCell ref="AB151:AD151"/>
    <mergeCell ref="H134:L134"/>
    <mergeCell ref="M134:N134"/>
    <mergeCell ref="O134:R134"/>
    <mergeCell ref="S134:V134"/>
    <mergeCell ref="W134:AA134"/>
    <mergeCell ref="AB134:AD134"/>
    <mergeCell ref="H135:L135"/>
    <mergeCell ref="M135:N135"/>
    <mergeCell ref="O135:R135"/>
    <mergeCell ref="S135:V135"/>
    <mergeCell ref="W135:AA135"/>
    <mergeCell ref="AB135:AD135"/>
    <mergeCell ref="A136:X136"/>
    <mergeCell ref="Y136:AD136"/>
    <mergeCell ref="A137:AD137"/>
    <mergeCell ref="A138:G138"/>
    <mergeCell ref="H138:O138"/>
    <mergeCell ref="P138:S138"/>
    <mergeCell ref="T138:W138"/>
    <mergeCell ref="X138:AB138"/>
    <mergeCell ref="AC138:AD138"/>
    <mergeCell ref="A119:X119"/>
    <mergeCell ref="Y119:AD119"/>
    <mergeCell ref="A120:AD120"/>
    <mergeCell ref="A121:G121"/>
    <mergeCell ref="H121:O121"/>
    <mergeCell ref="P121:S121"/>
    <mergeCell ref="T121:W121"/>
    <mergeCell ref="X121:AB121"/>
    <mergeCell ref="AC121:AD121"/>
    <mergeCell ref="A122:G122"/>
    <mergeCell ref="H122:O122"/>
    <mergeCell ref="P122:S122"/>
    <mergeCell ref="T122:W122"/>
    <mergeCell ref="X122:AB122"/>
    <mergeCell ref="AC122:AD122"/>
    <mergeCell ref="A123:X123"/>
    <mergeCell ref="Y123:AD123"/>
    <mergeCell ref="H116:L116"/>
    <mergeCell ref="M116:N116"/>
    <mergeCell ref="O116:R116"/>
    <mergeCell ref="S116:V116"/>
    <mergeCell ref="W116:AA116"/>
    <mergeCell ref="AB116:AD116"/>
    <mergeCell ref="H117:L117"/>
    <mergeCell ref="M117:N117"/>
    <mergeCell ref="O117:R117"/>
    <mergeCell ref="S117:V117"/>
    <mergeCell ref="W117:AA117"/>
    <mergeCell ref="AB117:AD117"/>
    <mergeCell ref="A118:G118"/>
    <mergeCell ref="H118:L118"/>
    <mergeCell ref="M118:N118"/>
    <mergeCell ref="O118:R118"/>
    <mergeCell ref="S118:V118"/>
    <mergeCell ref="W118:AA118"/>
    <mergeCell ref="AB118:AD118"/>
    <mergeCell ref="M105:N105"/>
    <mergeCell ref="O105:R105"/>
    <mergeCell ref="S105:V105"/>
    <mergeCell ref="W105:AA105"/>
    <mergeCell ref="AB105:AD105"/>
    <mergeCell ref="A106:X106"/>
    <mergeCell ref="Y106:AD106"/>
    <mergeCell ref="A107:AD107"/>
    <mergeCell ref="A108:X108"/>
    <mergeCell ref="Y108:AD108"/>
    <mergeCell ref="A110:X110"/>
    <mergeCell ref="Y110:AD110"/>
    <mergeCell ref="A111:AD111"/>
    <mergeCell ref="A112:E112"/>
    <mergeCell ref="F112:AD112"/>
    <mergeCell ref="A113:AD113"/>
    <mergeCell ref="A114:X114"/>
    <mergeCell ref="Y114:AD114"/>
    <mergeCell ref="X91:AB91"/>
    <mergeCell ref="AC91:AD91"/>
    <mergeCell ref="A92:G92"/>
    <mergeCell ref="H92:O92"/>
    <mergeCell ref="P92:S92"/>
    <mergeCell ref="T92:W92"/>
    <mergeCell ref="X92:AB92"/>
    <mergeCell ref="AC92:AD92"/>
    <mergeCell ref="A93:G93"/>
    <mergeCell ref="H93:O93"/>
    <mergeCell ref="P93:S93"/>
    <mergeCell ref="T93:W93"/>
    <mergeCell ref="X93:AB93"/>
    <mergeCell ref="AC93:AD93"/>
    <mergeCell ref="A94:X94"/>
    <mergeCell ref="Y94:AD94"/>
    <mergeCell ref="A95:AD95"/>
    <mergeCell ref="A73:AD73"/>
    <mergeCell ref="A77:X77"/>
    <mergeCell ref="Y77:AD77"/>
    <mergeCell ref="A78:AD78"/>
    <mergeCell ref="A80:X80"/>
    <mergeCell ref="Y80:AD80"/>
    <mergeCell ref="A82:AD82"/>
    <mergeCell ref="A83:E83"/>
    <mergeCell ref="F83:AD83"/>
    <mergeCell ref="A85:X85"/>
    <mergeCell ref="Y85:AD85"/>
    <mergeCell ref="A87:G87"/>
    <mergeCell ref="H87:L87"/>
    <mergeCell ref="M87:N87"/>
    <mergeCell ref="O87:R87"/>
    <mergeCell ref="S87:V87"/>
    <mergeCell ref="W87:AA87"/>
    <mergeCell ref="AB87:AD87"/>
    <mergeCell ref="AC56:AD56"/>
    <mergeCell ref="A57:G57"/>
    <mergeCell ref="H57:O57"/>
    <mergeCell ref="P57:S57"/>
    <mergeCell ref="T57:W57"/>
    <mergeCell ref="X57:AB57"/>
    <mergeCell ref="AC57:AD57"/>
    <mergeCell ref="A58:G58"/>
    <mergeCell ref="H58:O58"/>
    <mergeCell ref="P58:S58"/>
    <mergeCell ref="T58:W58"/>
    <mergeCell ref="X58:AB58"/>
    <mergeCell ref="AC58:AD58"/>
    <mergeCell ref="A59:G59"/>
    <mergeCell ref="H59:O59"/>
    <mergeCell ref="P59:S59"/>
    <mergeCell ref="T59:W59"/>
    <mergeCell ref="X59:AB59"/>
    <mergeCell ref="AC59:AD59"/>
    <mergeCell ref="AC41:AD41"/>
    <mergeCell ref="A42:X42"/>
    <mergeCell ref="Y42:AD42"/>
    <mergeCell ref="A43:AD43"/>
    <mergeCell ref="A44:X44"/>
    <mergeCell ref="Y44:AD44"/>
    <mergeCell ref="A45:X45"/>
    <mergeCell ref="Y45:AD45"/>
    <mergeCell ref="A46:X46"/>
    <mergeCell ref="Y46:AD46"/>
    <mergeCell ref="A47:AD47"/>
    <mergeCell ref="A48:E48"/>
    <mergeCell ref="F48:AD48"/>
    <mergeCell ref="A50:X50"/>
    <mergeCell ref="Y50:AD50"/>
    <mergeCell ref="A51:AD51"/>
    <mergeCell ref="H52:L52"/>
    <mergeCell ref="M52:N52"/>
    <mergeCell ref="O52:R52"/>
    <mergeCell ref="S52:V52"/>
    <mergeCell ref="W52:AA52"/>
    <mergeCell ref="AB52:AD52"/>
    <mergeCell ref="A37:G37"/>
    <mergeCell ref="H37:O37"/>
    <mergeCell ref="P37:S37"/>
    <mergeCell ref="T37:W37"/>
    <mergeCell ref="X37:AB37"/>
    <mergeCell ref="AC37:AD37"/>
    <mergeCell ref="A38:G38"/>
    <mergeCell ref="H38:O38"/>
    <mergeCell ref="P38:S38"/>
    <mergeCell ref="T38:W38"/>
    <mergeCell ref="X38:AB38"/>
    <mergeCell ref="AC38:AD38"/>
    <mergeCell ref="A39:G39"/>
    <mergeCell ref="H39:O39"/>
    <mergeCell ref="P39:S39"/>
    <mergeCell ref="T39:W39"/>
    <mergeCell ref="X39:AB39"/>
    <mergeCell ref="AC39:AD39"/>
    <mergeCell ref="A21:X21"/>
    <mergeCell ref="Y21:AD21"/>
    <mergeCell ref="A23:AD23"/>
    <mergeCell ref="A24:X24"/>
    <mergeCell ref="Y24:AD24"/>
    <mergeCell ref="A27:AD27"/>
    <mergeCell ref="A28:E28"/>
    <mergeCell ref="F28:AD28"/>
    <mergeCell ref="A29:AD29"/>
    <mergeCell ref="A30:X30"/>
    <mergeCell ref="Y30:AD30"/>
    <mergeCell ref="A31:AD31"/>
    <mergeCell ref="A32:G32"/>
    <mergeCell ref="H32:L32"/>
    <mergeCell ref="M32:N32"/>
    <mergeCell ref="O32:R32"/>
    <mergeCell ref="S32:V32"/>
    <mergeCell ref="W32:AA32"/>
    <mergeCell ref="AB32:AD32"/>
    <mergeCell ref="A1711:X1711"/>
    <mergeCell ref="Y1711:AD1711"/>
    <mergeCell ref="A1681:X1681"/>
    <mergeCell ref="Y1681:AD1681"/>
    <mergeCell ref="A1683:X1683"/>
    <mergeCell ref="Y1683:AD1683"/>
    <mergeCell ref="A1671:G1671"/>
    <mergeCell ref="A1668:AD1668"/>
    <mergeCell ref="A1669:X1669"/>
    <mergeCell ref="Y1669:AD1669"/>
    <mergeCell ref="A1670:AD1670"/>
    <mergeCell ref="H1671:L1671"/>
    <mergeCell ref="M1671:N1671"/>
    <mergeCell ref="O1671:R1671"/>
    <mergeCell ref="S1671:V1671"/>
    <mergeCell ref="W1671:AA1671"/>
    <mergeCell ref="AB1671:AD1671"/>
    <mergeCell ref="A1643:G1643"/>
    <mergeCell ref="H1643:L1643"/>
    <mergeCell ref="M1643:N1643"/>
    <mergeCell ref="O1643:R1643"/>
    <mergeCell ref="S1643:V1643"/>
    <mergeCell ref="W1643:AA1643"/>
    <mergeCell ref="AB1643:AD1643"/>
    <mergeCell ref="A1644:G1644"/>
    <mergeCell ref="H1644:L1644"/>
    <mergeCell ref="A1623:G1623"/>
    <mergeCell ref="H1623:O1623"/>
    <mergeCell ref="P1623:S1623"/>
    <mergeCell ref="T1623:W1623"/>
    <mergeCell ref="X1623:AB1623"/>
    <mergeCell ref="AC1623:AD1623"/>
    <mergeCell ref="A1618:G1618"/>
    <mergeCell ref="A1617:G1617"/>
    <mergeCell ref="H1617:L1617"/>
    <mergeCell ref="M1617:N1617"/>
    <mergeCell ref="O1617:R1617"/>
    <mergeCell ref="S1617:V1617"/>
    <mergeCell ref="W1617:AA1617"/>
    <mergeCell ref="AB1617:AD1617"/>
    <mergeCell ref="H1618:L1618"/>
    <mergeCell ref="M1618:N1618"/>
    <mergeCell ref="O1618:R1618"/>
    <mergeCell ref="A1597:G1597"/>
    <mergeCell ref="A1598:G1598"/>
    <mergeCell ref="A1581:AD1581"/>
    <mergeCell ref="A1582:X1582"/>
    <mergeCell ref="Y1582:AD1582"/>
    <mergeCell ref="A1577:C1577"/>
    <mergeCell ref="A1553:X1553"/>
    <mergeCell ref="Y1553:AD1553"/>
    <mergeCell ref="A1545:G1545"/>
    <mergeCell ref="H1545:O1545"/>
    <mergeCell ref="P1545:S1545"/>
    <mergeCell ref="T1545:W1545"/>
    <mergeCell ref="X1545:AB1545"/>
    <mergeCell ref="AC1545:AD1545"/>
    <mergeCell ref="A1546:G1546"/>
    <mergeCell ref="H1546:O1546"/>
    <mergeCell ref="A1539:G1539"/>
    <mergeCell ref="A1530:X1530"/>
    <mergeCell ref="Y1530:AD1530"/>
    <mergeCell ref="A1532:X1532"/>
    <mergeCell ref="Y1532:AD1532"/>
    <mergeCell ref="A1533:AD1533"/>
    <mergeCell ref="A1534:E1534"/>
    <mergeCell ref="F1534:AD1534"/>
    <mergeCell ref="A1535:AD1535"/>
    <mergeCell ref="H1538:L1538"/>
    <mergeCell ref="M1538:N1538"/>
    <mergeCell ref="O1538:R1538"/>
    <mergeCell ref="S1538:V1538"/>
    <mergeCell ref="A1527:X1527"/>
    <mergeCell ref="Y1527:AD1527"/>
    <mergeCell ref="A1523:C1523"/>
    <mergeCell ref="D1523:K1523"/>
    <mergeCell ref="L1523:M1523"/>
    <mergeCell ref="N1523:P1523"/>
    <mergeCell ref="Q1523:T1523"/>
    <mergeCell ref="U1523:X1523"/>
    <mergeCell ref="Y1523:AC1523"/>
    <mergeCell ref="A1524:C1524"/>
    <mergeCell ref="D1524:K1524"/>
    <mergeCell ref="L1524:M1524"/>
    <mergeCell ref="N1524:P1524"/>
    <mergeCell ref="Q1524:T1524"/>
    <mergeCell ref="U1524:X1524"/>
    <mergeCell ref="Y1524:AC1524"/>
    <mergeCell ref="A1508:X1508"/>
    <mergeCell ref="Y1508:AD1508"/>
    <mergeCell ref="S1518:V1518"/>
    <mergeCell ref="W1518:AA1518"/>
    <mergeCell ref="AB1518:AD1518"/>
    <mergeCell ref="A1506:C1506"/>
    <mergeCell ref="D1506:K1506"/>
    <mergeCell ref="L1506:M1506"/>
    <mergeCell ref="N1506:P1506"/>
    <mergeCell ref="Q1506:T1506"/>
    <mergeCell ref="U1506:X1506"/>
    <mergeCell ref="Y1506:AC1506"/>
    <mergeCell ref="A1507:X1507"/>
    <mergeCell ref="Y1507:AD1507"/>
    <mergeCell ref="A1509:AD1509"/>
    <mergeCell ref="A1511:X1511"/>
    <mergeCell ref="Y1511:AD1511"/>
    <mergeCell ref="A1512:X1512"/>
    <mergeCell ref="S1501:V1501"/>
    <mergeCell ref="W1501:AA1501"/>
    <mergeCell ref="AB1501:AD1501"/>
    <mergeCell ref="A1499:AD1499"/>
    <mergeCell ref="A1502:X1502"/>
    <mergeCell ref="Y1502:AD1502"/>
    <mergeCell ref="A1503:AD1503"/>
    <mergeCell ref="A1493:X1493"/>
    <mergeCell ref="Y1493:AD1493"/>
    <mergeCell ref="A1494:X1494"/>
    <mergeCell ref="Y1494:AD1494"/>
    <mergeCell ref="A1495:AD1495"/>
    <mergeCell ref="A1498:X1498"/>
    <mergeCell ref="Y1498:AD1498"/>
    <mergeCell ref="A1484:C1484"/>
    <mergeCell ref="D1484:K1484"/>
    <mergeCell ref="L1484:M1484"/>
    <mergeCell ref="N1484:P1484"/>
    <mergeCell ref="Q1484:T1484"/>
    <mergeCell ref="A1465:X1465"/>
    <mergeCell ref="Y1465:AD1465"/>
    <mergeCell ref="A1466:AD1466"/>
    <mergeCell ref="A1473:X1473"/>
    <mergeCell ref="Y1473:AD1473"/>
    <mergeCell ref="A1462:G1462"/>
    <mergeCell ref="H1462:L1462"/>
    <mergeCell ref="M1462:N1462"/>
    <mergeCell ref="O1462:R1462"/>
    <mergeCell ref="S1462:V1462"/>
    <mergeCell ref="W1462:AA1462"/>
    <mergeCell ref="A1437:X1437"/>
    <mergeCell ref="Y1437:AD1437"/>
    <mergeCell ref="A1442:AD1442"/>
    <mergeCell ref="A1447:G1447"/>
    <mergeCell ref="A1439:X1439"/>
    <mergeCell ref="Y1439:AD1439"/>
    <mergeCell ref="A1440:AD1440"/>
    <mergeCell ref="A1441:E1441"/>
    <mergeCell ref="F1441:AD1441"/>
    <mergeCell ref="A1443:X1443"/>
    <mergeCell ref="Y1443:AD1443"/>
    <mergeCell ref="A1445:G1445"/>
    <mergeCell ref="H1445:L1445"/>
    <mergeCell ref="M1445:N1445"/>
    <mergeCell ref="O1445:R1445"/>
    <mergeCell ref="S1445:V1445"/>
    <mergeCell ref="W1445:AA1445"/>
    <mergeCell ref="AB1445:AD1445"/>
    <mergeCell ref="A1420:X1420"/>
    <mergeCell ref="Y1420:AD1420"/>
    <mergeCell ref="A1421:X1421"/>
    <mergeCell ref="Y1421:AD1421"/>
    <mergeCell ref="A1418:X1418"/>
    <mergeCell ref="Y1418:AD1418"/>
    <mergeCell ref="A1419:AD1419"/>
    <mergeCell ref="A1422:X1422"/>
    <mergeCell ref="Y1422:AD1422"/>
    <mergeCell ref="A1423:AD1423"/>
    <mergeCell ref="A1424:E1424"/>
    <mergeCell ref="F1424:AD1424"/>
    <mergeCell ref="A1425:AD1425"/>
    <mergeCell ref="A1426:X1426"/>
    <mergeCell ref="Y1426:AD1426"/>
    <mergeCell ref="A1416:G1416"/>
    <mergeCell ref="H1416:O1416"/>
    <mergeCell ref="P1416:S1416"/>
    <mergeCell ref="T1416:W1416"/>
    <mergeCell ref="X1416:AB1416"/>
    <mergeCell ref="AC1416:AD1416"/>
    <mergeCell ref="A1417:G1417"/>
    <mergeCell ref="H1417:O1417"/>
    <mergeCell ref="P1417:S1417"/>
    <mergeCell ref="T1417:W1417"/>
    <mergeCell ref="X1417:AB1417"/>
    <mergeCell ref="AC1417:AD1417"/>
    <mergeCell ref="A1401:X1401"/>
    <mergeCell ref="Y1401:AD1401"/>
    <mergeCell ref="A1403:X1403"/>
    <mergeCell ref="Y1403:AD1403"/>
    <mergeCell ref="A1408:AD1408"/>
    <mergeCell ref="A1406:AD1406"/>
    <mergeCell ref="A1399:C1399"/>
    <mergeCell ref="D1399:K1399"/>
    <mergeCell ref="L1399:M1399"/>
    <mergeCell ref="N1399:P1399"/>
    <mergeCell ref="Q1399:T1399"/>
    <mergeCell ref="U1399:X1399"/>
    <mergeCell ref="Y1399:AC1399"/>
    <mergeCell ref="A1382:X1382"/>
    <mergeCell ref="Y1382:AD1382"/>
    <mergeCell ref="A1370:X1370"/>
    <mergeCell ref="Y1370:AD1370"/>
    <mergeCell ref="A1371:AD1371"/>
    <mergeCell ref="A1372:C1372"/>
    <mergeCell ref="A1364:G1364"/>
    <mergeCell ref="H1364:L1364"/>
    <mergeCell ref="M1364:N1364"/>
    <mergeCell ref="O1364:R1364"/>
    <mergeCell ref="S1364:V1364"/>
    <mergeCell ref="W1364:AA1364"/>
    <mergeCell ref="AB1364:AD1364"/>
    <mergeCell ref="A1365:G1365"/>
    <mergeCell ref="H1365:L1365"/>
    <mergeCell ref="M1365:N1365"/>
    <mergeCell ref="O1365:R1365"/>
    <mergeCell ref="A1338:AD1338"/>
    <mergeCell ref="A1332:AD1332"/>
    <mergeCell ref="A1334:X1334"/>
    <mergeCell ref="Y1334:AD1334"/>
    <mergeCell ref="A1335:X1335"/>
    <mergeCell ref="Y1335:AD1335"/>
    <mergeCell ref="A1310:X1310"/>
    <mergeCell ref="Y1310:AD1310"/>
    <mergeCell ref="Y1293:AD1293"/>
    <mergeCell ref="A1294:AD1294"/>
    <mergeCell ref="A1309:AD1309"/>
    <mergeCell ref="A1281:X1281"/>
    <mergeCell ref="Y1281:AD1281"/>
    <mergeCell ref="A1282:AD1282"/>
    <mergeCell ref="A1283:G1283"/>
    <mergeCell ref="H1283:O1283"/>
    <mergeCell ref="P1283:S1283"/>
    <mergeCell ref="T1283:W1283"/>
    <mergeCell ref="X1283:AB1283"/>
    <mergeCell ref="AC1283:AD1283"/>
    <mergeCell ref="A1284:G1284"/>
    <mergeCell ref="A1278:G1278"/>
    <mergeCell ref="A1279:G1279"/>
    <mergeCell ref="A1280:G1280"/>
    <mergeCell ref="H1279:L1279"/>
    <mergeCell ref="M1279:N1279"/>
    <mergeCell ref="O1279:R1279"/>
    <mergeCell ref="S1279:V1279"/>
    <mergeCell ref="W1279:AA1279"/>
    <mergeCell ref="AB1279:AD1279"/>
    <mergeCell ref="H1280:L1280"/>
    <mergeCell ref="M1280:N1280"/>
    <mergeCell ref="O1280:R1280"/>
    <mergeCell ref="S1280:V1280"/>
    <mergeCell ref="W1280:AA1280"/>
    <mergeCell ref="AB1280:AD1280"/>
    <mergeCell ref="A1271:X1271"/>
    <mergeCell ref="Y1271:AD1271"/>
    <mergeCell ref="A1267:X1267"/>
    <mergeCell ref="Y1267:AD1267"/>
    <mergeCell ref="A1263:C1263"/>
    <mergeCell ref="D1263:K1263"/>
    <mergeCell ref="L1263:M1263"/>
    <mergeCell ref="N1263:P1263"/>
    <mergeCell ref="Q1263:T1263"/>
    <mergeCell ref="U1263:X1263"/>
    <mergeCell ref="Y1263:AC1263"/>
    <mergeCell ref="A1264:C1264"/>
    <mergeCell ref="D1264:K1264"/>
    <mergeCell ref="L1264:M1264"/>
    <mergeCell ref="L1259:M1259"/>
    <mergeCell ref="N1259:P1259"/>
    <mergeCell ref="Q1259:T1259"/>
    <mergeCell ref="U1259:X1259"/>
    <mergeCell ref="Y1259:AC1259"/>
    <mergeCell ref="A1260:C1260"/>
    <mergeCell ref="D1260:K1260"/>
    <mergeCell ref="L1260:M1260"/>
    <mergeCell ref="N1260:P1260"/>
    <mergeCell ref="Q1260:T1260"/>
    <mergeCell ref="U1260:X1260"/>
    <mergeCell ref="Y1260:AC1260"/>
    <mergeCell ref="A1261:C1261"/>
    <mergeCell ref="A1240:X1240"/>
    <mergeCell ref="Y1240:AD1240"/>
    <mergeCell ref="A1241:X1241"/>
    <mergeCell ref="Y1241:AD1241"/>
    <mergeCell ref="A1248:G1248"/>
    <mergeCell ref="H1248:L1248"/>
    <mergeCell ref="M1248:N1248"/>
    <mergeCell ref="O1248:R1248"/>
    <mergeCell ref="S1248:V1248"/>
    <mergeCell ref="W1248:AA1248"/>
    <mergeCell ref="AB1248:AD1248"/>
    <mergeCell ref="A1247:AD1247"/>
    <mergeCell ref="A1230:X1230"/>
    <mergeCell ref="Y1230:AD1230"/>
    <mergeCell ref="A1231:AD1231"/>
    <mergeCell ref="A1226:G1226"/>
    <mergeCell ref="H1229:L1229"/>
    <mergeCell ref="M1229:N1229"/>
    <mergeCell ref="O1229:R1229"/>
    <mergeCell ref="S1229:V1229"/>
    <mergeCell ref="W1229:AA1229"/>
    <mergeCell ref="AB1229:AD1229"/>
    <mergeCell ref="A1232:G1232"/>
    <mergeCell ref="H1232:O1232"/>
    <mergeCell ref="P1232:S1232"/>
    <mergeCell ref="T1232:W1232"/>
    <mergeCell ref="X1232:AB1232"/>
    <mergeCell ref="AC1232:AD1232"/>
    <mergeCell ref="A1233:G1233"/>
    <mergeCell ref="H1233:O1233"/>
    <mergeCell ref="P1233:S1233"/>
    <mergeCell ref="A1215:X1215"/>
    <mergeCell ref="Y1215:AD1215"/>
    <mergeCell ref="A1210:C1210"/>
    <mergeCell ref="D1210:K1210"/>
    <mergeCell ref="L1210:M1210"/>
    <mergeCell ref="N1210:P1210"/>
    <mergeCell ref="Q1210:T1210"/>
    <mergeCell ref="U1210:X1210"/>
    <mergeCell ref="Y1210:AC1210"/>
    <mergeCell ref="A1211:C1211"/>
    <mergeCell ref="D1211:K1211"/>
    <mergeCell ref="L1211:M1211"/>
    <mergeCell ref="A1209:C1209"/>
    <mergeCell ref="D1209:K1209"/>
    <mergeCell ref="L1209:M1209"/>
    <mergeCell ref="N1209:P1209"/>
    <mergeCell ref="Q1209:T1209"/>
    <mergeCell ref="U1209:X1209"/>
    <mergeCell ref="Y1209:AC1209"/>
    <mergeCell ref="A1207:X1207"/>
    <mergeCell ref="Y1207:AD1207"/>
    <mergeCell ref="A1208:AD1208"/>
    <mergeCell ref="A1191:C1191"/>
    <mergeCell ref="D1191:K1191"/>
    <mergeCell ref="L1191:M1191"/>
    <mergeCell ref="N1191:P1191"/>
    <mergeCell ref="Q1191:T1191"/>
    <mergeCell ref="U1191:X1191"/>
    <mergeCell ref="Y1191:AC1191"/>
    <mergeCell ref="A1192:C1192"/>
    <mergeCell ref="D1192:K1192"/>
    <mergeCell ref="L1192:M1192"/>
    <mergeCell ref="N1192:P1192"/>
    <mergeCell ref="Q1192:T1192"/>
    <mergeCell ref="U1192:X1192"/>
    <mergeCell ref="Y1192:AC1192"/>
    <mergeCell ref="A1193:C1193"/>
    <mergeCell ref="A1175:X1175"/>
    <mergeCell ref="Y1175:AD1175"/>
    <mergeCell ref="A1188:X1188"/>
    <mergeCell ref="Y1188:AD1188"/>
    <mergeCell ref="A1172:C1172"/>
    <mergeCell ref="D1172:K1172"/>
    <mergeCell ref="L1172:M1172"/>
    <mergeCell ref="N1172:P1172"/>
    <mergeCell ref="Q1172:T1172"/>
    <mergeCell ref="U1172:X1172"/>
    <mergeCell ref="Y1172:AC1172"/>
    <mergeCell ref="A1173:C1173"/>
    <mergeCell ref="D1173:K1173"/>
    <mergeCell ref="L1173:M1173"/>
    <mergeCell ref="N1173:P1173"/>
    <mergeCell ref="Q1173:T1173"/>
    <mergeCell ref="U1173:X1173"/>
    <mergeCell ref="Y1173:AC1173"/>
    <mergeCell ref="A1174:C1174"/>
    <mergeCell ref="Y1180:AD1180"/>
    <mergeCell ref="A1181:AD1181"/>
    <mergeCell ref="A1158:G1158"/>
    <mergeCell ref="A1159:G1159"/>
    <mergeCell ref="H1159:L1159"/>
    <mergeCell ref="M1159:N1159"/>
    <mergeCell ref="O1159:R1159"/>
    <mergeCell ref="S1159:V1159"/>
    <mergeCell ref="W1159:AA1159"/>
    <mergeCell ref="AB1159:AD1159"/>
    <mergeCell ref="A1133:AD1133"/>
    <mergeCell ref="A1136:G1136"/>
    <mergeCell ref="A1148:AD1148"/>
    <mergeCell ref="A1151:X1151"/>
    <mergeCell ref="Y1151:AD1151"/>
    <mergeCell ref="A1152:AD1152"/>
    <mergeCell ref="A1124:AD1124"/>
    <mergeCell ref="A1125:X1125"/>
    <mergeCell ref="Y1125:AD1125"/>
    <mergeCell ref="A1126:AD1126"/>
    <mergeCell ref="A1127:G1127"/>
    <mergeCell ref="H1127:L1127"/>
    <mergeCell ref="M1127:N1127"/>
    <mergeCell ref="O1127:R1127"/>
    <mergeCell ref="S1127:V1127"/>
    <mergeCell ref="W1127:AA1127"/>
    <mergeCell ref="AB1127:AD1127"/>
    <mergeCell ref="A1128:G1128"/>
    <mergeCell ref="H1128:L1128"/>
    <mergeCell ref="M1128:N1128"/>
    <mergeCell ref="O1128:R1128"/>
    <mergeCell ref="A1112:X1112"/>
    <mergeCell ref="Y1112:AD1112"/>
    <mergeCell ref="A1109:G1109"/>
    <mergeCell ref="S1103:V1103"/>
    <mergeCell ref="W1103:AA1103"/>
    <mergeCell ref="AB1103:AD1103"/>
    <mergeCell ref="A1090:G1090"/>
    <mergeCell ref="H1090:O1090"/>
    <mergeCell ref="P1090:S1090"/>
    <mergeCell ref="T1090:W1090"/>
    <mergeCell ref="X1090:AB1090"/>
    <mergeCell ref="AC1090:AD1090"/>
    <mergeCell ref="Y1054:AD1054"/>
    <mergeCell ref="A1059:X1059"/>
    <mergeCell ref="Y1059:AD1059"/>
    <mergeCell ref="A1060:AD1060"/>
    <mergeCell ref="A1062:G1062"/>
    <mergeCell ref="A1061:G1061"/>
    <mergeCell ref="A1058:G1058"/>
    <mergeCell ref="H1058:L1058"/>
    <mergeCell ref="M1058:N1058"/>
    <mergeCell ref="O1058:R1058"/>
    <mergeCell ref="S1058:V1058"/>
    <mergeCell ref="W1058:AA1058"/>
    <mergeCell ref="AB1058:AD1058"/>
    <mergeCell ref="H1061:O1061"/>
    <mergeCell ref="P1061:S1061"/>
    <mergeCell ref="T1061:W1061"/>
    <mergeCell ref="A1045:X1045"/>
    <mergeCell ref="Y1045:AD1045"/>
    <mergeCell ref="A1044:C1044"/>
    <mergeCell ref="D1044:K1044"/>
    <mergeCell ref="L1044:M1044"/>
    <mergeCell ref="N1044:P1044"/>
    <mergeCell ref="Q1044:T1044"/>
    <mergeCell ref="U1044:X1044"/>
    <mergeCell ref="Y1044:AC1044"/>
    <mergeCell ref="A1046:X1046"/>
    <mergeCell ref="Y1046:AD1046"/>
    <mergeCell ref="A1047:AD1047"/>
    <mergeCell ref="A1048:X1048"/>
    <mergeCell ref="Y1048:AD1048"/>
    <mergeCell ref="A1038:X1038"/>
    <mergeCell ref="Y1038:AD1038"/>
    <mergeCell ref="A1040:C1040"/>
    <mergeCell ref="D1040:K1040"/>
    <mergeCell ref="L1040:M1040"/>
    <mergeCell ref="N1040:P1040"/>
    <mergeCell ref="Q1040:T1040"/>
    <mergeCell ref="U1040:X1040"/>
    <mergeCell ref="Y1040:AC1040"/>
    <mergeCell ref="A1041:C1041"/>
    <mergeCell ref="D1041:K1041"/>
    <mergeCell ref="H1019:L1019"/>
    <mergeCell ref="M1019:N1019"/>
    <mergeCell ref="O1019:R1019"/>
    <mergeCell ref="S1019:V1019"/>
    <mergeCell ref="W1019:AA1019"/>
    <mergeCell ref="AB1019:AD1019"/>
    <mergeCell ref="A1014:E1014"/>
    <mergeCell ref="F1014:AD1014"/>
    <mergeCell ref="A1015:AD1015"/>
    <mergeCell ref="A1016:X1016"/>
    <mergeCell ref="Y1016:AD1016"/>
    <mergeCell ref="A1017:AD1017"/>
    <mergeCell ref="A1018:G1018"/>
    <mergeCell ref="H1018:L1018"/>
    <mergeCell ref="M1018:N1018"/>
    <mergeCell ref="O1018:R1018"/>
    <mergeCell ref="S1018:V1018"/>
    <mergeCell ref="W1018:AA1018"/>
    <mergeCell ref="AB1018:AD1018"/>
    <mergeCell ref="A1020:X1020"/>
    <mergeCell ref="Y1020:AD1020"/>
    <mergeCell ref="A1006:G1006"/>
    <mergeCell ref="H1006:O1006"/>
    <mergeCell ref="P1006:S1006"/>
    <mergeCell ref="T1006:W1006"/>
    <mergeCell ref="X1006:AB1006"/>
    <mergeCell ref="AC1006:AD1006"/>
    <mergeCell ref="Y986:AD986"/>
    <mergeCell ref="A986:X986"/>
    <mergeCell ref="A984:X984"/>
    <mergeCell ref="Y984:AD984"/>
    <mergeCell ref="A985:AD985"/>
    <mergeCell ref="A972:X972"/>
    <mergeCell ref="Y972:AD972"/>
    <mergeCell ref="A969:X969"/>
    <mergeCell ref="Y969:AD969"/>
    <mergeCell ref="A970:AD970"/>
    <mergeCell ref="A971:G971"/>
    <mergeCell ref="H971:O971"/>
    <mergeCell ref="P971:S971"/>
    <mergeCell ref="A961:X961"/>
    <mergeCell ref="Y961:AD961"/>
    <mergeCell ref="A938:X938"/>
    <mergeCell ref="Y938:AD938"/>
    <mergeCell ref="A934:X934"/>
    <mergeCell ref="Y934:AD934"/>
    <mergeCell ref="A907:C907"/>
    <mergeCell ref="D907:K907"/>
    <mergeCell ref="L907:M907"/>
    <mergeCell ref="N907:P907"/>
    <mergeCell ref="Q907:T907"/>
    <mergeCell ref="U907:X907"/>
    <mergeCell ref="Y907:AC907"/>
    <mergeCell ref="A903:G903"/>
    <mergeCell ref="A895:X895"/>
    <mergeCell ref="Y895:AD895"/>
    <mergeCell ref="A894:AD894"/>
    <mergeCell ref="A881:X881"/>
    <mergeCell ref="Y881:AD881"/>
    <mergeCell ref="A882:AD882"/>
    <mergeCell ref="A883:G883"/>
    <mergeCell ref="H883:O883"/>
    <mergeCell ref="P883:S883"/>
    <mergeCell ref="T883:W883"/>
    <mergeCell ref="X883:AB883"/>
    <mergeCell ref="AC883:AD883"/>
    <mergeCell ref="A884:G884"/>
    <mergeCell ref="H884:O884"/>
    <mergeCell ref="P884:S884"/>
    <mergeCell ref="T884:W884"/>
    <mergeCell ref="X884:AB884"/>
    <mergeCell ref="AC884:AD884"/>
    <mergeCell ref="A885:G885"/>
    <mergeCell ref="A879:G879"/>
    <mergeCell ref="H879:L879"/>
    <mergeCell ref="M879:N879"/>
    <mergeCell ref="O879:R879"/>
    <mergeCell ref="S879:V879"/>
    <mergeCell ref="W879:AA879"/>
    <mergeCell ref="AB879:AD879"/>
    <mergeCell ref="A880:G880"/>
    <mergeCell ref="H880:L880"/>
    <mergeCell ref="M880:N880"/>
    <mergeCell ref="O880:R880"/>
    <mergeCell ref="S880:V880"/>
    <mergeCell ref="W880:AA880"/>
    <mergeCell ref="AB880:AD880"/>
    <mergeCell ref="A875:AD875"/>
    <mergeCell ref="A876:X876"/>
    <mergeCell ref="Y876:AD876"/>
    <mergeCell ref="A877:AD877"/>
    <mergeCell ref="A878:G878"/>
    <mergeCell ref="H878:L878"/>
    <mergeCell ref="M878:N878"/>
    <mergeCell ref="O878:R878"/>
    <mergeCell ref="S878:V878"/>
    <mergeCell ref="W878:AA878"/>
    <mergeCell ref="AB878:AD878"/>
    <mergeCell ref="A868:X868"/>
    <mergeCell ref="Y868:AD868"/>
    <mergeCell ref="A871:X871"/>
    <mergeCell ref="Y871:AD871"/>
    <mergeCell ref="A872:X872"/>
    <mergeCell ref="Y872:AD872"/>
    <mergeCell ref="A866:C866"/>
    <mergeCell ref="D866:K866"/>
    <mergeCell ref="L866:M866"/>
    <mergeCell ref="N866:P866"/>
    <mergeCell ref="Q866:T866"/>
    <mergeCell ref="U866:X866"/>
    <mergeCell ref="Y866:AC866"/>
    <mergeCell ref="A860:C860"/>
    <mergeCell ref="D860:K860"/>
    <mergeCell ref="L860:M860"/>
    <mergeCell ref="N860:P860"/>
    <mergeCell ref="Q860:T860"/>
    <mergeCell ref="U860:X860"/>
    <mergeCell ref="Y860:AC860"/>
    <mergeCell ref="A861:C861"/>
    <mergeCell ref="D861:K861"/>
    <mergeCell ref="L861:M861"/>
    <mergeCell ref="N861:P861"/>
    <mergeCell ref="Q861:T861"/>
    <mergeCell ref="A851:G851"/>
    <mergeCell ref="H851:L851"/>
    <mergeCell ref="M851:N851"/>
    <mergeCell ref="O851:R851"/>
    <mergeCell ref="S851:V851"/>
    <mergeCell ref="W851:AA851"/>
    <mergeCell ref="AB851:AD851"/>
    <mergeCell ref="A852:G852"/>
    <mergeCell ref="H852:L852"/>
    <mergeCell ref="M852:N852"/>
    <mergeCell ref="O852:R852"/>
    <mergeCell ref="S852:V852"/>
    <mergeCell ref="W852:AA852"/>
    <mergeCell ref="AB852:AD852"/>
    <mergeCell ref="A843:X843"/>
    <mergeCell ref="Y843:AD843"/>
    <mergeCell ref="A827:G827"/>
    <mergeCell ref="H827:O827"/>
    <mergeCell ref="P827:S827"/>
    <mergeCell ref="T827:W827"/>
    <mergeCell ref="X827:AB827"/>
    <mergeCell ref="AC827:AD827"/>
    <mergeCell ref="A828:X828"/>
    <mergeCell ref="Y828:AD828"/>
    <mergeCell ref="A829:AD829"/>
    <mergeCell ref="A824:X824"/>
    <mergeCell ref="Y824:AD824"/>
    <mergeCell ref="A825:AD825"/>
    <mergeCell ref="A826:G826"/>
    <mergeCell ref="H826:O826"/>
    <mergeCell ref="P826:S826"/>
    <mergeCell ref="T826:W826"/>
    <mergeCell ref="X826:AB826"/>
    <mergeCell ref="AC826:AD826"/>
    <mergeCell ref="A819:X819"/>
    <mergeCell ref="Y819:AD819"/>
    <mergeCell ref="A811:AD811"/>
    <mergeCell ref="A812:X812"/>
    <mergeCell ref="Y812:AD812"/>
    <mergeCell ref="A813:AD813"/>
    <mergeCell ref="A814:G814"/>
    <mergeCell ref="H814:O814"/>
    <mergeCell ref="P814:S814"/>
    <mergeCell ref="T814:W814"/>
    <mergeCell ref="X814:AB814"/>
    <mergeCell ref="AC814:AD814"/>
    <mergeCell ref="A801:C801"/>
    <mergeCell ref="D801:K801"/>
    <mergeCell ref="L801:M801"/>
    <mergeCell ref="N801:P801"/>
    <mergeCell ref="Q801:T801"/>
    <mergeCell ref="U801:X801"/>
    <mergeCell ref="Y801:AC801"/>
    <mergeCell ref="A799:C799"/>
    <mergeCell ref="D799:K799"/>
    <mergeCell ref="L799:M799"/>
    <mergeCell ref="N799:P799"/>
    <mergeCell ref="Q799:T799"/>
    <mergeCell ref="U799:X799"/>
    <mergeCell ref="Y799:AC799"/>
    <mergeCell ref="A800:C800"/>
    <mergeCell ref="D800:K800"/>
    <mergeCell ref="L800:M800"/>
    <mergeCell ref="A794:G794"/>
    <mergeCell ref="H794:L794"/>
    <mergeCell ref="M794:N794"/>
    <mergeCell ref="O794:R794"/>
    <mergeCell ref="S794:V794"/>
    <mergeCell ref="W794:AA794"/>
    <mergeCell ref="AB794:AD794"/>
    <mergeCell ref="A784:X784"/>
    <mergeCell ref="Y784:AD784"/>
    <mergeCell ref="A779:C779"/>
    <mergeCell ref="D779:K779"/>
    <mergeCell ref="L779:M779"/>
    <mergeCell ref="N779:P779"/>
    <mergeCell ref="Q779:T779"/>
    <mergeCell ref="U779:X779"/>
    <mergeCell ref="A782:C782"/>
    <mergeCell ref="A765:X765"/>
    <mergeCell ref="Y765:AD765"/>
    <mergeCell ref="A766:AD766"/>
    <mergeCell ref="A769:X769"/>
    <mergeCell ref="Y769:AD769"/>
    <mergeCell ref="A755:X755"/>
    <mergeCell ref="Y755:AD755"/>
    <mergeCell ref="A756:AD756"/>
    <mergeCell ref="A745:X745"/>
    <mergeCell ref="Y745:AD745"/>
    <mergeCell ref="A750:X750"/>
    <mergeCell ref="Y750:AD750"/>
    <mergeCell ref="A742:AD742"/>
    <mergeCell ref="A743:E743"/>
    <mergeCell ref="F743:AD743"/>
    <mergeCell ref="A744:AD744"/>
    <mergeCell ref="A746:AD746"/>
    <mergeCell ref="A747:C747"/>
    <mergeCell ref="D747:K747"/>
    <mergeCell ref="L747:M747"/>
    <mergeCell ref="N747:P747"/>
    <mergeCell ref="A736:G736"/>
    <mergeCell ref="H736:O736"/>
    <mergeCell ref="P736:S736"/>
    <mergeCell ref="T736:W736"/>
    <mergeCell ref="X736:AB736"/>
    <mergeCell ref="AC736:AD736"/>
    <mergeCell ref="A737:X737"/>
    <mergeCell ref="Y737:AD737"/>
    <mergeCell ref="A738:AD738"/>
    <mergeCell ref="A739:X739"/>
    <mergeCell ref="Y739:AD739"/>
    <mergeCell ref="A740:X740"/>
    <mergeCell ref="Y740:AD740"/>
    <mergeCell ref="H731:L731"/>
    <mergeCell ref="M731:N731"/>
    <mergeCell ref="O731:R731"/>
    <mergeCell ref="S731:V731"/>
    <mergeCell ref="W731:AA731"/>
    <mergeCell ref="AB731:AD731"/>
    <mergeCell ref="A735:G735"/>
    <mergeCell ref="H735:O735"/>
    <mergeCell ref="P735:S735"/>
    <mergeCell ref="T735:W735"/>
    <mergeCell ref="X735:AB735"/>
    <mergeCell ref="AC735:AD735"/>
    <mergeCell ref="A732:G732"/>
    <mergeCell ref="H732:L732"/>
    <mergeCell ref="M732:N732"/>
    <mergeCell ref="O732:R732"/>
    <mergeCell ref="S732:V732"/>
    <mergeCell ref="W732:AA732"/>
    <mergeCell ref="AB732:AD732"/>
    <mergeCell ref="A733:X733"/>
    <mergeCell ref="Y733:AD733"/>
    <mergeCell ref="A734:AD734"/>
    <mergeCell ref="A730:G730"/>
    <mergeCell ref="H730:L730"/>
    <mergeCell ref="M730:N730"/>
    <mergeCell ref="O730:R730"/>
    <mergeCell ref="S730:V730"/>
    <mergeCell ref="W730:AA730"/>
    <mergeCell ref="AB730:AD730"/>
    <mergeCell ref="A726:E726"/>
    <mergeCell ref="F726:AD726"/>
    <mergeCell ref="A727:AD727"/>
    <mergeCell ref="A728:X728"/>
    <mergeCell ref="Y728:AD728"/>
    <mergeCell ref="A729:AD729"/>
    <mergeCell ref="A722:X722"/>
    <mergeCell ref="Y722:AD722"/>
    <mergeCell ref="A723:X723"/>
    <mergeCell ref="Y723:AD723"/>
    <mergeCell ref="A720:X720"/>
    <mergeCell ref="Y720:AD720"/>
    <mergeCell ref="A721:AD721"/>
    <mergeCell ref="A724:X724"/>
    <mergeCell ref="Y724:AD724"/>
    <mergeCell ref="A725:AD725"/>
    <mergeCell ref="A713:G713"/>
    <mergeCell ref="H713:L713"/>
    <mergeCell ref="M713:N713"/>
    <mergeCell ref="O713:R713"/>
    <mergeCell ref="S713:V713"/>
    <mergeCell ref="W713:AA713"/>
    <mergeCell ref="AB713:AD713"/>
    <mergeCell ref="A714:G714"/>
    <mergeCell ref="H714:L714"/>
    <mergeCell ref="M714:N714"/>
    <mergeCell ref="O714:R714"/>
    <mergeCell ref="S714:V714"/>
    <mergeCell ref="W714:AA714"/>
    <mergeCell ref="AB714:AD714"/>
    <mergeCell ref="A704:AD704"/>
    <mergeCell ref="A705:X705"/>
    <mergeCell ref="Y705:AD705"/>
    <mergeCell ref="A706:X706"/>
    <mergeCell ref="Y706:AD706"/>
    <mergeCell ref="A709:E709"/>
    <mergeCell ref="F709:AD709"/>
    <mergeCell ref="A710:AD710"/>
    <mergeCell ref="A711:X711"/>
    <mergeCell ref="Y711:AD711"/>
    <mergeCell ref="A712:AD712"/>
    <mergeCell ref="A701:G701"/>
    <mergeCell ref="A702:G702"/>
    <mergeCell ref="H702:O702"/>
    <mergeCell ref="P702:S702"/>
    <mergeCell ref="T702:W702"/>
    <mergeCell ref="X702:AB702"/>
    <mergeCell ref="AC702:AD702"/>
    <mergeCell ref="A690:X690"/>
    <mergeCell ref="Y690:AD690"/>
    <mergeCell ref="A691:AD691"/>
    <mergeCell ref="A694:X694"/>
    <mergeCell ref="Y694:AD694"/>
    <mergeCell ref="A695:AD695"/>
    <mergeCell ref="A692:E692"/>
    <mergeCell ref="F692:AD692"/>
    <mergeCell ref="A693:AD693"/>
    <mergeCell ref="A696:G696"/>
    <mergeCell ref="H696:L696"/>
    <mergeCell ref="M696:N696"/>
    <mergeCell ref="O696:R696"/>
    <mergeCell ref="S696:V696"/>
    <mergeCell ref="W696:AA696"/>
    <mergeCell ref="AB696:AD696"/>
    <mergeCell ref="A697:G697"/>
    <mergeCell ref="H697:L697"/>
    <mergeCell ref="M697:N697"/>
    <mergeCell ref="O697:R697"/>
    <mergeCell ref="S697:V697"/>
    <mergeCell ref="A653:X653"/>
    <mergeCell ref="Y653:AD653"/>
    <mergeCell ref="A671:X671"/>
    <mergeCell ref="A656:X656"/>
    <mergeCell ref="Y656:AD656"/>
    <mergeCell ref="A657:X657"/>
    <mergeCell ref="Y657:AD657"/>
    <mergeCell ref="A658:AD658"/>
    <mergeCell ref="A659:E659"/>
    <mergeCell ref="F659:AD659"/>
    <mergeCell ref="A660:AD660"/>
    <mergeCell ref="A661:X661"/>
    <mergeCell ref="A644:AD644"/>
    <mergeCell ref="A645:X645"/>
    <mergeCell ref="Y645:AD645"/>
    <mergeCell ref="A646:AD646"/>
    <mergeCell ref="A627:AD627"/>
    <mergeCell ref="A630:G630"/>
    <mergeCell ref="H630:L630"/>
    <mergeCell ref="M630:N630"/>
    <mergeCell ref="O630:R630"/>
    <mergeCell ref="S630:V630"/>
    <mergeCell ref="W630:AA630"/>
    <mergeCell ref="AB630:AD630"/>
    <mergeCell ref="A631:G631"/>
    <mergeCell ref="H631:L631"/>
    <mergeCell ref="A622:X622"/>
    <mergeCell ref="Y622:AD622"/>
    <mergeCell ref="A624:X624"/>
    <mergeCell ref="Y624:AD624"/>
    <mergeCell ref="A625:AD625"/>
    <mergeCell ref="A626:E626"/>
    <mergeCell ref="F626:AD626"/>
    <mergeCell ref="A593:X593"/>
    <mergeCell ref="Y593:AD593"/>
    <mergeCell ref="A606:X606"/>
    <mergeCell ref="Y606:AD606"/>
    <mergeCell ref="A603:G603"/>
    <mergeCell ref="A589:X589"/>
    <mergeCell ref="Y589:AD589"/>
    <mergeCell ref="A590:AD590"/>
    <mergeCell ref="A587:X587"/>
    <mergeCell ref="Y587:AD587"/>
    <mergeCell ref="A588:X588"/>
    <mergeCell ref="Y588:AD588"/>
    <mergeCell ref="A591:E591"/>
    <mergeCell ref="F591:AD591"/>
    <mergeCell ref="A592:AD592"/>
    <mergeCell ref="A584:X584"/>
    <mergeCell ref="Y584:AD584"/>
    <mergeCell ref="A578:G578"/>
    <mergeCell ref="H578:O578"/>
    <mergeCell ref="P578:S578"/>
    <mergeCell ref="T578:W578"/>
    <mergeCell ref="X578:AB578"/>
    <mergeCell ref="AC578:AD578"/>
    <mergeCell ref="A579:G579"/>
    <mergeCell ref="H579:O579"/>
    <mergeCell ref="P579:S579"/>
    <mergeCell ref="T579:W579"/>
    <mergeCell ref="X579:AB579"/>
    <mergeCell ref="AC579:AD579"/>
    <mergeCell ref="A574:G574"/>
    <mergeCell ref="A571:AD571"/>
    <mergeCell ref="A572:G572"/>
    <mergeCell ref="H572:L572"/>
    <mergeCell ref="M572:N572"/>
    <mergeCell ref="O572:R572"/>
    <mergeCell ref="S572:V572"/>
    <mergeCell ref="W572:AA572"/>
    <mergeCell ref="AB572:AD572"/>
    <mergeCell ref="A573:G573"/>
    <mergeCell ref="H573:L573"/>
    <mergeCell ref="M573:N573"/>
    <mergeCell ref="A562:X562"/>
    <mergeCell ref="Y562:AD562"/>
    <mergeCell ref="A559:G559"/>
    <mergeCell ref="H559:O559"/>
    <mergeCell ref="P559:S559"/>
    <mergeCell ref="T559:W559"/>
    <mergeCell ref="X559:AB559"/>
    <mergeCell ref="AC559:AD559"/>
    <mergeCell ref="A560:G560"/>
    <mergeCell ref="H560:O560"/>
    <mergeCell ref="P560:S560"/>
    <mergeCell ref="T560:W560"/>
    <mergeCell ref="X560:AB560"/>
    <mergeCell ref="AC560:AD560"/>
    <mergeCell ref="A561:G561"/>
    <mergeCell ref="H554:L554"/>
    <mergeCell ref="M554:N554"/>
    <mergeCell ref="O554:R554"/>
    <mergeCell ref="S554:V554"/>
    <mergeCell ref="W554:AA554"/>
    <mergeCell ref="AB554:AD554"/>
    <mergeCell ref="A558:G558"/>
    <mergeCell ref="H558:O558"/>
    <mergeCell ref="P558:S558"/>
    <mergeCell ref="T558:W558"/>
    <mergeCell ref="X558:AB558"/>
    <mergeCell ref="AC558:AD558"/>
    <mergeCell ref="A557:AD557"/>
    <mergeCell ref="T539:W539"/>
    <mergeCell ref="X539:AB539"/>
    <mergeCell ref="AC539:AD539"/>
    <mergeCell ref="H540:O540"/>
    <mergeCell ref="P540:S540"/>
    <mergeCell ref="T540:W540"/>
    <mergeCell ref="X540:AB540"/>
    <mergeCell ref="AC540:AD540"/>
    <mergeCell ref="H541:O541"/>
    <mergeCell ref="P541:S541"/>
    <mergeCell ref="T541:W541"/>
    <mergeCell ref="X541:AB541"/>
    <mergeCell ref="AC541:AD541"/>
    <mergeCell ref="A544:AD544"/>
    <mergeCell ref="A536:G536"/>
    <mergeCell ref="A530:E530"/>
    <mergeCell ref="A520:G520"/>
    <mergeCell ref="H520:O520"/>
    <mergeCell ref="P520:S520"/>
    <mergeCell ref="T520:W520"/>
    <mergeCell ref="X520:AB520"/>
    <mergeCell ref="AC520:AD520"/>
    <mergeCell ref="A524:X524"/>
    <mergeCell ref="Y524:AD524"/>
    <mergeCell ref="A525:AD525"/>
    <mergeCell ref="A526:X526"/>
    <mergeCell ref="Y526:AD526"/>
    <mergeCell ref="A527:X527"/>
    <mergeCell ref="Y527:AD527"/>
    <mergeCell ref="A528:X528"/>
    <mergeCell ref="Y528:AD528"/>
    <mergeCell ref="A529:AD529"/>
    <mergeCell ref="A518:G518"/>
    <mergeCell ref="H518:O518"/>
    <mergeCell ref="P518:S518"/>
    <mergeCell ref="T518:W518"/>
    <mergeCell ref="X518:AB518"/>
    <mergeCell ref="AC518:AD518"/>
    <mergeCell ref="A519:G519"/>
    <mergeCell ref="H519:O519"/>
    <mergeCell ref="P519:S519"/>
    <mergeCell ref="T519:W519"/>
    <mergeCell ref="X519:AB519"/>
    <mergeCell ref="AC519:AD519"/>
    <mergeCell ref="A515:G515"/>
    <mergeCell ref="H515:L515"/>
    <mergeCell ref="M515:N515"/>
    <mergeCell ref="O515:R515"/>
    <mergeCell ref="S515:V515"/>
    <mergeCell ref="W515:AA515"/>
    <mergeCell ref="AB515:AD515"/>
    <mergeCell ref="A516:X516"/>
    <mergeCell ref="A492:X492"/>
    <mergeCell ref="Y492:AD492"/>
    <mergeCell ref="A493:AD493"/>
    <mergeCell ref="A494:G494"/>
    <mergeCell ref="H494:O494"/>
    <mergeCell ref="P494:S494"/>
    <mergeCell ref="T494:W494"/>
    <mergeCell ref="X494:AB494"/>
    <mergeCell ref="AC494:AD494"/>
    <mergeCell ref="A495:G495"/>
    <mergeCell ref="H495:O495"/>
    <mergeCell ref="P495:S495"/>
    <mergeCell ref="T495:W495"/>
    <mergeCell ref="X495:AB495"/>
    <mergeCell ref="A486:AD486"/>
    <mergeCell ref="A484:AD484"/>
    <mergeCell ref="A485:E485"/>
    <mergeCell ref="F485:AD485"/>
    <mergeCell ref="A487:X487"/>
    <mergeCell ref="Y487:AD487"/>
    <mergeCell ref="A488:AD488"/>
    <mergeCell ref="A482:X482"/>
    <mergeCell ref="Y482:AD482"/>
    <mergeCell ref="A483:X483"/>
    <mergeCell ref="Y483:AD483"/>
    <mergeCell ref="A474:G474"/>
    <mergeCell ref="H474:L474"/>
    <mergeCell ref="M474:N474"/>
    <mergeCell ref="O474:R474"/>
    <mergeCell ref="S474:V474"/>
    <mergeCell ref="W474:AA474"/>
    <mergeCell ref="AB474:AD474"/>
    <mergeCell ref="A475:X475"/>
    <mergeCell ref="Y475:AD475"/>
    <mergeCell ref="A476:AD476"/>
    <mergeCell ref="A456:G456"/>
    <mergeCell ref="H456:L456"/>
    <mergeCell ref="M456:N456"/>
    <mergeCell ref="O456:R456"/>
    <mergeCell ref="S456:V456"/>
    <mergeCell ref="W456:AA456"/>
    <mergeCell ref="AB456:AD456"/>
    <mergeCell ref="A457:X457"/>
    <mergeCell ref="Y457:AD457"/>
    <mergeCell ref="A458:AD458"/>
    <mergeCell ref="A459:C459"/>
    <mergeCell ref="D459:K459"/>
    <mergeCell ref="L459:M459"/>
    <mergeCell ref="N459:P459"/>
    <mergeCell ref="Q459:T459"/>
    <mergeCell ref="A443:C443"/>
    <mergeCell ref="D443:K443"/>
    <mergeCell ref="L443:M443"/>
    <mergeCell ref="N443:P443"/>
    <mergeCell ref="Q443:T443"/>
    <mergeCell ref="U443:X443"/>
    <mergeCell ref="Y443:AC443"/>
    <mergeCell ref="A444:X444"/>
    <mergeCell ref="Y444:AD444"/>
    <mergeCell ref="A445:X445"/>
    <mergeCell ref="Y445:AD445"/>
    <mergeCell ref="A446:AD446"/>
    <mergeCell ref="A432:AD432"/>
    <mergeCell ref="A433:X433"/>
    <mergeCell ref="Y433:AD433"/>
    <mergeCell ref="A438:AD438"/>
    <mergeCell ref="A436:G436"/>
    <mergeCell ref="H436:L436"/>
    <mergeCell ref="M436:N436"/>
    <mergeCell ref="O436:R436"/>
    <mergeCell ref="S436:V436"/>
    <mergeCell ref="W436:AA436"/>
    <mergeCell ref="AB436:AD436"/>
    <mergeCell ref="A437:X437"/>
    <mergeCell ref="Y437:AD437"/>
    <mergeCell ref="A439:C439"/>
    <mergeCell ref="D439:K439"/>
    <mergeCell ref="L439:M439"/>
    <mergeCell ref="N439:P439"/>
    <mergeCell ref="Q439:T439"/>
    <mergeCell ref="A419:X419"/>
    <mergeCell ref="Y419:AD419"/>
    <mergeCell ref="A420:AD420"/>
    <mergeCell ref="A421:G421"/>
    <mergeCell ref="A414:X414"/>
    <mergeCell ref="Y414:AD414"/>
    <mergeCell ref="A395:AD395"/>
    <mergeCell ref="A397:AD397"/>
    <mergeCell ref="A390:X390"/>
    <mergeCell ref="Y390:AD390"/>
    <mergeCell ref="A392:X392"/>
    <mergeCell ref="Y392:AD392"/>
    <mergeCell ref="A389:G389"/>
    <mergeCell ref="H389:O389"/>
    <mergeCell ref="P389:S389"/>
    <mergeCell ref="T389:W389"/>
    <mergeCell ref="X389:AB389"/>
    <mergeCell ref="AC389:AD389"/>
    <mergeCell ref="A391:AD391"/>
    <mergeCell ref="A380:AD380"/>
    <mergeCell ref="A381:X381"/>
    <mergeCell ref="Y381:AD381"/>
    <mergeCell ref="A382:AD382"/>
    <mergeCell ref="A383:G383"/>
    <mergeCell ref="H383:L383"/>
    <mergeCell ref="M383:N383"/>
    <mergeCell ref="O383:R383"/>
    <mergeCell ref="S383:V383"/>
    <mergeCell ref="W383:AA383"/>
    <mergeCell ref="AB383:AD383"/>
    <mergeCell ref="A384:G384"/>
    <mergeCell ref="H384:L384"/>
    <mergeCell ref="M384:N384"/>
    <mergeCell ref="A368:X368"/>
    <mergeCell ref="Y368:AD368"/>
    <mergeCell ref="A362:G362"/>
    <mergeCell ref="A366:G366"/>
    <mergeCell ref="H366:O366"/>
    <mergeCell ref="A363:G363"/>
    <mergeCell ref="A357:E357"/>
    <mergeCell ref="F357:AD357"/>
    <mergeCell ref="A358:AD358"/>
    <mergeCell ref="A359:X359"/>
    <mergeCell ref="Y359:AD359"/>
    <mergeCell ref="A360:AD360"/>
    <mergeCell ref="A361:G361"/>
    <mergeCell ref="H361:L361"/>
    <mergeCell ref="M361:N361"/>
    <mergeCell ref="O361:R361"/>
    <mergeCell ref="S361:V361"/>
    <mergeCell ref="A350:X350"/>
    <mergeCell ref="Y350:AD350"/>
    <mergeCell ref="A351:X351"/>
    <mergeCell ref="Y351:AD351"/>
    <mergeCell ref="A352:AD352"/>
    <mergeCell ref="A355:X355"/>
    <mergeCell ref="Y355:AD355"/>
    <mergeCell ref="A356:AD356"/>
    <mergeCell ref="A349:C349"/>
    <mergeCell ref="D349:K349"/>
    <mergeCell ref="L349:M349"/>
    <mergeCell ref="N349:P349"/>
    <mergeCell ref="Q349:T349"/>
    <mergeCell ref="U349:X349"/>
    <mergeCell ref="Y349:AC349"/>
    <mergeCell ref="A353:X353"/>
    <mergeCell ref="Y353:AD353"/>
    <mergeCell ref="A354:X354"/>
    <mergeCell ref="Y354:AD354"/>
    <mergeCell ref="A341:G341"/>
    <mergeCell ref="H341:L341"/>
    <mergeCell ref="M341:N341"/>
    <mergeCell ref="O341:R341"/>
    <mergeCell ref="S341:V341"/>
    <mergeCell ref="W341:AA341"/>
    <mergeCell ref="A315:X315"/>
    <mergeCell ref="Y315:AD315"/>
    <mergeCell ref="A316:AD316"/>
    <mergeCell ref="A307:X307"/>
    <mergeCell ref="Y307:AD307"/>
    <mergeCell ref="A308:AD308"/>
    <mergeCell ref="A311:X311"/>
    <mergeCell ref="Y311:AD311"/>
    <mergeCell ref="A312:AD312"/>
    <mergeCell ref="A306:G306"/>
    <mergeCell ref="H306:L306"/>
    <mergeCell ref="M306:N306"/>
    <mergeCell ref="O306:R306"/>
    <mergeCell ref="S306:V306"/>
    <mergeCell ref="W306:AA306"/>
    <mergeCell ref="AB306:AD306"/>
    <mergeCell ref="A309:G309"/>
    <mergeCell ref="H309:O309"/>
    <mergeCell ref="P309:S309"/>
    <mergeCell ref="T309:W309"/>
    <mergeCell ref="X309:AB309"/>
    <mergeCell ref="AC309:AD309"/>
    <mergeCell ref="A310:G310"/>
    <mergeCell ref="H310:O310"/>
    <mergeCell ref="D289:K289"/>
    <mergeCell ref="L289:M289"/>
    <mergeCell ref="N289:P289"/>
    <mergeCell ref="Q289:T289"/>
    <mergeCell ref="U289:X289"/>
    <mergeCell ref="Y289:AC289"/>
    <mergeCell ref="A293:X293"/>
    <mergeCell ref="Y293:AD293"/>
    <mergeCell ref="A294:X294"/>
    <mergeCell ref="Y294:AD294"/>
    <mergeCell ref="A291:C291"/>
    <mergeCell ref="A271:AD271"/>
    <mergeCell ref="A272:X272"/>
    <mergeCell ref="Y272:AD272"/>
    <mergeCell ref="A273:X273"/>
    <mergeCell ref="Y273:AD273"/>
    <mergeCell ref="A268:C268"/>
    <mergeCell ref="D268:K268"/>
    <mergeCell ref="L268:M268"/>
    <mergeCell ref="N268:P268"/>
    <mergeCell ref="Q268:T268"/>
    <mergeCell ref="U268:X268"/>
    <mergeCell ref="Y268:AC268"/>
    <mergeCell ref="A269:X269"/>
    <mergeCell ref="Y269:AD269"/>
    <mergeCell ref="A270:X270"/>
    <mergeCell ref="Y270:AD270"/>
    <mergeCell ref="A266:C266"/>
    <mergeCell ref="D266:K266"/>
    <mergeCell ref="L266:M266"/>
    <mergeCell ref="N266:P266"/>
    <mergeCell ref="Q266:T266"/>
    <mergeCell ref="U266:X266"/>
    <mergeCell ref="Y266:AC266"/>
    <mergeCell ref="A267:C267"/>
    <mergeCell ref="D267:K267"/>
    <mergeCell ref="L267:M267"/>
    <mergeCell ref="N267:P267"/>
    <mergeCell ref="Q267:T267"/>
    <mergeCell ref="U267:X267"/>
    <mergeCell ref="Y267:AC267"/>
    <mergeCell ref="A264:C264"/>
    <mergeCell ref="D264:K264"/>
    <mergeCell ref="L264:M264"/>
    <mergeCell ref="N264:P264"/>
    <mergeCell ref="Q264:T264"/>
    <mergeCell ref="U264:X264"/>
    <mergeCell ref="Y264:AC264"/>
    <mergeCell ref="A265:C265"/>
    <mergeCell ref="D265:K265"/>
    <mergeCell ref="L265:M265"/>
    <mergeCell ref="N265:P265"/>
    <mergeCell ref="Q265:T265"/>
    <mergeCell ref="U265:X265"/>
    <mergeCell ref="Y265:AC265"/>
    <mergeCell ref="A262:X262"/>
    <mergeCell ref="Y262:AD262"/>
    <mergeCell ref="A263:AD263"/>
    <mergeCell ref="A242:G242"/>
    <mergeCell ref="H242:O242"/>
    <mergeCell ref="P242:S242"/>
    <mergeCell ref="T242:W242"/>
    <mergeCell ref="X242:AB242"/>
    <mergeCell ref="AC242:AD242"/>
    <mergeCell ref="A243:G243"/>
    <mergeCell ref="H243:O243"/>
    <mergeCell ref="P243:S243"/>
    <mergeCell ref="T243:W243"/>
    <mergeCell ref="X243:AB243"/>
    <mergeCell ref="AC243:AD243"/>
    <mergeCell ref="A244:G244"/>
    <mergeCell ref="H244:O244"/>
    <mergeCell ref="P244:S244"/>
    <mergeCell ref="A239:G239"/>
    <mergeCell ref="H239:L239"/>
    <mergeCell ref="M239:N239"/>
    <mergeCell ref="O239:R239"/>
    <mergeCell ref="S239:V239"/>
    <mergeCell ref="W239:AA239"/>
    <mergeCell ref="AB239:AD239"/>
    <mergeCell ref="A240:X240"/>
    <mergeCell ref="Y240:AD240"/>
    <mergeCell ref="A241:AD241"/>
    <mergeCell ref="A238:G238"/>
    <mergeCell ref="H238:L238"/>
    <mergeCell ref="M238:N238"/>
    <mergeCell ref="O238:R238"/>
    <mergeCell ref="S238:V238"/>
    <mergeCell ref="W238:AA238"/>
    <mergeCell ref="AB238:AD238"/>
    <mergeCell ref="A221:X221"/>
    <mergeCell ref="Y221:AD221"/>
    <mergeCell ref="A222:AD222"/>
    <mergeCell ref="A224:C224"/>
    <mergeCell ref="D224:K224"/>
    <mergeCell ref="L224:M224"/>
    <mergeCell ref="N224:P224"/>
    <mergeCell ref="Q224:T224"/>
    <mergeCell ref="U224:X224"/>
    <mergeCell ref="Y224:AC224"/>
    <mergeCell ref="A225:C225"/>
    <mergeCell ref="D225:K225"/>
    <mergeCell ref="L225:M225"/>
    <mergeCell ref="N225:P225"/>
    <mergeCell ref="Q225:T225"/>
    <mergeCell ref="U225:X225"/>
    <mergeCell ref="A216:G216"/>
    <mergeCell ref="H216:L216"/>
    <mergeCell ref="M216:N216"/>
    <mergeCell ref="O216:R216"/>
    <mergeCell ref="S216:V216"/>
    <mergeCell ref="W216:AA216"/>
    <mergeCell ref="AB216:AD216"/>
    <mergeCell ref="A217:X217"/>
    <mergeCell ref="Y217:AD217"/>
    <mergeCell ref="A218:AD218"/>
    <mergeCell ref="A215:G215"/>
    <mergeCell ref="H215:L215"/>
    <mergeCell ref="M215:N215"/>
    <mergeCell ref="O215:R215"/>
    <mergeCell ref="S215:V215"/>
    <mergeCell ref="W215:AA215"/>
    <mergeCell ref="AB215:AD215"/>
    <mergeCell ref="A206:X206"/>
    <mergeCell ref="Y206:AD206"/>
    <mergeCell ref="A202:C202"/>
    <mergeCell ref="D202:K202"/>
    <mergeCell ref="L202:M202"/>
    <mergeCell ref="N202:P202"/>
    <mergeCell ref="Q202:T202"/>
    <mergeCell ref="U202:X202"/>
    <mergeCell ref="Y202:AC202"/>
    <mergeCell ref="A203:X203"/>
    <mergeCell ref="Y203:AD203"/>
    <mergeCell ref="A204:X204"/>
    <mergeCell ref="Y204:AD204"/>
    <mergeCell ref="A205:AD205"/>
    <mergeCell ref="A193:G193"/>
    <mergeCell ref="H193:L193"/>
    <mergeCell ref="M193:N193"/>
    <mergeCell ref="O193:R193"/>
    <mergeCell ref="S193:V193"/>
    <mergeCell ref="W193:AA193"/>
    <mergeCell ref="AB193:AD193"/>
    <mergeCell ref="A195:AD195"/>
    <mergeCell ref="A196:G196"/>
    <mergeCell ref="H196:O196"/>
    <mergeCell ref="P196:S196"/>
    <mergeCell ref="T196:W196"/>
    <mergeCell ref="X196:AB196"/>
    <mergeCell ref="AC196:AD196"/>
    <mergeCell ref="A183:X183"/>
    <mergeCell ref="Y183:AD183"/>
    <mergeCell ref="A181:X181"/>
    <mergeCell ref="Y181:AD181"/>
    <mergeCell ref="A182:AD182"/>
    <mergeCell ref="A184:X184"/>
    <mergeCell ref="Y184:AD184"/>
    <mergeCell ref="A185:X185"/>
    <mergeCell ref="Y185:AD185"/>
    <mergeCell ref="A178:G178"/>
    <mergeCell ref="A166:X166"/>
    <mergeCell ref="Y166:AD166"/>
    <mergeCell ref="A167:X167"/>
    <mergeCell ref="Y167:AD167"/>
    <mergeCell ref="A168:AD168"/>
    <mergeCell ref="A169:E169"/>
    <mergeCell ref="F169:AD169"/>
    <mergeCell ref="A170:AD170"/>
    <mergeCell ref="A171:X171"/>
    <mergeCell ref="Y171:AD171"/>
    <mergeCell ref="A172:AD172"/>
    <mergeCell ref="A162:X162"/>
    <mergeCell ref="Y162:AD162"/>
    <mergeCell ref="A163:X163"/>
    <mergeCell ref="Y163:AD163"/>
    <mergeCell ref="A164:AD164"/>
    <mergeCell ref="A160:C160"/>
    <mergeCell ref="D160:K160"/>
    <mergeCell ref="L160:M160"/>
    <mergeCell ref="N160:P160"/>
    <mergeCell ref="Q160:T160"/>
    <mergeCell ref="U160:X160"/>
    <mergeCell ref="Y160:AC160"/>
    <mergeCell ref="A161:C161"/>
    <mergeCell ref="D161:K161"/>
    <mergeCell ref="L161:M161"/>
    <mergeCell ref="N161:P161"/>
    <mergeCell ref="Q161:T161"/>
    <mergeCell ref="U161:X161"/>
    <mergeCell ref="Y161:AC161"/>
    <mergeCell ref="A158:X158"/>
    <mergeCell ref="Y158:AD158"/>
    <mergeCell ref="A159:AD159"/>
    <mergeCell ref="A153:G153"/>
    <mergeCell ref="A157:G157"/>
    <mergeCell ref="H157:O157"/>
    <mergeCell ref="P157:S157"/>
    <mergeCell ref="T157:W157"/>
    <mergeCell ref="X157:AB157"/>
    <mergeCell ref="AC157:AD157"/>
    <mergeCell ref="A141:X141"/>
    <mergeCell ref="Y141:AD141"/>
    <mergeCell ref="A139:G139"/>
    <mergeCell ref="H139:O139"/>
    <mergeCell ref="P139:S139"/>
    <mergeCell ref="T139:W139"/>
    <mergeCell ref="X139:AB139"/>
    <mergeCell ref="AC139:AD139"/>
    <mergeCell ref="A140:G140"/>
    <mergeCell ref="H140:O140"/>
    <mergeCell ref="P140:S140"/>
    <mergeCell ref="T140:W140"/>
    <mergeCell ref="X140:AB140"/>
    <mergeCell ref="AC140:AD140"/>
    <mergeCell ref="A142:AD142"/>
    <mergeCell ref="A132:AD132"/>
    <mergeCell ref="A133:G133"/>
    <mergeCell ref="A131:X131"/>
    <mergeCell ref="Y131:AD131"/>
    <mergeCell ref="A129:E129"/>
    <mergeCell ref="F129:AD129"/>
    <mergeCell ref="A130:AD130"/>
    <mergeCell ref="H133:L133"/>
    <mergeCell ref="M133:N133"/>
    <mergeCell ref="O133:R133"/>
    <mergeCell ref="S133:V133"/>
    <mergeCell ref="W133:AA133"/>
    <mergeCell ref="AB133:AD133"/>
    <mergeCell ref="A126:X126"/>
    <mergeCell ref="Y126:AD126"/>
    <mergeCell ref="A124:AD124"/>
    <mergeCell ref="A125:X125"/>
    <mergeCell ref="Y125:AD125"/>
    <mergeCell ref="A127:X127"/>
    <mergeCell ref="Y127:AD127"/>
    <mergeCell ref="A128:AD128"/>
    <mergeCell ref="A115:AD115"/>
    <mergeCell ref="A109:X109"/>
    <mergeCell ref="Y109:AD109"/>
    <mergeCell ref="A100:E100"/>
    <mergeCell ref="F100:AD100"/>
    <mergeCell ref="A101:AD101"/>
    <mergeCell ref="A102:X102"/>
    <mergeCell ref="Y102:AD102"/>
    <mergeCell ref="A103:AD103"/>
    <mergeCell ref="A104:G104"/>
    <mergeCell ref="H104:L104"/>
    <mergeCell ref="M104:N104"/>
    <mergeCell ref="O104:R104"/>
    <mergeCell ref="S104:V104"/>
    <mergeCell ref="W104:AA104"/>
    <mergeCell ref="AB104:AD104"/>
    <mergeCell ref="A105:G105"/>
    <mergeCell ref="H105:L105"/>
    <mergeCell ref="A96:X96"/>
    <mergeCell ref="Y96:AD96"/>
    <mergeCell ref="A97:X97"/>
    <mergeCell ref="Y97:AD97"/>
    <mergeCell ref="A98:X98"/>
    <mergeCell ref="Y98:AD98"/>
    <mergeCell ref="A99:AD99"/>
    <mergeCell ref="A88:G88"/>
    <mergeCell ref="H88:L88"/>
    <mergeCell ref="M88:N88"/>
    <mergeCell ref="O88:R88"/>
    <mergeCell ref="S88:V88"/>
    <mergeCell ref="W88:AA88"/>
    <mergeCell ref="AB88:AD88"/>
    <mergeCell ref="A89:X89"/>
    <mergeCell ref="Y89:AD89"/>
    <mergeCell ref="A90:AD90"/>
    <mergeCell ref="H91:O91"/>
    <mergeCell ref="P91:S91"/>
    <mergeCell ref="T91:W91"/>
    <mergeCell ref="A79:X79"/>
    <mergeCell ref="Y79:AD79"/>
    <mergeCell ref="A84:AD84"/>
    <mergeCell ref="A86:AD86"/>
    <mergeCell ref="A75:G75"/>
    <mergeCell ref="H75:O75"/>
    <mergeCell ref="P75:S75"/>
    <mergeCell ref="T75:W75"/>
    <mergeCell ref="X75:AB75"/>
    <mergeCell ref="AC75:AD75"/>
    <mergeCell ref="A76:G76"/>
    <mergeCell ref="H76:O76"/>
    <mergeCell ref="P76:S76"/>
    <mergeCell ref="T76:W76"/>
    <mergeCell ref="X76:AB76"/>
    <mergeCell ref="AC76:AD76"/>
    <mergeCell ref="A74:G74"/>
    <mergeCell ref="H74:O74"/>
    <mergeCell ref="P74:S74"/>
    <mergeCell ref="T74:W74"/>
    <mergeCell ref="X74:AB74"/>
    <mergeCell ref="AC74:AD74"/>
    <mergeCell ref="A60:X60"/>
    <mergeCell ref="Y60:AD60"/>
    <mergeCell ref="A63:X63"/>
    <mergeCell ref="Y63:AD63"/>
    <mergeCell ref="A64:X64"/>
    <mergeCell ref="Y64:AD64"/>
    <mergeCell ref="A65:AD65"/>
    <mergeCell ref="A66:E66"/>
    <mergeCell ref="F66:AD66"/>
    <mergeCell ref="A67:AD67"/>
    <mergeCell ref="A68:X68"/>
    <mergeCell ref="Y68:AD68"/>
    <mergeCell ref="A69:AD69"/>
    <mergeCell ref="H70:L70"/>
    <mergeCell ref="M70:N70"/>
    <mergeCell ref="A70:G70"/>
    <mergeCell ref="A71:G71"/>
    <mergeCell ref="O70:R70"/>
    <mergeCell ref="S70:V70"/>
    <mergeCell ref="W70:AA70"/>
    <mergeCell ref="AB70:AD70"/>
    <mergeCell ref="H71:L71"/>
    <mergeCell ref="M71:N71"/>
    <mergeCell ref="O71:R71"/>
    <mergeCell ref="S71:V71"/>
    <mergeCell ref="W71:AA71"/>
    <mergeCell ref="AB71:AD71"/>
    <mergeCell ref="A72:X72"/>
    <mergeCell ref="Y72:AD72"/>
    <mergeCell ref="A49:AD49"/>
    <mergeCell ref="A52:G52"/>
    <mergeCell ref="A53:G53"/>
    <mergeCell ref="H53:L53"/>
    <mergeCell ref="M53:N53"/>
    <mergeCell ref="O53:R53"/>
    <mergeCell ref="S53:V53"/>
    <mergeCell ref="W53:AA53"/>
    <mergeCell ref="AB53:AD53"/>
    <mergeCell ref="A40:G40"/>
    <mergeCell ref="H40:O40"/>
    <mergeCell ref="P40:S40"/>
    <mergeCell ref="T40:W40"/>
    <mergeCell ref="X40:AB40"/>
    <mergeCell ref="AC40:AD40"/>
    <mergeCell ref="A41:G41"/>
    <mergeCell ref="H41:O41"/>
    <mergeCell ref="P41:S41"/>
    <mergeCell ref="T41:W41"/>
    <mergeCell ref="X41:AB41"/>
    <mergeCell ref="A25:X25"/>
    <mergeCell ref="Y25:AD25"/>
    <mergeCell ref="A33:G33"/>
    <mergeCell ref="H33:L33"/>
    <mergeCell ref="M33:N33"/>
    <mergeCell ref="O33:R33"/>
    <mergeCell ref="S33:V33"/>
    <mergeCell ref="W33:AA33"/>
    <mergeCell ref="AB33:AD33"/>
    <mergeCell ref="A1717:AD1717"/>
    <mergeCell ref="A1716:X1716"/>
    <mergeCell ref="Y1716:AD1716"/>
    <mergeCell ref="A1719:G1719"/>
    <mergeCell ref="H1719:L1719"/>
    <mergeCell ref="M1719:N1719"/>
    <mergeCell ref="O1719:R1719"/>
    <mergeCell ref="S1719:V1719"/>
    <mergeCell ref="W1719:AA1719"/>
    <mergeCell ref="AB1719:AD1719"/>
    <mergeCell ref="A1720:G1720"/>
    <mergeCell ref="H1720:L1720"/>
    <mergeCell ref="M1720:N1720"/>
    <mergeCell ref="A1700:C1700"/>
    <mergeCell ref="D1700:K1700"/>
    <mergeCell ref="L1700:M1700"/>
    <mergeCell ref="N1700:P1700"/>
    <mergeCell ref="Q1700:T1700"/>
    <mergeCell ref="U1700:X1700"/>
    <mergeCell ref="Y1700:AC1700"/>
    <mergeCell ref="A1701:C1701"/>
    <mergeCell ref="D1701:K1701"/>
    <mergeCell ref="L1701:M1701"/>
    <mergeCell ref="N1701:P1701"/>
    <mergeCell ref="A1688:AD1688"/>
    <mergeCell ref="A1686:AD1686"/>
    <mergeCell ref="A1691:G1691"/>
    <mergeCell ref="H1691:L1691"/>
    <mergeCell ref="M1691:N1691"/>
    <mergeCell ref="O1691:R1691"/>
    <mergeCell ref="S1691:V1691"/>
    <mergeCell ref="W1691:AA1691"/>
    <mergeCell ref="AB1691:AD1691"/>
    <mergeCell ref="A1687:X1687"/>
    <mergeCell ref="Y1687:AD1687"/>
    <mergeCell ref="A1689:G1689"/>
    <mergeCell ref="H1689:L1689"/>
    <mergeCell ref="M1689:N1689"/>
    <mergeCell ref="O1689:R1689"/>
    <mergeCell ref="A1672:G1672"/>
    <mergeCell ref="A1673:G1673"/>
    <mergeCell ref="A1661:X1661"/>
    <mergeCell ref="Y1661:AD1661"/>
    <mergeCell ref="A1662:AD1662"/>
    <mergeCell ref="A1657:C1657"/>
    <mergeCell ref="D1657:K1657"/>
    <mergeCell ref="L1657:M1657"/>
    <mergeCell ref="N1657:P1657"/>
    <mergeCell ref="Q1657:T1657"/>
    <mergeCell ref="U1657:X1657"/>
    <mergeCell ref="Y1657:AC1657"/>
    <mergeCell ref="A1658:C1658"/>
    <mergeCell ref="D1658:K1658"/>
    <mergeCell ref="L1658:M1658"/>
    <mergeCell ref="N1658:P1658"/>
    <mergeCell ref="Q1658:T1658"/>
    <mergeCell ref="U1658:X1658"/>
    <mergeCell ref="Y1658:AC1658"/>
    <mergeCell ref="A1649:X1649"/>
    <mergeCell ref="Y1649:AD1649"/>
    <mergeCell ref="A1650:AD1650"/>
    <mergeCell ref="A1645:X1645"/>
    <mergeCell ref="Y1645:AD1645"/>
    <mergeCell ref="A1646:AD1646"/>
    <mergeCell ref="A1625:X1625"/>
    <mergeCell ref="Y1625:AD1625"/>
    <mergeCell ref="A1626:AD1626"/>
    <mergeCell ref="A1605:X1605"/>
    <mergeCell ref="Y1605:AD1605"/>
    <mergeCell ref="A1606:X1606"/>
    <mergeCell ref="Y1606:AD1606"/>
    <mergeCell ref="A1603:C1603"/>
    <mergeCell ref="D1603:K1603"/>
    <mergeCell ref="L1603:M1603"/>
    <mergeCell ref="N1603:P1603"/>
    <mergeCell ref="Q1603:T1603"/>
    <mergeCell ref="U1603:X1603"/>
    <mergeCell ref="Y1603:AC1603"/>
    <mergeCell ref="A1604:C1604"/>
    <mergeCell ref="D1604:K1604"/>
    <mergeCell ref="L1604:M1604"/>
    <mergeCell ref="N1604:P1604"/>
    <mergeCell ref="Q1604:T1604"/>
    <mergeCell ref="U1604:X1604"/>
    <mergeCell ref="A1599:X1599"/>
    <mergeCell ref="Y1599:AD1599"/>
    <mergeCell ref="A1600:AD1600"/>
    <mergeCell ref="A1596:G1596"/>
    <mergeCell ref="A1588:X1588"/>
    <mergeCell ref="Y1588:AD1588"/>
    <mergeCell ref="A1587:AD1587"/>
    <mergeCell ref="A1592:G1592"/>
    <mergeCell ref="H1592:L1592"/>
    <mergeCell ref="M1592:N1592"/>
    <mergeCell ref="O1592:R1592"/>
    <mergeCell ref="S1592:V1592"/>
    <mergeCell ref="A1569:G1569"/>
    <mergeCell ref="A1572:G1572"/>
    <mergeCell ref="H1572:O1572"/>
    <mergeCell ref="P1572:S1572"/>
    <mergeCell ref="T1572:W1572"/>
    <mergeCell ref="X1572:AB1572"/>
    <mergeCell ref="AC1572:AD1572"/>
    <mergeCell ref="A1561:AD1561"/>
    <mergeCell ref="A1562:X1562"/>
    <mergeCell ref="Y1562:AD1562"/>
    <mergeCell ref="A1563:AD1563"/>
    <mergeCell ref="A1564:G1564"/>
    <mergeCell ref="A1557:X1557"/>
    <mergeCell ref="Y1557:AD1557"/>
    <mergeCell ref="A1551:C1551"/>
    <mergeCell ref="D1551:K1551"/>
    <mergeCell ref="L1551:M1551"/>
    <mergeCell ref="N1551:P1551"/>
    <mergeCell ref="Q1551:T1551"/>
    <mergeCell ref="U1551:X1551"/>
    <mergeCell ref="A1536:X1536"/>
    <mergeCell ref="Y1536:AD1536"/>
    <mergeCell ref="A1537:AD1537"/>
    <mergeCell ref="A1538:G1538"/>
    <mergeCell ref="W1538:AA1538"/>
    <mergeCell ref="AB1538:AD1538"/>
    <mergeCell ref="H1539:L1539"/>
    <mergeCell ref="M1539:N1539"/>
    <mergeCell ref="O1539:R1539"/>
    <mergeCell ref="S1539:V1539"/>
    <mergeCell ref="W1539:AA1539"/>
    <mergeCell ref="AB1539:AD1539"/>
    <mergeCell ref="A1540:G1540"/>
    <mergeCell ref="H1540:L1540"/>
    <mergeCell ref="M1540:N1540"/>
    <mergeCell ref="O1540:R1540"/>
    <mergeCell ref="A1518:G1518"/>
    <mergeCell ref="H1518:L1518"/>
    <mergeCell ref="M1518:N1518"/>
    <mergeCell ref="O1518:R1518"/>
    <mergeCell ref="A1513:AD1513"/>
    <mergeCell ref="A1510:X1510"/>
    <mergeCell ref="Y1510:AD1510"/>
    <mergeCell ref="A1515:AD1515"/>
    <mergeCell ref="A1531:X1531"/>
    <mergeCell ref="Y1531:AD1531"/>
    <mergeCell ref="A1500:G1500"/>
    <mergeCell ref="H1500:L1500"/>
    <mergeCell ref="M1500:N1500"/>
    <mergeCell ref="O1500:R1500"/>
    <mergeCell ref="S1500:V1500"/>
    <mergeCell ref="W1500:AA1500"/>
    <mergeCell ref="AB1500:AD1500"/>
    <mergeCell ref="A1501:G1501"/>
    <mergeCell ref="H1501:L1501"/>
    <mergeCell ref="M1501:N1501"/>
    <mergeCell ref="O1501:R1501"/>
    <mergeCell ref="A1492:X1492"/>
    <mergeCell ref="Y1492:AD1492"/>
    <mergeCell ref="A1496:E1496"/>
    <mergeCell ref="F1496:AD1496"/>
    <mergeCell ref="A1497:AD1497"/>
    <mergeCell ref="A1490:X1490"/>
    <mergeCell ref="Y1490:AD1490"/>
    <mergeCell ref="A1491:AD1491"/>
    <mergeCell ref="A1488:C1488"/>
    <mergeCell ref="D1488:K1488"/>
    <mergeCell ref="A1474:X1474"/>
    <mergeCell ref="Y1474:AD1474"/>
    <mergeCell ref="A1475:AD1475"/>
    <mergeCell ref="A1476:E1476"/>
    <mergeCell ref="F1476:AD1476"/>
    <mergeCell ref="A1477:AD1477"/>
    <mergeCell ref="A1478:X1478"/>
    <mergeCell ref="Y1478:AD1478"/>
    <mergeCell ref="A1479:AD1479"/>
    <mergeCell ref="A1456:X1456"/>
    <mergeCell ref="Y1456:AD1456"/>
    <mergeCell ref="A1457:AD1457"/>
    <mergeCell ref="A1458:E1458"/>
    <mergeCell ref="F1458:AD1458"/>
    <mergeCell ref="A1459:AD1459"/>
    <mergeCell ref="A1460:X1460"/>
    <mergeCell ref="Y1460:AD1460"/>
    <mergeCell ref="A1461:AD1461"/>
    <mergeCell ref="A1452:X1452"/>
    <mergeCell ref="Y1452:AD1452"/>
    <mergeCell ref="A1444:AD1444"/>
    <mergeCell ref="A1446:G1446"/>
    <mergeCell ref="H1446:L1446"/>
    <mergeCell ref="M1446:N1446"/>
    <mergeCell ref="O1446:R1446"/>
    <mergeCell ref="S1446:V1446"/>
    <mergeCell ref="W1446:AA1446"/>
    <mergeCell ref="AB1446:AD1446"/>
    <mergeCell ref="H1447:L1447"/>
    <mergeCell ref="M1447:N1447"/>
    <mergeCell ref="O1447:R1447"/>
    <mergeCell ref="S1447:V1447"/>
    <mergeCell ref="W1447:AA1447"/>
    <mergeCell ref="AB1447:AD1447"/>
    <mergeCell ref="A1448:X1448"/>
    <mergeCell ref="Y1448:AD1448"/>
    <mergeCell ref="A1428:G1428"/>
    <mergeCell ref="H1428:L1428"/>
    <mergeCell ref="M1428:N1428"/>
    <mergeCell ref="O1428:R1428"/>
    <mergeCell ref="S1428:V1428"/>
    <mergeCell ref="W1428:AA1428"/>
    <mergeCell ref="AB1428:AD1428"/>
    <mergeCell ref="A1397:C1397"/>
    <mergeCell ref="D1397:K1397"/>
    <mergeCell ref="L1397:M1397"/>
    <mergeCell ref="A1391:X1391"/>
    <mergeCell ref="Y1391:AD1391"/>
    <mergeCell ref="A1392:AD1392"/>
    <mergeCell ref="N1397:P1397"/>
    <mergeCell ref="Q1397:T1397"/>
    <mergeCell ref="U1397:X1397"/>
    <mergeCell ref="Y1397:AC1397"/>
    <mergeCell ref="A1386:X1386"/>
    <mergeCell ref="Y1386:AD1386"/>
    <mergeCell ref="A1380:X1380"/>
    <mergeCell ref="Y1380:AD1380"/>
    <mergeCell ref="A1381:X1381"/>
    <mergeCell ref="Y1381:AD1381"/>
    <mergeCell ref="A1383:AD1383"/>
    <mergeCell ref="A1384:E1384"/>
    <mergeCell ref="F1384:AD1384"/>
    <mergeCell ref="A1385:AD1385"/>
    <mergeCell ref="A1377:X1377"/>
    <mergeCell ref="Y1377:AD1377"/>
    <mergeCell ref="A1356:X1356"/>
    <mergeCell ref="Y1356:AD1356"/>
    <mergeCell ref="A1347:G1347"/>
    <mergeCell ref="H1347:O1347"/>
    <mergeCell ref="P1347:S1347"/>
    <mergeCell ref="T1347:W1347"/>
    <mergeCell ref="X1347:AB1347"/>
    <mergeCell ref="AC1347:AD1347"/>
    <mergeCell ref="A1348:G1348"/>
    <mergeCell ref="H1348:O1348"/>
    <mergeCell ref="P1348:S1348"/>
    <mergeCell ref="T1348:W1348"/>
    <mergeCell ref="X1348:AB1348"/>
    <mergeCell ref="AC1348:AD1348"/>
    <mergeCell ref="A1349:G1349"/>
    <mergeCell ref="H1349:O1349"/>
    <mergeCell ref="P1349:S1349"/>
    <mergeCell ref="A1336:AD1336"/>
    <mergeCell ref="A1331:X1331"/>
    <mergeCell ref="Y1331:AD1331"/>
    <mergeCell ref="A1333:X1333"/>
    <mergeCell ref="Y1333:AD1333"/>
    <mergeCell ref="A1318:G1318"/>
    <mergeCell ref="A1317:G1317"/>
    <mergeCell ref="H1317:O1317"/>
    <mergeCell ref="P1317:S1317"/>
    <mergeCell ref="T1317:W1317"/>
    <mergeCell ref="A1300:G1300"/>
    <mergeCell ref="H1300:O1300"/>
    <mergeCell ref="P1300:S1300"/>
    <mergeCell ref="T1300:W1300"/>
    <mergeCell ref="X1300:AB1300"/>
    <mergeCell ref="AC1300:AD1300"/>
    <mergeCell ref="A1301:G1301"/>
    <mergeCell ref="H1301:O1301"/>
    <mergeCell ref="P1301:S1301"/>
    <mergeCell ref="T1301:W1301"/>
    <mergeCell ref="X1301:AB1301"/>
    <mergeCell ref="AC1301:AD1301"/>
    <mergeCell ref="A1302:X1302"/>
    <mergeCell ref="Y1302:AD1302"/>
    <mergeCell ref="A1303:AD1303"/>
    <mergeCell ref="A1289:X1289"/>
    <mergeCell ref="Y1289:AD1289"/>
    <mergeCell ref="A1288:X1288"/>
    <mergeCell ref="Y1288:AD1288"/>
    <mergeCell ref="A1290:AD1290"/>
    <mergeCell ref="A1293:X1293"/>
    <mergeCell ref="A1276:X1276"/>
    <mergeCell ref="Y1276:AD1276"/>
    <mergeCell ref="A1277:AD1277"/>
    <mergeCell ref="D1261:K1261"/>
    <mergeCell ref="L1261:M1261"/>
    <mergeCell ref="N1261:P1261"/>
    <mergeCell ref="Q1261:T1261"/>
    <mergeCell ref="U1261:X1261"/>
    <mergeCell ref="Y1261:AC1261"/>
    <mergeCell ref="A1258:C1258"/>
    <mergeCell ref="D1258:K1258"/>
    <mergeCell ref="L1258:M1258"/>
    <mergeCell ref="N1258:P1258"/>
    <mergeCell ref="Q1258:T1258"/>
    <mergeCell ref="U1258:X1258"/>
    <mergeCell ref="Y1258:AC1258"/>
    <mergeCell ref="A1259:C1259"/>
    <mergeCell ref="D1259:K1259"/>
    <mergeCell ref="A1253:G1253"/>
    <mergeCell ref="A1254:G1254"/>
    <mergeCell ref="H1253:O1253"/>
    <mergeCell ref="P1253:S1253"/>
    <mergeCell ref="T1253:W1253"/>
    <mergeCell ref="X1253:AB1253"/>
    <mergeCell ref="AC1253:AD1253"/>
    <mergeCell ref="H1254:O1254"/>
    <mergeCell ref="P1254:S1254"/>
    <mergeCell ref="T1254:W1254"/>
    <mergeCell ref="X1254:AB1254"/>
    <mergeCell ref="AC1254:AD1254"/>
    <mergeCell ref="A1249:G1249"/>
    <mergeCell ref="H1249:L1249"/>
    <mergeCell ref="M1249:N1249"/>
    <mergeCell ref="O1249:R1249"/>
    <mergeCell ref="S1249:V1249"/>
    <mergeCell ref="W1249:AA1249"/>
    <mergeCell ref="AB1249:AD1249"/>
    <mergeCell ref="A1250:G1250"/>
    <mergeCell ref="H1250:L1250"/>
    <mergeCell ref="M1250:N1250"/>
    <mergeCell ref="O1250:R1250"/>
    <mergeCell ref="S1250:V1250"/>
    <mergeCell ref="W1250:AA1250"/>
    <mergeCell ref="AB1250:AD1250"/>
    <mergeCell ref="Y1224:AD1224"/>
    <mergeCell ref="A1225:AD1225"/>
    <mergeCell ref="A1229:G1229"/>
    <mergeCell ref="A1227:G1227"/>
    <mergeCell ref="A1228:G1228"/>
    <mergeCell ref="A1219:X1219"/>
    <mergeCell ref="Y1219:AD1219"/>
    <mergeCell ref="A1224:X1224"/>
    <mergeCell ref="A1180:X1180"/>
    <mergeCell ref="A1198:X1198"/>
    <mergeCell ref="Y1198:AD1198"/>
    <mergeCell ref="A1169:X1169"/>
    <mergeCell ref="Y1169:AD1169"/>
    <mergeCell ref="A1146:X1146"/>
    <mergeCell ref="Y1146:AD1146"/>
    <mergeCell ref="A1147:X1147"/>
    <mergeCell ref="Y1147:AD1147"/>
    <mergeCell ref="A1145:C1145"/>
    <mergeCell ref="D1145:K1145"/>
    <mergeCell ref="L1145:M1145"/>
    <mergeCell ref="N1145:P1145"/>
    <mergeCell ref="Q1145:T1145"/>
    <mergeCell ref="U1145:X1145"/>
    <mergeCell ref="Y1145:AC1145"/>
    <mergeCell ref="A1149:X1149"/>
    <mergeCell ref="Y1149:AD1149"/>
    <mergeCell ref="A1150:X1150"/>
    <mergeCell ref="Y1150:AD1150"/>
    <mergeCell ref="A1137:G1137"/>
    <mergeCell ref="A1138:G1138"/>
    <mergeCell ref="A1140:G1140"/>
    <mergeCell ref="H1140:O1140"/>
    <mergeCell ref="P1140:S1140"/>
    <mergeCell ref="A1117:X1117"/>
    <mergeCell ref="Y1117:AD1117"/>
    <mergeCell ref="A1118:AD1118"/>
    <mergeCell ref="A1108:G1108"/>
    <mergeCell ref="A1104:G1104"/>
    <mergeCell ref="H1104:L1104"/>
    <mergeCell ref="M1104:N1104"/>
    <mergeCell ref="O1104:R1104"/>
    <mergeCell ref="S1104:V1104"/>
    <mergeCell ref="W1104:AA1104"/>
    <mergeCell ref="AB1104:AD1104"/>
    <mergeCell ref="A1102:G1102"/>
    <mergeCell ref="H1102:L1102"/>
    <mergeCell ref="M1102:N1102"/>
    <mergeCell ref="O1102:R1102"/>
    <mergeCell ref="S1102:V1102"/>
    <mergeCell ref="W1102:AA1102"/>
    <mergeCell ref="AB1102:AD1102"/>
    <mergeCell ref="A1103:G1103"/>
    <mergeCell ref="H1103:L1103"/>
    <mergeCell ref="M1103:N1103"/>
    <mergeCell ref="O1103:R1103"/>
    <mergeCell ref="H1108:O1108"/>
    <mergeCell ref="P1108:S1108"/>
    <mergeCell ref="T1108:W1108"/>
    <mergeCell ref="X1108:AB1108"/>
    <mergeCell ref="AC1108:AD1108"/>
    <mergeCell ref="A1094:X1094"/>
    <mergeCell ref="Y1094:AD1094"/>
    <mergeCell ref="A1095:X1095"/>
    <mergeCell ref="Y1095:AD1095"/>
    <mergeCell ref="A1105:G1105"/>
    <mergeCell ref="H1105:L1105"/>
    <mergeCell ref="M1105:N1105"/>
    <mergeCell ref="O1105:R1105"/>
    <mergeCell ref="S1105:V1105"/>
    <mergeCell ref="W1105:AA1105"/>
    <mergeCell ref="AB1105:AD1105"/>
    <mergeCell ref="A1106:X1106"/>
    <mergeCell ref="Y1106:AD1106"/>
    <mergeCell ref="A1107:AD1107"/>
    <mergeCell ref="H1109:O1109"/>
    <mergeCell ref="P1109:S1109"/>
    <mergeCell ref="A1087:G1087"/>
    <mergeCell ref="A1085:G1085"/>
    <mergeCell ref="A1086:G1086"/>
    <mergeCell ref="H1086:O1086"/>
    <mergeCell ref="P1086:S1086"/>
    <mergeCell ref="T1086:W1086"/>
    <mergeCell ref="X1086:AB1086"/>
    <mergeCell ref="A1054:X1054"/>
    <mergeCell ref="A1039:AD1039"/>
    <mergeCell ref="A1033:AD1033"/>
    <mergeCell ref="A1034:X1034"/>
    <mergeCell ref="Y1034:AD1034"/>
    <mergeCell ref="A1025:X1025"/>
    <mergeCell ref="Y1025:AD1025"/>
    <mergeCell ref="A1026:X1026"/>
    <mergeCell ref="Y1026:AD1026"/>
    <mergeCell ref="A1027:AD1027"/>
    <mergeCell ref="A1028:X1028"/>
    <mergeCell ref="Y1028:AD1028"/>
    <mergeCell ref="A1029:X1029"/>
    <mergeCell ref="Y1029:AD1029"/>
    <mergeCell ref="A1011:X1011"/>
    <mergeCell ref="Y1011:AD1011"/>
    <mergeCell ref="A1007:G1007"/>
    <mergeCell ref="H1007:O1007"/>
    <mergeCell ref="P1007:S1007"/>
    <mergeCell ref="T1007:W1007"/>
    <mergeCell ref="X1007:AB1007"/>
    <mergeCell ref="AC1007:AD1007"/>
    <mergeCell ref="A1012:X1012"/>
    <mergeCell ref="Y1012:AD1012"/>
    <mergeCell ref="A1019:G1019"/>
    <mergeCell ref="A998:X998"/>
    <mergeCell ref="Y998:AD998"/>
    <mergeCell ref="A997:AD997"/>
    <mergeCell ref="A991:AD991"/>
    <mergeCell ref="A992:X992"/>
    <mergeCell ref="Y992:AD992"/>
    <mergeCell ref="A996:X996"/>
    <mergeCell ref="Y996:AD996"/>
    <mergeCell ref="A975:X975"/>
    <mergeCell ref="Y975:AD975"/>
    <mergeCell ref="A976:X976"/>
    <mergeCell ref="Y976:AD976"/>
    <mergeCell ref="A983:G983"/>
    <mergeCell ref="H983:O983"/>
    <mergeCell ref="P983:S983"/>
    <mergeCell ref="T983:W983"/>
    <mergeCell ref="X983:AB983"/>
    <mergeCell ref="AC983:AD983"/>
    <mergeCell ref="A952:G952"/>
    <mergeCell ref="H952:O952"/>
    <mergeCell ref="P952:S952"/>
    <mergeCell ref="T952:W952"/>
    <mergeCell ref="X952:AB952"/>
    <mergeCell ref="AC952:AD952"/>
    <mergeCell ref="A948:X948"/>
    <mergeCell ref="Y948:AD948"/>
    <mergeCell ref="A949:AD949"/>
    <mergeCell ref="A946:G946"/>
    <mergeCell ref="H946:L946"/>
    <mergeCell ref="M946:N946"/>
    <mergeCell ref="O946:R946"/>
    <mergeCell ref="S946:V946"/>
    <mergeCell ref="W946:AA946"/>
    <mergeCell ref="AB946:AD946"/>
    <mergeCell ref="A947:G947"/>
    <mergeCell ref="A928:C928"/>
    <mergeCell ref="D928:K928"/>
    <mergeCell ref="L928:M928"/>
    <mergeCell ref="N928:P928"/>
    <mergeCell ref="Q928:T928"/>
    <mergeCell ref="U928:X928"/>
    <mergeCell ref="Y928:AC928"/>
    <mergeCell ref="A922:X922"/>
    <mergeCell ref="Y922:AD922"/>
    <mergeCell ref="A923:AD923"/>
    <mergeCell ref="A918:X918"/>
    <mergeCell ref="Y918:AD918"/>
    <mergeCell ref="A919:AD919"/>
    <mergeCell ref="A925:G925"/>
    <mergeCell ref="H925:L925"/>
    <mergeCell ref="M925:N925"/>
    <mergeCell ref="O925:R925"/>
    <mergeCell ref="S925:V925"/>
    <mergeCell ref="W925:AA925"/>
    <mergeCell ref="AB925:AD925"/>
    <mergeCell ref="A913:X913"/>
    <mergeCell ref="Y913:AD913"/>
    <mergeCell ref="A914:X914"/>
    <mergeCell ref="Y914:AD914"/>
    <mergeCell ref="A915:AD915"/>
    <mergeCell ref="A908:C908"/>
    <mergeCell ref="D908:K908"/>
    <mergeCell ref="L908:M908"/>
    <mergeCell ref="N908:P908"/>
    <mergeCell ref="Q908:T908"/>
    <mergeCell ref="U908:X908"/>
    <mergeCell ref="Y908:AC908"/>
    <mergeCell ref="A911:C911"/>
    <mergeCell ref="D911:K911"/>
    <mergeCell ref="L911:M911"/>
    <mergeCell ref="N911:P911"/>
    <mergeCell ref="Q911:T911"/>
    <mergeCell ref="U911:X911"/>
    <mergeCell ref="Y911:AC911"/>
    <mergeCell ref="A912:C912"/>
    <mergeCell ref="D912:K912"/>
    <mergeCell ref="L912:M912"/>
    <mergeCell ref="Y853:AD853"/>
    <mergeCell ref="A858:AD858"/>
    <mergeCell ref="A854:AD854"/>
    <mergeCell ref="A786:X786"/>
    <mergeCell ref="Y786:AD786"/>
    <mergeCell ref="A789:AD789"/>
    <mergeCell ref="A791:AD791"/>
    <mergeCell ref="A652:X652"/>
    <mergeCell ref="Y652:AD652"/>
    <mergeCell ref="A741:X741"/>
    <mergeCell ref="Y741:AD741"/>
    <mergeCell ref="A731:G731"/>
    <mergeCell ref="A580:X580"/>
    <mergeCell ref="Y580:AD580"/>
    <mergeCell ref="A581:AD581"/>
    <mergeCell ref="A628:X628"/>
    <mergeCell ref="Y628:AD628"/>
    <mergeCell ref="A629:AD629"/>
    <mergeCell ref="A539:G539"/>
    <mergeCell ref="H539:O539"/>
    <mergeCell ref="P539:S539"/>
    <mergeCell ref="A504:AD504"/>
    <mergeCell ref="A507:X507"/>
    <mergeCell ref="Y507:AD507"/>
    <mergeCell ref="A508:AD508"/>
    <mergeCell ref="A498:C498"/>
    <mergeCell ref="D498:K498"/>
    <mergeCell ref="L498:M498"/>
    <mergeCell ref="N498:P498"/>
    <mergeCell ref="Q498:T498"/>
    <mergeCell ref="U498:X498"/>
    <mergeCell ref="A502:X502"/>
    <mergeCell ref="Y502:AD502"/>
    <mergeCell ref="A503:X503"/>
    <mergeCell ref="Y503:AD503"/>
    <mergeCell ref="AC495:AD495"/>
    <mergeCell ref="A496:X496"/>
    <mergeCell ref="Y496:AD496"/>
    <mergeCell ref="A497:AD497"/>
    <mergeCell ref="Y498:AC498"/>
    <mergeCell ref="A499:C499"/>
    <mergeCell ref="D499:K499"/>
    <mergeCell ref="L499:M499"/>
    <mergeCell ref="N499:P499"/>
    <mergeCell ref="Q499:T499"/>
    <mergeCell ref="A489:G489"/>
    <mergeCell ref="A490:G490"/>
    <mergeCell ref="A491:G491"/>
    <mergeCell ref="A422:G422"/>
    <mergeCell ref="A405:X405"/>
    <mergeCell ref="Y405:AD405"/>
    <mergeCell ref="A410:X410"/>
    <mergeCell ref="Y410:AD410"/>
    <mergeCell ref="A373:X373"/>
    <mergeCell ref="Y373:AD373"/>
    <mergeCell ref="A374:AD374"/>
    <mergeCell ref="A324:AD324"/>
    <mergeCell ref="A325:C325"/>
    <mergeCell ref="D325:K325"/>
    <mergeCell ref="L325:M325"/>
    <mergeCell ref="N325:P325"/>
    <mergeCell ref="Q325:T325"/>
    <mergeCell ref="U325:X325"/>
    <mergeCell ref="Y325:AC325"/>
    <mergeCell ref="A326:C326"/>
    <mergeCell ref="D326:K326"/>
    <mergeCell ref="L326:M326"/>
    <mergeCell ref="A323:X323"/>
    <mergeCell ref="Y323:AD323"/>
    <mergeCell ref="A322:G322"/>
    <mergeCell ref="H322:L322"/>
    <mergeCell ref="M322:N322"/>
    <mergeCell ref="O322:R322"/>
    <mergeCell ref="S322:V322"/>
    <mergeCell ref="W322:AA322"/>
    <mergeCell ref="AB322:AD322"/>
    <mergeCell ref="A284:AD284"/>
    <mergeCell ref="A289:C289"/>
    <mergeCell ref="A282:G282"/>
    <mergeCell ref="H282:L282"/>
    <mergeCell ref="M282:N282"/>
    <mergeCell ref="O282:R282"/>
    <mergeCell ref="S282:V282"/>
    <mergeCell ref="W282:AA282"/>
    <mergeCell ref="AB282:AD282"/>
    <mergeCell ref="A283:X283"/>
    <mergeCell ref="Y283:AD283"/>
    <mergeCell ref="A285:G285"/>
    <mergeCell ref="H285:O285"/>
    <mergeCell ref="P285:S285"/>
    <mergeCell ref="A257:G257"/>
    <mergeCell ref="H257:L257"/>
    <mergeCell ref="M257:N257"/>
    <mergeCell ref="O257:R257"/>
    <mergeCell ref="S257:V257"/>
    <mergeCell ref="W257:AA257"/>
    <mergeCell ref="AB257:AD257"/>
    <mergeCell ref="A252:AD252"/>
    <mergeCell ref="A254:AD254"/>
    <mergeCell ref="A247:X247"/>
    <mergeCell ref="Y247:AD247"/>
    <mergeCell ref="A249:X249"/>
    <mergeCell ref="Y249:AD249"/>
    <mergeCell ref="A229:X229"/>
    <mergeCell ref="Y229:AD229"/>
    <mergeCell ref="A214:G214"/>
    <mergeCell ref="A194:X194"/>
    <mergeCell ref="A134:G134"/>
    <mergeCell ref="A135:G135"/>
    <mergeCell ref="A116:G116"/>
    <mergeCell ref="A117:G117"/>
    <mergeCell ref="A81:X81"/>
    <mergeCell ref="Y81:AD81"/>
    <mergeCell ref="A61:AD61"/>
    <mergeCell ref="A62:X62"/>
    <mergeCell ref="Y62:AD62"/>
    <mergeCell ref="A55:AD55"/>
    <mergeCell ref="A56:G56"/>
    <mergeCell ref="H56:O56"/>
    <mergeCell ref="P56:S56"/>
    <mergeCell ref="T56:W56"/>
    <mergeCell ref="X56:AB56"/>
    <mergeCell ref="D20:K20"/>
    <mergeCell ref="L20:M20"/>
    <mergeCell ref="N20:P20"/>
    <mergeCell ref="Q20:T20"/>
    <mergeCell ref="M34:N34"/>
    <mergeCell ref="O34:R34"/>
    <mergeCell ref="S34:V34"/>
    <mergeCell ref="W34:AA34"/>
    <mergeCell ref="AB34:AD34"/>
    <mergeCell ref="A35:X35"/>
    <mergeCell ref="Y35:AD35"/>
    <mergeCell ref="A36:AD36"/>
    <mergeCell ref="A22:X22"/>
    <mergeCell ref="Y22:AD22"/>
    <mergeCell ref="A15:G15"/>
    <mergeCell ref="H15:L15"/>
    <mergeCell ref="M15:N15"/>
    <mergeCell ref="O15:R15"/>
    <mergeCell ref="S15:V15"/>
    <mergeCell ref="W15:AA15"/>
    <mergeCell ref="AB15:AD15"/>
    <mergeCell ref="A14:G14"/>
    <mergeCell ref="H14:L14"/>
    <mergeCell ref="M14:N14"/>
    <mergeCell ref="O14:R14"/>
    <mergeCell ref="S14:V14"/>
    <mergeCell ref="W14:AA14"/>
    <mergeCell ref="AB14:AD14"/>
    <mergeCell ref="A34:G34"/>
    <mergeCell ref="H34:L34"/>
    <mergeCell ref="A17:AD17"/>
    <mergeCell ref="A18:C18"/>
    <mergeCell ref="D18:K18"/>
    <mergeCell ref="L18:M18"/>
    <mergeCell ref="N18:P18"/>
    <mergeCell ref="Q18:T18"/>
    <mergeCell ref="U18:X18"/>
    <mergeCell ref="Y18:AC18"/>
    <mergeCell ref="A19:C19"/>
    <mergeCell ref="D19:K19"/>
    <mergeCell ref="L19:M19"/>
    <mergeCell ref="N19:P19"/>
    <mergeCell ref="Q19:T19"/>
    <mergeCell ref="U19:X19"/>
    <mergeCell ref="Y19:AC19"/>
    <mergeCell ref="A20:C20"/>
    <mergeCell ref="A165:X165"/>
    <mergeCell ref="Y165:AD165"/>
    <mergeCell ref="I10:AD10"/>
    <mergeCell ref="A26:X26"/>
    <mergeCell ref="Y26:AD26"/>
    <mergeCell ref="A16:X16"/>
    <mergeCell ref="Y16:AD16"/>
    <mergeCell ref="U20:X20"/>
    <mergeCell ref="Y20:AC20"/>
    <mergeCell ref="A91:G91"/>
    <mergeCell ref="A54:X54"/>
    <mergeCell ref="Y54:AD54"/>
    <mergeCell ref="A4:B4"/>
    <mergeCell ref="C4:Y4"/>
    <mergeCell ref="Z4:AD4"/>
    <mergeCell ref="A5:H5"/>
    <mergeCell ref="I5:AD5"/>
    <mergeCell ref="A6:H6"/>
    <mergeCell ref="I6:T6"/>
    <mergeCell ref="U6:Z6"/>
    <mergeCell ref="AA6:AD6"/>
    <mergeCell ref="A1:B3"/>
    <mergeCell ref="C1:Y1"/>
    <mergeCell ref="Z1:AD1"/>
    <mergeCell ref="C2:Y2"/>
    <mergeCell ref="Z2:AD2"/>
    <mergeCell ref="C3:Y3"/>
    <mergeCell ref="Z3:AD3"/>
    <mergeCell ref="A13:AD13"/>
    <mergeCell ref="A7:H7"/>
    <mergeCell ref="I7:AD7"/>
    <mergeCell ref="A8:H8"/>
    <mergeCell ref="I8:AD8"/>
    <mergeCell ref="A9:H9"/>
    <mergeCell ref="I9:AD9"/>
    <mergeCell ref="A10:H10"/>
    <mergeCell ref="A11:AD11"/>
    <mergeCell ref="A12:X12"/>
    <mergeCell ref="Y12:AD12"/>
    <mergeCell ref="Y194:AD194"/>
    <mergeCell ref="A338:X338"/>
    <mergeCell ref="Y338:AD338"/>
    <mergeCell ref="A228:AD228"/>
    <mergeCell ref="A553:G553"/>
    <mergeCell ref="A541:G541"/>
    <mergeCell ref="A540:G540"/>
    <mergeCell ref="A594:AD594"/>
    <mergeCell ref="A545:X545"/>
    <mergeCell ref="Y545:AD545"/>
    <mergeCell ref="A546:X546"/>
    <mergeCell ref="Y546:AD546"/>
    <mergeCell ref="H553:L553"/>
    <mergeCell ref="M553:N553"/>
    <mergeCell ref="O553:R553"/>
    <mergeCell ref="S553:V553"/>
    <mergeCell ref="W553:AA553"/>
    <mergeCell ref="AB553:AD553"/>
    <mergeCell ref="A554:G554"/>
    <mergeCell ref="A619:X619"/>
    <mergeCell ref="Y619:AD619"/>
    <mergeCell ref="A623:X623"/>
    <mergeCell ref="Y623:AD623"/>
    <mergeCell ref="Y671:AD671"/>
    <mergeCell ref="A672:X672"/>
    <mergeCell ref="Y672:AD672"/>
    <mergeCell ref="Y661:AD661"/>
    <mergeCell ref="A662:AD662"/>
    <mergeCell ref="A663:G663"/>
    <mergeCell ref="H663:L663"/>
    <mergeCell ref="M663:N663"/>
    <mergeCell ref="O663:R663"/>
    <mergeCell ref="A684:G684"/>
    <mergeCell ref="A678:AD678"/>
    <mergeCell ref="A679:G679"/>
    <mergeCell ref="H679:L679"/>
    <mergeCell ref="M679:N679"/>
    <mergeCell ref="O679:R679"/>
    <mergeCell ref="S679:V679"/>
    <mergeCell ref="W679:AA679"/>
    <mergeCell ref="AB679:AD679"/>
    <mergeCell ref="A708:AD708"/>
    <mergeCell ref="A707:X707"/>
    <mergeCell ref="Y707:AD707"/>
    <mergeCell ref="A703:X703"/>
    <mergeCell ref="Y703:AD703"/>
    <mergeCell ref="Y779:AC779"/>
    <mergeCell ref="A780:C780"/>
    <mergeCell ref="D780:K780"/>
    <mergeCell ref="L780:M780"/>
    <mergeCell ref="N780:P780"/>
    <mergeCell ref="Q780:T780"/>
    <mergeCell ref="U780:X780"/>
    <mergeCell ref="Y780:AC780"/>
    <mergeCell ref="A770:AD770"/>
    <mergeCell ref="A773:X773"/>
    <mergeCell ref="Y773:AD773"/>
    <mergeCell ref="A774:AD774"/>
    <mergeCell ref="A830:X830"/>
    <mergeCell ref="Y830:AD830"/>
    <mergeCell ref="A831:X831"/>
    <mergeCell ref="Y831:AD831"/>
    <mergeCell ref="A802:C802"/>
    <mergeCell ref="D802:K802"/>
    <mergeCell ref="L802:M802"/>
    <mergeCell ref="N802:P802"/>
    <mergeCell ref="Q802:T802"/>
    <mergeCell ref="U802:X802"/>
    <mergeCell ref="Y802:AC802"/>
    <mergeCell ref="A857:X857"/>
    <mergeCell ref="Y857:AD857"/>
    <mergeCell ref="D864:K864"/>
    <mergeCell ref="L864:M864"/>
    <mergeCell ref="N864:P864"/>
    <mergeCell ref="Q864:T864"/>
    <mergeCell ref="U864:X864"/>
    <mergeCell ref="Y864:AC864"/>
    <mergeCell ref="A865:C865"/>
    <mergeCell ref="D865:K865"/>
    <mergeCell ref="L865:M865"/>
    <mergeCell ref="N865:P865"/>
    <mergeCell ref="Q865:T865"/>
    <mergeCell ref="U865:X865"/>
    <mergeCell ref="Y865:AC865"/>
    <mergeCell ref="A863:C863"/>
    <mergeCell ref="D863:K863"/>
    <mergeCell ref="L863:M863"/>
    <mergeCell ref="N863:P863"/>
    <mergeCell ref="Q863:T863"/>
    <mergeCell ref="U863:X863"/>
    <mergeCell ref="Y863:AC863"/>
    <mergeCell ref="A864:C864"/>
    <mergeCell ref="A848:X848"/>
    <mergeCell ref="Y848:AD848"/>
    <mergeCell ref="A853:X853"/>
  </mergeCells>
  <pageMargins left="0.52999997138977051" right="0.52999997138977051" top="0.52999997138977051" bottom="0.69999998807907104" header="0" footer="0"/>
  <pageSetup paperSize="9" scale="98" firstPageNumber="0" fitToHeight="0" pageOrder="overThenDown" orientation="portrait" r:id="rId1"/>
  <headerFooter alignWithMargins="0"/>
  <rowBreaks count="1" manualBreakCount="1">
    <brk id="1672" max="2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F4C47-97EC-4B82-B05C-C9FDADB32DC6}">
  <sheetPr>
    <pageSetUpPr fitToPage="1"/>
  </sheetPr>
  <dimension ref="A1:AD696"/>
  <sheetViews>
    <sheetView view="pageBreakPreview" zoomScaleNormal="100" zoomScaleSheetLayoutView="100" workbookViewId="0">
      <selection activeCell="A23" sqref="A23:X23"/>
    </sheetView>
  </sheetViews>
  <sheetFormatPr defaultRowHeight="14.4" x14ac:dyDescent="0.3"/>
  <cols>
    <col min="1" max="1" width="4.6640625" style="86" bestFit="1" customWidth="1"/>
    <col min="2" max="2" width="0.88671875" style="86" bestFit="1" customWidth="1"/>
    <col min="3" max="3" width="3.664062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style="86" bestFit="1" customWidth="1"/>
    <col min="14" max="15" width="3.6640625" style="86" bestFit="1" customWidth="1"/>
    <col min="16" max="16" width="1.88671875" style="86" bestFit="1" customWidth="1"/>
    <col min="17" max="17" width="0.88671875" style="86" bestFit="1" customWidth="1"/>
    <col min="18" max="18" width="2.6640625" style="86" bestFit="1" customWidth="1"/>
    <col min="19" max="19" width="1.88671875" style="86" bestFit="1" customWidth="1"/>
    <col min="20" max="20" width="3.6640625" style="86" bestFit="1" customWidth="1"/>
    <col min="21" max="21" width="4.6640625" style="86" bestFit="1" customWidth="1"/>
    <col min="22" max="22" width="0.88671875" style="86" bestFit="1" customWidth="1"/>
    <col min="23" max="24" width="1.88671875" style="86" bestFit="1" customWidth="1"/>
    <col min="25" max="25" width="2.6640625" style="86" bestFit="1" customWidth="1"/>
    <col min="26" max="26" width="1.88671875" style="86" bestFit="1" customWidth="1"/>
    <col min="27" max="27" width="0.88671875" style="86" bestFit="1" customWidth="1"/>
    <col min="28" max="29" width="1.88671875" style="86" bestFit="1" customWidth="1"/>
    <col min="30" max="30" width="9.33203125" style="86" bestFit="1" customWidth="1"/>
    <col min="31" max="256" width="8.88671875" style="86"/>
    <col min="257" max="257" width="4.6640625" style="86" bestFit="1" customWidth="1"/>
    <col min="258" max="258" width="0.88671875" style="86" bestFit="1" customWidth="1"/>
    <col min="259" max="259" width="3.664062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6640625" style="86" bestFit="1" customWidth="1"/>
    <col min="272" max="272" width="1.88671875" style="86" bestFit="1" customWidth="1"/>
    <col min="273" max="273" width="0.88671875" style="86" bestFit="1" customWidth="1"/>
    <col min="274" max="274" width="2.6640625" style="86" bestFit="1" customWidth="1"/>
    <col min="275" max="275" width="1.88671875" style="86" bestFit="1" customWidth="1"/>
    <col min="276" max="276" width="3.6640625" style="86" bestFit="1" customWidth="1"/>
    <col min="277" max="277" width="4.6640625" style="86" bestFit="1" customWidth="1"/>
    <col min="278" max="278" width="0.88671875" style="86" bestFit="1" customWidth="1"/>
    <col min="279" max="280" width="1.88671875" style="86" bestFit="1" customWidth="1"/>
    <col min="281" max="281" width="2.664062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664062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6640625" style="86" bestFit="1" customWidth="1"/>
    <col min="528" max="528" width="1.88671875" style="86" bestFit="1" customWidth="1"/>
    <col min="529" max="529" width="0.88671875" style="86" bestFit="1" customWidth="1"/>
    <col min="530" max="530" width="2.6640625" style="86" bestFit="1" customWidth="1"/>
    <col min="531" max="531" width="1.88671875" style="86" bestFit="1" customWidth="1"/>
    <col min="532" max="532" width="3.6640625" style="86" bestFit="1" customWidth="1"/>
    <col min="533" max="533" width="4.6640625" style="86" bestFit="1" customWidth="1"/>
    <col min="534" max="534" width="0.88671875" style="86" bestFit="1" customWidth="1"/>
    <col min="535" max="536" width="1.88671875" style="86" bestFit="1" customWidth="1"/>
    <col min="537" max="537" width="2.664062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664062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6640625" style="86" bestFit="1" customWidth="1"/>
    <col min="784" max="784" width="1.88671875" style="86" bestFit="1" customWidth="1"/>
    <col min="785" max="785" width="0.88671875" style="86" bestFit="1" customWidth="1"/>
    <col min="786" max="786" width="2.6640625" style="86" bestFit="1" customWidth="1"/>
    <col min="787" max="787" width="1.88671875" style="86" bestFit="1" customWidth="1"/>
    <col min="788" max="788" width="3.6640625" style="86" bestFit="1" customWidth="1"/>
    <col min="789" max="789" width="4.6640625" style="86" bestFit="1" customWidth="1"/>
    <col min="790" max="790" width="0.88671875" style="86" bestFit="1" customWidth="1"/>
    <col min="791" max="792" width="1.88671875" style="86" bestFit="1" customWidth="1"/>
    <col min="793" max="793" width="2.664062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664062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6640625" style="86" bestFit="1" customWidth="1"/>
    <col min="1040" max="1040" width="1.88671875" style="86" bestFit="1" customWidth="1"/>
    <col min="1041" max="1041" width="0.88671875" style="86" bestFit="1" customWidth="1"/>
    <col min="1042" max="1042" width="2.6640625" style="86" bestFit="1" customWidth="1"/>
    <col min="1043" max="1043" width="1.88671875" style="86" bestFit="1" customWidth="1"/>
    <col min="1044" max="1044" width="3.6640625" style="86" bestFit="1" customWidth="1"/>
    <col min="1045" max="1045" width="4.6640625" style="86" bestFit="1" customWidth="1"/>
    <col min="1046" max="1046" width="0.88671875" style="86" bestFit="1" customWidth="1"/>
    <col min="1047" max="1048" width="1.88671875" style="86" bestFit="1" customWidth="1"/>
    <col min="1049" max="1049" width="2.664062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664062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6640625" style="86" bestFit="1" customWidth="1"/>
    <col min="1296" max="1296" width="1.88671875" style="86" bestFit="1" customWidth="1"/>
    <col min="1297" max="1297" width="0.88671875" style="86" bestFit="1" customWidth="1"/>
    <col min="1298" max="1298" width="2.6640625" style="86" bestFit="1" customWidth="1"/>
    <col min="1299" max="1299" width="1.88671875" style="86" bestFit="1" customWidth="1"/>
    <col min="1300" max="1300" width="3.6640625" style="86" bestFit="1" customWidth="1"/>
    <col min="1301" max="1301" width="4.6640625" style="86" bestFit="1" customWidth="1"/>
    <col min="1302" max="1302" width="0.88671875" style="86" bestFit="1" customWidth="1"/>
    <col min="1303" max="1304" width="1.88671875" style="86" bestFit="1" customWidth="1"/>
    <col min="1305" max="1305" width="2.664062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664062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6640625" style="86" bestFit="1" customWidth="1"/>
    <col min="1552" max="1552" width="1.88671875" style="86" bestFit="1" customWidth="1"/>
    <col min="1553" max="1553" width="0.88671875" style="86" bestFit="1" customWidth="1"/>
    <col min="1554" max="1554" width="2.6640625" style="86" bestFit="1" customWidth="1"/>
    <col min="1555" max="1555" width="1.88671875" style="86" bestFit="1" customWidth="1"/>
    <col min="1556" max="1556" width="3.6640625" style="86" bestFit="1" customWidth="1"/>
    <col min="1557" max="1557" width="4.6640625" style="86" bestFit="1" customWidth="1"/>
    <col min="1558" max="1558" width="0.88671875" style="86" bestFit="1" customWidth="1"/>
    <col min="1559" max="1560" width="1.88671875" style="86" bestFit="1" customWidth="1"/>
    <col min="1561" max="1561" width="2.664062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664062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6640625" style="86" bestFit="1" customWidth="1"/>
    <col min="1808" max="1808" width="1.88671875" style="86" bestFit="1" customWidth="1"/>
    <col min="1809" max="1809" width="0.88671875" style="86" bestFit="1" customWidth="1"/>
    <col min="1810" max="1810" width="2.6640625" style="86" bestFit="1" customWidth="1"/>
    <col min="1811" max="1811" width="1.88671875" style="86" bestFit="1" customWidth="1"/>
    <col min="1812" max="1812" width="3.6640625" style="86" bestFit="1" customWidth="1"/>
    <col min="1813" max="1813" width="4.6640625" style="86" bestFit="1" customWidth="1"/>
    <col min="1814" max="1814" width="0.88671875" style="86" bestFit="1" customWidth="1"/>
    <col min="1815" max="1816" width="1.88671875" style="86" bestFit="1" customWidth="1"/>
    <col min="1817" max="1817" width="2.664062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664062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6640625" style="86" bestFit="1" customWidth="1"/>
    <col min="2064" max="2064" width="1.88671875" style="86" bestFit="1" customWidth="1"/>
    <col min="2065" max="2065" width="0.88671875" style="86" bestFit="1" customWidth="1"/>
    <col min="2066" max="2066" width="2.6640625" style="86" bestFit="1" customWidth="1"/>
    <col min="2067" max="2067" width="1.88671875" style="86" bestFit="1" customWidth="1"/>
    <col min="2068" max="2068" width="3.6640625" style="86" bestFit="1" customWidth="1"/>
    <col min="2069" max="2069" width="4.6640625" style="86" bestFit="1" customWidth="1"/>
    <col min="2070" max="2070" width="0.88671875" style="86" bestFit="1" customWidth="1"/>
    <col min="2071" max="2072" width="1.88671875" style="86" bestFit="1" customWidth="1"/>
    <col min="2073" max="2073" width="2.664062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664062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6640625" style="86" bestFit="1" customWidth="1"/>
    <col min="2320" max="2320" width="1.88671875" style="86" bestFit="1" customWidth="1"/>
    <col min="2321" max="2321" width="0.88671875" style="86" bestFit="1" customWidth="1"/>
    <col min="2322" max="2322" width="2.6640625" style="86" bestFit="1" customWidth="1"/>
    <col min="2323" max="2323" width="1.88671875" style="86" bestFit="1" customWidth="1"/>
    <col min="2324" max="2324" width="3.6640625" style="86" bestFit="1" customWidth="1"/>
    <col min="2325" max="2325" width="4.6640625" style="86" bestFit="1" customWidth="1"/>
    <col min="2326" max="2326" width="0.88671875" style="86" bestFit="1" customWidth="1"/>
    <col min="2327" max="2328" width="1.88671875" style="86" bestFit="1" customWidth="1"/>
    <col min="2329" max="2329" width="2.664062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664062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6640625" style="86" bestFit="1" customWidth="1"/>
    <col min="2576" max="2576" width="1.88671875" style="86" bestFit="1" customWidth="1"/>
    <col min="2577" max="2577" width="0.88671875" style="86" bestFit="1" customWidth="1"/>
    <col min="2578" max="2578" width="2.6640625" style="86" bestFit="1" customWidth="1"/>
    <col min="2579" max="2579" width="1.88671875" style="86" bestFit="1" customWidth="1"/>
    <col min="2580" max="2580" width="3.6640625" style="86" bestFit="1" customWidth="1"/>
    <col min="2581" max="2581" width="4.6640625" style="86" bestFit="1" customWidth="1"/>
    <col min="2582" max="2582" width="0.88671875" style="86" bestFit="1" customWidth="1"/>
    <col min="2583" max="2584" width="1.88671875" style="86" bestFit="1" customWidth="1"/>
    <col min="2585" max="2585" width="2.664062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664062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6640625" style="86" bestFit="1" customWidth="1"/>
    <col min="2832" max="2832" width="1.88671875" style="86" bestFit="1" customWidth="1"/>
    <col min="2833" max="2833" width="0.88671875" style="86" bestFit="1" customWidth="1"/>
    <col min="2834" max="2834" width="2.6640625" style="86" bestFit="1" customWidth="1"/>
    <col min="2835" max="2835" width="1.88671875" style="86" bestFit="1" customWidth="1"/>
    <col min="2836" max="2836" width="3.6640625" style="86" bestFit="1" customWidth="1"/>
    <col min="2837" max="2837" width="4.6640625" style="86" bestFit="1" customWidth="1"/>
    <col min="2838" max="2838" width="0.88671875" style="86" bestFit="1" customWidth="1"/>
    <col min="2839" max="2840" width="1.88671875" style="86" bestFit="1" customWidth="1"/>
    <col min="2841" max="2841" width="2.664062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664062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6640625" style="86" bestFit="1" customWidth="1"/>
    <col min="3088" max="3088" width="1.88671875" style="86" bestFit="1" customWidth="1"/>
    <col min="3089" max="3089" width="0.88671875" style="86" bestFit="1" customWidth="1"/>
    <col min="3090" max="3090" width="2.6640625" style="86" bestFit="1" customWidth="1"/>
    <col min="3091" max="3091" width="1.88671875" style="86" bestFit="1" customWidth="1"/>
    <col min="3092" max="3092" width="3.6640625" style="86" bestFit="1" customWidth="1"/>
    <col min="3093" max="3093" width="4.6640625" style="86" bestFit="1" customWidth="1"/>
    <col min="3094" max="3094" width="0.88671875" style="86" bestFit="1" customWidth="1"/>
    <col min="3095" max="3096" width="1.88671875" style="86" bestFit="1" customWidth="1"/>
    <col min="3097" max="3097" width="2.664062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664062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6640625" style="86" bestFit="1" customWidth="1"/>
    <col min="3344" max="3344" width="1.88671875" style="86" bestFit="1" customWidth="1"/>
    <col min="3345" max="3345" width="0.88671875" style="86" bestFit="1" customWidth="1"/>
    <col min="3346" max="3346" width="2.6640625" style="86" bestFit="1" customWidth="1"/>
    <col min="3347" max="3347" width="1.88671875" style="86" bestFit="1" customWidth="1"/>
    <col min="3348" max="3348" width="3.6640625" style="86" bestFit="1" customWidth="1"/>
    <col min="3349" max="3349" width="4.6640625" style="86" bestFit="1" customWidth="1"/>
    <col min="3350" max="3350" width="0.88671875" style="86" bestFit="1" customWidth="1"/>
    <col min="3351" max="3352" width="1.88671875" style="86" bestFit="1" customWidth="1"/>
    <col min="3353" max="3353" width="2.664062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664062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6640625" style="86" bestFit="1" customWidth="1"/>
    <col min="3600" max="3600" width="1.88671875" style="86" bestFit="1" customWidth="1"/>
    <col min="3601" max="3601" width="0.88671875" style="86" bestFit="1" customWidth="1"/>
    <col min="3602" max="3602" width="2.6640625" style="86" bestFit="1" customWidth="1"/>
    <col min="3603" max="3603" width="1.88671875" style="86" bestFit="1" customWidth="1"/>
    <col min="3604" max="3604" width="3.6640625" style="86" bestFit="1" customWidth="1"/>
    <col min="3605" max="3605" width="4.6640625" style="86" bestFit="1" customWidth="1"/>
    <col min="3606" max="3606" width="0.88671875" style="86" bestFit="1" customWidth="1"/>
    <col min="3607" max="3608" width="1.88671875" style="86" bestFit="1" customWidth="1"/>
    <col min="3609" max="3609" width="2.664062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664062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6640625" style="86" bestFit="1" customWidth="1"/>
    <col min="3856" max="3856" width="1.88671875" style="86" bestFit="1" customWidth="1"/>
    <col min="3857" max="3857" width="0.88671875" style="86" bestFit="1" customWidth="1"/>
    <col min="3858" max="3858" width="2.6640625" style="86" bestFit="1" customWidth="1"/>
    <col min="3859" max="3859" width="1.88671875" style="86" bestFit="1" customWidth="1"/>
    <col min="3860" max="3860" width="3.6640625" style="86" bestFit="1" customWidth="1"/>
    <col min="3861" max="3861" width="4.6640625" style="86" bestFit="1" customWidth="1"/>
    <col min="3862" max="3862" width="0.88671875" style="86" bestFit="1" customWidth="1"/>
    <col min="3863" max="3864" width="1.88671875" style="86" bestFit="1" customWidth="1"/>
    <col min="3865" max="3865" width="2.664062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664062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6640625" style="86" bestFit="1" customWidth="1"/>
    <col min="4112" max="4112" width="1.88671875" style="86" bestFit="1" customWidth="1"/>
    <col min="4113" max="4113" width="0.88671875" style="86" bestFit="1" customWidth="1"/>
    <col min="4114" max="4114" width="2.6640625" style="86" bestFit="1" customWidth="1"/>
    <col min="4115" max="4115" width="1.88671875" style="86" bestFit="1" customWidth="1"/>
    <col min="4116" max="4116" width="3.6640625" style="86" bestFit="1" customWidth="1"/>
    <col min="4117" max="4117" width="4.6640625" style="86" bestFit="1" customWidth="1"/>
    <col min="4118" max="4118" width="0.88671875" style="86" bestFit="1" customWidth="1"/>
    <col min="4119" max="4120" width="1.88671875" style="86" bestFit="1" customWidth="1"/>
    <col min="4121" max="4121" width="2.664062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664062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6640625" style="86" bestFit="1" customWidth="1"/>
    <col min="4368" max="4368" width="1.88671875" style="86" bestFit="1" customWidth="1"/>
    <col min="4369" max="4369" width="0.88671875" style="86" bestFit="1" customWidth="1"/>
    <col min="4370" max="4370" width="2.6640625" style="86" bestFit="1" customWidth="1"/>
    <col min="4371" max="4371" width="1.88671875" style="86" bestFit="1" customWidth="1"/>
    <col min="4372" max="4372" width="3.6640625" style="86" bestFit="1" customWidth="1"/>
    <col min="4373" max="4373" width="4.6640625" style="86" bestFit="1" customWidth="1"/>
    <col min="4374" max="4374" width="0.88671875" style="86" bestFit="1" customWidth="1"/>
    <col min="4375" max="4376" width="1.88671875" style="86" bestFit="1" customWidth="1"/>
    <col min="4377" max="4377" width="2.664062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664062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6640625" style="86" bestFit="1" customWidth="1"/>
    <col min="4624" max="4624" width="1.88671875" style="86" bestFit="1" customWidth="1"/>
    <col min="4625" max="4625" width="0.88671875" style="86" bestFit="1" customWidth="1"/>
    <col min="4626" max="4626" width="2.6640625" style="86" bestFit="1" customWidth="1"/>
    <col min="4627" max="4627" width="1.88671875" style="86" bestFit="1" customWidth="1"/>
    <col min="4628" max="4628" width="3.6640625" style="86" bestFit="1" customWidth="1"/>
    <col min="4629" max="4629" width="4.6640625" style="86" bestFit="1" customWidth="1"/>
    <col min="4630" max="4630" width="0.88671875" style="86" bestFit="1" customWidth="1"/>
    <col min="4631" max="4632" width="1.88671875" style="86" bestFit="1" customWidth="1"/>
    <col min="4633" max="4633" width="2.664062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664062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6640625" style="86" bestFit="1" customWidth="1"/>
    <col min="4880" max="4880" width="1.88671875" style="86" bestFit="1" customWidth="1"/>
    <col min="4881" max="4881" width="0.88671875" style="86" bestFit="1" customWidth="1"/>
    <col min="4882" max="4882" width="2.6640625" style="86" bestFit="1" customWidth="1"/>
    <col min="4883" max="4883" width="1.88671875" style="86" bestFit="1" customWidth="1"/>
    <col min="4884" max="4884" width="3.6640625" style="86" bestFit="1" customWidth="1"/>
    <col min="4885" max="4885" width="4.6640625" style="86" bestFit="1" customWidth="1"/>
    <col min="4886" max="4886" width="0.88671875" style="86" bestFit="1" customWidth="1"/>
    <col min="4887" max="4888" width="1.88671875" style="86" bestFit="1" customWidth="1"/>
    <col min="4889" max="4889" width="2.664062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664062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6640625" style="86" bestFit="1" customWidth="1"/>
    <col min="5136" max="5136" width="1.88671875" style="86" bestFit="1" customWidth="1"/>
    <col min="5137" max="5137" width="0.88671875" style="86" bestFit="1" customWidth="1"/>
    <col min="5138" max="5138" width="2.6640625" style="86" bestFit="1" customWidth="1"/>
    <col min="5139" max="5139" width="1.88671875" style="86" bestFit="1" customWidth="1"/>
    <col min="5140" max="5140" width="3.6640625" style="86" bestFit="1" customWidth="1"/>
    <col min="5141" max="5141" width="4.6640625" style="86" bestFit="1" customWidth="1"/>
    <col min="5142" max="5142" width="0.88671875" style="86" bestFit="1" customWidth="1"/>
    <col min="5143" max="5144" width="1.88671875" style="86" bestFit="1" customWidth="1"/>
    <col min="5145" max="5145" width="2.664062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664062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6640625" style="86" bestFit="1" customWidth="1"/>
    <col min="5392" max="5392" width="1.88671875" style="86" bestFit="1" customWidth="1"/>
    <col min="5393" max="5393" width="0.88671875" style="86" bestFit="1" customWidth="1"/>
    <col min="5394" max="5394" width="2.6640625" style="86" bestFit="1" customWidth="1"/>
    <col min="5395" max="5395" width="1.88671875" style="86" bestFit="1" customWidth="1"/>
    <col min="5396" max="5396" width="3.6640625" style="86" bestFit="1" customWidth="1"/>
    <col min="5397" max="5397" width="4.6640625" style="86" bestFit="1" customWidth="1"/>
    <col min="5398" max="5398" width="0.88671875" style="86" bestFit="1" customWidth="1"/>
    <col min="5399" max="5400" width="1.88671875" style="86" bestFit="1" customWidth="1"/>
    <col min="5401" max="5401" width="2.664062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664062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6640625" style="86" bestFit="1" customWidth="1"/>
    <col min="5648" max="5648" width="1.88671875" style="86" bestFit="1" customWidth="1"/>
    <col min="5649" max="5649" width="0.88671875" style="86" bestFit="1" customWidth="1"/>
    <col min="5650" max="5650" width="2.6640625" style="86" bestFit="1" customWidth="1"/>
    <col min="5651" max="5651" width="1.88671875" style="86" bestFit="1" customWidth="1"/>
    <col min="5652" max="5652" width="3.6640625" style="86" bestFit="1" customWidth="1"/>
    <col min="5653" max="5653" width="4.6640625" style="86" bestFit="1" customWidth="1"/>
    <col min="5654" max="5654" width="0.88671875" style="86" bestFit="1" customWidth="1"/>
    <col min="5655" max="5656" width="1.88671875" style="86" bestFit="1" customWidth="1"/>
    <col min="5657" max="5657" width="2.664062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664062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6640625" style="86" bestFit="1" customWidth="1"/>
    <col min="5904" max="5904" width="1.88671875" style="86" bestFit="1" customWidth="1"/>
    <col min="5905" max="5905" width="0.88671875" style="86" bestFit="1" customWidth="1"/>
    <col min="5906" max="5906" width="2.6640625" style="86" bestFit="1" customWidth="1"/>
    <col min="5907" max="5907" width="1.88671875" style="86" bestFit="1" customWidth="1"/>
    <col min="5908" max="5908" width="3.6640625" style="86" bestFit="1" customWidth="1"/>
    <col min="5909" max="5909" width="4.6640625" style="86" bestFit="1" customWidth="1"/>
    <col min="5910" max="5910" width="0.88671875" style="86" bestFit="1" customWidth="1"/>
    <col min="5911" max="5912" width="1.88671875" style="86" bestFit="1" customWidth="1"/>
    <col min="5913" max="5913" width="2.664062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664062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6640625" style="86" bestFit="1" customWidth="1"/>
    <col min="6160" max="6160" width="1.88671875" style="86" bestFit="1" customWidth="1"/>
    <col min="6161" max="6161" width="0.88671875" style="86" bestFit="1" customWidth="1"/>
    <col min="6162" max="6162" width="2.6640625" style="86" bestFit="1" customWidth="1"/>
    <col min="6163" max="6163" width="1.88671875" style="86" bestFit="1" customWidth="1"/>
    <col min="6164" max="6164" width="3.6640625" style="86" bestFit="1" customWidth="1"/>
    <col min="6165" max="6165" width="4.6640625" style="86" bestFit="1" customWidth="1"/>
    <col min="6166" max="6166" width="0.88671875" style="86" bestFit="1" customWidth="1"/>
    <col min="6167" max="6168" width="1.88671875" style="86" bestFit="1" customWidth="1"/>
    <col min="6169" max="6169" width="2.664062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664062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6640625" style="86" bestFit="1" customWidth="1"/>
    <col min="6416" max="6416" width="1.88671875" style="86" bestFit="1" customWidth="1"/>
    <col min="6417" max="6417" width="0.88671875" style="86" bestFit="1" customWidth="1"/>
    <col min="6418" max="6418" width="2.6640625" style="86" bestFit="1" customWidth="1"/>
    <col min="6419" max="6419" width="1.88671875" style="86" bestFit="1" customWidth="1"/>
    <col min="6420" max="6420" width="3.6640625" style="86" bestFit="1" customWidth="1"/>
    <col min="6421" max="6421" width="4.6640625" style="86" bestFit="1" customWidth="1"/>
    <col min="6422" max="6422" width="0.88671875" style="86" bestFit="1" customWidth="1"/>
    <col min="6423" max="6424" width="1.88671875" style="86" bestFit="1" customWidth="1"/>
    <col min="6425" max="6425" width="2.664062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664062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6640625" style="86" bestFit="1" customWidth="1"/>
    <col min="6672" max="6672" width="1.88671875" style="86" bestFit="1" customWidth="1"/>
    <col min="6673" max="6673" width="0.88671875" style="86" bestFit="1" customWidth="1"/>
    <col min="6674" max="6674" width="2.6640625" style="86" bestFit="1" customWidth="1"/>
    <col min="6675" max="6675" width="1.88671875" style="86" bestFit="1" customWidth="1"/>
    <col min="6676" max="6676" width="3.6640625" style="86" bestFit="1" customWidth="1"/>
    <col min="6677" max="6677" width="4.6640625" style="86" bestFit="1" customWidth="1"/>
    <col min="6678" max="6678" width="0.88671875" style="86" bestFit="1" customWidth="1"/>
    <col min="6679" max="6680" width="1.88671875" style="86" bestFit="1" customWidth="1"/>
    <col min="6681" max="6681" width="2.664062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664062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6640625" style="86" bestFit="1" customWidth="1"/>
    <col min="6928" max="6928" width="1.88671875" style="86" bestFit="1" customWidth="1"/>
    <col min="6929" max="6929" width="0.88671875" style="86" bestFit="1" customWidth="1"/>
    <col min="6930" max="6930" width="2.6640625" style="86" bestFit="1" customWidth="1"/>
    <col min="6931" max="6931" width="1.88671875" style="86" bestFit="1" customWidth="1"/>
    <col min="6932" max="6932" width="3.6640625" style="86" bestFit="1" customWidth="1"/>
    <col min="6933" max="6933" width="4.6640625" style="86" bestFit="1" customWidth="1"/>
    <col min="6934" max="6934" width="0.88671875" style="86" bestFit="1" customWidth="1"/>
    <col min="6935" max="6936" width="1.88671875" style="86" bestFit="1" customWidth="1"/>
    <col min="6937" max="6937" width="2.664062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664062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6640625" style="86" bestFit="1" customWidth="1"/>
    <col min="7184" max="7184" width="1.88671875" style="86" bestFit="1" customWidth="1"/>
    <col min="7185" max="7185" width="0.88671875" style="86" bestFit="1" customWidth="1"/>
    <col min="7186" max="7186" width="2.6640625" style="86" bestFit="1" customWidth="1"/>
    <col min="7187" max="7187" width="1.88671875" style="86" bestFit="1" customWidth="1"/>
    <col min="7188" max="7188" width="3.6640625" style="86" bestFit="1" customWidth="1"/>
    <col min="7189" max="7189" width="4.6640625" style="86" bestFit="1" customWidth="1"/>
    <col min="7190" max="7190" width="0.88671875" style="86" bestFit="1" customWidth="1"/>
    <col min="7191" max="7192" width="1.88671875" style="86" bestFit="1" customWidth="1"/>
    <col min="7193" max="7193" width="2.664062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664062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6640625" style="86" bestFit="1" customWidth="1"/>
    <col min="7440" max="7440" width="1.88671875" style="86" bestFit="1" customWidth="1"/>
    <col min="7441" max="7441" width="0.88671875" style="86" bestFit="1" customWidth="1"/>
    <col min="7442" max="7442" width="2.6640625" style="86" bestFit="1" customWidth="1"/>
    <col min="7443" max="7443" width="1.88671875" style="86" bestFit="1" customWidth="1"/>
    <col min="7444" max="7444" width="3.6640625" style="86" bestFit="1" customWidth="1"/>
    <col min="7445" max="7445" width="4.6640625" style="86" bestFit="1" customWidth="1"/>
    <col min="7446" max="7446" width="0.88671875" style="86" bestFit="1" customWidth="1"/>
    <col min="7447" max="7448" width="1.88671875" style="86" bestFit="1" customWidth="1"/>
    <col min="7449" max="7449" width="2.664062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664062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6640625" style="86" bestFit="1" customWidth="1"/>
    <col min="7696" max="7696" width="1.88671875" style="86" bestFit="1" customWidth="1"/>
    <col min="7697" max="7697" width="0.88671875" style="86" bestFit="1" customWidth="1"/>
    <col min="7698" max="7698" width="2.6640625" style="86" bestFit="1" customWidth="1"/>
    <col min="7699" max="7699" width="1.88671875" style="86" bestFit="1" customWidth="1"/>
    <col min="7700" max="7700" width="3.6640625" style="86" bestFit="1" customWidth="1"/>
    <col min="7701" max="7701" width="4.6640625" style="86" bestFit="1" customWidth="1"/>
    <col min="7702" max="7702" width="0.88671875" style="86" bestFit="1" customWidth="1"/>
    <col min="7703" max="7704" width="1.88671875" style="86" bestFit="1" customWidth="1"/>
    <col min="7705" max="7705" width="2.664062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664062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6640625" style="86" bestFit="1" customWidth="1"/>
    <col min="7952" max="7952" width="1.88671875" style="86" bestFit="1" customWidth="1"/>
    <col min="7953" max="7953" width="0.88671875" style="86" bestFit="1" customWidth="1"/>
    <col min="7954" max="7954" width="2.6640625" style="86" bestFit="1" customWidth="1"/>
    <col min="7955" max="7955" width="1.88671875" style="86" bestFit="1" customWidth="1"/>
    <col min="7956" max="7956" width="3.6640625" style="86" bestFit="1" customWidth="1"/>
    <col min="7957" max="7957" width="4.6640625" style="86" bestFit="1" customWidth="1"/>
    <col min="7958" max="7958" width="0.88671875" style="86" bestFit="1" customWidth="1"/>
    <col min="7959" max="7960" width="1.88671875" style="86" bestFit="1" customWidth="1"/>
    <col min="7961" max="7961" width="2.664062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664062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6640625" style="86" bestFit="1" customWidth="1"/>
    <col min="8208" max="8208" width="1.88671875" style="86" bestFit="1" customWidth="1"/>
    <col min="8209" max="8209" width="0.88671875" style="86" bestFit="1" customWidth="1"/>
    <col min="8210" max="8210" width="2.6640625" style="86" bestFit="1" customWidth="1"/>
    <col min="8211" max="8211" width="1.88671875" style="86" bestFit="1" customWidth="1"/>
    <col min="8212" max="8212" width="3.6640625" style="86" bestFit="1" customWidth="1"/>
    <col min="8213" max="8213" width="4.6640625" style="86" bestFit="1" customWidth="1"/>
    <col min="8214" max="8214" width="0.88671875" style="86" bestFit="1" customWidth="1"/>
    <col min="8215" max="8216" width="1.88671875" style="86" bestFit="1" customWidth="1"/>
    <col min="8217" max="8217" width="2.664062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664062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6640625" style="86" bestFit="1" customWidth="1"/>
    <col min="8464" max="8464" width="1.88671875" style="86" bestFit="1" customWidth="1"/>
    <col min="8465" max="8465" width="0.88671875" style="86" bestFit="1" customWidth="1"/>
    <col min="8466" max="8466" width="2.6640625" style="86" bestFit="1" customWidth="1"/>
    <col min="8467" max="8467" width="1.88671875" style="86" bestFit="1" customWidth="1"/>
    <col min="8468" max="8468" width="3.6640625" style="86" bestFit="1" customWidth="1"/>
    <col min="8469" max="8469" width="4.6640625" style="86" bestFit="1" customWidth="1"/>
    <col min="8470" max="8470" width="0.88671875" style="86" bestFit="1" customWidth="1"/>
    <col min="8471" max="8472" width="1.88671875" style="86" bestFit="1" customWidth="1"/>
    <col min="8473" max="8473" width="2.664062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664062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6640625" style="86" bestFit="1" customWidth="1"/>
    <col min="8720" max="8720" width="1.88671875" style="86" bestFit="1" customWidth="1"/>
    <col min="8721" max="8721" width="0.88671875" style="86" bestFit="1" customWidth="1"/>
    <col min="8722" max="8722" width="2.6640625" style="86" bestFit="1" customWidth="1"/>
    <col min="8723" max="8723" width="1.88671875" style="86" bestFit="1" customWidth="1"/>
    <col min="8724" max="8724" width="3.6640625" style="86" bestFit="1" customWidth="1"/>
    <col min="8725" max="8725" width="4.6640625" style="86" bestFit="1" customWidth="1"/>
    <col min="8726" max="8726" width="0.88671875" style="86" bestFit="1" customWidth="1"/>
    <col min="8727" max="8728" width="1.88671875" style="86" bestFit="1" customWidth="1"/>
    <col min="8729" max="8729" width="2.664062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664062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6640625" style="86" bestFit="1" customWidth="1"/>
    <col min="8976" max="8976" width="1.88671875" style="86" bestFit="1" customWidth="1"/>
    <col min="8977" max="8977" width="0.88671875" style="86" bestFit="1" customWidth="1"/>
    <col min="8978" max="8978" width="2.6640625" style="86" bestFit="1" customWidth="1"/>
    <col min="8979" max="8979" width="1.88671875" style="86" bestFit="1" customWidth="1"/>
    <col min="8980" max="8980" width="3.6640625" style="86" bestFit="1" customWidth="1"/>
    <col min="8981" max="8981" width="4.6640625" style="86" bestFit="1" customWidth="1"/>
    <col min="8982" max="8982" width="0.88671875" style="86" bestFit="1" customWidth="1"/>
    <col min="8983" max="8984" width="1.88671875" style="86" bestFit="1" customWidth="1"/>
    <col min="8985" max="8985" width="2.664062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664062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6640625" style="86" bestFit="1" customWidth="1"/>
    <col min="9232" max="9232" width="1.88671875" style="86" bestFit="1" customWidth="1"/>
    <col min="9233" max="9233" width="0.88671875" style="86" bestFit="1" customWidth="1"/>
    <col min="9234" max="9234" width="2.6640625" style="86" bestFit="1" customWidth="1"/>
    <col min="9235" max="9235" width="1.88671875" style="86" bestFit="1" customWidth="1"/>
    <col min="9236" max="9236" width="3.6640625" style="86" bestFit="1" customWidth="1"/>
    <col min="9237" max="9237" width="4.6640625" style="86" bestFit="1" customWidth="1"/>
    <col min="9238" max="9238" width="0.88671875" style="86" bestFit="1" customWidth="1"/>
    <col min="9239" max="9240" width="1.88671875" style="86" bestFit="1" customWidth="1"/>
    <col min="9241" max="9241" width="2.664062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664062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6640625" style="86" bestFit="1" customWidth="1"/>
    <col min="9488" max="9488" width="1.88671875" style="86" bestFit="1" customWidth="1"/>
    <col min="9489" max="9489" width="0.88671875" style="86" bestFit="1" customWidth="1"/>
    <col min="9490" max="9490" width="2.6640625" style="86" bestFit="1" customWidth="1"/>
    <col min="9491" max="9491" width="1.88671875" style="86" bestFit="1" customWidth="1"/>
    <col min="9492" max="9492" width="3.6640625" style="86" bestFit="1" customWidth="1"/>
    <col min="9493" max="9493" width="4.6640625" style="86" bestFit="1" customWidth="1"/>
    <col min="9494" max="9494" width="0.88671875" style="86" bestFit="1" customWidth="1"/>
    <col min="9495" max="9496" width="1.88671875" style="86" bestFit="1" customWidth="1"/>
    <col min="9497" max="9497" width="2.664062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664062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6640625" style="86" bestFit="1" customWidth="1"/>
    <col min="9744" max="9744" width="1.88671875" style="86" bestFit="1" customWidth="1"/>
    <col min="9745" max="9745" width="0.88671875" style="86" bestFit="1" customWidth="1"/>
    <col min="9746" max="9746" width="2.6640625" style="86" bestFit="1" customWidth="1"/>
    <col min="9747" max="9747" width="1.88671875" style="86" bestFit="1" customWidth="1"/>
    <col min="9748" max="9748" width="3.6640625" style="86" bestFit="1" customWidth="1"/>
    <col min="9749" max="9749" width="4.6640625" style="86" bestFit="1" customWidth="1"/>
    <col min="9750" max="9750" width="0.88671875" style="86" bestFit="1" customWidth="1"/>
    <col min="9751" max="9752" width="1.88671875" style="86" bestFit="1" customWidth="1"/>
    <col min="9753" max="9753" width="2.664062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664062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6640625" style="86" bestFit="1" customWidth="1"/>
    <col min="10000" max="10000" width="1.88671875" style="86" bestFit="1" customWidth="1"/>
    <col min="10001" max="10001" width="0.88671875" style="86" bestFit="1" customWidth="1"/>
    <col min="10002" max="10002" width="2.6640625" style="86" bestFit="1" customWidth="1"/>
    <col min="10003" max="10003" width="1.88671875" style="86" bestFit="1" customWidth="1"/>
    <col min="10004" max="10004" width="3.6640625" style="86" bestFit="1" customWidth="1"/>
    <col min="10005" max="10005" width="4.6640625" style="86" bestFit="1" customWidth="1"/>
    <col min="10006" max="10006" width="0.88671875" style="86" bestFit="1" customWidth="1"/>
    <col min="10007" max="10008" width="1.88671875" style="86" bestFit="1" customWidth="1"/>
    <col min="10009" max="10009" width="2.664062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664062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6640625" style="86" bestFit="1" customWidth="1"/>
    <col min="10256" max="10256" width="1.88671875" style="86" bestFit="1" customWidth="1"/>
    <col min="10257" max="10257" width="0.88671875" style="86" bestFit="1" customWidth="1"/>
    <col min="10258" max="10258" width="2.6640625" style="86" bestFit="1" customWidth="1"/>
    <col min="10259" max="10259" width="1.88671875" style="86" bestFit="1" customWidth="1"/>
    <col min="10260" max="10260" width="3.6640625" style="86" bestFit="1" customWidth="1"/>
    <col min="10261" max="10261" width="4.6640625" style="86" bestFit="1" customWidth="1"/>
    <col min="10262" max="10262" width="0.88671875" style="86" bestFit="1" customWidth="1"/>
    <col min="10263" max="10264" width="1.88671875" style="86" bestFit="1" customWidth="1"/>
    <col min="10265" max="10265" width="2.664062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664062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6640625" style="86" bestFit="1" customWidth="1"/>
    <col min="10512" max="10512" width="1.88671875" style="86" bestFit="1" customWidth="1"/>
    <col min="10513" max="10513" width="0.88671875" style="86" bestFit="1" customWidth="1"/>
    <col min="10514" max="10514" width="2.6640625" style="86" bestFit="1" customWidth="1"/>
    <col min="10515" max="10515" width="1.88671875" style="86" bestFit="1" customWidth="1"/>
    <col min="10516" max="10516" width="3.6640625" style="86" bestFit="1" customWidth="1"/>
    <col min="10517" max="10517" width="4.6640625" style="86" bestFit="1" customWidth="1"/>
    <col min="10518" max="10518" width="0.88671875" style="86" bestFit="1" customWidth="1"/>
    <col min="10519" max="10520" width="1.88671875" style="86" bestFit="1" customWidth="1"/>
    <col min="10521" max="10521" width="2.664062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664062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6640625" style="86" bestFit="1" customWidth="1"/>
    <col min="10768" max="10768" width="1.88671875" style="86" bestFit="1" customWidth="1"/>
    <col min="10769" max="10769" width="0.88671875" style="86" bestFit="1" customWidth="1"/>
    <col min="10770" max="10770" width="2.6640625" style="86" bestFit="1" customWidth="1"/>
    <col min="10771" max="10771" width="1.88671875" style="86" bestFit="1" customWidth="1"/>
    <col min="10772" max="10772" width="3.6640625" style="86" bestFit="1" customWidth="1"/>
    <col min="10773" max="10773" width="4.6640625" style="86" bestFit="1" customWidth="1"/>
    <col min="10774" max="10774" width="0.88671875" style="86" bestFit="1" customWidth="1"/>
    <col min="10775" max="10776" width="1.88671875" style="86" bestFit="1" customWidth="1"/>
    <col min="10777" max="10777" width="2.664062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664062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6640625" style="86" bestFit="1" customWidth="1"/>
    <col min="11024" max="11024" width="1.88671875" style="86" bestFit="1" customWidth="1"/>
    <col min="11025" max="11025" width="0.88671875" style="86" bestFit="1" customWidth="1"/>
    <col min="11026" max="11026" width="2.6640625" style="86" bestFit="1" customWidth="1"/>
    <col min="11027" max="11027" width="1.88671875" style="86" bestFit="1" customWidth="1"/>
    <col min="11028" max="11028" width="3.6640625" style="86" bestFit="1" customWidth="1"/>
    <col min="11029" max="11029" width="4.6640625" style="86" bestFit="1" customWidth="1"/>
    <col min="11030" max="11030" width="0.88671875" style="86" bestFit="1" customWidth="1"/>
    <col min="11031" max="11032" width="1.88671875" style="86" bestFit="1" customWidth="1"/>
    <col min="11033" max="11033" width="2.664062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664062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6640625" style="86" bestFit="1" customWidth="1"/>
    <col min="11280" max="11280" width="1.88671875" style="86" bestFit="1" customWidth="1"/>
    <col min="11281" max="11281" width="0.88671875" style="86" bestFit="1" customWidth="1"/>
    <col min="11282" max="11282" width="2.6640625" style="86" bestFit="1" customWidth="1"/>
    <col min="11283" max="11283" width="1.88671875" style="86" bestFit="1" customWidth="1"/>
    <col min="11284" max="11284" width="3.6640625" style="86" bestFit="1" customWidth="1"/>
    <col min="11285" max="11285" width="4.6640625" style="86" bestFit="1" customWidth="1"/>
    <col min="11286" max="11286" width="0.88671875" style="86" bestFit="1" customWidth="1"/>
    <col min="11287" max="11288" width="1.88671875" style="86" bestFit="1" customWidth="1"/>
    <col min="11289" max="11289" width="2.664062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664062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6640625" style="86" bestFit="1" customWidth="1"/>
    <col min="11536" max="11536" width="1.88671875" style="86" bestFit="1" customWidth="1"/>
    <col min="11537" max="11537" width="0.88671875" style="86" bestFit="1" customWidth="1"/>
    <col min="11538" max="11538" width="2.6640625" style="86" bestFit="1" customWidth="1"/>
    <col min="11539" max="11539" width="1.88671875" style="86" bestFit="1" customWidth="1"/>
    <col min="11540" max="11540" width="3.6640625" style="86" bestFit="1" customWidth="1"/>
    <col min="11541" max="11541" width="4.6640625" style="86" bestFit="1" customWidth="1"/>
    <col min="11542" max="11542" width="0.88671875" style="86" bestFit="1" customWidth="1"/>
    <col min="11543" max="11544" width="1.88671875" style="86" bestFit="1" customWidth="1"/>
    <col min="11545" max="11545" width="2.664062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664062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6640625" style="86" bestFit="1" customWidth="1"/>
    <col min="11792" max="11792" width="1.88671875" style="86" bestFit="1" customWidth="1"/>
    <col min="11793" max="11793" width="0.88671875" style="86" bestFit="1" customWidth="1"/>
    <col min="11794" max="11794" width="2.6640625" style="86" bestFit="1" customWidth="1"/>
    <col min="11795" max="11795" width="1.88671875" style="86" bestFit="1" customWidth="1"/>
    <col min="11796" max="11796" width="3.6640625" style="86" bestFit="1" customWidth="1"/>
    <col min="11797" max="11797" width="4.6640625" style="86" bestFit="1" customWidth="1"/>
    <col min="11798" max="11798" width="0.88671875" style="86" bestFit="1" customWidth="1"/>
    <col min="11799" max="11800" width="1.88671875" style="86" bestFit="1" customWidth="1"/>
    <col min="11801" max="11801" width="2.664062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664062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6640625" style="86" bestFit="1" customWidth="1"/>
    <col min="12048" max="12048" width="1.88671875" style="86" bestFit="1" customWidth="1"/>
    <col min="12049" max="12049" width="0.88671875" style="86" bestFit="1" customWidth="1"/>
    <col min="12050" max="12050" width="2.6640625" style="86" bestFit="1" customWidth="1"/>
    <col min="12051" max="12051" width="1.88671875" style="86" bestFit="1" customWidth="1"/>
    <col min="12052" max="12052" width="3.6640625" style="86" bestFit="1" customWidth="1"/>
    <col min="12053" max="12053" width="4.6640625" style="86" bestFit="1" customWidth="1"/>
    <col min="12054" max="12054" width="0.88671875" style="86" bestFit="1" customWidth="1"/>
    <col min="12055" max="12056" width="1.88671875" style="86" bestFit="1" customWidth="1"/>
    <col min="12057" max="12057" width="2.664062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664062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6640625" style="86" bestFit="1" customWidth="1"/>
    <col min="12304" max="12304" width="1.88671875" style="86" bestFit="1" customWidth="1"/>
    <col min="12305" max="12305" width="0.88671875" style="86" bestFit="1" customWidth="1"/>
    <col min="12306" max="12306" width="2.6640625" style="86" bestFit="1" customWidth="1"/>
    <col min="12307" max="12307" width="1.88671875" style="86" bestFit="1" customWidth="1"/>
    <col min="12308" max="12308" width="3.6640625" style="86" bestFit="1" customWidth="1"/>
    <col min="12309" max="12309" width="4.6640625" style="86" bestFit="1" customWidth="1"/>
    <col min="12310" max="12310" width="0.88671875" style="86" bestFit="1" customWidth="1"/>
    <col min="12311" max="12312" width="1.88671875" style="86" bestFit="1" customWidth="1"/>
    <col min="12313" max="12313" width="2.664062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664062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6640625" style="86" bestFit="1" customWidth="1"/>
    <col min="12560" max="12560" width="1.88671875" style="86" bestFit="1" customWidth="1"/>
    <col min="12561" max="12561" width="0.88671875" style="86" bestFit="1" customWidth="1"/>
    <col min="12562" max="12562" width="2.6640625" style="86" bestFit="1" customWidth="1"/>
    <col min="12563" max="12563" width="1.88671875" style="86" bestFit="1" customWidth="1"/>
    <col min="12564" max="12564" width="3.6640625" style="86" bestFit="1" customWidth="1"/>
    <col min="12565" max="12565" width="4.6640625" style="86" bestFit="1" customWidth="1"/>
    <col min="12566" max="12566" width="0.88671875" style="86" bestFit="1" customWidth="1"/>
    <col min="12567" max="12568" width="1.88671875" style="86" bestFit="1" customWidth="1"/>
    <col min="12569" max="12569" width="2.664062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664062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6640625" style="86" bestFit="1" customWidth="1"/>
    <col min="12816" max="12816" width="1.88671875" style="86" bestFit="1" customWidth="1"/>
    <col min="12817" max="12817" width="0.88671875" style="86" bestFit="1" customWidth="1"/>
    <col min="12818" max="12818" width="2.6640625" style="86" bestFit="1" customWidth="1"/>
    <col min="12819" max="12819" width="1.88671875" style="86" bestFit="1" customWidth="1"/>
    <col min="12820" max="12820" width="3.6640625" style="86" bestFit="1" customWidth="1"/>
    <col min="12821" max="12821" width="4.6640625" style="86" bestFit="1" customWidth="1"/>
    <col min="12822" max="12822" width="0.88671875" style="86" bestFit="1" customWidth="1"/>
    <col min="12823" max="12824" width="1.88671875" style="86" bestFit="1" customWidth="1"/>
    <col min="12825" max="12825" width="2.664062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664062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6640625" style="86" bestFit="1" customWidth="1"/>
    <col min="13072" max="13072" width="1.88671875" style="86" bestFit="1" customWidth="1"/>
    <col min="13073" max="13073" width="0.88671875" style="86" bestFit="1" customWidth="1"/>
    <col min="13074" max="13074" width="2.6640625" style="86" bestFit="1" customWidth="1"/>
    <col min="13075" max="13075" width="1.88671875" style="86" bestFit="1" customWidth="1"/>
    <col min="13076" max="13076" width="3.6640625" style="86" bestFit="1" customWidth="1"/>
    <col min="13077" max="13077" width="4.6640625" style="86" bestFit="1" customWidth="1"/>
    <col min="13078" max="13078" width="0.88671875" style="86" bestFit="1" customWidth="1"/>
    <col min="13079" max="13080" width="1.88671875" style="86" bestFit="1" customWidth="1"/>
    <col min="13081" max="13081" width="2.664062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664062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6640625" style="86" bestFit="1" customWidth="1"/>
    <col min="13328" max="13328" width="1.88671875" style="86" bestFit="1" customWidth="1"/>
    <col min="13329" max="13329" width="0.88671875" style="86" bestFit="1" customWidth="1"/>
    <col min="13330" max="13330" width="2.6640625" style="86" bestFit="1" customWidth="1"/>
    <col min="13331" max="13331" width="1.88671875" style="86" bestFit="1" customWidth="1"/>
    <col min="13332" max="13332" width="3.6640625" style="86" bestFit="1" customWidth="1"/>
    <col min="13333" max="13333" width="4.6640625" style="86" bestFit="1" customWidth="1"/>
    <col min="13334" max="13334" width="0.88671875" style="86" bestFit="1" customWidth="1"/>
    <col min="13335" max="13336" width="1.88671875" style="86" bestFit="1" customWidth="1"/>
    <col min="13337" max="13337" width="2.664062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664062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6640625" style="86" bestFit="1" customWidth="1"/>
    <col min="13584" max="13584" width="1.88671875" style="86" bestFit="1" customWidth="1"/>
    <col min="13585" max="13585" width="0.88671875" style="86" bestFit="1" customWidth="1"/>
    <col min="13586" max="13586" width="2.6640625" style="86" bestFit="1" customWidth="1"/>
    <col min="13587" max="13587" width="1.88671875" style="86" bestFit="1" customWidth="1"/>
    <col min="13588" max="13588" width="3.6640625" style="86" bestFit="1" customWidth="1"/>
    <col min="13589" max="13589" width="4.6640625" style="86" bestFit="1" customWidth="1"/>
    <col min="13590" max="13590" width="0.88671875" style="86" bestFit="1" customWidth="1"/>
    <col min="13591" max="13592" width="1.88671875" style="86" bestFit="1" customWidth="1"/>
    <col min="13593" max="13593" width="2.664062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664062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6640625" style="86" bestFit="1" customWidth="1"/>
    <col min="13840" max="13840" width="1.88671875" style="86" bestFit="1" customWidth="1"/>
    <col min="13841" max="13841" width="0.88671875" style="86" bestFit="1" customWidth="1"/>
    <col min="13842" max="13842" width="2.6640625" style="86" bestFit="1" customWidth="1"/>
    <col min="13843" max="13843" width="1.88671875" style="86" bestFit="1" customWidth="1"/>
    <col min="13844" max="13844" width="3.6640625" style="86" bestFit="1" customWidth="1"/>
    <col min="13845" max="13845" width="4.6640625" style="86" bestFit="1" customWidth="1"/>
    <col min="13846" max="13846" width="0.88671875" style="86" bestFit="1" customWidth="1"/>
    <col min="13847" max="13848" width="1.88671875" style="86" bestFit="1" customWidth="1"/>
    <col min="13849" max="13849" width="2.664062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664062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6640625" style="86" bestFit="1" customWidth="1"/>
    <col min="14096" max="14096" width="1.88671875" style="86" bestFit="1" customWidth="1"/>
    <col min="14097" max="14097" width="0.88671875" style="86" bestFit="1" customWidth="1"/>
    <col min="14098" max="14098" width="2.6640625" style="86" bestFit="1" customWidth="1"/>
    <col min="14099" max="14099" width="1.88671875" style="86" bestFit="1" customWidth="1"/>
    <col min="14100" max="14100" width="3.6640625" style="86" bestFit="1" customWidth="1"/>
    <col min="14101" max="14101" width="4.6640625" style="86" bestFit="1" customWidth="1"/>
    <col min="14102" max="14102" width="0.88671875" style="86" bestFit="1" customWidth="1"/>
    <col min="14103" max="14104" width="1.88671875" style="86" bestFit="1" customWidth="1"/>
    <col min="14105" max="14105" width="2.664062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664062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6640625" style="86" bestFit="1" customWidth="1"/>
    <col min="14352" max="14352" width="1.88671875" style="86" bestFit="1" customWidth="1"/>
    <col min="14353" max="14353" width="0.88671875" style="86" bestFit="1" customWidth="1"/>
    <col min="14354" max="14354" width="2.6640625" style="86" bestFit="1" customWidth="1"/>
    <col min="14355" max="14355" width="1.88671875" style="86" bestFit="1" customWidth="1"/>
    <col min="14356" max="14356" width="3.6640625" style="86" bestFit="1" customWidth="1"/>
    <col min="14357" max="14357" width="4.6640625" style="86" bestFit="1" customWidth="1"/>
    <col min="14358" max="14358" width="0.88671875" style="86" bestFit="1" customWidth="1"/>
    <col min="14359" max="14360" width="1.88671875" style="86" bestFit="1" customWidth="1"/>
    <col min="14361" max="14361" width="2.664062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664062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6640625" style="86" bestFit="1" customWidth="1"/>
    <col min="14608" max="14608" width="1.88671875" style="86" bestFit="1" customWidth="1"/>
    <col min="14609" max="14609" width="0.88671875" style="86" bestFit="1" customWidth="1"/>
    <col min="14610" max="14610" width="2.6640625" style="86" bestFit="1" customWidth="1"/>
    <col min="14611" max="14611" width="1.88671875" style="86" bestFit="1" customWidth="1"/>
    <col min="14612" max="14612" width="3.6640625" style="86" bestFit="1" customWidth="1"/>
    <col min="14613" max="14613" width="4.6640625" style="86" bestFit="1" customWidth="1"/>
    <col min="14614" max="14614" width="0.88671875" style="86" bestFit="1" customWidth="1"/>
    <col min="14615" max="14616" width="1.88671875" style="86" bestFit="1" customWidth="1"/>
    <col min="14617" max="14617" width="2.664062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664062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6640625" style="86" bestFit="1" customWidth="1"/>
    <col min="14864" max="14864" width="1.88671875" style="86" bestFit="1" customWidth="1"/>
    <col min="14865" max="14865" width="0.88671875" style="86" bestFit="1" customWidth="1"/>
    <col min="14866" max="14866" width="2.6640625" style="86" bestFit="1" customWidth="1"/>
    <col min="14867" max="14867" width="1.88671875" style="86" bestFit="1" customWidth="1"/>
    <col min="14868" max="14868" width="3.6640625" style="86" bestFit="1" customWidth="1"/>
    <col min="14869" max="14869" width="4.6640625" style="86" bestFit="1" customWidth="1"/>
    <col min="14870" max="14870" width="0.88671875" style="86" bestFit="1" customWidth="1"/>
    <col min="14871" max="14872" width="1.88671875" style="86" bestFit="1" customWidth="1"/>
    <col min="14873" max="14873" width="2.664062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664062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6640625" style="86" bestFit="1" customWidth="1"/>
    <col min="15120" max="15120" width="1.88671875" style="86" bestFit="1" customWidth="1"/>
    <col min="15121" max="15121" width="0.88671875" style="86" bestFit="1" customWidth="1"/>
    <col min="15122" max="15122" width="2.6640625" style="86" bestFit="1" customWidth="1"/>
    <col min="15123" max="15123" width="1.88671875" style="86" bestFit="1" customWidth="1"/>
    <col min="15124" max="15124" width="3.6640625" style="86" bestFit="1" customWidth="1"/>
    <col min="15125" max="15125" width="4.6640625" style="86" bestFit="1" customWidth="1"/>
    <col min="15126" max="15126" width="0.88671875" style="86" bestFit="1" customWidth="1"/>
    <col min="15127" max="15128" width="1.88671875" style="86" bestFit="1" customWidth="1"/>
    <col min="15129" max="15129" width="2.664062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664062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6640625" style="86" bestFit="1" customWidth="1"/>
    <col min="15376" max="15376" width="1.88671875" style="86" bestFit="1" customWidth="1"/>
    <col min="15377" max="15377" width="0.88671875" style="86" bestFit="1" customWidth="1"/>
    <col min="15378" max="15378" width="2.6640625" style="86" bestFit="1" customWidth="1"/>
    <col min="15379" max="15379" width="1.88671875" style="86" bestFit="1" customWidth="1"/>
    <col min="15380" max="15380" width="3.6640625" style="86" bestFit="1" customWidth="1"/>
    <col min="15381" max="15381" width="4.6640625" style="86" bestFit="1" customWidth="1"/>
    <col min="15382" max="15382" width="0.88671875" style="86" bestFit="1" customWidth="1"/>
    <col min="15383" max="15384" width="1.88671875" style="86" bestFit="1" customWidth="1"/>
    <col min="15385" max="15385" width="2.664062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664062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6640625" style="86" bestFit="1" customWidth="1"/>
    <col min="15632" max="15632" width="1.88671875" style="86" bestFit="1" customWidth="1"/>
    <col min="15633" max="15633" width="0.88671875" style="86" bestFit="1" customWidth="1"/>
    <col min="15634" max="15634" width="2.6640625" style="86" bestFit="1" customWidth="1"/>
    <col min="15635" max="15635" width="1.88671875" style="86" bestFit="1" customWidth="1"/>
    <col min="15636" max="15636" width="3.6640625" style="86" bestFit="1" customWidth="1"/>
    <col min="15637" max="15637" width="4.6640625" style="86" bestFit="1" customWidth="1"/>
    <col min="15638" max="15638" width="0.88671875" style="86" bestFit="1" customWidth="1"/>
    <col min="15639" max="15640" width="1.88671875" style="86" bestFit="1" customWidth="1"/>
    <col min="15641" max="15641" width="2.664062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664062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6640625" style="86" bestFit="1" customWidth="1"/>
    <col min="15888" max="15888" width="1.88671875" style="86" bestFit="1" customWidth="1"/>
    <col min="15889" max="15889" width="0.88671875" style="86" bestFit="1" customWidth="1"/>
    <col min="15890" max="15890" width="2.6640625" style="86" bestFit="1" customWidth="1"/>
    <col min="15891" max="15891" width="1.88671875" style="86" bestFit="1" customWidth="1"/>
    <col min="15892" max="15892" width="3.6640625" style="86" bestFit="1" customWidth="1"/>
    <col min="15893" max="15893" width="4.6640625" style="86" bestFit="1" customWidth="1"/>
    <col min="15894" max="15894" width="0.88671875" style="86" bestFit="1" customWidth="1"/>
    <col min="15895" max="15896" width="1.88671875" style="86" bestFit="1" customWidth="1"/>
    <col min="15897" max="15897" width="2.664062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664062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6640625" style="86" bestFit="1" customWidth="1"/>
    <col min="16144" max="16144" width="1.88671875" style="86" bestFit="1" customWidth="1"/>
    <col min="16145" max="16145" width="0.88671875" style="86" bestFit="1" customWidth="1"/>
    <col min="16146" max="16146" width="2.6640625" style="86" bestFit="1" customWidth="1"/>
    <col min="16147" max="16147" width="1.88671875" style="86" bestFit="1" customWidth="1"/>
    <col min="16148" max="16148" width="3.6640625" style="86" bestFit="1" customWidth="1"/>
    <col min="16149" max="16149" width="4.6640625" style="86" bestFit="1" customWidth="1"/>
    <col min="16150" max="16150" width="0.88671875" style="86" bestFit="1" customWidth="1"/>
    <col min="16151" max="16152" width="1.88671875" style="86" bestFit="1" customWidth="1"/>
    <col min="16153" max="16153" width="2.664062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30" ht="13.35" customHeight="1" x14ac:dyDescent="0.3">
      <c r="A1" s="396"/>
      <c r="B1" s="396"/>
      <c r="C1" s="396" t="s">
        <v>43</v>
      </c>
      <c r="D1" s="396"/>
      <c r="E1" s="396"/>
      <c r="F1" s="396"/>
      <c r="G1" s="396"/>
      <c r="H1" s="396"/>
      <c r="I1" s="396"/>
      <c r="J1" s="396"/>
      <c r="K1" s="396"/>
      <c r="L1" s="396"/>
      <c r="M1" s="396"/>
      <c r="N1" s="396"/>
      <c r="O1" s="396"/>
      <c r="P1" s="396"/>
      <c r="Q1" s="396"/>
      <c r="R1" s="396"/>
      <c r="S1" s="396"/>
      <c r="T1" s="396"/>
      <c r="U1" s="396"/>
      <c r="V1" s="396"/>
      <c r="W1" s="396"/>
      <c r="X1" s="396"/>
      <c r="Y1" s="396"/>
      <c r="Z1" s="397" t="s">
        <v>8209</v>
      </c>
      <c r="AA1" s="397"/>
      <c r="AB1" s="397"/>
      <c r="AC1" s="397"/>
      <c r="AD1" s="397"/>
    </row>
    <row r="2" spans="1:30" ht="13.35" customHeight="1" x14ac:dyDescent="0.3">
      <c r="A2" s="396"/>
      <c r="B2" s="396"/>
      <c r="C2" s="396"/>
      <c r="D2" s="396"/>
      <c r="E2" s="396"/>
      <c r="F2" s="396"/>
      <c r="G2" s="396"/>
      <c r="H2" s="396"/>
      <c r="I2" s="396"/>
      <c r="J2" s="396"/>
      <c r="K2" s="396"/>
      <c r="L2" s="396"/>
      <c r="M2" s="396"/>
      <c r="N2" s="396"/>
      <c r="O2" s="396"/>
      <c r="P2" s="396"/>
      <c r="Q2" s="396"/>
      <c r="R2" s="396"/>
      <c r="S2" s="396"/>
      <c r="T2" s="396"/>
      <c r="U2" s="396"/>
      <c r="V2" s="396"/>
      <c r="W2" s="396"/>
      <c r="X2" s="396"/>
      <c r="Y2" s="396"/>
      <c r="Z2" s="397"/>
      <c r="AA2" s="397"/>
      <c r="AB2" s="397"/>
      <c r="AC2" s="397"/>
      <c r="AD2" s="397"/>
    </row>
    <row r="3" spans="1:30" ht="13.35" customHeight="1" x14ac:dyDescent="0.3">
      <c r="A3" s="400"/>
      <c r="B3" s="400"/>
      <c r="C3" s="400" t="s">
        <v>5544</v>
      </c>
      <c r="D3" s="400"/>
      <c r="E3" s="400"/>
      <c r="F3" s="400"/>
      <c r="G3" s="400"/>
      <c r="H3" s="400"/>
      <c r="I3" s="400"/>
      <c r="J3" s="400"/>
      <c r="K3" s="400"/>
      <c r="L3" s="400"/>
      <c r="M3" s="400"/>
      <c r="N3" s="400"/>
      <c r="O3" s="400"/>
      <c r="P3" s="400"/>
      <c r="Q3" s="400"/>
      <c r="R3" s="400"/>
      <c r="S3" s="400"/>
      <c r="T3" s="400"/>
      <c r="U3" s="400"/>
      <c r="V3" s="400"/>
      <c r="W3" s="400"/>
      <c r="X3" s="400"/>
      <c r="Y3" s="400"/>
      <c r="Z3" s="401"/>
      <c r="AA3" s="401"/>
      <c r="AB3" s="401"/>
      <c r="AC3" s="401"/>
      <c r="AD3" s="401"/>
    </row>
    <row r="4" spans="1:30" ht="13.35" customHeight="1" x14ac:dyDescent="0.3">
      <c r="A4" s="396"/>
      <c r="B4" s="396"/>
      <c r="C4" s="396"/>
      <c r="D4" s="396"/>
      <c r="E4" s="396"/>
      <c r="F4" s="396"/>
      <c r="G4" s="396"/>
      <c r="H4" s="396"/>
      <c r="I4" s="396"/>
      <c r="J4" s="396"/>
      <c r="K4" s="396"/>
      <c r="L4" s="396"/>
      <c r="M4" s="396"/>
      <c r="N4" s="396"/>
      <c r="O4" s="396"/>
      <c r="P4" s="396"/>
      <c r="Q4" s="396"/>
      <c r="R4" s="396"/>
      <c r="S4" s="396"/>
      <c r="T4" s="396"/>
      <c r="U4" s="396"/>
      <c r="V4" s="396"/>
      <c r="W4" s="396"/>
      <c r="X4" s="396"/>
      <c r="Y4" s="396"/>
      <c r="Z4" s="397"/>
      <c r="AA4" s="397"/>
      <c r="AB4" s="397"/>
      <c r="AC4" s="397"/>
      <c r="AD4" s="397"/>
    </row>
    <row r="5" spans="1:30" ht="12.15" customHeight="1" x14ac:dyDescent="0.3">
      <c r="A5" s="398" t="s">
        <v>44</v>
      </c>
      <c r="B5" s="398"/>
      <c r="C5" s="398"/>
      <c r="D5" s="398"/>
      <c r="E5" s="398"/>
      <c r="F5" s="398"/>
      <c r="G5" s="398"/>
      <c r="H5" s="398"/>
      <c r="I5" s="399" t="s">
        <v>5764</v>
      </c>
      <c r="J5" s="399"/>
      <c r="K5" s="399"/>
      <c r="L5" s="399"/>
      <c r="M5" s="399"/>
      <c r="N5" s="399"/>
      <c r="O5" s="399"/>
      <c r="P5" s="399"/>
      <c r="Q5" s="399"/>
      <c r="R5" s="399"/>
      <c r="S5" s="399"/>
      <c r="T5" s="399"/>
      <c r="U5" s="398"/>
      <c r="V5" s="399"/>
      <c r="W5" s="399"/>
      <c r="X5" s="399"/>
      <c r="Y5" s="399"/>
      <c r="Z5" s="399"/>
      <c r="AA5" s="399"/>
      <c r="AB5" s="399"/>
      <c r="AC5" s="399"/>
      <c r="AD5" s="399"/>
    </row>
    <row r="6" spans="1:30" ht="12.15" customHeight="1" x14ac:dyDescent="0.3">
      <c r="A6" s="398" t="s">
        <v>45</v>
      </c>
      <c r="B6" s="398"/>
      <c r="C6" s="398"/>
      <c r="D6" s="398"/>
      <c r="E6" s="398"/>
      <c r="F6" s="398"/>
      <c r="G6" s="398"/>
      <c r="H6" s="398"/>
      <c r="I6" s="399" t="s">
        <v>8201</v>
      </c>
      <c r="J6" s="399"/>
      <c r="K6" s="399"/>
      <c r="L6" s="399"/>
      <c r="M6" s="399"/>
      <c r="N6" s="399"/>
      <c r="O6" s="399"/>
      <c r="P6" s="399"/>
      <c r="Q6" s="399"/>
      <c r="R6" s="399"/>
      <c r="S6" s="399"/>
      <c r="T6" s="399"/>
      <c r="U6" s="398" t="s">
        <v>5545</v>
      </c>
      <c r="V6" s="398"/>
      <c r="W6" s="398"/>
      <c r="X6" s="398"/>
      <c r="Y6" s="398"/>
      <c r="Z6" s="398"/>
      <c r="AA6" s="399" t="s">
        <v>6482</v>
      </c>
      <c r="AB6" s="399"/>
      <c r="AC6" s="399"/>
      <c r="AD6" s="399"/>
    </row>
    <row r="7" spans="1:30" ht="12.15" customHeight="1" x14ac:dyDescent="0.3">
      <c r="A7" s="398" t="s">
        <v>46</v>
      </c>
      <c r="B7" s="398"/>
      <c r="C7" s="398"/>
      <c r="D7" s="398"/>
      <c r="E7" s="398"/>
      <c r="F7" s="398"/>
      <c r="G7" s="398"/>
      <c r="H7" s="398"/>
      <c r="I7" s="399" t="s">
        <v>5766</v>
      </c>
      <c r="J7" s="399"/>
      <c r="K7" s="399"/>
      <c r="L7" s="399"/>
      <c r="M7" s="399"/>
      <c r="N7" s="399"/>
      <c r="O7" s="399"/>
      <c r="P7" s="399"/>
      <c r="Q7" s="399"/>
      <c r="R7" s="399"/>
      <c r="S7" s="399"/>
      <c r="T7" s="399"/>
      <c r="U7" s="398"/>
      <c r="V7" s="399"/>
      <c r="W7" s="399"/>
      <c r="X7" s="399"/>
      <c r="Y7" s="399"/>
      <c r="Z7" s="399"/>
      <c r="AA7" s="399"/>
      <c r="AB7" s="399"/>
      <c r="AC7" s="399"/>
      <c r="AD7" s="399"/>
    </row>
    <row r="8" spans="1:30" ht="12.15" customHeight="1" x14ac:dyDescent="0.3">
      <c r="A8" s="398" t="s">
        <v>49</v>
      </c>
      <c r="B8" s="398"/>
      <c r="C8" s="398"/>
      <c r="D8" s="398"/>
      <c r="E8" s="398"/>
      <c r="F8" s="398"/>
      <c r="G8" s="398"/>
      <c r="H8" s="398"/>
      <c r="I8" s="399" t="s">
        <v>8202</v>
      </c>
      <c r="J8" s="399"/>
      <c r="K8" s="399"/>
      <c r="L8" s="399"/>
      <c r="M8" s="399"/>
      <c r="N8" s="399"/>
      <c r="O8" s="399"/>
      <c r="P8" s="399"/>
      <c r="Q8" s="399"/>
      <c r="R8" s="399"/>
      <c r="S8" s="399"/>
      <c r="T8" s="399"/>
      <c r="U8" s="398"/>
      <c r="V8" s="399"/>
      <c r="W8" s="399"/>
      <c r="X8" s="399"/>
      <c r="Y8" s="399"/>
      <c r="Z8" s="399"/>
      <c r="AA8" s="399"/>
      <c r="AB8" s="399"/>
      <c r="AC8" s="399"/>
      <c r="AD8" s="399"/>
    </row>
    <row r="9" spans="1:30" ht="12.15" customHeight="1" x14ac:dyDescent="0.3">
      <c r="A9" s="398" t="s">
        <v>5546</v>
      </c>
      <c r="B9" s="398"/>
      <c r="C9" s="398"/>
      <c r="D9" s="398"/>
      <c r="E9" s="398"/>
      <c r="F9" s="398"/>
      <c r="G9" s="398"/>
      <c r="H9" s="398"/>
      <c r="I9" s="399" t="s">
        <v>6483</v>
      </c>
      <c r="J9" s="399"/>
      <c r="K9" s="399"/>
      <c r="L9" s="399"/>
      <c r="M9" s="399"/>
      <c r="N9" s="399"/>
      <c r="O9" s="399"/>
      <c r="P9" s="399"/>
      <c r="Q9" s="399"/>
      <c r="R9" s="399"/>
      <c r="S9" s="399"/>
      <c r="T9" s="399"/>
      <c r="U9" s="398"/>
      <c r="V9" s="399"/>
      <c r="W9" s="399"/>
      <c r="X9" s="399"/>
      <c r="Y9" s="399"/>
      <c r="Z9" s="399"/>
      <c r="AA9" s="399"/>
      <c r="AB9" s="399"/>
      <c r="AC9" s="399"/>
      <c r="AD9" s="399"/>
    </row>
    <row r="10" spans="1:30" ht="12.15" customHeight="1" x14ac:dyDescent="0.3">
      <c r="A10" s="398" t="s">
        <v>52</v>
      </c>
      <c r="B10" s="398"/>
      <c r="C10" s="398"/>
      <c r="D10" s="398"/>
      <c r="E10" s="398"/>
      <c r="F10" s="398"/>
      <c r="G10" s="398"/>
      <c r="H10" s="398"/>
      <c r="I10" s="399" t="s">
        <v>6154</v>
      </c>
      <c r="J10" s="399"/>
      <c r="K10" s="399"/>
      <c r="L10" s="399"/>
      <c r="M10" s="399"/>
      <c r="N10" s="399"/>
      <c r="O10" s="399"/>
      <c r="P10" s="399"/>
      <c r="Q10" s="399"/>
      <c r="R10" s="399"/>
      <c r="S10" s="399"/>
      <c r="T10" s="399"/>
      <c r="U10" s="398"/>
      <c r="V10" s="399"/>
      <c r="W10" s="399"/>
      <c r="X10" s="399"/>
      <c r="Y10" s="399"/>
      <c r="Z10" s="399"/>
      <c r="AA10" s="399"/>
      <c r="AB10" s="399"/>
      <c r="AC10" s="399"/>
      <c r="AD10" s="399"/>
    </row>
    <row r="11" spans="1:30" ht="10.95" customHeight="1" x14ac:dyDescent="0.3">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row>
    <row r="12" spans="1:30" ht="22.95" customHeight="1" x14ac:dyDescent="0.3">
      <c r="A12" s="280" t="s">
        <v>6590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t="s">
        <v>5632</v>
      </c>
      <c r="Z12" s="280"/>
      <c r="AA12" s="280"/>
      <c r="AB12" s="280"/>
      <c r="AC12" s="280"/>
      <c r="AD12" s="280"/>
    </row>
    <row r="13" spans="1:30" ht="10.95" customHeight="1" x14ac:dyDescent="0.3">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row>
    <row r="14" spans="1:30" ht="11.4" customHeight="1" x14ac:dyDescent="0.3">
      <c r="A14" s="356" t="s">
        <v>5548</v>
      </c>
      <c r="B14" s="357"/>
      <c r="C14" s="357"/>
      <c r="D14" s="357"/>
      <c r="E14" s="357"/>
      <c r="F14" s="357"/>
      <c r="G14" s="358"/>
      <c r="H14" s="356" t="s">
        <v>5558</v>
      </c>
      <c r="I14" s="357"/>
      <c r="J14" s="357"/>
      <c r="K14" s="357"/>
      <c r="L14" s="358"/>
      <c r="M14" s="376" t="s">
        <v>5559</v>
      </c>
      <c r="N14" s="378"/>
      <c r="O14" s="376" t="s">
        <v>5560</v>
      </c>
      <c r="P14" s="377"/>
      <c r="Q14" s="377"/>
      <c r="R14" s="378"/>
      <c r="S14" s="376" t="s">
        <v>5561</v>
      </c>
      <c r="T14" s="377"/>
      <c r="U14" s="377"/>
      <c r="V14" s="378"/>
      <c r="W14" s="376" t="s">
        <v>5551</v>
      </c>
      <c r="X14" s="377"/>
      <c r="Y14" s="377"/>
      <c r="Z14" s="377"/>
      <c r="AA14" s="378"/>
      <c r="AB14" s="376" t="s">
        <v>5562</v>
      </c>
      <c r="AC14" s="377"/>
      <c r="AD14" s="378"/>
    </row>
    <row r="15" spans="1:30" ht="11.4" customHeight="1" x14ac:dyDescent="0.3">
      <c r="A15" s="359" t="s">
        <v>5580</v>
      </c>
      <c r="B15" s="360"/>
      <c r="C15" s="360"/>
      <c r="D15" s="360"/>
      <c r="E15" s="360"/>
      <c r="F15" s="360"/>
      <c r="G15" s="361"/>
      <c r="H15" s="359" t="s">
        <v>5581</v>
      </c>
      <c r="I15" s="360"/>
      <c r="J15" s="360"/>
      <c r="K15" s="360"/>
      <c r="L15" s="361"/>
      <c r="M15" s="364">
        <v>8.18</v>
      </c>
      <c r="N15" s="366"/>
      <c r="O15" s="371">
        <v>22.23</v>
      </c>
      <c r="P15" s="372"/>
      <c r="Q15" s="372"/>
      <c r="R15" s="373"/>
      <c r="S15" s="382">
        <v>171.78</v>
      </c>
      <c r="T15" s="383"/>
      <c r="U15" s="383"/>
      <c r="V15" s="384"/>
      <c r="W15" s="367">
        <v>0.16020000000000001</v>
      </c>
      <c r="X15" s="368"/>
      <c r="Y15" s="368"/>
      <c r="Z15" s="368"/>
      <c r="AA15" s="369"/>
      <c r="AB15" s="364">
        <v>3.56</v>
      </c>
      <c r="AC15" s="365"/>
      <c r="AD15" s="366"/>
    </row>
    <row r="16" spans="1:30" ht="22.95" customHeight="1" x14ac:dyDescent="0.3">
      <c r="A16" s="359" t="s">
        <v>5697</v>
      </c>
      <c r="B16" s="360"/>
      <c r="C16" s="360"/>
      <c r="D16" s="360"/>
      <c r="E16" s="360"/>
      <c r="F16" s="360"/>
      <c r="G16" s="361"/>
      <c r="H16" s="359" t="s">
        <v>5698</v>
      </c>
      <c r="I16" s="360"/>
      <c r="J16" s="360"/>
      <c r="K16" s="360"/>
      <c r="L16" s="361"/>
      <c r="M16" s="371">
        <v>11.56</v>
      </c>
      <c r="N16" s="373"/>
      <c r="O16" s="371">
        <v>29.22</v>
      </c>
      <c r="P16" s="372"/>
      <c r="Q16" s="372"/>
      <c r="R16" s="373"/>
      <c r="S16" s="382">
        <v>152.80000000000001</v>
      </c>
      <c r="T16" s="383"/>
      <c r="U16" s="383"/>
      <c r="V16" s="384"/>
      <c r="W16" s="367">
        <v>0.16020000000000001</v>
      </c>
      <c r="X16" s="368"/>
      <c r="Y16" s="368"/>
      <c r="Z16" s="368"/>
      <c r="AA16" s="369"/>
      <c r="AB16" s="364">
        <v>4.68</v>
      </c>
      <c r="AC16" s="365"/>
      <c r="AD16" s="366"/>
    </row>
    <row r="17" spans="1:30" ht="11.4" customHeight="1" x14ac:dyDescent="0.3">
      <c r="A17" s="370" t="s">
        <v>5566</v>
      </c>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64">
        <v>8.24</v>
      </c>
      <c r="Z17" s="365"/>
      <c r="AA17" s="365"/>
      <c r="AB17" s="365"/>
      <c r="AC17" s="365"/>
      <c r="AD17" s="366"/>
    </row>
    <row r="18" spans="1:30" ht="10.95" customHeight="1" x14ac:dyDescent="0.3">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row>
    <row r="19" spans="1:30" ht="11.4" customHeight="1" x14ac:dyDescent="0.3">
      <c r="A19" s="356" t="s">
        <v>5548</v>
      </c>
      <c r="B19" s="357"/>
      <c r="C19" s="357"/>
      <c r="D19" s="357"/>
      <c r="E19" s="357"/>
      <c r="F19" s="357"/>
      <c r="G19" s="358"/>
      <c r="H19" s="356" t="s">
        <v>5549</v>
      </c>
      <c r="I19" s="357"/>
      <c r="J19" s="357"/>
      <c r="K19" s="357"/>
      <c r="L19" s="357"/>
      <c r="M19" s="357"/>
      <c r="N19" s="357"/>
      <c r="O19" s="358"/>
      <c r="P19" s="374" t="s">
        <v>167</v>
      </c>
      <c r="Q19" s="395"/>
      <c r="R19" s="395"/>
      <c r="S19" s="375"/>
      <c r="T19" s="376" t="s">
        <v>5550</v>
      </c>
      <c r="U19" s="377"/>
      <c r="V19" s="377"/>
      <c r="W19" s="378"/>
      <c r="X19" s="376" t="s">
        <v>5551</v>
      </c>
      <c r="Y19" s="377"/>
      <c r="Z19" s="377"/>
      <c r="AA19" s="377"/>
      <c r="AB19" s="378"/>
      <c r="AC19" s="376" t="s">
        <v>5552</v>
      </c>
      <c r="AD19" s="378"/>
    </row>
    <row r="20" spans="1:30" ht="11.4" customHeight="1" x14ac:dyDescent="0.3">
      <c r="A20" s="359" t="s">
        <v>5701</v>
      </c>
      <c r="B20" s="360"/>
      <c r="C20" s="360"/>
      <c r="D20" s="360"/>
      <c r="E20" s="360"/>
      <c r="F20" s="360"/>
      <c r="G20" s="361"/>
      <c r="H20" s="359" t="s">
        <v>5702</v>
      </c>
      <c r="I20" s="360"/>
      <c r="J20" s="360"/>
      <c r="K20" s="360"/>
      <c r="L20" s="360"/>
      <c r="M20" s="360"/>
      <c r="N20" s="360"/>
      <c r="O20" s="361"/>
      <c r="P20" s="362" t="s">
        <v>70</v>
      </c>
      <c r="Q20" s="402"/>
      <c r="R20" s="402"/>
      <c r="S20" s="363"/>
      <c r="T20" s="364">
        <v>1.84</v>
      </c>
      <c r="U20" s="365"/>
      <c r="V20" s="365"/>
      <c r="W20" s="366"/>
      <c r="X20" s="367">
        <v>2.0499999999999998</v>
      </c>
      <c r="Y20" s="368"/>
      <c r="Z20" s="368"/>
      <c r="AA20" s="368"/>
      <c r="AB20" s="369"/>
      <c r="AC20" s="364">
        <v>3.77</v>
      </c>
      <c r="AD20" s="366"/>
    </row>
    <row r="21" spans="1:30" ht="22.95" customHeight="1" x14ac:dyDescent="0.3">
      <c r="A21" s="359" t="s">
        <v>5699</v>
      </c>
      <c r="B21" s="360"/>
      <c r="C21" s="360"/>
      <c r="D21" s="360"/>
      <c r="E21" s="360"/>
      <c r="F21" s="360"/>
      <c r="G21" s="361"/>
      <c r="H21" s="359" t="s">
        <v>5700</v>
      </c>
      <c r="I21" s="360"/>
      <c r="J21" s="360"/>
      <c r="K21" s="360"/>
      <c r="L21" s="360"/>
      <c r="M21" s="360"/>
      <c r="N21" s="360"/>
      <c r="O21" s="361"/>
      <c r="P21" s="362" t="s">
        <v>70</v>
      </c>
      <c r="Q21" s="402"/>
      <c r="R21" s="402"/>
      <c r="S21" s="363"/>
      <c r="T21" s="364">
        <v>0.45</v>
      </c>
      <c r="U21" s="365"/>
      <c r="V21" s="365"/>
      <c r="W21" s="366"/>
      <c r="X21" s="367">
        <v>2.0499999999999998</v>
      </c>
      <c r="Y21" s="368"/>
      <c r="Z21" s="368"/>
      <c r="AA21" s="368"/>
      <c r="AB21" s="369"/>
      <c r="AC21" s="364">
        <v>0.92</v>
      </c>
      <c r="AD21" s="366"/>
    </row>
    <row r="22" spans="1:30" ht="34.5" customHeight="1" x14ac:dyDescent="0.3">
      <c r="A22" s="359" t="s">
        <v>6591</v>
      </c>
      <c r="B22" s="360"/>
      <c r="C22" s="360"/>
      <c r="D22" s="360"/>
      <c r="E22" s="360"/>
      <c r="F22" s="360"/>
      <c r="G22" s="361"/>
      <c r="H22" s="359" t="s">
        <v>6592</v>
      </c>
      <c r="I22" s="360"/>
      <c r="J22" s="360"/>
      <c r="K22" s="360"/>
      <c r="L22" s="360"/>
      <c r="M22" s="360"/>
      <c r="N22" s="360"/>
      <c r="O22" s="361"/>
      <c r="P22" s="362" t="s">
        <v>67</v>
      </c>
      <c r="Q22" s="402"/>
      <c r="R22" s="402"/>
      <c r="S22" s="363"/>
      <c r="T22" s="382">
        <v>210.97</v>
      </c>
      <c r="U22" s="383"/>
      <c r="V22" s="383"/>
      <c r="W22" s="384"/>
      <c r="X22" s="367">
        <v>1.18</v>
      </c>
      <c r="Y22" s="368"/>
      <c r="Z22" s="368"/>
      <c r="AA22" s="368"/>
      <c r="AB22" s="369"/>
      <c r="AC22" s="382">
        <v>248.94</v>
      </c>
      <c r="AD22" s="384"/>
    </row>
    <row r="23" spans="1:30" ht="11.4" customHeight="1" x14ac:dyDescent="0.3">
      <c r="A23" s="370" t="s">
        <v>5553</v>
      </c>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82">
        <v>253.63</v>
      </c>
      <c r="Z23" s="383"/>
      <c r="AA23" s="383"/>
      <c r="AB23" s="383"/>
      <c r="AC23" s="383"/>
      <c r="AD23" s="384"/>
    </row>
    <row r="24" spans="1:30" ht="10.95" customHeight="1" x14ac:dyDescent="0.3">
      <c r="A24" s="280"/>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row>
    <row r="25" spans="1:30" ht="11.4" customHeight="1" x14ac:dyDescent="0.3">
      <c r="A25" s="376" t="s">
        <v>5554</v>
      </c>
      <c r="B25" s="377"/>
      <c r="C25" s="377"/>
      <c r="D25" s="377"/>
      <c r="E25" s="377"/>
      <c r="F25" s="377"/>
      <c r="G25" s="377"/>
      <c r="H25" s="377"/>
      <c r="I25" s="377"/>
      <c r="J25" s="377"/>
      <c r="K25" s="377"/>
      <c r="L25" s="377"/>
      <c r="M25" s="377"/>
      <c r="N25" s="377"/>
      <c r="O25" s="377"/>
      <c r="P25" s="377"/>
      <c r="Q25" s="377"/>
      <c r="R25" s="377"/>
      <c r="S25" s="377"/>
      <c r="T25" s="377"/>
      <c r="U25" s="377"/>
      <c r="V25" s="377"/>
      <c r="W25" s="377"/>
      <c r="X25" s="378"/>
      <c r="Y25" s="392">
        <v>261.87</v>
      </c>
      <c r="Z25" s="393"/>
      <c r="AA25" s="393"/>
      <c r="AB25" s="393"/>
      <c r="AC25" s="393"/>
      <c r="AD25" s="394"/>
    </row>
    <row r="26" spans="1:30" ht="11.4" customHeight="1" x14ac:dyDescent="0.3">
      <c r="A26" s="376" t="s">
        <v>5555</v>
      </c>
      <c r="B26" s="377"/>
      <c r="C26" s="377"/>
      <c r="D26" s="377"/>
      <c r="E26" s="377"/>
      <c r="F26" s="377"/>
      <c r="G26" s="377"/>
      <c r="H26" s="377"/>
      <c r="I26" s="377"/>
      <c r="J26" s="377"/>
      <c r="K26" s="377"/>
      <c r="L26" s="377"/>
      <c r="M26" s="377"/>
      <c r="N26" s="377"/>
      <c r="O26" s="377"/>
      <c r="P26" s="377"/>
      <c r="Q26" s="377"/>
      <c r="R26" s="377"/>
      <c r="S26" s="377"/>
      <c r="T26" s="377"/>
      <c r="U26" s="377"/>
      <c r="V26" s="377"/>
      <c r="W26" s="377"/>
      <c r="X26" s="378"/>
      <c r="Y26" s="389">
        <v>65.650000000000006</v>
      </c>
      <c r="Z26" s="390"/>
      <c r="AA26" s="390"/>
      <c r="AB26" s="390"/>
      <c r="AC26" s="390"/>
      <c r="AD26" s="391"/>
    </row>
    <row r="27" spans="1:30" ht="11.4" customHeight="1" x14ac:dyDescent="0.3">
      <c r="A27" s="376" t="s">
        <v>5556</v>
      </c>
      <c r="B27" s="377"/>
      <c r="C27" s="377"/>
      <c r="D27" s="377"/>
      <c r="E27" s="377"/>
      <c r="F27" s="377"/>
      <c r="G27" s="377"/>
      <c r="H27" s="377"/>
      <c r="I27" s="377"/>
      <c r="J27" s="377"/>
      <c r="K27" s="377"/>
      <c r="L27" s="377"/>
      <c r="M27" s="377"/>
      <c r="N27" s="377"/>
      <c r="O27" s="377"/>
      <c r="P27" s="377"/>
      <c r="Q27" s="377"/>
      <c r="R27" s="377"/>
      <c r="S27" s="377"/>
      <c r="T27" s="377"/>
      <c r="U27" s="377"/>
      <c r="V27" s="377"/>
      <c r="W27" s="377"/>
      <c r="X27" s="378"/>
      <c r="Y27" s="392">
        <v>327.52</v>
      </c>
      <c r="Z27" s="393"/>
      <c r="AA27" s="393"/>
      <c r="AB27" s="393"/>
      <c r="AC27" s="393"/>
      <c r="AD27" s="394"/>
    </row>
    <row r="28" spans="1:30" ht="10.95" customHeight="1" x14ac:dyDescent="0.3">
      <c r="A28" s="280"/>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row>
    <row r="29" spans="1:30" ht="13.35" customHeight="1" x14ac:dyDescent="0.3">
      <c r="A29" s="388" t="s">
        <v>5557</v>
      </c>
      <c r="B29" s="388"/>
      <c r="C29" s="388"/>
      <c r="D29" s="388"/>
      <c r="E29" s="388"/>
      <c r="F29" s="388" t="s">
        <v>6593</v>
      </c>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row>
    <row r="30" spans="1:30" ht="10.95" customHeight="1" x14ac:dyDescent="0.3">
      <c r="A30" s="280"/>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row>
    <row r="31" spans="1:30" ht="22.95" customHeight="1" x14ac:dyDescent="0.3">
      <c r="A31" s="280" t="s">
        <v>6889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t="s">
        <v>5547</v>
      </c>
      <c r="Z31" s="280"/>
      <c r="AA31" s="280"/>
      <c r="AB31" s="280"/>
      <c r="AC31" s="280"/>
      <c r="AD31" s="280"/>
    </row>
    <row r="32" spans="1:30" ht="10.95" customHeight="1" x14ac:dyDescent="0.3">
      <c r="A32" s="280"/>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row>
    <row r="33" spans="1:30" ht="11.4" customHeight="1" x14ac:dyDescent="0.3">
      <c r="A33" s="356" t="s">
        <v>5548</v>
      </c>
      <c r="B33" s="357"/>
      <c r="C33" s="357"/>
      <c r="D33" s="357"/>
      <c r="E33" s="357"/>
      <c r="F33" s="357"/>
      <c r="G33" s="358"/>
      <c r="H33" s="356" t="s">
        <v>5558</v>
      </c>
      <c r="I33" s="357"/>
      <c r="J33" s="357"/>
      <c r="K33" s="357"/>
      <c r="L33" s="358"/>
      <c r="M33" s="376" t="s">
        <v>5559</v>
      </c>
      <c r="N33" s="378"/>
      <c r="O33" s="376" t="s">
        <v>5560</v>
      </c>
      <c r="P33" s="377"/>
      <c r="Q33" s="377"/>
      <c r="R33" s="378"/>
      <c r="S33" s="376" t="s">
        <v>5561</v>
      </c>
      <c r="T33" s="377"/>
      <c r="U33" s="377"/>
      <c r="V33" s="378"/>
      <c r="W33" s="376" t="s">
        <v>5551</v>
      </c>
      <c r="X33" s="377"/>
      <c r="Y33" s="377"/>
      <c r="Z33" s="377"/>
      <c r="AA33" s="378"/>
      <c r="AB33" s="376" t="s">
        <v>5562</v>
      </c>
      <c r="AC33" s="377"/>
      <c r="AD33" s="378"/>
    </row>
    <row r="34" spans="1:30" ht="11.4" customHeight="1" x14ac:dyDescent="0.3">
      <c r="A34" s="359" t="s">
        <v>5563</v>
      </c>
      <c r="B34" s="360"/>
      <c r="C34" s="360"/>
      <c r="D34" s="360"/>
      <c r="E34" s="360"/>
      <c r="F34" s="360"/>
      <c r="G34" s="361"/>
      <c r="H34" s="359" t="s">
        <v>5564</v>
      </c>
      <c r="I34" s="360"/>
      <c r="J34" s="360"/>
      <c r="K34" s="360"/>
      <c r="L34" s="361"/>
      <c r="M34" s="364">
        <v>7.25</v>
      </c>
      <c r="N34" s="366"/>
      <c r="O34" s="371">
        <v>20.329999999999998</v>
      </c>
      <c r="P34" s="372"/>
      <c r="Q34" s="372"/>
      <c r="R34" s="373"/>
      <c r="S34" s="382">
        <v>180.43</v>
      </c>
      <c r="T34" s="383"/>
      <c r="U34" s="383"/>
      <c r="V34" s="384"/>
      <c r="W34" s="367">
        <v>0.36299999999999999</v>
      </c>
      <c r="X34" s="368"/>
      <c r="Y34" s="368"/>
      <c r="Z34" s="368"/>
      <c r="AA34" s="369"/>
      <c r="AB34" s="364">
        <v>7.37</v>
      </c>
      <c r="AC34" s="365"/>
      <c r="AD34" s="366"/>
    </row>
    <row r="35" spans="1:30" ht="11.4" customHeight="1" x14ac:dyDescent="0.3">
      <c r="A35" s="370" t="s">
        <v>5566</v>
      </c>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64">
        <v>7.37</v>
      </c>
      <c r="Z35" s="365"/>
      <c r="AA35" s="365"/>
      <c r="AB35" s="365"/>
      <c r="AC35" s="365"/>
      <c r="AD35" s="366"/>
    </row>
    <row r="36" spans="1:30" ht="10.95" customHeight="1" x14ac:dyDescent="0.3">
      <c r="A36" s="280"/>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row>
    <row r="37" spans="1:30" ht="11.4" customHeight="1" x14ac:dyDescent="0.3">
      <c r="A37" s="376" t="s">
        <v>5554</v>
      </c>
      <c r="B37" s="377"/>
      <c r="C37" s="377"/>
      <c r="D37" s="377"/>
      <c r="E37" s="377"/>
      <c r="F37" s="377"/>
      <c r="G37" s="377"/>
      <c r="H37" s="377"/>
      <c r="I37" s="377"/>
      <c r="J37" s="377"/>
      <c r="K37" s="377"/>
      <c r="L37" s="377"/>
      <c r="M37" s="377"/>
      <c r="N37" s="377"/>
      <c r="O37" s="377"/>
      <c r="P37" s="377"/>
      <c r="Q37" s="377"/>
      <c r="R37" s="377"/>
      <c r="S37" s="377"/>
      <c r="T37" s="377"/>
      <c r="U37" s="377"/>
      <c r="V37" s="377"/>
      <c r="W37" s="377"/>
      <c r="X37" s="378"/>
      <c r="Y37" s="379">
        <v>7.37</v>
      </c>
      <c r="Z37" s="380"/>
      <c r="AA37" s="380"/>
      <c r="AB37" s="380"/>
      <c r="AC37" s="380"/>
      <c r="AD37" s="381"/>
    </row>
    <row r="38" spans="1:30" ht="11.4" customHeight="1" x14ac:dyDescent="0.3">
      <c r="A38" s="376" t="s">
        <v>5555</v>
      </c>
      <c r="B38" s="377"/>
      <c r="C38" s="377"/>
      <c r="D38" s="377"/>
      <c r="E38" s="377"/>
      <c r="F38" s="377"/>
      <c r="G38" s="377"/>
      <c r="H38" s="377"/>
      <c r="I38" s="377"/>
      <c r="J38" s="377"/>
      <c r="K38" s="377"/>
      <c r="L38" s="377"/>
      <c r="M38" s="377"/>
      <c r="N38" s="377"/>
      <c r="O38" s="377"/>
      <c r="P38" s="377"/>
      <c r="Q38" s="377"/>
      <c r="R38" s="377"/>
      <c r="S38" s="377"/>
      <c r="T38" s="377"/>
      <c r="U38" s="377"/>
      <c r="V38" s="377"/>
      <c r="W38" s="377"/>
      <c r="X38" s="378"/>
      <c r="Y38" s="379">
        <v>1.84</v>
      </c>
      <c r="Z38" s="380"/>
      <c r="AA38" s="380"/>
      <c r="AB38" s="380"/>
      <c r="AC38" s="380"/>
      <c r="AD38" s="381"/>
    </row>
    <row r="39" spans="1:30" ht="11.4" customHeight="1" x14ac:dyDescent="0.3">
      <c r="A39" s="376" t="s">
        <v>5556</v>
      </c>
      <c r="B39" s="377"/>
      <c r="C39" s="377"/>
      <c r="D39" s="377"/>
      <c r="E39" s="377"/>
      <c r="F39" s="377"/>
      <c r="G39" s="377"/>
      <c r="H39" s="377"/>
      <c r="I39" s="377"/>
      <c r="J39" s="377"/>
      <c r="K39" s="377"/>
      <c r="L39" s="377"/>
      <c r="M39" s="377"/>
      <c r="N39" s="377"/>
      <c r="O39" s="377"/>
      <c r="P39" s="377"/>
      <c r="Q39" s="377"/>
      <c r="R39" s="377"/>
      <c r="S39" s="377"/>
      <c r="T39" s="377"/>
      <c r="U39" s="377"/>
      <c r="V39" s="377"/>
      <c r="W39" s="377"/>
      <c r="X39" s="378"/>
      <c r="Y39" s="379">
        <v>9.2100000000000009</v>
      </c>
      <c r="Z39" s="380"/>
      <c r="AA39" s="380"/>
      <c r="AB39" s="380"/>
      <c r="AC39" s="380"/>
      <c r="AD39" s="381"/>
    </row>
    <row r="40" spans="1:30" ht="10.95" customHeight="1" x14ac:dyDescent="0.3">
      <c r="A40" s="280"/>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row>
    <row r="41" spans="1:30" ht="13.35" customHeight="1" x14ac:dyDescent="0.3">
      <c r="A41" s="388" t="s">
        <v>5557</v>
      </c>
      <c r="B41" s="388"/>
      <c r="C41" s="388"/>
      <c r="D41" s="388"/>
      <c r="E41" s="388"/>
      <c r="F41" s="388" t="s">
        <v>6513</v>
      </c>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row>
    <row r="42" spans="1:30" ht="10.95" customHeight="1" x14ac:dyDescent="0.3">
      <c r="A42" s="280"/>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row>
    <row r="43" spans="1:30" ht="22.95" customHeight="1" x14ac:dyDescent="0.3">
      <c r="A43" s="280" t="s">
        <v>6890</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t="s">
        <v>5547</v>
      </c>
      <c r="Z43" s="280"/>
      <c r="AA43" s="280"/>
      <c r="AB43" s="280"/>
      <c r="AC43" s="280"/>
      <c r="AD43" s="280"/>
    </row>
    <row r="44" spans="1:30" ht="10.95" customHeight="1" x14ac:dyDescent="0.3">
      <c r="A44" s="280"/>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row>
    <row r="45" spans="1:30" ht="11.4" customHeight="1" x14ac:dyDescent="0.3">
      <c r="A45" s="356" t="s">
        <v>5548</v>
      </c>
      <c r="B45" s="357"/>
      <c r="C45" s="357"/>
      <c r="D45" s="357"/>
      <c r="E45" s="357"/>
      <c r="F45" s="357"/>
      <c r="G45" s="358"/>
      <c r="H45" s="356" t="s">
        <v>5558</v>
      </c>
      <c r="I45" s="357"/>
      <c r="J45" s="357"/>
      <c r="K45" s="357"/>
      <c r="L45" s="358"/>
      <c r="M45" s="376" t="s">
        <v>5559</v>
      </c>
      <c r="N45" s="378"/>
      <c r="O45" s="376" t="s">
        <v>5560</v>
      </c>
      <c r="P45" s="377"/>
      <c r="Q45" s="377"/>
      <c r="R45" s="378"/>
      <c r="S45" s="376" t="s">
        <v>5561</v>
      </c>
      <c r="T45" s="377"/>
      <c r="U45" s="377"/>
      <c r="V45" s="378"/>
      <c r="W45" s="376" t="s">
        <v>5551</v>
      </c>
      <c r="X45" s="377"/>
      <c r="Y45" s="377"/>
      <c r="Z45" s="377"/>
      <c r="AA45" s="378"/>
      <c r="AB45" s="376" t="s">
        <v>5562</v>
      </c>
      <c r="AC45" s="377"/>
      <c r="AD45" s="378"/>
    </row>
    <row r="46" spans="1:30" ht="11.4" customHeight="1" x14ac:dyDescent="0.3">
      <c r="A46" s="359" t="s">
        <v>5563</v>
      </c>
      <c r="B46" s="360"/>
      <c r="C46" s="360"/>
      <c r="D46" s="360"/>
      <c r="E46" s="360"/>
      <c r="F46" s="360"/>
      <c r="G46" s="361"/>
      <c r="H46" s="359" t="s">
        <v>5564</v>
      </c>
      <c r="I46" s="360"/>
      <c r="J46" s="360"/>
      <c r="K46" s="360"/>
      <c r="L46" s="361"/>
      <c r="M46" s="364">
        <v>7.25</v>
      </c>
      <c r="N46" s="366"/>
      <c r="O46" s="371">
        <v>20.329999999999998</v>
      </c>
      <c r="P46" s="372"/>
      <c r="Q46" s="372"/>
      <c r="R46" s="373"/>
      <c r="S46" s="382">
        <v>180.43</v>
      </c>
      <c r="T46" s="383"/>
      <c r="U46" s="383"/>
      <c r="V46" s="384"/>
      <c r="W46" s="367">
        <v>0.39850000000000002</v>
      </c>
      <c r="X46" s="368"/>
      <c r="Y46" s="368"/>
      <c r="Z46" s="368"/>
      <c r="AA46" s="369"/>
      <c r="AB46" s="364">
        <v>8.1</v>
      </c>
      <c r="AC46" s="365"/>
      <c r="AD46" s="366"/>
    </row>
    <row r="47" spans="1:30" ht="11.4" customHeight="1" x14ac:dyDescent="0.3">
      <c r="A47" s="359" t="s">
        <v>5578</v>
      </c>
      <c r="B47" s="360"/>
      <c r="C47" s="360"/>
      <c r="D47" s="360"/>
      <c r="E47" s="360"/>
      <c r="F47" s="360"/>
      <c r="G47" s="361"/>
      <c r="H47" s="359" t="s">
        <v>5579</v>
      </c>
      <c r="I47" s="360"/>
      <c r="J47" s="360"/>
      <c r="K47" s="360"/>
      <c r="L47" s="361"/>
      <c r="M47" s="371">
        <v>11.56</v>
      </c>
      <c r="N47" s="373"/>
      <c r="O47" s="371">
        <v>29.79</v>
      </c>
      <c r="P47" s="372"/>
      <c r="Q47" s="372"/>
      <c r="R47" s="373"/>
      <c r="S47" s="382">
        <v>157.75</v>
      </c>
      <c r="T47" s="383"/>
      <c r="U47" s="383"/>
      <c r="V47" s="384"/>
      <c r="W47" s="367">
        <v>1.2646999999999999</v>
      </c>
      <c r="X47" s="368"/>
      <c r="Y47" s="368"/>
      <c r="Z47" s="368"/>
      <c r="AA47" s="369"/>
      <c r="AB47" s="371">
        <v>37.67</v>
      </c>
      <c r="AC47" s="372"/>
      <c r="AD47" s="373"/>
    </row>
    <row r="48" spans="1:30" ht="11.4" customHeight="1" x14ac:dyDescent="0.3">
      <c r="A48" s="370" t="s">
        <v>5566</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1">
        <v>45.77</v>
      </c>
      <c r="Z48" s="372"/>
      <c r="AA48" s="372"/>
      <c r="AB48" s="372"/>
      <c r="AC48" s="372"/>
      <c r="AD48" s="373"/>
    </row>
    <row r="49" spans="1:30" ht="10.95" customHeight="1" x14ac:dyDescent="0.3">
      <c r="A49" s="280"/>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row>
    <row r="50" spans="1:30" ht="11.4" customHeight="1" x14ac:dyDescent="0.3">
      <c r="A50" s="356" t="s">
        <v>5548</v>
      </c>
      <c r="B50" s="357"/>
      <c r="C50" s="357"/>
      <c r="D50" s="357"/>
      <c r="E50" s="357"/>
      <c r="F50" s="357"/>
      <c r="G50" s="358"/>
      <c r="H50" s="356" t="s">
        <v>5549</v>
      </c>
      <c r="I50" s="357"/>
      <c r="J50" s="357"/>
      <c r="K50" s="357"/>
      <c r="L50" s="357"/>
      <c r="M50" s="357"/>
      <c r="N50" s="357"/>
      <c r="O50" s="358"/>
      <c r="P50" s="374" t="s">
        <v>167</v>
      </c>
      <c r="Q50" s="395"/>
      <c r="R50" s="395"/>
      <c r="S50" s="375"/>
      <c r="T50" s="376" t="s">
        <v>5550</v>
      </c>
      <c r="U50" s="377"/>
      <c r="V50" s="377"/>
      <c r="W50" s="378"/>
      <c r="X50" s="376" t="s">
        <v>5551</v>
      </c>
      <c r="Y50" s="377"/>
      <c r="Z50" s="377"/>
      <c r="AA50" s="377"/>
      <c r="AB50" s="378"/>
      <c r="AC50" s="376" t="s">
        <v>5552</v>
      </c>
      <c r="AD50" s="378"/>
    </row>
    <row r="51" spans="1:30" ht="22.95" customHeight="1" x14ac:dyDescent="0.3">
      <c r="A51" s="359" t="s">
        <v>5637</v>
      </c>
      <c r="B51" s="360"/>
      <c r="C51" s="360"/>
      <c r="D51" s="360"/>
      <c r="E51" s="360"/>
      <c r="F51" s="360"/>
      <c r="G51" s="361"/>
      <c r="H51" s="359" t="s">
        <v>211</v>
      </c>
      <c r="I51" s="360"/>
      <c r="J51" s="360"/>
      <c r="K51" s="360"/>
      <c r="L51" s="360"/>
      <c r="M51" s="360"/>
      <c r="N51" s="360"/>
      <c r="O51" s="361"/>
      <c r="P51" s="362" t="s">
        <v>70</v>
      </c>
      <c r="Q51" s="402"/>
      <c r="R51" s="402"/>
      <c r="S51" s="363"/>
      <c r="T51" s="382">
        <v>863.27</v>
      </c>
      <c r="U51" s="383"/>
      <c r="V51" s="383"/>
      <c r="W51" s="384"/>
      <c r="X51" s="367">
        <v>1</v>
      </c>
      <c r="Y51" s="368"/>
      <c r="Z51" s="368"/>
      <c r="AA51" s="368"/>
      <c r="AB51" s="369"/>
      <c r="AC51" s="382">
        <v>863.27</v>
      </c>
      <c r="AD51" s="384"/>
    </row>
    <row r="52" spans="1:30" ht="45.9" customHeight="1" x14ac:dyDescent="0.3">
      <c r="A52" s="359" t="s">
        <v>5636</v>
      </c>
      <c r="B52" s="360"/>
      <c r="C52" s="360"/>
      <c r="D52" s="360"/>
      <c r="E52" s="360"/>
      <c r="F52" s="360"/>
      <c r="G52" s="361"/>
      <c r="H52" s="359" t="s">
        <v>210</v>
      </c>
      <c r="I52" s="360"/>
      <c r="J52" s="360"/>
      <c r="K52" s="360"/>
      <c r="L52" s="360"/>
      <c r="M52" s="360"/>
      <c r="N52" s="360"/>
      <c r="O52" s="361"/>
      <c r="P52" s="362" t="s">
        <v>70</v>
      </c>
      <c r="Q52" s="402"/>
      <c r="R52" s="402"/>
      <c r="S52" s="363"/>
      <c r="T52" s="371">
        <v>16.940000000000001</v>
      </c>
      <c r="U52" s="372"/>
      <c r="V52" s="372"/>
      <c r="W52" s="373"/>
      <c r="X52" s="367">
        <v>8</v>
      </c>
      <c r="Y52" s="368"/>
      <c r="Z52" s="368"/>
      <c r="AA52" s="368"/>
      <c r="AB52" s="369"/>
      <c r="AC52" s="382">
        <v>135.52000000000001</v>
      </c>
      <c r="AD52" s="384"/>
    </row>
    <row r="53" spans="1:30" ht="11.4" customHeight="1" x14ac:dyDescent="0.3">
      <c r="A53" s="370" t="s">
        <v>5553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82">
        <v>998.79</v>
      </c>
      <c r="Z53" s="383"/>
      <c r="AA53" s="383"/>
      <c r="AB53" s="383"/>
      <c r="AC53" s="383"/>
      <c r="AD53" s="384"/>
    </row>
    <row r="54" spans="1:30" ht="10.95" customHeight="1" x14ac:dyDescent="0.3">
      <c r="A54" s="280"/>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row>
    <row r="55" spans="1:30" ht="11.4" customHeight="1" x14ac:dyDescent="0.3">
      <c r="A55" s="376" t="s">
        <v>5554</v>
      </c>
      <c r="B55" s="377"/>
      <c r="C55" s="377"/>
      <c r="D55" s="377"/>
      <c r="E55" s="377"/>
      <c r="F55" s="377"/>
      <c r="G55" s="377"/>
      <c r="H55" s="377"/>
      <c r="I55" s="377"/>
      <c r="J55" s="377"/>
      <c r="K55" s="377"/>
      <c r="L55" s="377"/>
      <c r="M55" s="377"/>
      <c r="N55" s="377"/>
      <c r="O55" s="377"/>
      <c r="P55" s="377"/>
      <c r="Q55" s="377"/>
      <c r="R55" s="377"/>
      <c r="S55" s="377"/>
      <c r="T55" s="377"/>
      <c r="U55" s="377"/>
      <c r="V55" s="377"/>
      <c r="W55" s="377"/>
      <c r="X55" s="378"/>
      <c r="Y55" s="385">
        <v>1044.56</v>
      </c>
      <c r="Z55" s="386"/>
      <c r="AA55" s="386"/>
      <c r="AB55" s="386"/>
      <c r="AC55" s="386"/>
      <c r="AD55" s="387"/>
    </row>
    <row r="56" spans="1:30" ht="11.4" customHeight="1" x14ac:dyDescent="0.3">
      <c r="A56" s="376" t="s">
        <v>5555</v>
      </c>
      <c r="B56" s="377"/>
      <c r="C56" s="377"/>
      <c r="D56" s="377"/>
      <c r="E56" s="377"/>
      <c r="F56" s="377"/>
      <c r="G56" s="377"/>
      <c r="H56" s="377"/>
      <c r="I56" s="377"/>
      <c r="J56" s="377"/>
      <c r="K56" s="377"/>
      <c r="L56" s="377"/>
      <c r="M56" s="377"/>
      <c r="N56" s="377"/>
      <c r="O56" s="377"/>
      <c r="P56" s="377"/>
      <c r="Q56" s="377"/>
      <c r="R56" s="377"/>
      <c r="S56" s="377"/>
      <c r="T56" s="377"/>
      <c r="U56" s="377"/>
      <c r="V56" s="377"/>
      <c r="W56" s="377"/>
      <c r="X56" s="378"/>
      <c r="Y56" s="392">
        <v>261.87</v>
      </c>
      <c r="Z56" s="393"/>
      <c r="AA56" s="393"/>
      <c r="AB56" s="393"/>
      <c r="AC56" s="393"/>
      <c r="AD56" s="394"/>
    </row>
    <row r="57" spans="1:30" ht="11.4" customHeight="1" x14ac:dyDescent="0.3">
      <c r="A57" s="376" t="s">
        <v>5556</v>
      </c>
      <c r="B57" s="377"/>
      <c r="C57" s="377"/>
      <c r="D57" s="377"/>
      <c r="E57" s="377"/>
      <c r="F57" s="377"/>
      <c r="G57" s="377"/>
      <c r="H57" s="377"/>
      <c r="I57" s="377"/>
      <c r="J57" s="377"/>
      <c r="K57" s="377"/>
      <c r="L57" s="377"/>
      <c r="M57" s="377"/>
      <c r="N57" s="377"/>
      <c r="O57" s="377"/>
      <c r="P57" s="377"/>
      <c r="Q57" s="377"/>
      <c r="R57" s="377"/>
      <c r="S57" s="377"/>
      <c r="T57" s="377"/>
      <c r="U57" s="377"/>
      <c r="V57" s="377"/>
      <c r="W57" s="377"/>
      <c r="X57" s="378"/>
      <c r="Y57" s="385">
        <v>1306.43</v>
      </c>
      <c r="Z57" s="386"/>
      <c r="AA57" s="386"/>
      <c r="AB57" s="386"/>
      <c r="AC57" s="386"/>
      <c r="AD57" s="387"/>
    </row>
    <row r="58" spans="1:30" ht="10.95" customHeight="1" x14ac:dyDescent="0.3">
      <c r="A58" s="280"/>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row>
    <row r="59" spans="1:30" ht="13.35" customHeight="1" x14ac:dyDescent="0.3">
      <c r="A59" s="388" t="s">
        <v>5557</v>
      </c>
      <c r="B59" s="388"/>
      <c r="C59" s="388"/>
      <c r="D59" s="388"/>
      <c r="E59" s="388"/>
      <c r="F59" s="388" t="s">
        <v>6891</v>
      </c>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row>
    <row r="60" spans="1:30" ht="10.95" customHeight="1" x14ac:dyDescent="0.3">
      <c r="A60" s="280"/>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row>
    <row r="61" spans="1:30" ht="22.95" customHeight="1" x14ac:dyDescent="0.3">
      <c r="A61" s="280" t="s">
        <v>6925</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t="s">
        <v>5547</v>
      </c>
      <c r="Z61" s="280"/>
      <c r="AA61" s="280"/>
      <c r="AB61" s="280"/>
      <c r="AC61" s="280"/>
      <c r="AD61" s="280"/>
    </row>
    <row r="62" spans="1:30" ht="10.95" customHeight="1" x14ac:dyDescent="0.3">
      <c r="A62" s="280"/>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row>
    <row r="63" spans="1:30" ht="11.4" customHeight="1" x14ac:dyDescent="0.3">
      <c r="A63" s="356" t="s">
        <v>5548</v>
      </c>
      <c r="B63" s="357"/>
      <c r="C63" s="357"/>
      <c r="D63" s="357"/>
      <c r="E63" s="357"/>
      <c r="F63" s="357"/>
      <c r="G63" s="358"/>
      <c r="H63" s="356" t="s">
        <v>5558</v>
      </c>
      <c r="I63" s="357"/>
      <c r="J63" s="357"/>
      <c r="K63" s="357"/>
      <c r="L63" s="358"/>
      <c r="M63" s="376" t="s">
        <v>5559</v>
      </c>
      <c r="N63" s="378"/>
      <c r="O63" s="376" t="s">
        <v>5560</v>
      </c>
      <c r="P63" s="377"/>
      <c r="Q63" s="377"/>
      <c r="R63" s="378"/>
      <c r="S63" s="376" t="s">
        <v>5561</v>
      </c>
      <c r="T63" s="377"/>
      <c r="U63" s="377"/>
      <c r="V63" s="378"/>
      <c r="W63" s="376" t="s">
        <v>5551</v>
      </c>
      <c r="X63" s="377"/>
      <c r="Y63" s="377"/>
      <c r="Z63" s="377"/>
      <c r="AA63" s="378"/>
      <c r="AB63" s="376" t="s">
        <v>5562</v>
      </c>
      <c r="AC63" s="377"/>
      <c r="AD63" s="378"/>
    </row>
    <row r="64" spans="1:30" ht="11.4" customHeight="1" x14ac:dyDescent="0.3">
      <c r="A64" s="359" t="s">
        <v>5563</v>
      </c>
      <c r="B64" s="360"/>
      <c r="C64" s="360"/>
      <c r="D64" s="360"/>
      <c r="E64" s="360"/>
      <c r="F64" s="360"/>
      <c r="G64" s="361"/>
      <c r="H64" s="359" t="s">
        <v>5564</v>
      </c>
      <c r="I64" s="360"/>
      <c r="J64" s="360"/>
      <c r="K64" s="360"/>
      <c r="L64" s="361"/>
      <c r="M64" s="364">
        <v>7.25</v>
      </c>
      <c r="N64" s="366"/>
      <c r="O64" s="371">
        <v>20.329999999999998</v>
      </c>
      <c r="P64" s="372"/>
      <c r="Q64" s="372"/>
      <c r="R64" s="373"/>
      <c r="S64" s="382">
        <v>180.43</v>
      </c>
      <c r="T64" s="383"/>
      <c r="U64" s="383"/>
      <c r="V64" s="384"/>
      <c r="W64" s="367">
        <v>3.3064</v>
      </c>
      <c r="X64" s="368"/>
      <c r="Y64" s="368"/>
      <c r="Z64" s="368"/>
      <c r="AA64" s="369"/>
      <c r="AB64" s="371">
        <v>67.209999999999994</v>
      </c>
      <c r="AC64" s="372"/>
      <c r="AD64" s="373"/>
    </row>
    <row r="65" spans="1:30" ht="11.4" customHeight="1" x14ac:dyDescent="0.3">
      <c r="A65" s="359" t="s">
        <v>5580</v>
      </c>
      <c r="B65" s="360"/>
      <c r="C65" s="360"/>
      <c r="D65" s="360"/>
      <c r="E65" s="360"/>
      <c r="F65" s="360"/>
      <c r="G65" s="361"/>
      <c r="H65" s="359" t="s">
        <v>5581</v>
      </c>
      <c r="I65" s="360"/>
      <c r="J65" s="360"/>
      <c r="K65" s="360"/>
      <c r="L65" s="361"/>
      <c r="M65" s="364">
        <v>8.18</v>
      </c>
      <c r="N65" s="366"/>
      <c r="O65" s="371">
        <v>22.23</v>
      </c>
      <c r="P65" s="372"/>
      <c r="Q65" s="372"/>
      <c r="R65" s="373"/>
      <c r="S65" s="382">
        <v>171.78</v>
      </c>
      <c r="T65" s="383"/>
      <c r="U65" s="383"/>
      <c r="V65" s="384"/>
      <c r="W65" s="367">
        <v>0.35</v>
      </c>
      <c r="X65" s="368"/>
      <c r="Y65" s="368"/>
      <c r="Z65" s="368"/>
      <c r="AA65" s="369"/>
      <c r="AB65" s="364">
        <v>7.78</v>
      </c>
      <c r="AC65" s="365"/>
      <c r="AD65" s="366"/>
    </row>
    <row r="66" spans="1:30" ht="11.4" customHeight="1" x14ac:dyDescent="0.3">
      <c r="A66" s="359" t="s">
        <v>5568</v>
      </c>
      <c r="B66" s="360"/>
      <c r="C66" s="360"/>
      <c r="D66" s="360"/>
      <c r="E66" s="360"/>
      <c r="F66" s="360"/>
      <c r="G66" s="361"/>
      <c r="H66" s="359" t="s">
        <v>171</v>
      </c>
      <c r="I66" s="360"/>
      <c r="J66" s="360"/>
      <c r="K66" s="360"/>
      <c r="L66" s="361"/>
      <c r="M66" s="371">
        <v>11.56</v>
      </c>
      <c r="N66" s="373"/>
      <c r="O66" s="371">
        <v>29.13</v>
      </c>
      <c r="P66" s="372"/>
      <c r="Q66" s="372"/>
      <c r="R66" s="373"/>
      <c r="S66" s="382">
        <v>152.01</v>
      </c>
      <c r="T66" s="383"/>
      <c r="U66" s="383"/>
      <c r="V66" s="384"/>
      <c r="W66" s="367">
        <v>1.2950999999999999</v>
      </c>
      <c r="X66" s="368"/>
      <c r="Y66" s="368"/>
      <c r="Z66" s="368"/>
      <c r="AA66" s="369"/>
      <c r="AB66" s="371">
        <v>37.72</v>
      </c>
      <c r="AC66" s="372"/>
      <c r="AD66" s="373"/>
    </row>
    <row r="67" spans="1:30" ht="11.4" customHeight="1" x14ac:dyDescent="0.3">
      <c r="A67" s="359" t="s">
        <v>5600</v>
      </c>
      <c r="B67" s="360"/>
      <c r="C67" s="360"/>
      <c r="D67" s="360"/>
      <c r="E67" s="360"/>
      <c r="F67" s="360"/>
      <c r="G67" s="361"/>
      <c r="H67" s="359" t="s">
        <v>5601</v>
      </c>
      <c r="I67" s="360"/>
      <c r="J67" s="360"/>
      <c r="K67" s="360"/>
      <c r="L67" s="361"/>
      <c r="M67" s="371">
        <v>11.56</v>
      </c>
      <c r="N67" s="373"/>
      <c r="O67" s="371">
        <v>29.15</v>
      </c>
      <c r="P67" s="372"/>
      <c r="Q67" s="372"/>
      <c r="R67" s="373"/>
      <c r="S67" s="382">
        <v>152.18</v>
      </c>
      <c r="T67" s="383"/>
      <c r="U67" s="383"/>
      <c r="V67" s="384"/>
      <c r="W67" s="367">
        <v>8.0122999999999998</v>
      </c>
      <c r="X67" s="368"/>
      <c r="Y67" s="368"/>
      <c r="Z67" s="368"/>
      <c r="AA67" s="369"/>
      <c r="AB67" s="382">
        <v>233.55</v>
      </c>
      <c r="AC67" s="383"/>
      <c r="AD67" s="384"/>
    </row>
    <row r="68" spans="1:30" ht="11.4" customHeight="1" x14ac:dyDescent="0.3">
      <c r="A68" s="359" t="s">
        <v>5578</v>
      </c>
      <c r="B68" s="360"/>
      <c r="C68" s="360"/>
      <c r="D68" s="360"/>
      <c r="E68" s="360"/>
      <c r="F68" s="360"/>
      <c r="G68" s="361"/>
      <c r="H68" s="359" t="s">
        <v>5579</v>
      </c>
      <c r="I68" s="360"/>
      <c r="J68" s="360"/>
      <c r="K68" s="360"/>
      <c r="L68" s="361"/>
      <c r="M68" s="371">
        <v>11.56</v>
      </c>
      <c r="N68" s="373"/>
      <c r="O68" s="371">
        <v>29.79</v>
      </c>
      <c r="P68" s="372"/>
      <c r="Q68" s="372"/>
      <c r="R68" s="373"/>
      <c r="S68" s="382">
        <v>157.75</v>
      </c>
      <c r="T68" s="383"/>
      <c r="U68" s="383"/>
      <c r="V68" s="384"/>
      <c r="W68" s="367">
        <v>0.35</v>
      </c>
      <c r="X68" s="368"/>
      <c r="Y68" s="368"/>
      <c r="Z68" s="368"/>
      <c r="AA68" s="369"/>
      <c r="AB68" s="371">
        <v>10.42</v>
      </c>
      <c r="AC68" s="372"/>
      <c r="AD68" s="373"/>
    </row>
    <row r="69" spans="1:30" ht="11.4" customHeight="1" x14ac:dyDescent="0.3">
      <c r="A69" s="370" t="s">
        <v>5566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82">
        <v>356.68</v>
      </c>
      <c r="Z69" s="383"/>
      <c r="AA69" s="383"/>
      <c r="AB69" s="383"/>
      <c r="AC69" s="383"/>
      <c r="AD69" s="384"/>
    </row>
    <row r="70" spans="1:30" ht="10.95" customHeight="1" x14ac:dyDescent="0.3">
      <c r="A70" s="280"/>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row>
    <row r="71" spans="1:30" ht="11.4" customHeight="1" x14ac:dyDescent="0.3">
      <c r="A71" s="356" t="s">
        <v>5548</v>
      </c>
      <c r="B71" s="357"/>
      <c r="C71" s="357"/>
      <c r="D71" s="357"/>
      <c r="E71" s="357"/>
      <c r="F71" s="357"/>
      <c r="G71" s="358"/>
      <c r="H71" s="356" t="s">
        <v>5549</v>
      </c>
      <c r="I71" s="357"/>
      <c r="J71" s="357"/>
      <c r="K71" s="357"/>
      <c r="L71" s="357"/>
      <c r="M71" s="357"/>
      <c r="N71" s="357"/>
      <c r="O71" s="358"/>
      <c r="P71" s="374" t="s">
        <v>167</v>
      </c>
      <c r="Q71" s="395"/>
      <c r="R71" s="395"/>
      <c r="S71" s="375"/>
      <c r="T71" s="376" t="s">
        <v>5550</v>
      </c>
      <c r="U71" s="377"/>
      <c r="V71" s="377"/>
      <c r="W71" s="378"/>
      <c r="X71" s="376" t="s">
        <v>5551</v>
      </c>
      <c r="Y71" s="377"/>
      <c r="Z71" s="377"/>
      <c r="AA71" s="377"/>
      <c r="AB71" s="378"/>
      <c r="AC71" s="376" t="s">
        <v>5552</v>
      </c>
      <c r="AD71" s="378"/>
    </row>
    <row r="72" spans="1:30" ht="11.4" customHeight="1" x14ac:dyDescent="0.3">
      <c r="A72" s="359" t="s">
        <v>5586</v>
      </c>
      <c r="B72" s="360"/>
      <c r="C72" s="360"/>
      <c r="D72" s="360"/>
      <c r="E72" s="360"/>
      <c r="F72" s="360"/>
      <c r="G72" s="361"/>
      <c r="H72" s="359" t="s">
        <v>5587</v>
      </c>
      <c r="I72" s="360"/>
      <c r="J72" s="360"/>
      <c r="K72" s="360"/>
      <c r="L72" s="360"/>
      <c r="M72" s="360"/>
      <c r="N72" s="360"/>
      <c r="O72" s="361"/>
      <c r="P72" s="362" t="s">
        <v>79</v>
      </c>
      <c r="Q72" s="402"/>
      <c r="R72" s="402"/>
      <c r="S72" s="363"/>
      <c r="T72" s="364">
        <v>0.64</v>
      </c>
      <c r="U72" s="365"/>
      <c r="V72" s="365"/>
      <c r="W72" s="366"/>
      <c r="X72" s="367">
        <v>1.72</v>
      </c>
      <c r="Y72" s="368"/>
      <c r="Z72" s="368"/>
      <c r="AA72" s="368"/>
      <c r="AB72" s="369"/>
      <c r="AC72" s="364">
        <v>1.1000000000000001</v>
      </c>
      <c r="AD72" s="366"/>
    </row>
    <row r="73" spans="1:30" ht="11.4" customHeight="1" x14ac:dyDescent="0.3">
      <c r="A73" s="359" t="s">
        <v>5584</v>
      </c>
      <c r="B73" s="360"/>
      <c r="C73" s="360"/>
      <c r="D73" s="360"/>
      <c r="E73" s="360"/>
      <c r="F73" s="360"/>
      <c r="G73" s="361"/>
      <c r="H73" s="359" t="s">
        <v>5585</v>
      </c>
      <c r="I73" s="360"/>
      <c r="J73" s="360"/>
      <c r="K73" s="360"/>
      <c r="L73" s="360"/>
      <c r="M73" s="360"/>
      <c r="N73" s="360"/>
      <c r="O73" s="361"/>
      <c r="P73" s="362" t="s">
        <v>72</v>
      </c>
      <c r="Q73" s="402"/>
      <c r="R73" s="402"/>
      <c r="S73" s="363"/>
      <c r="T73" s="382">
        <v>168.09</v>
      </c>
      <c r="U73" s="383"/>
      <c r="V73" s="383"/>
      <c r="W73" s="384"/>
      <c r="X73" s="367">
        <v>1.06E-2</v>
      </c>
      <c r="Y73" s="368"/>
      <c r="Z73" s="368"/>
      <c r="AA73" s="368"/>
      <c r="AB73" s="369"/>
      <c r="AC73" s="364">
        <v>1.78</v>
      </c>
      <c r="AD73" s="366"/>
    </row>
    <row r="74" spans="1:30" ht="11.4" customHeight="1" x14ac:dyDescent="0.3">
      <c r="A74" s="359" t="s">
        <v>5603</v>
      </c>
      <c r="B74" s="360"/>
      <c r="C74" s="360"/>
      <c r="D74" s="360"/>
      <c r="E74" s="360"/>
      <c r="F74" s="360"/>
      <c r="G74" s="361"/>
      <c r="H74" s="359" t="s">
        <v>5604</v>
      </c>
      <c r="I74" s="360"/>
      <c r="J74" s="360"/>
      <c r="K74" s="360"/>
      <c r="L74" s="360"/>
      <c r="M74" s="360"/>
      <c r="N74" s="360"/>
      <c r="O74" s="361"/>
      <c r="P74" s="362" t="s">
        <v>79</v>
      </c>
      <c r="Q74" s="402"/>
      <c r="R74" s="402"/>
      <c r="S74" s="363"/>
      <c r="T74" s="364">
        <v>0.84</v>
      </c>
      <c r="U74" s="365"/>
      <c r="V74" s="365"/>
      <c r="W74" s="366"/>
      <c r="X74" s="367">
        <v>1.72</v>
      </c>
      <c r="Y74" s="368"/>
      <c r="Z74" s="368"/>
      <c r="AA74" s="368"/>
      <c r="AB74" s="369"/>
      <c r="AC74" s="364">
        <v>1.44</v>
      </c>
      <c r="AD74" s="366"/>
    </row>
    <row r="75" spans="1:30" ht="22.95" customHeight="1" x14ac:dyDescent="0.3">
      <c r="A75" s="359" t="s">
        <v>6926</v>
      </c>
      <c r="B75" s="360"/>
      <c r="C75" s="360"/>
      <c r="D75" s="360"/>
      <c r="E75" s="360"/>
      <c r="F75" s="360"/>
      <c r="G75" s="361"/>
      <c r="H75" s="359" t="s">
        <v>6927</v>
      </c>
      <c r="I75" s="360"/>
      <c r="J75" s="360"/>
      <c r="K75" s="360"/>
      <c r="L75" s="360"/>
      <c r="M75" s="360"/>
      <c r="N75" s="360"/>
      <c r="O75" s="361"/>
      <c r="P75" s="362" t="s">
        <v>70</v>
      </c>
      <c r="Q75" s="402"/>
      <c r="R75" s="402"/>
      <c r="S75" s="363"/>
      <c r="T75" s="371">
        <v>72.25</v>
      </c>
      <c r="U75" s="372"/>
      <c r="V75" s="372"/>
      <c r="W75" s="373"/>
      <c r="X75" s="367">
        <v>1</v>
      </c>
      <c r="Y75" s="368"/>
      <c r="Z75" s="368"/>
      <c r="AA75" s="368"/>
      <c r="AB75" s="369"/>
      <c r="AC75" s="371">
        <v>72.25</v>
      </c>
      <c r="AD75" s="373"/>
    </row>
    <row r="76" spans="1:30" ht="34.5" customHeight="1" x14ac:dyDescent="0.3">
      <c r="A76" s="359" t="s">
        <v>6928</v>
      </c>
      <c r="B76" s="360"/>
      <c r="C76" s="360"/>
      <c r="D76" s="360"/>
      <c r="E76" s="360"/>
      <c r="F76" s="360"/>
      <c r="G76" s="361"/>
      <c r="H76" s="359" t="s">
        <v>229</v>
      </c>
      <c r="I76" s="360"/>
      <c r="J76" s="360"/>
      <c r="K76" s="360"/>
      <c r="L76" s="360"/>
      <c r="M76" s="360"/>
      <c r="N76" s="360"/>
      <c r="O76" s="361"/>
      <c r="P76" s="362" t="s">
        <v>67</v>
      </c>
      <c r="Q76" s="402"/>
      <c r="R76" s="402"/>
      <c r="S76" s="363"/>
      <c r="T76" s="382">
        <v>864.94</v>
      </c>
      <c r="U76" s="383"/>
      <c r="V76" s="383"/>
      <c r="W76" s="384"/>
      <c r="X76" s="367">
        <v>0.4</v>
      </c>
      <c r="Y76" s="368"/>
      <c r="Z76" s="368"/>
      <c r="AA76" s="368"/>
      <c r="AB76" s="369"/>
      <c r="AC76" s="382">
        <v>345.97</v>
      </c>
      <c r="AD76" s="384"/>
    </row>
    <row r="77" spans="1:30" ht="11.4" customHeight="1" x14ac:dyDescent="0.3">
      <c r="A77" s="359" t="s">
        <v>6929</v>
      </c>
      <c r="B77" s="360"/>
      <c r="C77" s="360"/>
      <c r="D77" s="360"/>
      <c r="E77" s="360"/>
      <c r="F77" s="360"/>
      <c r="G77" s="361"/>
      <c r="H77" s="359" t="s">
        <v>6930</v>
      </c>
      <c r="I77" s="360"/>
      <c r="J77" s="360"/>
      <c r="K77" s="360"/>
      <c r="L77" s="360"/>
      <c r="M77" s="360"/>
      <c r="N77" s="360"/>
      <c r="O77" s="361"/>
      <c r="P77" s="362" t="s">
        <v>6931</v>
      </c>
      <c r="Q77" s="402"/>
      <c r="R77" s="402"/>
      <c r="S77" s="363"/>
      <c r="T77" s="382">
        <v>220.78</v>
      </c>
      <c r="U77" s="383"/>
      <c r="V77" s="383"/>
      <c r="W77" s="384"/>
      <c r="X77" s="367">
        <v>1</v>
      </c>
      <c r="Y77" s="368"/>
      <c r="Z77" s="368"/>
      <c r="AA77" s="368"/>
      <c r="AB77" s="369"/>
      <c r="AC77" s="382">
        <v>220.78</v>
      </c>
      <c r="AD77" s="384"/>
    </row>
    <row r="78" spans="1:30" ht="11.4" customHeight="1" x14ac:dyDescent="0.3">
      <c r="A78" s="359" t="s">
        <v>6932</v>
      </c>
      <c r="B78" s="360"/>
      <c r="C78" s="360"/>
      <c r="D78" s="360"/>
      <c r="E78" s="360"/>
      <c r="F78" s="360"/>
      <c r="G78" s="361"/>
      <c r="H78" s="359" t="s">
        <v>6933</v>
      </c>
      <c r="I78" s="360"/>
      <c r="J78" s="360"/>
      <c r="K78" s="360"/>
      <c r="L78" s="360"/>
      <c r="M78" s="360"/>
      <c r="N78" s="360"/>
      <c r="O78" s="361"/>
      <c r="P78" s="362" t="s">
        <v>70</v>
      </c>
      <c r="Q78" s="402"/>
      <c r="R78" s="402"/>
      <c r="S78" s="363"/>
      <c r="T78" s="382">
        <v>335.86</v>
      </c>
      <c r="U78" s="383"/>
      <c r="V78" s="383"/>
      <c r="W78" s="384"/>
      <c r="X78" s="367">
        <v>1</v>
      </c>
      <c r="Y78" s="368"/>
      <c r="Z78" s="368"/>
      <c r="AA78" s="368"/>
      <c r="AB78" s="369"/>
      <c r="AC78" s="382">
        <v>335.86</v>
      </c>
      <c r="AD78" s="384"/>
    </row>
    <row r="79" spans="1:30" ht="11.4" customHeight="1" x14ac:dyDescent="0.3">
      <c r="A79" s="359" t="s">
        <v>6934</v>
      </c>
      <c r="B79" s="360"/>
      <c r="C79" s="360"/>
      <c r="D79" s="360"/>
      <c r="E79" s="360"/>
      <c r="F79" s="360"/>
      <c r="G79" s="361"/>
      <c r="H79" s="359" t="s">
        <v>6935</v>
      </c>
      <c r="I79" s="360"/>
      <c r="J79" s="360"/>
      <c r="K79" s="360"/>
      <c r="L79" s="360"/>
      <c r="M79" s="360"/>
      <c r="N79" s="360"/>
      <c r="O79" s="361"/>
      <c r="P79" s="362" t="s">
        <v>79</v>
      </c>
      <c r="Q79" s="402"/>
      <c r="R79" s="402"/>
      <c r="S79" s="363"/>
      <c r="T79" s="371">
        <v>22.42</v>
      </c>
      <c r="U79" s="372"/>
      <c r="V79" s="372"/>
      <c r="W79" s="373"/>
      <c r="X79" s="367">
        <v>0.2</v>
      </c>
      <c r="Y79" s="368"/>
      <c r="Z79" s="368"/>
      <c r="AA79" s="368"/>
      <c r="AB79" s="369"/>
      <c r="AC79" s="364">
        <v>4.4800000000000004</v>
      </c>
      <c r="AD79" s="366"/>
    </row>
    <row r="80" spans="1:30" ht="11.4" customHeight="1" x14ac:dyDescent="0.3">
      <c r="A80" s="359" t="s">
        <v>6936</v>
      </c>
      <c r="B80" s="360"/>
      <c r="C80" s="360"/>
      <c r="D80" s="360"/>
      <c r="E80" s="360"/>
      <c r="F80" s="360"/>
      <c r="G80" s="361"/>
      <c r="H80" s="359" t="s">
        <v>6937</v>
      </c>
      <c r="I80" s="360"/>
      <c r="J80" s="360"/>
      <c r="K80" s="360"/>
      <c r="L80" s="360"/>
      <c r="M80" s="360"/>
      <c r="N80" s="360"/>
      <c r="O80" s="361"/>
      <c r="P80" s="362" t="s">
        <v>66</v>
      </c>
      <c r="Q80" s="402"/>
      <c r="R80" s="402"/>
      <c r="S80" s="363"/>
      <c r="T80" s="371">
        <v>10.15</v>
      </c>
      <c r="U80" s="372"/>
      <c r="V80" s="372"/>
      <c r="W80" s="373"/>
      <c r="X80" s="406">
        <v>10</v>
      </c>
      <c r="Y80" s="407"/>
      <c r="Z80" s="407"/>
      <c r="AA80" s="407"/>
      <c r="AB80" s="408"/>
      <c r="AC80" s="382">
        <v>101.5</v>
      </c>
      <c r="AD80" s="384"/>
    </row>
    <row r="81" spans="1:30" ht="11.4" customHeight="1" x14ac:dyDescent="0.3">
      <c r="A81" s="359" t="s">
        <v>6938</v>
      </c>
      <c r="B81" s="360"/>
      <c r="C81" s="360"/>
      <c r="D81" s="360"/>
      <c r="E81" s="360"/>
      <c r="F81" s="360"/>
      <c r="G81" s="361"/>
      <c r="H81" s="359" t="s">
        <v>6939</v>
      </c>
      <c r="I81" s="360"/>
      <c r="J81" s="360"/>
      <c r="K81" s="360"/>
      <c r="L81" s="360"/>
      <c r="M81" s="360"/>
      <c r="N81" s="360"/>
      <c r="O81" s="361"/>
      <c r="P81" s="362" t="s">
        <v>5627</v>
      </c>
      <c r="Q81" s="402"/>
      <c r="R81" s="402"/>
      <c r="S81" s="363"/>
      <c r="T81" s="371">
        <v>38.54</v>
      </c>
      <c r="U81" s="372"/>
      <c r="V81" s="372"/>
      <c r="W81" s="373"/>
      <c r="X81" s="367">
        <v>3.0918999999999999</v>
      </c>
      <c r="Y81" s="368"/>
      <c r="Z81" s="368"/>
      <c r="AA81" s="368"/>
      <c r="AB81" s="369"/>
      <c r="AC81" s="382">
        <v>119.16</v>
      </c>
      <c r="AD81" s="384"/>
    </row>
    <row r="82" spans="1:30" ht="11.4" customHeight="1" x14ac:dyDescent="0.3">
      <c r="A82" s="359" t="s">
        <v>6940</v>
      </c>
      <c r="B82" s="360"/>
      <c r="C82" s="360"/>
      <c r="D82" s="360"/>
      <c r="E82" s="360"/>
      <c r="F82" s="360"/>
      <c r="G82" s="361"/>
      <c r="H82" s="359" t="s">
        <v>6941</v>
      </c>
      <c r="I82" s="360"/>
      <c r="J82" s="360"/>
      <c r="K82" s="360"/>
      <c r="L82" s="360"/>
      <c r="M82" s="360"/>
      <c r="N82" s="360"/>
      <c r="O82" s="361"/>
      <c r="P82" s="362" t="s">
        <v>67</v>
      </c>
      <c r="Q82" s="402"/>
      <c r="R82" s="402"/>
      <c r="S82" s="363"/>
      <c r="T82" s="371">
        <v>58.3</v>
      </c>
      <c r="U82" s="372"/>
      <c r="V82" s="372"/>
      <c r="W82" s="373"/>
      <c r="X82" s="367">
        <v>7.7</v>
      </c>
      <c r="Y82" s="368"/>
      <c r="Z82" s="368"/>
      <c r="AA82" s="368"/>
      <c r="AB82" s="369"/>
      <c r="AC82" s="382">
        <v>448.91</v>
      </c>
      <c r="AD82" s="384"/>
    </row>
    <row r="83" spans="1:30" ht="11.4" customHeight="1" x14ac:dyDescent="0.3">
      <c r="A83" s="370" t="s">
        <v>5553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409">
        <v>1653.23</v>
      </c>
      <c r="Z83" s="410"/>
      <c r="AA83" s="410"/>
      <c r="AB83" s="410"/>
      <c r="AC83" s="410"/>
      <c r="AD83" s="411"/>
    </row>
    <row r="84" spans="1:30" ht="10.95" customHeight="1" x14ac:dyDescent="0.3">
      <c r="A84" s="280"/>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row>
    <row r="85" spans="1:30" ht="11.4" customHeight="1" x14ac:dyDescent="0.3">
      <c r="A85" s="376" t="s">
        <v>5554</v>
      </c>
      <c r="B85" s="377"/>
      <c r="C85" s="377"/>
      <c r="D85" s="377"/>
      <c r="E85" s="377"/>
      <c r="F85" s="377"/>
      <c r="G85" s="377"/>
      <c r="H85" s="377"/>
      <c r="I85" s="377"/>
      <c r="J85" s="377"/>
      <c r="K85" s="377"/>
      <c r="L85" s="377"/>
      <c r="M85" s="377"/>
      <c r="N85" s="377"/>
      <c r="O85" s="377"/>
      <c r="P85" s="377"/>
      <c r="Q85" s="377"/>
      <c r="R85" s="377"/>
      <c r="S85" s="377"/>
      <c r="T85" s="377"/>
      <c r="U85" s="377"/>
      <c r="V85" s="377"/>
      <c r="W85" s="377"/>
      <c r="X85" s="378"/>
      <c r="Y85" s="385">
        <v>2009.91</v>
      </c>
      <c r="Z85" s="386"/>
      <c r="AA85" s="386"/>
      <c r="AB85" s="386"/>
      <c r="AC85" s="386"/>
      <c r="AD85" s="387"/>
    </row>
    <row r="86" spans="1:30" ht="11.4" customHeight="1" x14ac:dyDescent="0.3">
      <c r="A86" s="376" t="s">
        <v>5555</v>
      </c>
      <c r="B86" s="377"/>
      <c r="C86" s="377"/>
      <c r="D86" s="377"/>
      <c r="E86" s="377"/>
      <c r="F86" s="377"/>
      <c r="G86" s="377"/>
      <c r="H86" s="377"/>
      <c r="I86" s="377"/>
      <c r="J86" s="377"/>
      <c r="K86" s="377"/>
      <c r="L86" s="377"/>
      <c r="M86" s="377"/>
      <c r="N86" s="377"/>
      <c r="O86" s="377"/>
      <c r="P86" s="377"/>
      <c r="Q86" s="377"/>
      <c r="R86" s="377"/>
      <c r="S86" s="377"/>
      <c r="T86" s="377"/>
      <c r="U86" s="377"/>
      <c r="V86" s="377"/>
      <c r="W86" s="377"/>
      <c r="X86" s="378"/>
      <c r="Y86" s="392">
        <v>503.88</v>
      </c>
      <c r="Z86" s="393"/>
      <c r="AA86" s="393"/>
      <c r="AB86" s="393"/>
      <c r="AC86" s="393"/>
      <c r="AD86" s="394"/>
    </row>
    <row r="87" spans="1:30" ht="11.4" customHeight="1" x14ac:dyDescent="0.3">
      <c r="A87" s="376" t="s">
        <v>5556</v>
      </c>
      <c r="B87" s="377"/>
      <c r="C87" s="377"/>
      <c r="D87" s="377"/>
      <c r="E87" s="377"/>
      <c r="F87" s="377"/>
      <c r="G87" s="377"/>
      <c r="H87" s="377"/>
      <c r="I87" s="377"/>
      <c r="J87" s="377"/>
      <c r="K87" s="377"/>
      <c r="L87" s="377"/>
      <c r="M87" s="377"/>
      <c r="N87" s="377"/>
      <c r="O87" s="377"/>
      <c r="P87" s="377"/>
      <c r="Q87" s="377"/>
      <c r="R87" s="377"/>
      <c r="S87" s="377"/>
      <c r="T87" s="377"/>
      <c r="U87" s="377"/>
      <c r="V87" s="377"/>
      <c r="W87" s="377"/>
      <c r="X87" s="378"/>
      <c r="Y87" s="385">
        <v>2513.79</v>
      </c>
      <c r="Z87" s="386"/>
      <c r="AA87" s="386"/>
      <c r="AB87" s="386"/>
      <c r="AC87" s="386"/>
      <c r="AD87" s="387"/>
    </row>
    <row r="88" spans="1:30" ht="10.95" customHeight="1" x14ac:dyDescent="0.3">
      <c r="A88" s="280"/>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row>
    <row r="89" spans="1:30" ht="13.35" customHeight="1" x14ac:dyDescent="0.3">
      <c r="A89" s="388" t="s">
        <v>5557</v>
      </c>
      <c r="B89" s="388"/>
      <c r="C89" s="388"/>
      <c r="D89" s="388"/>
      <c r="E89" s="388"/>
      <c r="F89" s="388" t="s">
        <v>6942</v>
      </c>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row>
    <row r="90" spans="1:30" ht="10.95" customHeight="1" x14ac:dyDescent="0.3">
      <c r="A90" s="280"/>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row>
    <row r="91" spans="1:30" ht="11.4" customHeight="1" x14ac:dyDescent="0.3">
      <c r="A91" s="280" t="s">
        <v>6979</v>
      </c>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t="s">
        <v>5547</v>
      </c>
      <c r="Z91" s="280"/>
      <c r="AA91" s="280"/>
      <c r="AB91" s="280"/>
      <c r="AC91" s="280"/>
      <c r="AD91" s="280"/>
    </row>
    <row r="92" spans="1:30" ht="10.95" customHeight="1" x14ac:dyDescent="0.3">
      <c r="A92" s="280"/>
      <c r="B92" s="280"/>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row>
    <row r="93" spans="1:30" ht="11.4" customHeight="1" x14ac:dyDescent="0.3">
      <c r="A93" s="356" t="s">
        <v>5548</v>
      </c>
      <c r="B93" s="357"/>
      <c r="C93" s="357"/>
      <c r="D93" s="357"/>
      <c r="E93" s="357"/>
      <c r="F93" s="357"/>
      <c r="G93" s="358"/>
      <c r="H93" s="356" t="s">
        <v>5558</v>
      </c>
      <c r="I93" s="357"/>
      <c r="J93" s="357"/>
      <c r="K93" s="357"/>
      <c r="L93" s="358"/>
      <c r="M93" s="376" t="s">
        <v>5559</v>
      </c>
      <c r="N93" s="378"/>
      <c r="O93" s="376" t="s">
        <v>5560</v>
      </c>
      <c r="P93" s="377"/>
      <c r="Q93" s="377"/>
      <c r="R93" s="378"/>
      <c r="S93" s="376" t="s">
        <v>5561</v>
      </c>
      <c r="T93" s="377"/>
      <c r="U93" s="377"/>
      <c r="V93" s="378"/>
      <c r="W93" s="376" t="s">
        <v>5551</v>
      </c>
      <c r="X93" s="377"/>
      <c r="Y93" s="377"/>
      <c r="Z93" s="377"/>
      <c r="AA93" s="378"/>
      <c r="AB93" s="376" t="s">
        <v>5562</v>
      </c>
      <c r="AC93" s="377"/>
      <c r="AD93" s="378"/>
    </row>
    <row r="94" spans="1:30" ht="11.4" customHeight="1" x14ac:dyDescent="0.3">
      <c r="A94" s="359" t="s">
        <v>5580</v>
      </c>
      <c r="B94" s="360"/>
      <c r="C94" s="360"/>
      <c r="D94" s="360"/>
      <c r="E94" s="360"/>
      <c r="F94" s="360"/>
      <c r="G94" s="361"/>
      <c r="H94" s="359" t="s">
        <v>5581</v>
      </c>
      <c r="I94" s="360"/>
      <c r="J94" s="360"/>
      <c r="K94" s="360"/>
      <c r="L94" s="361"/>
      <c r="M94" s="364">
        <v>8.18</v>
      </c>
      <c r="N94" s="366"/>
      <c r="O94" s="371">
        <v>22.23</v>
      </c>
      <c r="P94" s="372"/>
      <c r="Q94" s="372"/>
      <c r="R94" s="373"/>
      <c r="S94" s="382">
        <v>171.78</v>
      </c>
      <c r="T94" s="383"/>
      <c r="U94" s="383"/>
      <c r="V94" s="384"/>
      <c r="W94" s="367">
        <v>0.2</v>
      </c>
      <c r="X94" s="368"/>
      <c r="Y94" s="368"/>
      <c r="Z94" s="368"/>
      <c r="AA94" s="369"/>
      <c r="AB94" s="364">
        <v>4.4400000000000004</v>
      </c>
      <c r="AC94" s="365"/>
      <c r="AD94" s="366"/>
    </row>
    <row r="95" spans="1:30" ht="11.4" customHeight="1" x14ac:dyDescent="0.3">
      <c r="A95" s="359" t="s">
        <v>5578</v>
      </c>
      <c r="B95" s="360"/>
      <c r="C95" s="360"/>
      <c r="D95" s="360"/>
      <c r="E95" s="360"/>
      <c r="F95" s="360"/>
      <c r="G95" s="361"/>
      <c r="H95" s="359" t="s">
        <v>5579</v>
      </c>
      <c r="I95" s="360"/>
      <c r="J95" s="360"/>
      <c r="K95" s="360"/>
      <c r="L95" s="361"/>
      <c r="M95" s="371">
        <v>11.56</v>
      </c>
      <c r="N95" s="373"/>
      <c r="O95" s="371">
        <v>29.79</v>
      </c>
      <c r="P95" s="372"/>
      <c r="Q95" s="372"/>
      <c r="R95" s="373"/>
      <c r="S95" s="382">
        <v>157.75</v>
      </c>
      <c r="T95" s="383"/>
      <c r="U95" s="383"/>
      <c r="V95" s="384"/>
      <c r="W95" s="367">
        <v>0.2</v>
      </c>
      <c r="X95" s="368"/>
      <c r="Y95" s="368"/>
      <c r="Z95" s="368"/>
      <c r="AA95" s="369"/>
      <c r="AB95" s="364">
        <v>5.95</v>
      </c>
      <c r="AC95" s="365"/>
      <c r="AD95" s="366"/>
    </row>
    <row r="96" spans="1:30" ht="11.4" customHeight="1" x14ac:dyDescent="0.3">
      <c r="A96" s="370" t="s">
        <v>5566</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1">
        <v>10.39</v>
      </c>
      <c r="Z96" s="372"/>
      <c r="AA96" s="372"/>
      <c r="AB96" s="372"/>
      <c r="AC96" s="372"/>
      <c r="AD96" s="373"/>
    </row>
    <row r="97" spans="1:30" ht="10.95" customHeight="1" x14ac:dyDescent="0.3">
      <c r="A97" s="280"/>
      <c r="B97" s="280"/>
      <c r="C97" s="280"/>
      <c r="D97" s="280"/>
      <c r="E97" s="280"/>
      <c r="F97" s="280"/>
      <c r="G97" s="280"/>
      <c r="H97" s="280"/>
      <c r="I97" s="280"/>
      <c r="J97" s="280"/>
      <c r="K97" s="280"/>
      <c r="L97" s="280"/>
      <c r="M97" s="280"/>
      <c r="N97" s="280"/>
      <c r="O97" s="280"/>
      <c r="P97" s="280"/>
      <c r="Q97" s="280"/>
      <c r="R97" s="280"/>
      <c r="S97" s="280"/>
      <c r="T97" s="280"/>
      <c r="U97" s="280"/>
      <c r="V97" s="280"/>
      <c r="W97" s="280"/>
      <c r="X97" s="280"/>
      <c r="Y97" s="280"/>
      <c r="Z97" s="280"/>
      <c r="AA97" s="280"/>
      <c r="AB97" s="280"/>
      <c r="AC97" s="280"/>
      <c r="AD97" s="280"/>
    </row>
    <row r="98" spans="1:30" ht="11.4" customHeight="1" x14ac:dyDescent="0.3">
      <c r="A98" s="356" t="s">
        <v>5548</v>
      </c>
      <c r="B98" s="357"/>
      <c r="C98" s="357"/>
      <c r="D98" s="357"/>
      <c r="E98" s="357"/>
      <c r="F98" s="357"/>
      <c r="G98" s="358"/>
      <c r="H98" s="356" t="s">
        <v>5549</v>
      </c>
      <c r="I98" s="357"/>
      <c r="J98" s="357"/>
      <c r="K98" s="357"/>
      <c r="L98" s="357"/>
      <c r="M98" s="357"/>
      <c r="N98" s="357"/>
      <c r="O98" s="358"/>
      <c r="P98" s="374" t="s">
        <v>167</v>
      </c>
      <c r="Q98" s="395"/>
      <c r="R98" s="395"/>
      <c r="S98" s="375"/>
      <c r="T98" s="376" t="s">
        <v>5550</v>
      </c>
      <c r="U98" s="377"/>
      <c r="V98" s="377"/>
      <c r="W98" s="378"/>
      <c r="X98" s="376" t="s">
        <v>5551</v>
      </c>
      <c r="Y98" s="377"/>
      <c r="Z98" s="377"/>
      <c r="AA98" s="377"/>
      <c r="AB98" s="378"/>
      <c r="AC98" s="376" t="s">
        <v>5552</v>
      </c>
      <c r="AD98" s="378"/>
    </row>
    <row r="99" spans="1:30" ht="11.4" customHeight="1" x14ac:dyDescent="0.3">
      <c r="A99" s="359" t="s">
        <v>5673</v>
      </c>
      <c r="B99" s="360"/>
      <c r="C99" s="360"/>
      <c r="D99" s="360"/>
      <c r="E99" s="360"/>
      <c r="F99" s="360"/>
      <c r="G99" s="361"/>
      <c r="H99" s="359" t="s">
        <v>5674</v>
      </c>
      <c r="I99" s="360"/>
      <c r="J99" s="360"/>
      <c r="K99" s="360"/>
      <c r="L99" s="360"/>
      <c r="M99" s="360"/>
      <c r="N99" s="360"/>
      <c r="O99" s="361"/>
      <c r="P99" s="362" t="s">
        <v>66</v>
      </c>
      <c r="Q99" s="402"/>
      <c r="R99" s="402"/>
      <c r="S99" s="363"/>
      <c r="T99" s="364">
        <v>0.35</v>
      </c>
      <c r="U99" s="365"/>
      <c r="V99" s="365"/>
      <c r="W99" s="366"/>
      <c r="X99" s="367">
        <v>0.28000000000000003</v>
      </c>
      <c r="Y99" s="368"/>
      <c r="Z99" s="368"/>
      <c r="AA99" s="368"/>
      <c r="AB99" s="369"/>
      <c r="AC99" s="364">
        <v>0.09</v>
      </c>
      <c r="AD99" s="366"/>
    </row>
    <row r="100" spans="1:30" ht="22.95" customHeight="1" x14ac:dyDescent="0.3">
      <c r="A100" s="359" t="s">
        <v>6980</v>
      </c>
      <c r="B100" s="360"/>
      <c r="C100" s="360"/>
      <c r="D100" s="360"/>
      <c r="E100" s="360"/>
      <c r="F100" s="360"/>
      <c r="G100" s="361"/>
      <c r="H100" s="359" t="s">
        <v>6981</v>
      </c>
      <c r="I100" s="360"/>
      <c r="J100" s="360"/>
      <c r="K100" s="360"/>
      <c r="L100" s="360"/>
      <c r="M100" s="360"/>
      <c r="N100" s="360"/>
      <c r="O100" s="361"/>
      <c r="P100" s="362" t="s">
        <v>70</v>
      </c>
      <c r="Q100" s="402"/>
      <c r="R100" s="402"/>
      <c r="S100" s="363"/>
      <c r="T100" s="382">
        <v>698.75</v>
      </c>
      <c r="U100" s="383"/>
      <c r="V100" s="383"/>
      <c r="W100" s="384"/>
      <c r="X100" s="367">
        <v>1</v>
      </c>
      <c r="Y100" s="368"/>
      <c r="Z100" s="368"/>
      <c r="AA100" s="368"/>
      <c r="AB100" s="369"/>
      <c r="AC100" s="382">
        <v>698.75</v>
      </c>
      <c r="AD100" s="384"/>
    </row>
    <row r="101" spans="1:30" ht="11.4" customHeight="1" x14ac:dyDescent="0.3">
      <c r="A101" s="370" t="s">
        <v>5553</v>
      </c>
      <c r="B101" s="370"/>
      <c r="C101" s="370"/>
      <c r="D101" s="370"/>
      <c r="E101" s="370"/>
      <c r="F101" s="370"/>
      <c r="G101" s="370"/>
      <c r="H101" s="370"/>
      <c r="I101" s="370"/>
      <c r="J101" s="370"/>
      <c r="K101" s="370"/>
      <c r="L101" s="370"/>
      <c r="M101" s="370"/>
      <c r="N101" s="370"/>
      <c r="O101" s="370"/>
      <c r="P101" s="370"/>
      <c r="Q101" s="370"/>
      <c r="R101" s="370"/>
      <c r="S101" s="370"/>
      <c r="T101" s="370"/>
      <c r="U101" s="370"/>
      <c r="V101" s="370"/>
      <c r="W101" s="370"/>
      <c r="X101" s="370"/>
      <c r="Y101" s="382">
        <v>698.84</v>
      </c>
      <c r="Z101" s="383"/>
      <c r="AA101" s="383"/>
      <c r="AB101" s="383"/>
      <c r="AC101" s="383"/>
      <c r="AD101" s="384"/>
    </row>
    <row r="102" spans="1:30" ht="10.95" customHeight="1" x14ac:dyDescent="0.3">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c r="W102" s="280"/>
      <c r="X102" s="280"/>
      <c r="Y102" s="280"/>
      <c r="Z102" s="280"/>
      <c r="AA102" s="280"/>
      <c r="AB102" s="280"/>
      <c r="AC102" s="280"/>
      <c r="AD102" s="280"/>
    </row>
    <row r="103" spans="1:30" ht="11.4" customHeight="1" x14ac:dyDescent="0.3">
      <c r="A103" s="376" t="s">
        <v>5554</v>
      </c>
      <c r="B103" s="377"/>
      <c r="C103" s="377"/>
      <c r="D103" s="377"/>
      <c r="E103" s="377"/>
      <c r="F103" s="377"/>
      <c r="G103" s="377"/>
      <c r="H103" s="377"/>
      <c r="I103" s="377"/>
      <c r="J103" s="377"/>
      <c r="K103" s="377"/>
      <c r="L103" s="377"/>
      <c r="M103" s="377"/>
      <c r="N103" s="377"/>
      <c r="O103" s="377"/>
      <c r="P103" s="377"/>
      <c r="Q103" s="377"/>
      <c r="R103" s="377"/>
      <c r="S103" s="377"/>
      <c r="T103" s="377"/>
      <c r="U103" s="377"/>
      <c r="V103" s="377"/>
      <c r="W103" s="377"/>
      <c r="X103" s="378"/>
      <c r="Y103" s="392">
        <v>709.23</v>
      </c>
      <c r="Z103" s="393"/>
      <c r="AA103" s="393"/>
      <c r="AB103" s="393"/>
      <c r="AC103" s="393"/>
      <c r="AD103" s="394"/>
    </row>
    <row r="104" spans="1:30" ht="11.4" customHeight="1" x14ac:dyDescent="0.3">
      <c r="A104" s="376" t="s">
        <v>5555</v>
      </c>
      <c r="B104" s="377"/>
      <c r="C104" s="377"/>
      <c r="D104" s="377"/>
      <c r="E104" s="377"/>
      <c r="F104" s="377"/>
      <c r="G104" s="377"/>
      <c r="H104" s="377"/>
      <c r="I104" s="377"/>
      <c r="J104" s="377"/>
      <c r="K104" s="377"/>
      <c r="L104" s="377"/>
      <c r="M104" s="377"/>
      <c r="N104" s="377"/>
      <c r="O104" s="377"/>
      <c r="P104" s="377"/>
      <c r="Q104" s="377"/>
      <c r="R104" s="377"/>
      <c r="S104" s="377"/>
      <c r="T104" s="377"/>
      <c r="U104" s="377"/>
      <c r="V104" s="377"/>
      <c r="W104" s="377"/>
      <c r="X104" s="378"/>
      <c r="Y104" s="392">
        <v>177.8</v>
      </c>
      <c r="Z104" s="393"/>
      <c r="AA104" s="393"/>
      <c r="AB104" s="393"/>
      <c r="AC104" s="393"/>
      <c r="AD104" s="394"/>
    </row>
    <row r="105" spans="1:30" ht="11.4" customHeight="1" x14ac:dyDescent="0.3">
      <c r="A105" s="376" t="s">
        <v>5556</v>
      </c>
      <c r="B105" s="377"/>
      <c r="C105" s="377"/>
      <c r="D105" s="377"/>
      <c r="E105" s="377"/>
      <c r="F105" s="377"/>
      <c r="G105" s="377"/>
      <c r="H105" s="377"/>
      <c r="I105" s="377"/>
      <c r="J105" s="377"/>
      <c r="K105" s="377"/>
      <c r="L105" s="377"/>
      <c r="M105" s="377"/>
      <c r="N105" s="377"/>
      <c r="O105" s="377"/>
      <c r="P105" s="377"/>
      <c r="Q105" s="377"/>
      <c r="R105" s="377"/>
      <c r="S105" s="377"/>
      <c r="T105" s="377"/>
      <c r="U105" s="377"/>
      <c r="V105" s="377"/>
      <c r="W105" s="377"/>
      <c r="X105" s="378"/>
      <c r="Y105" s="392">
        <v>887.03</v>
      </c>
      <c r="Z105" s="393"/>
      <c r="AA105" s="393"/>
      <c r="AB105" s="393"/>
      <c r="AC105" s="393"/>
      <c r="AD105" s="394"/>
    </row>
    <row r="106" spans="1:30" ht="10.95" customHeight="1" x14ac:dyDescent="0.3">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row>
    <row r="107" spans="1:30" ht="13.35" customHeight="1" x14ac:dyDescent="0.3">
      <c r="A107" s="388" t="s">
        <v>5557</v>
      </c>
      <c r="B107" s="388"/>
      <c r="C107" s="388"/>
      <c r="D107" s="388"/>
      <c r="E107" s="388"/>
      <c r="F107" s="388" t="s">
        <v>6982</v>
      </c>
      <c r="G107" s="388"/>
      <c r="H107" s="388"/>
      <c r="I107" s="388"/>
      <c r="J107" s="388"/>
      <c r="K107" s="388"/>
      <c r="L107" s="388"/>
      <c r="M107" s="388"/>
      <c r="N107" s="388"/>
      <c r="O107" s="388"/>
      <c r="P107" s="388"/>
      <c r="Q107" s="388"/>
      <c r="R107" s="388"/>
      <c r="S107" s="388"/>
      <c r="T107" s="388"/>
      <c r="U107" s="388"/>
      <c r="V107" s="388"/>
      <c r="W107" s="388"/>
      <c r="X107" s="388"/>
      <c r="Y107" s="388"/>
      <c r="Z107" s="388"/>
      <c r="AA107" s="388"/>
      <c r="AB107" s="388"/>
      <c r="AC107" s="388"/>
      <c r="AD107" s="388"/>
    </row>
    <row r="108" spans="1:30" ht="10.95" customHeight="1" x14ac:dyDescent="0.3">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c r="W108" s="280"/>
      <c r="X108" s="280"/>
      <c r="Y108" s="280"/>
      <c r="Z108" s="280"/>
      <c r="AA108" s="280"/>
      <c r="AB108" s="280"/>
      <c r="AC108" s="280"/>
      <c r="AD108" s="280"/>
    </row>
    <row r="109" spans="1:30" ht="11.4" customHeight="1" x14ac:dyDescent="0.3">
      <c r="A109" s="280" t="s">
        <v>5644</v>
      </c>
      <c r="B109" s="280"/>
      <c r="C109" s="280"/>
      <c r="D109" s="280"/>
      <c r="E109" s="280"/>
      <c r="F109" s="280"/>
      <c r="G109" s="280"/>
      <c r="H109" s="280"/>
      <c r="I109" s="280"/>
      <c r="J109" s="280"/>
      <c r="K109" s="280"/>
      <c r="L109" s="280"/>
      <c r="M109" s="280"/>
      <c r="N109" s="280"/>
      <c r="O109" s="280"/>
      <c r="P109" s="280"/>
      <c r="Q109" s="280"/>
      <c r="R109" s="280"/>
      <c r="S109" s="280"/>
      <c r="T109" s="280"/>
      <c r="U109" s="280"/>
      <c r="V109" s="280"/>
      <c r="W109" s="280"/>
      <c r="X109" s="280"/>
      <c r="Y109" s="280" t="s">
        <v>5632</v>
      </c>
      <c r="Z109" s="280"/>
      <c r="AA109" s="280"/>
      <c r="AB109" s="280"/>
      <c r="AC109" s="280"/>
      <c r="AD109" s="280"/>
    </row>
    <row r="110" spans="1:30" ht="10.95" customHeight="1" x14ac:dyDescent="0.3">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c r="W110" s="280"/>
      <c r="X110" s="280"/>
      <c r="Y110" s="280"/>
      <c r="Z110" s="280"/>
      <c r="AA110" s="280"/>
      <c r="AB110" s="280"/>
      <c r="AC110" s="280"/>
      <c r="AD110" s="280"/>
    </row>
    <row r="111" spans="1:30" ht="11.4" customHeight="1" x14ac:dyDescent="0.3">
      <c r="A111" s="356" t="s">
        <v>5548</v>
      </c>
      <c r="B111" s="357"/>
      <c r="C111" s="357"/>
      <c r="D111" s="357"/>
      <c r="E111" s="357"/>
      <c r="F111" s="357"/>
      <c r="G111" s="358"/>
      <c r="H111" s="356" t="s">
        <v>5558</v>
      </c>
      <c r="I111" s="357"/>
      <c r="J111" s="357"/>
      <c r="K111" s="357"/>
      <c r="L111" s="358"/>
      <c r="M111" s="376" t="s">
        <v>5559</v>
      </c>
      <c r="N111" s="378"/>
      <c r="O111" s="376" t="s">
        <v>5560</v>
      </c>
      <c r="P111" s="377"/>
      <c r="Q111" s="377"/>
      <c r="R111" s="378"/>
      <c r="S111" s="376" t="s">
        <v>5561</v>
      </c>
      <c r="T111" s="377"/>
      <c r="U111" s="377"/>
      <c r="V111" s="378"/>
      <c r="W111" s="376" t="s">
        <v>5551</v>
      </c>
      <c r="X111" s="377"/>
      <c r="Y111" s="377"/>
      <c r="Z111" s="377"/>
      <c r="AA111" s="378"/>
      <c r="AB111" s="376" t="s">
        <v>5562</v>
      </c>
      <c r="AC111" s="377"/>
      <c r="AD111" s="378"/>
    </row>
    <row r="112" spans="1:30" ht="11.4" customHeight="1" x14ac:dyDescent="0.3">
      <c r="A112" s="359" t="s">
        <v>5563</v>
      </c>
      <c r="B112" s="360"/>
      <c r="C112" s="360"/>
      <c r="D112" s="360"/>
      <c r="E112" s="360"/>
      <c r="F112" s="360"/>
      <c r="G112" s="361"/>
      <c r="H112" s="359" t="s">
        <v>5564</v>
      </c>
      <c r="I112" s="360"/>
      <c r="J112" s="360"/>
      <c r="K112" s="360"/>
      <c r="L112" s="361"/>
      <c r="M112" s="364">
        <v>7.25</v>
      </c>
      <c r="N112" s="366"/>
      <c r="O112" s="371">
        <v>20.329999999999998</v>
      </c>
      <c r="P112" s="372"/>
      <c r="Q112" s="372"/>
      <c r="R112" s="373"/>
      <c r="S112" s="382">
        <v>180.43</v>
      </c>
      <c r="T112" s="383"/>
      <c r="U112" s="383"/>
      <c r="V112" s="384"/>
      <c r="W112" s="367">
        <v>0.93879999999999997</v>
      </c>
      <c r="X112" s="368"/>
      <c r="Y112" s="368"/>
      <c r="Z112" s="368"/>
      <c r="AA112" s="369"/>
      <c r="AB112" s="371">
        <v>19.079999999999998</v>
      </c>
      <c r="AC112" s="372"/>
      <c r="AD112" s="373"/>
    </row>
    <row r="113" spans="1:30" ht="11.4" customHeight="1" x14ac:dyDescent="0.3">
      <c r="A113" s="359" t="s">
        <v>5645</v>
      </c>
      <c r="B113" s="360"/>
      <c r="C113" s="360"/>
      <c r="D113" s="360"/>
      <c r="E113" s="360"/>
      <c r="F113" s="360"/>
      <c r="G113" s="361"/>
      <c r="H113" s="359" t="s">
        <v>5646</v>
      </c>
      <c r="I113" s="360"/>
      <c r="J113" s="360"/>
      <c r="K113" s="360"/>
      <c r="L113" s="361"/>
      <c r="M113" s="371">
        <v>11.56</v>
      </c>
      <c r="N113" s="373"/>
      <c r="O113" s="371">
        <v>29.13</v>
      </c>
      <c r="P113" s="372"/>
      <c r="Q113" s="372"/>
      <c r="R113" s="373"/>
      <c r="S113" s="382">
        <v>152.05000000000001</v>
      </c>
      <c r="T113" s="383"/>
      <c r="U113" s="383"/>
      <c r="V113" s="384"/>
      <c r="W113" s="367">
        <v>0.66910000000000003</v>
      </c>
      <c r="X113" s="368"/>
      <c r="Y113" s="368"/>
      <c r="Z113" s="368"/>
      <c r="AA113" s="369"/>
      <c r="AB113" s="371">
        <v>19.489999999999998</v>
      </c>
      <c r="AC113" s="372"/>
      <c r="AD113" s="373"/>
    </row>
    <row r="114" spans="1:30" ht="11.4" customHeight="1" x14ac:dyDescent="0.3">
      <c r="A114" s="370" t="s">
        <v>5566</v>
      </c>
      <c r="B114" s="370"/>
      <c r="C114" s="370"/>
      <c r="D114" s="370"/>
      <c r="E114" s="370"/>
      <c r="F114" s="370"/>
      <c r="G114" s="370"/>
      <c r="H114" s="370"/>
      <c r="I114" s="370"/>
      <c r="J114" s="370"/>
      <c r="K114" s="370"/>
      <c r="L114" s="370"/>
      <c r="M114" s="370"/>
      <c r="N114" s="370"/>
      <c r="O114" s="370"/>
      <c r="P114" s="370"/>
      <c r="Q114" s="370"/>
      <c r="R114" s="370"/>
      <c r="S114" s="370"/>
      <c r="T114" s="370"/>
      <c r="U114" s="370"/>
      <c r="V114" s="370"/>
      <c r="W114" s="370"/>
      <c r="X114" s="370"/>
      <c r="Y114" s="371">
        <v>38.57</v>
      </c>
      <c r="Z114" s="372"/>
      <c r="AA114" s="372"/>
      <c r="AB114" s="372"/>
      <c r="AC114" s="372"/>
      <c r="AD114" s="373"/>
    </row>
    <row r="115" spans="1:30" ht="10.95" customHeight="1" x14ac:dyDescent="0.3">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row>
    <row r="116" spans="1:30" ht="11.4" customHeight="1" x14ac:dyDescent="0.3">
      <c r="A116" s="356" t="s">
        <v>5548</v>
      </c>
      <c r="B116" s="357"/>
      <c r="C116" s="357"/>
      <c r="D116" s="357"/>
      <c r="E116" s="357"/>
      <c r="F116" s="357"/>
      <c r="G116" s="358"/>
      <c r="H116" s="356" t="s">
        <v>5549</v>
      </c>
      <c r="I116" s="357"/>
      <c r="J116" s="357"/>
      <c r="K116" s="357"/>
      <c r="L116" s="357"/>
      <c r="M116" s="357"/>
      <c r="N116" s="357"/>
      <c r="O116" s="358"/>
      <c r="P116" s="374" t="s">
        <v>167</v>
      </c>
      <c r="Q116" s="395"/>
      <c r="R116" s="395"/>
      <c r="S116" s="375"/>
      <c r="T116" s="376" t="s">
        <v>5550</v>
      </c>
      <c r="U116" s="377"/>
      <c r="V116" s="377"/>
      <c r="W116" s="378"/>
      <c r="X116" s="376" t="s">
        <v>5551</v>
      </c>
      <c r="Y116" s="377"/>
      <c r="Z116" s="377"/>
      <c r="AA116" s="377"/>
      <c r="AB116" s="378"/>
      <c r="AC116" s="376" t="s">
        <v>5552</v>
      </c>
      <c r="AD116" s="378"/>
    </row>
    <row r="117" spans="1:30" ht="11.4" customHeight="1" x14ac:dyDescent="0.3">
      <c r="A117" s="359" t="s">
        <v>5586</v>
      </c>
      <c r="B117" s="360"/>
      <c r="C117" s="360"/>
      <c r="D117" s="360"/>
      <c r="E117" s="360"/>
      <c r="F117" s="360"/>
      <c r="G117" s="361"/>
      <c r="H117" s="359" t="s">
        <v>5587</v>
      </c>
      <c r="I117" s="360"/>
      <c r="J117" s="360"/>
      <c r="K117" s="360"/>
      <c r="L117" s="360"/>
      <c r="M117" s="360"/>
      <c r="N117" s="360"/>
      <c r="O117" s="361"/>
      <c r="P117" s="362" t="s">
        <v>79</v>
      </c>
      <c r="Q117" s="402"/>
      <c r="R117" s="402"/>
      <c r="S117" s="363"/>
      <c r="T117" s="364">
        <v>0.64</v>
      </c>
      <c r="U117" s="365"/>
      <c r="V117" s="365"/>
      <c r="W117" s="366"/>
      <c r="X117" s="406">
        <v>10.34</v>
      </c>
      <c r="Y117" s="407"/>
      <c r="Z117" s="407"/>
      <c r="AA117" s="407"/>
      <c r="AB117" s="408"/>
      <c r="AC117" s="364">
        <v>6.61</v>
      </c>
      <c r="AD117" s="366"/>
    </row>
    <row r="118" spans="1:30" ht="11.4" customHeight="1" x14ac:dyDescent="0.3">
      <c r="A118" s="359" t="s">
        <v>5584</v>
      </c>
      <c r="B118" s="360"/>
      <c r="C118" s="360"/>
      <c r="D118" s="360"/>
      <c r="E118" s="360"/>
      <c r="F118" s="360"/>
      <c r="G118" s="361"/>
      <c r="H118" s="359" t="s">
        <v>5585</v>
      </c>
      <c r="I118" s="360"/>
      <c r="J118" s="360"/>
      <c r="K118" s="360"/>
      <c r="L118" s="360"/>
      <c r="M118" s="360"/>
      <c r="N118" s="360"/>
      <c r="O118" s="361"/>
      <c r="P118" s="362" t="s">
        <v>72</v>
      </c>
      <c r="Q118" s="402"/>
      <c r="R118" s="402"/>
      <c r="S118" s="363"/>
      <c r="T118" s="382">
        <v>168.09</v>
      </c>
      <c r="U118" s="383"/>
      <c r="V118" s="383"/>
      <c r="W118" s="384"/>
      <c r="X118" s="367">
        <v>2.52E-2</v>
      </c>
      <c r="Y118" s="368"/>
      <c r="Z118" s="368"/>
      <c r="AA118" s="368"/>
      <c r="AB118" s="369"/>
      <c r="AC118" s="364">
        <v>4.2300000000000004</v>
      </c>
      <c r="AD118" s="366"/>
    </row>
    <row r="119" spans="1:30" ht="11.4" customHeight="1" x14ac:dyDescent="0.3">
      <c r="A119" s="359" t="s">
        <v>5647</v>
      </c>
      <c r="B119" s="360"/>
      <c r="C119" s="360"/>
      <c r="D119" s="360"/>
      <c r="E119" s="360"/>
      <c r="F119" s="360"/>
      <c r="G119" s="361"/>
      <c r="H119" s="359" t="s">
        <v>5648</v>
      </c>
      <c r="I119" s="360"/>
      <c r="J119" s="360"/>
      <c r="K119" s="360"/>
      <c r="L119" s="360"/>
      <c r="M119" s="360"/>
      <c r="N119" s="360"/>
      <c r="O119" s="361"/>
      <c r="P119" s="362" t="s">
        <v>67</v>
      </c>
      <c r="Q119" s="402"/>
      <c r="R119" s="402"/>
      <c r="S119" s="363"/>
      <c r="T119" s="382">
        <v>427.5</v>
      </c>
      <c r="U119" s="383"/>
      <c r="V119" s="383"/>
      <c r="W119" s="384"/>
      <c r="X119" s="367">
        <v>1</v>
      </c>
      <c r="Y119" s="368"/>
      <c r="Z119" s="368"/>
      <c r="AA119" s="368"/>
      <c r="AB119" s="369"/>
      <c r="AC119" s="382">
        <v>427.5</v>
      </c>
      <c r="AD119" s="384"/>
    </row>
    <row r="120" spans="1:30" ht="11.4" customHeight="1" x14ac:dyDescent="0.3">
      <c r="A120" s="370" t="s">
        <v>5553</v>
      </c>
      <c r="B120" s="370"/>
      <c r="C120" s="370"/>
      <c r="D120" s="370"/>
      <c r="E120" s="370"/>
      <c r="F120" s="370"/>
      <c r="G120" s="370"/>
      <c r="H120" s="370"/>
      <c r="I120" s="370"/>
      <c r="J120" s="370"/>
      <c r="K120" s="370"/>
      <c r="L120" s="370"/>
      <c r="M120" s="370"/>
      <c r="N120" s="370"/>
      <c r="O120" s="370"/>
      <c r="P120" s="370"/>
      <c r="Q120" s="370"/>
      <c r="R120" s="370"/>
      <c r="S120" s="370"/>
      <c r="T120" s="370"/>
      <c r="U120" s="370"/>
      <c r="V120" s="370"/>
      <c r="W120" s="370"/>
      <c r="X120" s="370"/>
      <c r="Y120" s="382">
        <v>438.34</v>
      </c>
      <c r="Z120" s="383"/>
      <c r="AA120" s="383"/>
      <c r="AB120" s="383"/>
      <c r="AC120" s="383"/>
      <c r="AD120" s="384"/>
    </row>
    <row r="121" spans="1:30" ht="10.95" customHeight="1" x14ac:dyDescent="0.3">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row>
    <row r="122" spans="1:30" ht="11.4" customHeight="1" x14ac:dyDescent="0.3">
      <c r="A122" s="376" t="s">
        <v>5554</v>
      </c>
      <c r="B122" s="377"/>
      <c r="C122" s="377"/>
      <c r="D122" s="377"/>
      <c r="E122" s="377"/>
      <c r="F122" s="377"/>
      <c r="G122" s="377"/>
      <c r="H122" s="377"/>
      <c r="I122" s="377"/>
      <c r="J122" s="377"/>
      <c r="K122" s="377"/>
      <c r="L122" s="377"/>
      <c r="M122" s="377"/>
      <c r="N122" s="377"/>
      <c r="O122" s="377"/>
      <c r="P122" s="377"/>
      <c r="Q122" s="377"/>
      <c r="R122" s="377"/>
      <c r="S122" s="377"/>
      <c r="T122" s="377"/>
      <c r="U122" s="377"/>
      <c r="V122" s="377"/>
      <c r="W122" s="377"/>
      <c r="X122" s="378"/>
      <c r="Y122" s="392">
        <v>476.91</v>
      </c>
      <c r="Z122" s="393"/>
      <c r="AA122" s="393"/>
      <c r="AB122" s="393"/>
      <c r="AC122" s="393"/>
      <c r="AD122" s="394"/>
    </row>
    <row r="123" spans="1:30" ht="11.4" customHeight="1" x14ac:dyDescent="0.3">
      <c r="A123" s="376" t="s">
        <v>5555</v>
      </c>
      <c r="B123" s="377"/>
      <c r="C123" s="377"/>
      <c r="D123" s="377"/>
      <c r="E123" s="377"/>
      <c r="F123" s="377"/>
      <c r="G123" s="377"/>
      <c r="H123" s="377"/>
      <c r="I123" s="377"/>
      <c r="J123" s="377"/>
      <c r="K123" s="377"/>
      <c r="L123" s="377"/>
      <c r="M123" s="377"/>
      <c r="N123" s="377"/>
      <c r="O123" s="377"/>
      <c r="P123" s="377"/>
      <c r="Q123" s="377"/>
      <c r="R123" s="377"/>
      <c r="S123" s="377"/>
      <c r="T123" s="377"/>
      <c r="U123" s="377"/>
      <c r="V123" s="377"/>
      <c r="W123" s="377"/>
      <c r="X123" s="378"/>
      <c r="Y123" s="392">
        <v>119.56</v>
      </c>
      <c r="Z123" s="393"/>
      <c r="AA123" s="393"/>
      <c r="AB123" s="393"/>
      <c r="AC123" s="393"/>
      <c r="AD123" s="394"/>
    </row>
    <row r="124" spans="1:30" ht="11.4" customHeight="1" x14ac:dyDescent="0.3">
      <c r="A124" s="376" t="s">
        <v>5556</v>
      </c>
      <c r="B124" s="377"/>
      <c r="C124" s="377"/>
      <c r="D124" s="377"/>
      <c r="E124" s="377"/>
      <c r="F124" s="377"/>
      <c r="G124" s="377"/>
      <c r="H124" s="377"/>
      <c r="I124" s="377"/>
      <c r="J124" s="377"/>
      <c r="K124" s="377"/>
      <c r="L124" s="377"/>
      <c r="M124" s="377"/>
      <c r="N124" s="377"/>
      <c r="O124" s="377"/>
      <c r="P124" s="377"/>
      <c r="Q124" s="377"/>
      <c r="R124" s="377"/>
      <c r="S124" s="377"/>
      <c r="T124" s="377"/>
      <c r="U124" s="377"/>
      <c r="V124" s="377"/>
      <c r="W124" s="377"/>
      <c r="X124" s="378"/>
      <c r="Y124" s="392">
        <v>596.47</v>
      </c>
      <c r="Z124" s="393"/>
      <c r="AA124" s="393"/>
      <c r="AB124" s="393"/>
      <c r="AC124" s="393"/>
      <c r="AD124" s="394"/>
    </row>
    <row r="125" spans="1:30" ht="10.95" customHeight="1" x14ac:dyDescent="0.3">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c r="W125" s="280"/>
      <c r="X125" s="280"/>
      <c r="Y125" s="280"/>
      <c r="Z125" s="280"/>
      <c r="AA125" s="280"/>
      <c r="AB125" s="280"/>
      <c r="AC125" s="280"/>
      <c r="AD125" s="280"/>
    </row>
    <row r="126" spans="1:30" ht="13.35" customHeight="1" x14ac:dyDescent="0.3">
      <c r="A126" s="388" t="s">
        <v>5557</v>
      </c>
      <c r="B126" s="388"/>
      <c r="C126" s="388"/>
      <c r="D126" s="388"/>
      <c r="E126" s="388"/>
      <c r="F126" s="388" t="s">
        <v>6920</v>
      </c>
      <c r="G126" s="388"/>
      <c r="H126" s="388"/>
      <c r="I126" s="388"/>
      <c r="J126" s="388"/>
      <c r="K126" s="388"/>
      <c r="L126" s="388"/>
      <c r="M126" s="388"/>
      <c r="N126" s="388"/>
      <c r="O126" s="388"/>
      <c r="P126" s="388"/>
      <c r="Q126" s="388"/>
      <c r="R126" s="388"/>
      <c r="S126" s="388"/>
      <c r="T126" s="388"/>
      <c r="U126" s="388"/>
      <c r="V126" s="388"/>
      <c r="W126" s="388"/>
      <c r="X126" s="388"/>
      <c r="Y126" s="388"/>
      <c r="Z126" s="388"/>
      <c r="AA126" s="388"/>
      <c r="AB126" s="388"/>
      <c r="AC126" s="388"/>
      <c r="AD126" s="388"/>
    </row>
    <row r="127" spans="1:30" ht="10.95" customHeight="1" x14ac:dyDescent="0.3">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c r="W127" s="280"/>
      <c r="X127" s="280"/>
      <c r="Y127" s="280"/>
      <c r="Z127" s="280"/>
      <c r="AA127" s="280"/>
      <c r="AB127" s="280"/>
      <c r="AC127" s="280"/>
      <c r="AD127" s="280"/>
    </row>
    <row r="128" spans="1:30" ht="11.4" customHeight="1" x14ac:dyDescent="0.3">
      <c r="A128" s="280" t="s">
        <v>6950</v>
      </c>
      <c r="B128" s="280"/>
      <c r="C128" s="280"/>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t="s">
        <v>5567</v>
      </c>
      <c r="Z128" s="280"/>
      <c r="AA128" s="280"/>
      <c r="AB128" s="280"/>
      <c r="AC128" s="280"/>
      <c r="AD128" s="280"/>
    </row>
    <row r="129" spans="1:30" ht="10.95" customHeight="1" x14ac:dyDescent="0.3">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c r="W129" s="280"/>
      <c r="X129" s="280"/>
      <c r="Y129" s="280"/>
      <c r="Z129" s="280"/>
      <c r="AA129" s="280"/>
      <c r="AB129" s="280"/>
      <c r="AC129" s="280"/>
      <c r="AD129" s="280"/>
    </row>
    <row r="130" spans="1:30" ht="11.4" customHeight="1" x14ac:dyDescent="0.3">
      <c r="A130" s="356" t="s">
        <v>5548</v>
      </c>
      <c r="B130" s="357"/>
      <c r="C130" s="357"/>
      <c r="D130" s="357"/>
      <c r="E130" s="357"/>
      <c r="F130" s="357"/>
      <c r="G130" s="358"/>
      <c r="H130" s="356" t="s">
        <v>5558</v>
      </c>
      <c r="I130" s="357"/>
      <c r="J130" s="357"/>
      <c r="K130" s="357"/>
      <c r="L130" s="358"/>
      <c r="M130" s="376" t="s">
        <v>5559</v>
      </c>
      <c r="N130" s="378"/>
      <c r="O130" s="376" t="s">
        <v>5560</v>
      </c>
      <c r="P130" s="377"/>
      <c r="Q130" s="377"/>
      <c r="R130" s="378"/>
      <c r="S130" s="376" t="s">
        <v>5561</v>
      </c>
      <c r="T130" s="377"/>
      <c r="U130" s="377"/>
      <c r="V130" s="378"/>
      <c r="W130" s="376" t="s">
        <v>5551</v>
      </c>
      <c r="X130" s="377"/>
      <c r="Y130" s="377"/>
      <c r="Z130" s="377"/>
      <c r="AA130" s="378"/>
      <c r="AB130" s="376" t="s">
        <v>5562</v>
      </c>
      <c r="AC130" s="377"/>
      <c r="AD130" s="378"/>
    </row>
    <row r="131" spans="1:30" ht="11.4" customHeight="1" x14ac:dyDescent="0.3">
      <c r="A131" s="359" t="s">
        <v>5563</v>
      </c>
      <c r="B131" s="360"/>
      <c r="C131" s="360"/>
      <c r="D131" s="360"/>
      <c r="E131" s="360"/>
      <c r="F131" s="360"/>
      <c r="G131" s="361"/>
      <c r="H131" s="359" t="s">
        <v>5564</v>
      </c>
      <c r="I131" s="360"/>
      <c r="J131" s="360"/>
      <c r="K131" s="360"/>
      <c r="L131" s="361"/>
      <c r="M131" s="364">
        <v>7.25</v>
      </c>
      <c r="N131" s="366"/>
      <c r="O131" s="371">
        <v>20.329999999999998</v>
      </c>
      <c r="P131" s="372"/>
      <c r="Q131" s="372"/>
      <c r="R131" s="373"/>
      <c r="S131" s="382">
        <v>180.43</v>
      </c>
      <c r="T131" s="383"/>
      <c r="U131" s="383"/>
      <c r="V131" s="384"/>
      <c r="W131" s="367">
        <v>0.16800000000000001</v>
      </c>
      <c r="X131" s="368"/>
      <c r="Y131" s="368"/>
      <c r="Z131" s="368"/>
      <c r="AA131" s="369"/>
      <c r="AB131" s="364">
        <v>3.41</v>
      </c>
      <c r="AC131" s="365"/>
      <c r="AD131" s="366"/>
    </row>
    <row r="132" spans="1:30" ht="11.4" customHeight="1" x14ac:dyDescent="0.3">
      <c r="A132" s="359" t="s">
        <v>5645</v>
      </c>
      <c r="B132" s="360"/>
      <c r="C132" s="360"/>
      <c r="D132" s="360"/>
      <c r="E132" s="360"/>
      <c r="F132" s="360"/>
      <c r="G132" s="361"/>
      <c r="H132" s="359" t="s">
        <v>5646</v>
      </c>
      <c r="I132" s="360"/>
      <c r="J132" s="360"/>
      <c r="K132" s="360"/>
      <c r="L132" s="361"/>
      <c r="M132" s="371">
        <v>11.56</v>
      </c>
      <c r="N132" s="373"/>
      <c r="O132" s="371">
        <v>29.13</v>
      </c>
      <c r="P132" s="372"/>
      <c r="Q132" s="372"/>
      <c r="R132" s="373"/>
      <c r="S132" s="382">
        <v>152.05000000000001</v>
      </c>
      <c r="T132" s="383"/>
      <c r="U132" s="383"/>
      <c r="V132" s="384"/>
      <c r="W132" s="367">
        <v>0.2</v>
      </c>
      <c r="X132" s="368"/>
      <c r="Y132" s="368"/>
      <c r="Z132" s="368"/>
      <c r="AA132" s="369"/>
      <c r="AB132" s="364">
        <v>5.82</v>
      </c>
      <c r="AC132" s="365"/>
      <c r="AD132" s="366"/>
    </row>
    <row r="133" spans="1:30" ht="11.4" customHeight="1" x14ac:dyDescent="0.3">
      <c r="A133" s="370" t="s">
        <v>5566</v>
      </c>
      <c r="B133" s="370"/>
      <c r="C133" s="370"/>
      <c r="D133" s="370"/>
      <c r="E133" s="370"/>
      <c r="F133" s="370"/>
      <c r="G133" s="370"/>
      <c r="H133" s="370"/>
      <c r="I133" s="370"/>
      <c r="J133" s="370"/>
      <c r="K133" s="370"/>
      <c r="L133" s="370"/>
      <c r="M133" s="370"/>
      <c r="N133" s="370"/>
      <c r="O133" s="370"/>
      <c r="P133" s="370"/>
      <c r="Q133" s="370"/>
      <c r="R133" s="370"/>
      <c r="S133" s="370"/>
      <c r="T133" s="370"/>
      <c r="U133" s="370"/>
      <c r="V133" s="370"/>
      <c r="W133" s="370"/>
      <c r="X133" s="370"/>
      <c r="Y133" s="364">
        <v>9.23</v>
      </c>
      <c r="Z133" s="365"/>
      <c r="AA133" s="365"/>
      <c r="AB133" s="365"/>
      <c r="AC133" s="365"/>
      <c r="AD133" s="366"/>
    </row>
    <row r="134" spans="1:30" ht="10.95" customHeight="1" x14ac:dyDescent="0.3">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c r="W134" s="280"/>
      <c r="X134" s="280"/>
      <c r="Y134" s="280"/>
      <c r="Z134" s="280"/>
      <c r="AA134" s="280"/>
      <c r="AB134" s="280"/>
      <c r="AC134" s="280"/>
      <c r="AD134" s="280"/>
    </row>
    <row r="135" spans="1:30" ht="11.4" customHeight="1" x14ac:dyDescent="0.3">
      <c r="A135" s="356" t="s">
        <v>5548</v>
      </c>
      <c r="B135" s="357"/>
      <c r="C135" s="357"/>
      <c r="D135" s="357"/>
      <c r="E135" s="357"/>
      <c r="F135" s="357"/>
      <c r="G135" s="358"/>
      <c r="H135" s="356" t="s">
        <v>5549</v>
      </c>
      <c r="I135" s="357"/>
      <c r="J135" s="357"/>
      <c r="K135" s="357"/>
      <c r="L135" s="357"/>
      <c r="M135" s="357"/>
      <c r="N135" s="357"/>
      <c r="O135" s="358"/>
      <c r="P135" s="374" t="s">
        <v>167</v>
      </c>
      <c r="Q135" s="395"/>
      <c r="R135" s="395"/>
      <c r="S135" s="375"/>
      <c r="T135" s="376" t="s">
        <v>5550</v>
      </c>
      <c r="U135" s="377"/>
      <c r="V135" s="377"/>
      <c r="W135" s="378"/>
      <c r="X135" s="376" t="s">
        <v>5551</v>
      </c>
      <c r="Y135" s="377"/>
      <c r="Z135" s="377"/>
      <c r="AA135" s="377"/>
      <c r="AB135" s="378"/>
      <c r="AC135" s="376" t="s">
        <v>5552</v>
      </c>
      <c r="AD135" s="378"/>
    </row>
    <row r="136" spans="1:30" ht="11.4" customHeight="1" x14ac:dyDescent="0.3">
      <c r="A136" s="359" t="s">
        <v>6951</v>
      </c>
      <c r="B136" s="360"/>
      <c r="C136" s="360"/>
      <c r="D136" s="360"/>
      <c r="E136" s="360"/>
      <c r="F136" s="360"/>
      <c r="G136" s="361"/>
      <c r="H136" s="359" t="s">
        <v>6952</v>
      </c>
      <c r="I136" s="360"/>
      <c r="J136" s="360"/>
      <c r="K136" s="360"/>
      <c r="L136" s="360"/>
      <c r="M136" s="360"/>
      <c r="N136" s="360"/>
      <c r="O136" s="361"/>
      <c r="P136" s="362" t="s">
        <v>79</v>
      </c>
      <c r="Q136" s="402"/>
      <c r="R136" s="402"/>
      <c r="S136" s="363"/>
      <c r="T136" s="364">
        <v>1.33</v>
      </c>
      <c r="U136" s="365"/>
      <c r="V136" s="365"/>
      <c r="W136" s="366"/>
      <c r="X136" s="367">
        <v>0.308</v>
      </c>
      <c r="Y136" s="368"/>
      <c r="Z136" s="368"/>
      <c r="AA136" s="368"/>
      <c r="AB136" s="369"/>
      <c r="AC136" s="364">
        <v>0.4</v>
      </c>
      <c r="AD136" s="366"/>
    </row>
    <row r="137" spans="1:30" ht="11.4" customHeight="1" x14ac:dyDescent="0.3">
      <c r="A137" s="359" t="s">
        <v>5651</v>
      </c>
      <c r="B137" s="360"/>
      <c r="C137" s="360"/>
      <c r="D137" s="360"/>
      <c r="E137" s="360"/>
      <c r="F137" s="360"/>
      <c r="G137" s="361"/>
      <c r="H137" s="359" t="s">
        <v>5652</v>
      </c>
      <c r="I137" s="360"/>
      <c r="J137" s="360"/>
      <c r="K137" s="360"/>
      <c r="L137" s="360"/>
      <c r="M137" s="360"/>
      <c r="N137" s="360"/>
      <c r="O137" s="361"/>
      <c r="P137" s="362" t="s">
        <v>79</v>
      </c>
      <c r="Q137" s="402"/>
      <c r="R137" s="402"/>
      <c r="S137" s="363"/>
      <c r="T137" s="364">
        <v>7.8</v>
      </c>
      <c r="U137" s="365"/>
      <c r="V137" s="365"/>
      <c r="W137" s="366"/>
      <c r="X137" s="367">
        <v>2.24E-2</v>
      </c>
      <c r="Y137" s="368"/>
      <c r="Z137" s="368"/>
      <c r="AA137" s="368"/>
      <c r="AB137" s="369"/>
      <c r="AC137" s="364">
        <v>0.17</v>
      </c>
      <c r="AD137" s="366"/>
    </row>
    <row r="138" spans="1:30" ht="22.95" customHeight="1" x14ac:dyDescent="0.3">
      <c r="A138" s="359" t="s">
        <v>6953</v>
      </c>
      <c r="B138" s="360"/>
      <c r="C138" s="360"/>
      <c r="D138" s="360"/>
      <c r="E138" s="360"/>
      <c r="F138" s="360"/>
      <c r="G138" s="361"/>
      <c r="H138" s="359" t="s">
        <v>6954</v>
      </c>
      <c r="I138" s="360"/>
      <c r="J138" s="360"/>
      <c r="K138" s="360"/>
      <c r="L138" s="360"/>
      <c r="M138" s="360"/>
      <c r="N138" s="360"/>
      <c r="O138" s="361"/>
      <c r="P138" s="362" t="s">
        <v>67</v>
      </c>
      <c r="Q138" s="402"/>
      <c r="R138" s="402"/>
      <c r="S138" s="363"/>
      <c r="T138" s="371">
        <v>36.31</v>
      </c>
      <c r="U138" s="372"/>
      <c r="V138" s="372"/>
      <c r="W138" s="373"/>
      <c r="X138" s="367">
        <v>7.3499999999999996E-2</v>
      </c>
      <c r="Y138" s="368"/>
      <c r="Z138" s="368"/>
      <c r="AA138" s="368"/>
      <c r="AB138" s="369"/>
      <c r="AC138" s="364">
        <v>2.66</v>
      </c>
      <c r="AD138" s="366"/>
    </row>
    <row r="139" spans="1:30" ht="11.4" customHeight="1" x14ac:dyDescent="0.3">
      <c r="A139" s="370" t="s">
        <v>5553</v>
      </c>
      <c r="B139" s="370"/>
      <c r="C139" s="370"/>
      <c r="D139" s="370"/>
      <c r="E139" s="370"/>
      <c r="F139" s="370"/>
      <c r="G139" s="370"/>
      <c r="H139" s="370"/>
      <c r="I139" s="370"/>
      <c r="J139" s="370"/>
      <c r="K139" s="370"/>
      <c r="L139" s="370"/>
      <c r="M139" s="370"/>
      <c r="N139" s="370"/>
      <c r="O139" s="370"/>
      <c r="P139" s="370"/>
      <c r="Q139" s="370"/>
      <c r="R139" s="370"/>
      <c r="S139" s="370"/>
      <c r="T139" s="370"/>
      <c r="U139" s="370"/>
      <c r="V139" s="370"/>
      <c r="W139" s="370"/>
      <c r="X139" s="370"/>
      <c r="Y139" s="364">
        <v>3.23</v>
      </c>
      <c r="Z139" s="365"/>
      <c r="AA139" s="365"/>
      <c r="AB139" s="365"/>
      <c r="AC139" s="365"/>
      <c r="AD139" s="366"/>
    </row>
    <row r="140" spans="1:30" ht="10.95" customHeight="1" x14ac:dyDescent="0.3">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c r="AA140" s="280"/>
      <c r="AB140" s="280"/>
      <c r="AC140" s="280"/>
      <c r="AD140" s="280"/>
    </row>
    <row r="141" spans="1:30" ht="11.4" customHeight="1" x14ac:dyDescent="0.3">
      <c r="A141" s="376" t="s">
        <v>5554</v>
      </c>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7"/>
      <c r="X141" s="378"/>
      <c r="Y141" s="389">
        <v>12.46</v>
      </c>
      <c r="Z141" s="390"/>
      <c r="AA141" s="390"/>
      <c r="AB141" s="390"/>
      <c r="AC141" s="390"/>
      <c r="AD141" s="391"/>
    </row>
    <row r="142" spans="1:30" ht="11.4" customHeight="1" x14ac:dyDescent="0.3">
      <c r="A142" s="376" t="s">
        <v>5555</v>
      </c>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7"/>
      <c r="X142" s="378"/>
      <c r="Y142" s="379">
        <v>3.12</v>
      </c>
      <c r="Z142" s="380"/>
      <c r="AA142" s="380"/>
      <c r="AB142" s="380"/>
      <c r="AC142" s="380"/>
      <c r="AD142" s="381"/>
    </row>
    <row r="143" spans="1:30" ht="11.4" customHeight="1" x14ac:dyDescent="0.3">
      <c r="A143" s="376" t="s">
        <v>5556</v>
      </c>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7"/>
      <c r="X143" s="378"/>
      <c r="Y143" s="389">
        <v>15.58</v>
      </c>
      <c r="Z143" s="390"/>
      <c r="AA143" s="390"/>
      <c r="AB143" s="390"/>
      <c r="AC143" s="390"/>
      <c r="AD143" s="391"/>
    </row>
    <row r="144" spans="1:30" ht="10.95" customHeight="1" x14ac:dyDescent="0.3">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c r="AA144" s="280"/>
      <c r="AB144" s="280"/>
      <c r="AC144" s="280"/>
      <c r="AD144" s="280"/>
    </row>
    <row r="145" spans="1:30" ht="13.35" customHeight="1" x14ac:dyDescent="0.3">
      <c r="A145" s="388" t="s">
        <v>5557</v>
      </c>
      <c r="B145" s="388"/>
      <c r="C145" s="388"/>
      <c r="D145" s="388"/>
      <c r="E145" s="388"/>
      <c r="F145" s="388" t="s">
        <v>6955</v>
      </c>
      <c r="G145" s="388"/>
      <c r="H145" s="388"/>
      <c r="I145" s="388"/>
      <c r="J145" s="388"/>
      <c r="K145" s="388"/>
      <c r="L145" s="388"/>
      <c r="M145" s="388"/>
      <c r="N145" s="388"/>
      <c r="O145" s="388"/>
      <c r="P145" s="388"/>
      <c r="Q145" s="388"/>
      <c r="R145" s="388"/>
      <c r="S145" s="388"/>
      <c r="T145" s="388"/>
      <c r="U145" s="388"/>
      <c r="V145" s="388"/>
      <c r="W145" s="388"/>
      <c r="X145" s="388"/>
      <c r="Y145" s="388"/>
      <c r="Z145" s="388"/>
      <c r="AA145" s="388"/>
      <c r="AB145" s="388"/>
      <c r="AC145" s="388"/>
      <c r="AD145" s="388"/>
    </row>
    <row r="146" spans="1:30" ht="10.95" customHeight="1" x14ac:dyDescent="0.3">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c r="AA146" s="280"/>
      <c r="AB146" s="280"/>
      <c r="AC146" s="280"/>
      <c r="AD146" s="280"/>
    </row>
    <row r="147" spans="1:30" ht="11.4" customHeight="1" x14ac:dyDescent="0.3">
      <c r="A147" s="280" t="s">
        <v>6875</v>
      </c>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t="s">
        <v>5547</v>
      </c>
      <c r="Z147" s="280"/>
      <c r="AA147" s="280"/>
      <c r="AB147" s="280"/>
      <c r="AC147" s="280"/>
      <c r="AD147" s="280"/>
    </row>
    <row r="148" spans="1:30" ht="10.95" customHeight="1" x14ac:dyDescent="0.3">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c r="AA148" s="280"/>
      <c r="AB148" s="280"/>
      <c r="AC148" s="280"/>
      <c r="AD148" s="280"/>
    </row>
    <row r="149" spans="1:30" ht="11.4" customHeight="1" x14ac:dyDescent="0.3">
      <c r="A149" s="356" t="s">
        <v>5548</v>
      </c>
      <c r="B149" s="357"/>
      <c r="C149" s="357"/>
      <c r="D149" s="357"/>
      <c r="E149" s="357"/>
      <c r="F149" s="357"/>
      <c r="G149" s="358"/>
      <c r="H149" s="356" t="s">
        <v>5558</v>
      </c>
      <c r="I149" s="357"/>
      <c r="J149" s="357"/>
      <c r="K149" s="357"/>
      <c r="L149" s="358"/>
      <c r="M149" s="376" t="s">
        <v>5559</v>
      </c>
      <c r="N149" s="378"/>
      <c r="O149" s="376" t="s">
        <v>5560</v>
      </c>
      <c r="P149" s="377"/>
      <c r="Q149" s="377"/>
      <c r="R149" s="378"/>
      <c r="S149" s="376" t="s">
        <v>5561</v>
      </c>
      <c r="T149" s="377"/>
      <c r="U149" s="377"/>
      <c r="V149" s="378"/>
      <c r="W149" s="376" t="s">
        <v>5551</v>
      </c>
      <c r="X149" s="377"/>
      <c r="Y149" s="377"/>
      <c r="Z149" s="377"/>
      <c r="AA149" s="378"/>
      <c r="AB149" s="376" t="s">
        <v>5562</v>
      </c>
      <c r="AC149" s="377"/>
      <c r="AD149" s="378"/>
    </row>
    <row r="150" spans="1:30" ht="11.4" customHeight="1" x14ac:dyDescent="0.3">
      <c r="A150" s="359" t="s">
        <v>5580</v>
      </c>
      <c r="B150" s="360"/>
      <c r="C150" s="360"/>
      <c r="D150" s="360"/>
      <c r="E150" s="360"/>
      <c r="F150" s="360"/>
      <c r="G150" s="361"/>
      <c r="H150" s="359" t="s">
        <v>5581</v>
      </c>
      <c r="I150" s="360"/>
      <c r="J150" s="360"/>
      <c r="K150" s="360"/>
      <c r="L150" s="361"/>
      <c r="M150" s="364">
        <v>8.18</v>
      </c>
      <c r="N150" s="366"/>
      <c r="O150" s="371">
        <v>22.23</v>
      </c>
      <c r="P150" s="372"/>
      <c r="Q150" s="372"/>
      <c r="R150" s="373"/>
      <c r="S150" s="382">
        <v>171.78</v>
      </c>
      <c r="T150" s="383"/>
      <c r="U150" s="383"/>
      <c r="V150" s="384"/>
      <c r="W150" s="367">
        <v>0.35</v>
      </c>
      <c r="X150" s="368"/>
      <c r="Y150" s="368"/>
      <c r="Z150" s="368"/>
      <c r="AA150" s="369"/>
      <c r="AB150" s="364">
        <v>7.78</v>
      </c>
      <c r="AC150" s="365"/>
      <c r="AD150" s="366"/>
    </row>
    <row r="151" spans="1:30" ht="11.4" customHeight="1" x14ac:dyDescent="0.3">
      <c r="A151" s="359" t="s">
        <v>5578</v>
      </c>
      <c r="B151" s="360"/>
      <c r="C151" s="360"/>
      <c r="D151" s="360"/>
      <c r="E151" s="360"/>
      <c r="F151" s="360"/>
      <c r="G151" s="361"/>
      <c r="H151" s="359" t="s">
        <v>5579</v>
      </c>
      <c r="I151" s="360"/>
      <c r="J151" s="360"/>
      <c r="K151" s="360"/>
      <c r="L151" s="361"/>
      <c r="M151" s="371">
        <v>11.56</v>
      </c>
      <c r="N151" s="373"/>
      <c r="O151" s="371">
        <v>29.79</v>
      </c>
      <c r="P151" s="372"/>
      <c r="Q151" s="372"/>
      <c r="R151" s="373"/>
      <c r="S151" s="382">
        <v>157.75</v>
      </c>
      <c r="T151" s="383"/>
      <c r="U151" s="383"/>
      <c r="V151" s="384"/>
      <c r="W151" s="367">
        <v>0.35</v>
      </c>
      <c r="X151" s="368"/>
      <c r="Y151" s="368"/>
      <c r="Z151" s="368"/>
      <c r="AA151" s="369"/>
      <c r="AB151" s="371">
        <v>10.42</v>
      </c>
      <c r="AC151" s="372"/>
      <c r="AD151" s="373"/>
    </row>
    <row r="152" spans="1:30" ht="11.4" customHeight="1" x14ac:dyDescent="0.3">
      <c r="A152" s="370" t="s">
        <v>5566</v>
      </c>
      <c r="B152" s="370"/>
      <c r="C152" s="370"/>
      <c r="D152" s="370"/>
      <c r="E152" s="370"/>
      <c r="F152" s="370"/>
      <c r="G152" s="370"/>
      <c r="H152" s="370"/>
      <c r="I152" s="370"/>
      <c r="J152" s="370"/>
      <c r="K152" s="370"/>
      <c r="L152" s="370"/>
      <c r="M152" s="370"/>
      <c r="N152" s="370"/>
      <c r="O152" s="370"/>
      <c r="P152" s="370"/>
      <c r="Q152" s="370"/>
      <c r="R152" s="370"/>
      <c r="S152" s="370"/>
      <c r="T152" s="370"/>
      <c r="U152" s="370"/>
      <c r="V152" s="370"/>
      <c r="W152" s="370"/>
      <c r="X152" s="370"/>
      <c r="Y152" s="371">
        <v>18.2</v>
      </c>
      <c r="Z152" s="372"/>
      <c r="AA152" s="372"/>
      <c r="AB152" s="372"/>
      <c r="AC152" s="372"/>
      <c r="AD152" s="373"/>
    </row>
    <row r="153" spans="1:30" ht="10.95" customHeight="1" x14ac:dyDescent="0.3">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row>
    <row r="154" spans="1:30" ht="11.4" customHeight="1" x14ac:dyDescent="0.3">
      <c r="A154" s="356" t="s">
        <v>5548</v>
      </c>
      <c r="B154" s="357"/>
      <c r="C154" s="357"/>
      <c r="D154" s="357"/>
      <c r="E154" s="357"/>
      <c r="F154" s="357"/>
      <c r="G154" s="358"/>
      <c r="H154" s="356" t="s">
        <v>5549</v>
      </c>
      <c r="I154" s="357"/>
      <c r="J154" s="357"/>
      <c r="K154" s="357"/>
      <c r="L154" s="357"/>
      <c r="M154" s="357"/>
      <c r="N154" s="357"/>
      <c r="O154" s="358"/>
      <c r="P154" s="374" t="s">
        <v>167</v>
      </c>
      <c r="Q154" s="395"/>
      <c r="R154" s="395"/>
      <c r="S154" s="375"/>
      <c r="T154" s="376" t="s">
        <v>5550</v>
      </c>
      <c r="U154" s="377"/>
      <c r="V154" s="377"/>
      <c r="W154" s="378"/>
      <c r="X154" s="376" t="s">
        <v>5551</v>
      </c>
      <c r="Y154" s="377"/>
      <c r="Z154" s="377"/>
      <c r="AA154" s="377"/>
      <c r="AB154" s="378"/>
      <c r="AC154" s="376" t="s">
        <v>5552</v>
      </c>
      <c r="AD154" s="378"/>
    </row>
    <row r="155" spans="1:30" ht="45.9" customHeight="1" x14ac:dyDescent="0.3">
      <c r="A155" s="359" t="s">
        <v>5636</v>
      </c>
      <c r="B155" s="360"/>
      <c r="C155" s="360"/>
      <c r="D155" s="360"/>
      <c r="E155" s="360"/>
      <c r="F155" s="360"/>
      <c r="G155" s="361"/>
      <c r="H155" s="359" t="s">
        <v>210</v>
      </c>
      <c r="I155" s="360"/>
      <c r="J155" s="360"/>
      <c r="K155" s="360"/>
      <c r="L155" s="360"/>
      <c r="M155" s="360"/>
      <c r="N155" s="360"/>
      <c r="O155" s="361"/>
      <c r="P155" s="362" t="s">
        <v>70</v>
      </c>
      <c r="Q155" s="402"/>
      <c r="R155" s="402"/>
      <c r="S155" s="363"/>
      <c r="T155" s="371">
        <v>16.940000000000001</v>
      </c>
      <c r="U155" s="372"/>
      <c r="V155" s="372"/>
      <c r="W155" s="373"/>
      <c r="X155" s="367">
        <v>6</v>
      </c>
      <c r="Y155" s="368"/>
      <c r="Z155" s="368"/>
      <c r="AA155" s="368"/>
      <c r="AB155" s="369"/>
      <c r="AC155" s="382">
        <v>101.64</v>
      </c>
      <c r="AD155" s="384"/>
    </row>
    <row r="156" spans="1:30" ht="22.95" customHeight="1" x14ac:dyDescent="0.3">
      <c r="A156" s="359" t="s">
        <v>5641</v>
      </c>
      <c r="B156" s="360"/>
      <c r="C156" s="360"/>
      <c r="D156" s="360"/>
      <c r="E156" s="360"/>
      <c r="F156" s="360"/>
      <c r="G156" s="361"/>
      <c r="H156" s="359" t="s">
        <v>212</v>
      </c>
      <c r="I156" s="360"/>
      <c r="J156" s="360"/>
      <c r="K156" s="360"/>
      <c r="L156" s="360"/>
      <c r="M156" s="360"/>
      <c r="N156" s="360"/>
      <c r="O156" s="361"/>
      <c r="P156" s="362" t="s">
        <v>70</v>
      </c>
      <c r="Q156" s="402"/>
      <c r="R156" s="402"/>
      <c r="S156" s="363"/>
      <c r="T156" s="382">
        <v>186.96</v>
      </c>
      <c r="U156" s="383"/>
      <c r="V156" s="383"/>
      <c r="W156" s="384"/>
      <c r="X156" s="367">
        <v>1</v>
      </c>
      <c r="Y156" s="368"/>
      <c r="Z156" s="368"/>
      <c r="AA156" s="368"/>
      <c r="AB156" s="369"/>
      <c r="AC156" s="382">
        <v>186.96</v>
      </c>
      <c r="AD156" s="384"/>
    </row>
    <row r="157" spans="1:30" ht="11.4" customHeight="1" x14ac:dyDescent="0.3">
      <c r="A157" s="370" t="s">
        <v>5553</v>
      </c>
      <c r="B157" s="370"/>
      <c r="C157" s="370"/>
      <c r="D157" s="370"/>
      <c r="E157" s="370"/>
      <c r="F157" s="370"/>
      <c r="G157" s="370"/>
      <c r="H157" s="370"/>
      <c r="I157" s="370"/>
      <c r="J157" s="370"/>
      <c r="K157" s="370"/>
      <c r="L157" s="370"/>
      <c r="M157" s="370"/>
      <c r="N157" s="370"/>
      <c r="O157" s="370"/>
      <c r="P157" s="370"/>
      <c r="Q157" s="370"/>
      <c r="R157" s="370"/>
      <c r="S157" s="370"/>
      <c r="T157" s="370"/>
      <c r="U157" s="370"/>
      <c r="V157" s="370"/>
      <c r="W157" s="370"/>
      <c r="X157" s="370"/>
      <c r="Y157" s="382">
        <v>288.60000000000002</v>
      </c>
      <c r="Z157" s="383"/>
      <c r="AA157" s="383"/>
      <c r="AB157" s="383"/>
      <c r="AC157" s="383"/>
      <c r="AD157" s="384"/>
    </row>
    <row r="158" spans="1:30" ht="10.95" customHeight="1" x14ac:dyDescent="0.3">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row>
    <row r="159" spans="1:30" ht="11.4" customHeight="1" x14ac:dyDescent="0.3">
      <c r="A159" s="376" t="s">
        <v>5554</v>
      </c>
      <c r="B159" s="377"/>
      <c r="C159" s="377"/>
      <c r="D159" s="377"/>
      <c r="E159" s="377"/>
      <c r="F159" s="377"/>
      <c r="G159" s="377"/>
      <c r="H159" s="377"/>
      <c r="I159" s="377"/>
      <c r="J159" s="377"/>
      <c r="K159" s="377"/>
      <c r="L159" s="377"/>
      <c r="M159" s="377"/>
      <c r="N159" s="377"/>
      <c r="O159" s="377"/>
      <c r="P159" s="377"/>
      <c r="Q159" s="377"/>
      <c r="R159" s="377"/>
      <c r="S159" s="377"/>
      <c r="T159" s="377"/>
      <c r="U159" s="377"/>
      <c r="V159" s="377"/>
      <c r="W159" s="377"/>
      <c r="X159" s="378"/>
      <c r="Y159" s="392">
        <v>306.8</v>
      </c>
      <c r="Z159" s="393"/>
      <c r="AA159" s="393"/>
      <c r="AB159" s="393"/>
      <c r="AC159" s="393"/>
      <c r="AD159" s="394"/>
    </row>
    <row r="160" spans="1:30" ht="11.4" customHeight="1" x14ac:dyDescent="0.3">
      <c r="A160" s="376" t="s">
        <v>5555</v>
      </c>
      <c r="B160" s="377"/>
      <c r="C160" s="377"/>
      <c r="D160" s="377"/>
      <c r="E160" s="377"/>
      <c r="F160" s="377"/>
      <c r="G160" s="377"/>
      <c r="H160" s="377"/>
      <c r="I160" s="377"/>
      <c r="J160" s="377"/>
      <c r="K160" s="377"/>
      <c r="L160" s="377"/>
      <c r="M160" s="377"/>
      <c r="N160" s="377"/>
      <c r="O160" s="377"/>
      <c r="P160" s="377"/>
      <c r="Q160" s="377"/>
      <c r="R160" s="377"/>
      <c r="S160" s="377"/>
      <c r="T160" s="377"/>
      <c r="U160" s="377"/>
      <c r="V160" s="377"/>
      <c r="W160" s="377"/>
      <c r="X160" s="378"/>
      <c r="Y160" s="389">
        <v>76.91</v>
      </c>
      <c r="Z160" s="390"/>
      <c r="AA160" s="390"/>
      <c r="AB160" s="390"/>
      <c r="AC160" s="390"/>
      <c r="AD160" s="391"/>
    </row>
    <row r="161" spans="1:30" ht="11.4" customHeight="1" x14ac:dyDescent="0.3">
      <c r="A161" s="376" t="s">
        <v>5556</v>
      </c>
      <c r="B161" s="377"/>
      <c r="C161" s="377"/>
      <c r="D161" s="377"/>
      <c r="E161" s="377"/>
      <c r="F161" s="377"/>
      <c r="G161" s="377"/>
      <c r="H161" s="377"/>
      <c r="I161" s="377"/>
      <c r="J161" s="377"/>
      <c r="K161" s="377"/>
      <c r="L161" s="377"/>
      <c r="M161" s="377"/>
      <c r="N161" s="377"/>
      <c r="O161" s="377"/>
      <c r="P161" s="377"/>
      <c r="Q161" s="377"/>
      <c r="R161" s="377"/>
      <c r="S161" s="377"/>
      <c r="T161" s="377"/>
      <c r="U161" s="377"/>
      <c r="V161" s="377"/>
      <c r="W161" s="377"/>
      <c r="X161" s="378"/>
      <c r="Y161" s="392">
        <v>383.71</v>
      </c>
      <c r="Z161" s="393"/>
      <c r="AA161" s="393"/>
      <c r="AB161" s="393"/>
      <c r="AC161" s="393"/>
      <c r="AD161" s="394"/>
    </row>
    <row r="162" spans="1:30" ht="10.95" customHeight="1" x14ac:dyDescent="0.3">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row>
    <row r="163" spans="1:30" ht="13.35" customHeight="1" x14ac:dyDescent="0.3">
      <c r="A163" s="388" t="s">
        <v>5557</v>
      </c>
      <c r="B163" s="388"/>
      <c r="C163" s="388"/>
      <c r="D163" s="388"/>
      <c r="E163" s="388"/>
      <c r="F163" s="388" t="s">
        <v>6876</v>
      </c>
      <c r="G163" s="388"/>
      <c r="H163" s="388"/>
      <c r="I163" s="388"/>
      <c r="J163" s="388"/>
      <c r="K163" s="388"/>
      <c r="L163" s="388"/>
      <c r="M163" s="388"/>
      <c r="N163" s="388"/>
      <c r="O163" s="388"/>
      <c r="P163" s="388"/>
      <c r="Q163" s="388"/>
      <c r="R163" s="388"/>
      <c r="S163" s="388"/>
      <c r="T163" s="388"/>
      <c r="U163" s="388"/>
      <c r="V163" s="388"/>
      <c r="W163" s="388"/>
      <c r="X163" s="388"/>
      <c r="Y163" s="388"/>
      <c r="Z163" s="388"/>
      <c r="AA163" s="388"/>
      <c r="AB163" s="388"/>
      <c r="AC163" s="388"/>
      <c r="AD163" s="388"/>
    </row>
    <row r="164" spans="1:30" ht="10.95" customHeight="1" x14ac:dyDescent="0.3">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row>
    <row r="165" spans="1:30" ht="11.4" customHeight="1" x14ac:dyDescent="0.3">
      <c r="A165" s="280" t="s">
        <v>6892</v>
      </c>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t="s">
        <v>5547</v>
      </c>
      <c r="Z165" s="280"/>
      <c r="AA165" s="280"/>
      <c r="AB165" s="280"/>
      <c r="AC165" s="280"/>
      <c r="AD165" s="280"/>
    </row>
    <row r="166" spans="1:30" ht="10.95" customHeight="1" x14ac:dyDescent="0.3">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row>
    <row r="167" spans="1:30" ht="11.4" customHeight="1" x14ac:dyDescent="0.3">
      <c r="A167" s="356" t="s">
        <v>5548</v>
      </c>
      <c r="B167" s="357"/>
      <c r="C167" s="357"/>
      <c r="D167" s="357"/>
      <c r="E167" s="357"/>
      <c r="F167" s="357"/>
      <c r="G167" s="358"/>
      <c r="H167" s="356" t="s">
        <v>5558</v>
      </c>
      <c r="I167" s="357"/>
      <c r="J167" s="357"/>
      <c r="K167" s="357"/>
      <c r="L167" s="358"/>
      <c r="M167" s="376" t="s">
        <v>5559</v>
      </c>
      <c r="N167" s="378"/>
      <c r="O167" s="376" t="s">
        <v>5560</v>
      </c>
      <c r="P167" s="377"/>
      <c r="Q167" s="377"/>
      <c r="R167" s="378"/>
      <c r="S167" s="376" t="s">
        <v>5561</v>
      </c>
      <c r="T167" s="377"/>
      <c r="U167" s="377"/>
      <c r="V167" s="378"/>
      <c r="W167" s="376" t="s">
        <v>5551</v>
      </c>
      <c r="X167" s="377"/>
      <c r="Y167" s="377"/>
      <c r="Z167" s="377"/>
      <c r="AA167" s="378"/>
      <c r="AB167" s="376" t="s">
        <v>5562</v>
      </c>
      <c r="AC167" s="377"/>
      <c r="AD167" s="378"/>
    </row>
    <row r="168" spans="1:30" ht="11.4" customHeight="1" x14ac:dyDescent="0.3">
      <c r="A168" s="359" t="s">
        <v>5580</v>
      </c>
      <c r="B168" s="360"/>
      <c r="C168" s="360"/>
      <c r="D168" s="360"/>
      <c r="E168" s="360"/>
      <c r="F168" s="360"/>
      <c r="G168" s="361"/>
      <c r="H168" s="359" t="s">
        <v>5581</v>
      </c>
      <c r="I168" s="360"/>
      <c r="J168" s="360"/>
      <c r="K168" s="360"/>
      <c r="L168" s="361"/>
      <c r="M168" s="364">
        <v>8.18</v>
      </c>
      <c r="N168" s="366"/>
      <c r="O168" s="371">
        <v>22.23</v>
      </c>
      <c r="P168" s="372"/>
      <c r="Q168" s="372"/>
      <c r="R168" s="373"/>
      <c r="S168" s="382">
        <v>171.78</v>
      </c>
      <c r="T168" s="383"/>
      <c r="U168" s="383"/>
      <c r="V168" s="384"/>
      <c r="W168" s="367">
        <v>0.44829999999999998</v>
      </c>
      <c r="X168" s="368"/>
      <c r="Y168" s="368"/>
      <c r="Z168" s="368"/>
      <c r="AA168" s="369"/>
      <c r="AB168" s="364">
        <v>9.9600000000000009</v>
      </c>
      <c r="AC168" s="365"/>
      <c r="AD168" s="366"/>
    </row>
    <row r="169" spans="1:30" ht="11.4" customHeight="1" x14ac:dyDescent="0.3">
      <c r="A169" s="359" t="s">
        <v>5578</v>
      </c>
      <c r="B169" s="360"/>
      <c r="C169" s="360"/>
      <c r="D169" s="360"/>
      <c r="E169" s="360"/>
      <c r="F169" s="360"/>
      <c r="G169" s="361"/>
      <c r="H169" s="359" t="s">
        <v>5579</v>
      </c>
      <c r="I169" s="360"/>
      <c r="J169" s="360"/>
      <c r="K169" s="360"/>
      <c r="L169" s="361"/>
      <c r="M169" s="371">
        <v>11.56</v>
      </c>
      <c r="N169" s="373"/>
      <c r="O169" s="371">
        <v>29.79</v>
      </c>
      <c r="P169" s="372"/>
      <c r="Q169" s="372"/>
      <c r="R169" s="373"/>
      <c r="S169" s="382">
        <v>157.75</v>
      </c>
      <c r="T169" s="383"/>
      <c r="U169" s="383"/>
      <c r="V169" s="384"/>
      <c r="W169" s="367">
        <v>1.4228000000000001</v>
      </c>
      <c r="X169" s="368"/>
      <c r="Y169" s="368"/>
      <c r="Z169" s="368"/>
      <c r="AA169" s="369"/>
      <c r="AB169" s="371">
        <v>42.38</v>
      </c>
      <c r="AC169" s="372"/>
      <c r="AD169" s="373"/>
    </row>
    <row r="170" spans="1:30" ht="11.4" customHeight="1" x14ac:dyDescent="0.3">
      <c r="A170" s="370" t="s">
        <v>5566</v>
      </c>
      <c r="B170" s="370"/>
      <c r="C170" s="370"/>
      <c r="D170" s="370"/>
      <c r="E170" s="370"/>
      <c r="F170" s="370"/>
      <c r="G170" s="370"/>
      <c r="H170" s="370"/>
      <c r="I170" s="370"/>
      <c r="J170" s="370"/>
      <c r="K170" s="370"/>
      <c r="L170" s="370"/>
      <c r="M170" s="370"/>
      <c r="N170" s="370"/>
      <c r="O170" s="370"/>
      <c r="P170" s="370"/>
      <c r="Q170" s="370"/>
      <c r="R170" s="370"/>
      <c r="S170" s="370"/>
      <c r="T170" s="370"/>
      <c r="U170" s="370"/>
      <c r="V170" s="370"/>
      <c r="W170" s="370"/>
      <c r="X170" s="370"/>
      <c r="Y170" s="371">
        <v>52.34</v>
      </c>
      <c r="Z170" s="372"/>
      <c r="AA170" s="372"/>
      <c r="AB170" s="372"/>
      <c r="AC170" s="372"/>
      <c r="AD170" s="373"/>
    </row>
    <row r="171" spans="1:30" ht="10.95" customHeight="1" x14ac:dyDescent="0.3">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row>
    <row r="172" spans="1:30" ht="11.4" customHeight="1" x14ac:dyDescent="0.3">
      <c r="A172" s="356" t="s">
        <v>5548</v>
      </c>
      <c r="B172" s="357"/>
      <c r="C172" s="357"/>
      <c r="D172" s="357"/>
      <c r="E172" s="357"/>
      <c r="F172" s="357"/>
      <c r="G172" s="358"/>
      <c r="H172" s="356" t="s">
        <v>5549</v>
      </c>
      <c r="I172" s="357"/>
      <c r="J172" s="357"/>
      <c r="K172" s="357"/>
      <c r="L172" s="357"/>
      <c r="M172" s="357"/>
      <c r="N172" s="357"/>
      <c r="O172" s="358"/>
      <c r="P172" s="374" t="s">
        <v>167</v>
      </c>
      <c r="Q172" s="395"/>
      <c r="R172" s="395"/>
      <c r="S172" s="375"/>
      <c r="T172" s="376" t="s">
        <v>5550</v>
      </c>
      <c r="U172" s="377"/>
      <c r="V172" s="377"/>
      <c r="W172" s="378"/>
      <c r="X172" s="376" t="s">
        <v>5551</v>
      </c>
      <c r="Y172" s="377"/>
      <c r="Z172" s="377"/>
      <c r="AA172" s="377"/>
      <c r="AB172" s="378"/>
      <c r="AC172" s="376" t="s">
        <v>5552</v>
      </c>
      <c r="AD172" s="378"/>
    </row>
    <row r="173" spans="1:30" ht="45.9" customHeight="1" x14ac:dyDescent="0.3">
      <c r="A173" s="359" t="s">
        <v>5636</v>
      </c>
      <c r="B173" s="360"/>
      <c r="C173" s="360"/>
      <c r="D173" s="360"/>
      <c r="E173" s="360"/>
      <c r="F173" s="360"/>
      <c r="G173" s="361"/>
      <c r="H173" s="359" t="s">
        <v>210</v>
      </c>
      <c r="I173" s="360"/>
      <c r="J173" s="360"/>
      <c r="K173" s="360"/>
      <c r="L173" s="360"/>
      <c r="M173" s="360"/>
      <c r="N173" s="360"/>
      <c r="O173" s="361"/>
      <c r="P173" s="362" t="s">
        <v>70</v>
      </c>
      <c r="Q173" s="402"/>
      <c r="R173" s="402"/>
      <c r="S173" s="363"/>
      <c r="T173" s="371">
        <v>16.940000000000001</v>
      </c>
      <c r="U173" s="372"/>
      <c r="V173" s="372"/>
      <c r="W173" s="373"/>
      <c r="X173" s="367">
        <v>9</v>
      </c>
      <c r="Y173" s="368"/>
      <c r="Z173" s="368"/>
      <c r="AA173" s="368"/>
      <c r="AB173" s="369"/>
      <c r="AC173" s="382">
        <v>152.46</v>
      </c>
      <c r="AD173" s="384"/>
    </row>
    <row r="174" spans="1:30" ht="22.95" customHeight="1" x14ac:dyDescent="0.3">
      <c r="A174" s="359" t="s">
        <v>5640</v>
      </c>
      <c r="B174" s="360"/>
      <c r="C174" s="360"/>
      <c r="D174" s="360"/>
      <c r="E174" s="360"/>
      <c r="F174" s="360"/>
      <c r="G174" s="361"/>
      <c r="H174" s="359" t="s">
        <v>213</v>
      </c>
      <c r="I174" s="360"/>
      <c r="J174" s="360"/>
      <c r="K174" s="360"/>
      <c r="L174" s="360"/>
      <c r="M174" s="360"/>
      <c r="N174" s="360"/>
      <c r="O174" s="361"/>
      <c r="P174" s="362" t="s">
        <v>70</v>
      </c>
      <c r="Q174" s="402"/>
      <c r="R174" s="402"/>
      <c r="S174" s="363"/>
      <c r="T174" s="382">
        <v>382.37</v>
      </c>
      <c r="U174" s="383"/>
      <c r="V174" s="383"/>
      <c r="W174" s="384"/>
      <c r="X174" s="367">
        <v>1</v>
      </c>
      <c r="Y174" s="368"/>
      <c r="Z174" s="368"/>
      <c r="AA174" s="368"/>
      <c r="AB174" s="369"/>
      <c r="AC174" s="382">
        <v>382.37</v>
      </c>
      <c r="AD174" s="384"/>
    </row>
    <row r="175" spans="1:30" ht="11.4" customHeight="1" x14ac:dyDescent="0.3">
      <c r="A175" s="370" t="s">
        <v>5553</v>
      </c>
      <c r="B175" s="370"/>
      <c r="C175" s="370"/>
      <c r="D175" s="370"/>
      <c r="E175" s="370"/>
      <c r="F175" s="370"/>
      <c r="G175" s="370"/>
      <c r="H175" s="370"/>
      <c r="I175" s="370"/>
      <c r="J175" s="370"/>
      <c r="K175" s="370"/>
      <c r="L175" s="370"/>
      <c r="M175" s="370"/>
      <c r="N175" s="370"/>
      <c r="O175" s="370"/>
      <c r="P175" s="370"/>
      <c r="Q175" s="370"/>
      <c r="R175" s="370"/>
      <c r="S175" s="370"/>
      <c r="T175" s="370"/>
      <c r="U175" s="370"/>
      <c r="V175" s="370"/>
      <c r="W175" s="370"/>
      <c r="X175" s="370"/>
      <c r="Y175" s="382">
        <v>534.83000000000004</v>
      </c>
      <c r="Z175" s="383"/>
      <c r="AA175" s="383"/>
      <c r="AB175" s="383"/>
      <c r="AC175" s="383"/>
      <c r="AD175" s="384"/>
    </row>
    <row r="176" spans="1:30" ht="10.95" customHeight="1" x14ac:dyDescent="0.3">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row>
    <row r="177" spans="1:30" ht="11.4" customHeight="1" x14ac:dyDescent="0.3">
      <c r="A177" s="376" t="s">
        <v>5554</v>
      </c>
      <c r="B177" s="377"/>
      <c r="C177" s="377"/>
      <c r="D177" s="377"/>
      <c r="E177" s="377"/>
      <c r="F177" s="377"/>
      <c r="G177" s="377"/>
      <c r="H177" s="377"/>
      <c r="I177" s="377"/>
      <c r="J177" s="377"/>
      <c r="K177" s="377"/>
      <c r="L177" s="377"/>
      <c r="M177" s="377"/>
      <c r="N177" s="377"/>
      <c r="O177" s="377"/>
      <c r="P177" s="377"/>
      <c r="Q177" s="377"/>
      <c r="R177" s="377"/>
      <c r="S177" s="377"/>
      <c r="T177" s="377"/>
      <c r="U177" s="377"/>
      <c r="V177" s="377"/>
      <c r="W177" s="377"/>
      <c r="X177" s="378"/>
      <c r="Y177" s="392">
        <v>587.16999999999996</v>
      </c>
      <c r="Z177" s="393"/>
      <c r="AA177" s="393"/>
      <c r="AB177" s="393"/>
      <c r="AC177" s="393"/>
      <c r="AD177" s="394"/>
    </row>
    <row r="178" spans="1:30" ht="11.4" customHeight="1" x14ac:dyDescent="0.3">
      <c r="A178" s="376" t="s">
        <v>5555</v>
      </c>
      <c r="B178" s="377"/>
      <c r="C178" s="377"/>
      <c r="D178" s="377"/>
      <c r="E178" s="377"/>
      <c r="F178" s="377"/>
      <c r="G178" s="377"/>
      <c r="H178" s="377"/>
      <c r="I178" s="377"/>
      <c r="J178" s="377"/>
      <c r="K178" s="377"/>
      <c r="L178" s="377"/>
      <c r="M178" s="377"/>
      <c r="N178" s="377"/>
      <c r="O178" s="377"/>
      <c r="P178" s="377"/>
      <c r="Q178" s="377"/>
      <c r="R178" s="377"/>
      <c r="S178" s="377"/>
      <c r="T178" s="377"/>
      <c r="U178" s="377"/>
      <c r="V178" s="377"/>
      <c r="W178" s="377"/>
      <c r="X178" s="378"/>
      <c r="Y178" s="392">
        <v>147.19999999999999</v>
      </c>
      <c r="Z178" s="393"/>
      <c r="AA178" s="393"/>
      <c r="AB178" s="393"/>
      <c r="AC178" s="393"/>
      <c r="AD178" s="394"/>
    </row>
    <row r="179" spans="1:30" ht="11.4" customHeight="1" x14ac:dyDescent="0.3">
      <c r="A179" s="376" t="s">
        <v>5556</v>
      </c>
      <c r="B179" s="377"/>
      <c r="C179" s="377"/>
      <c r="D179" s="377"/>
      <c r="E179" s="377"/>
      <c r="F179" s="377"/>
      <c r="G179" s="377"/>
      <c r="H179" s="377"/>
      <c r="I179" s="377"/>
      <c r="J179" s="377"/>
      <c r="K179" s="377"/>
      <c r="L179" s="377"/>
      <c r="M179" s="377"/>
      <c r="N179" s="377"/>
      <c r="O179" s="377"/>
      <c r="P179" s="377"/>
      <c r="Q179" s="377"/>
      <c r="R179" s="377"/>
      <c r="S179" s="377"/>
      <c r="T179" s="377"/>
      <c r="U179" s="377"/>
      <c r="V179" s="377"/>
      <c r="W179" s="377"/>
      <c r="X179" s="378"/>
      <c r="Y179" s="392">
        <v>734.37</v>
      </c>
      <c r="Z179" s="393"/>
      <c r="AA179" s="393"/>
      <c r="AB179" s="393"/>
      <c r="AC179" s="393"/>
      <c r="AD179" s="394"/>
    </row>
    <row r="180" spans="1:30" ht="10.95" customHeight="1" x14ac:dyDescent="0.3">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row>
    <row r="181" spans="1:30" ht="13.35" customHeight="1" x14ac:dyDescent="0.3">
      <c r="A181" s="388" t="s">
        <v>5557</v>
      </c>
      <c r="B181" s="388"/>
      <c r="C181" s="388"/>
      <c r="D181" s="388"/>
      <c r="E181" s="388"/>
      <c r="F181" s="388" t="s">
        <v>6893</v>
      </c>
      <c r="G181" s="388"/>
      <c r="H181" s="388"/>
      <c r="I181" s="388"/>
      <c r="J181" s="388"/>
      <c r="K181" s="388"/>
      <c r="L181" s="388"/>
      <c r="M181" s="388"/>
      <c r="N181" s="388"/>
      <c r="O181" s="388"/>
      <c r="P181" s="388"/>
      <c r="Q181" s="388"/>
      <c r="R181" s="388"/>
      <c r="S181" s="388"/>
      <c r="T181" s="388"/>
      <c r="U181" s="388"/>
      <c r="V181" s="388"/>
      <c r="W181" s="388"/>
      <c r="X181" s="388"/>
      <c r="Y181" s="388"/>
      <c r="Z181" s="388"/>
      <c r="AA181" s="388"/>
      <c r="AB181" s="388"/>
      <c r="AC181" s="388"/>
      <c r="AD181" s="388"/>
    </row>
    <row r="182" spans="1:30" ht="10.95" customHeight="1" x14ac:dyDescent="0.3">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row>
    <row r="183" spans="1:30" ht="11.4" customHeight="1" x14ac:dyDescent="0.3">
      <c r="A183" s="280" t="s">
        <v>6904</v>
      </c>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t="s">
        <v>5632</v>
      </c>
      <c r="Z183" s="280"/>
      <c r="AA183" s="280"/>
      <c r="AB183" s="280"/>
      <c r="AC183" s="280"/>
      <c r="AD183" s="280"/>
    </row>
    <row r="184" spans="1:30" ht="10.95" customHeight="1" x14ac:dyDescent="0.3">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row>
    <row r="185" spans="1:30" ht="11.4" customHeight="1" x14ac:dyDescent="0.3">
      <c r="A185" s="356" t="s">
        <v>5548</v>
      </c>
      <c r="B185" s="357"/>
      <c r="C185" s="357"/>
      <c r="D185" s="357"/>
      <c r="E185" s="357"/>
      <c r="F185" s="357"/>
      <c r="G185" s="358"/>
      <c r="H185" s="356" t="s">
        <v>5558</v>
      </c>
      <c r="I185" s="357"/>
      <c r="J185" s="357"/>
      <c r="K185" s="357"/>
      <c r="L185" s="358"/>
      <c r="M185" s="376" t="s">
        <v>5559</v>
      </c>
      <c r="N185" s="378"/>
      <c r="O185" s="376" t="s">
        <v>5560</v>
      </c>
      <c r="P185" s="377"/>
      <c r="Q185" s="377"/>
      <c r="R185" s="378"/>
      <c r="S185" s="376" t="s">
        <v>5561</v>
      </c>
      <c r="T185" s="377"/>
      <c r="U185" s="377"/>
      <c r="V185" s="378"/>
      <c r="W185" s="376" t="s">
        <v>5551</v>
      </c>
      <c r="X185" s="377"/>
      <c r="Y185" s="377"/>
      <c r="Z185" s="377"/>
      <c r="AA185" s="378"/>
      <c r="AB185" s="376" t="s">
        <v>5562</v>
      </c>
      <c r="AC185" s="377"/>
      <c r="AD185" s="378"/>
    </row>
    <row r="186" spans="1:30" ht="11.4" customHeight="1" x14ac:dyDescent="0.3">
      <c r="A186" s="359" t="s">
        <v>5563</v>
      </c>
      <c r="B186" s="360"/>
      <c r="C186" s="360"/>
      <c r="D186" s="360"/>
      <c r="E186" s="360"/>
      <c r="F186" s="360"/>
      <c r="G186" s="361"/>
      <c r="H186" s="359" t="s">
        <v>5564</v>
      </c>
      <c r="I186" s="360"/>
      <c r="J186" s="360"/>
      <c r="K186" s="360"/>
      <c r="L186" s="361"/>
      <c r="M186" s="364">
        <v>7.25</v>
      </c>
      <c r="N186" s="366"/>
      <c r="O186" s="371">
        <v>20.329999999999998</v>
      </c>
      <c r="P186" s="372"/>
      <c r="Q186" s="372"/>
      <c r="R186" s="373"/>
      <c r="S186" s="382">
        <v>180.43</v>
      </c>
      <c r="T186" s="383"/>
      <c r="U186" s="383"/>
      <c r="V186" s="384"/>
      <c r="W186" s="367">
        <v>2</v>
      </c>
      <c r="X186" s="368"/>
      <c r="Y186" s="368"/>
      <c r="Z186" s="368"/>
      <c r="AA186" s="369"/>
      <c r="AB186" s="371">
        <v>40.659999999999997</v>
      </c>
      <c r="AC186" s="372"/>
      <c r="AD186" s="373"/>
    </row>
    <row r="187" spans="1:30" ht="11.4" customHeight="1" x14ac:dyDescent="0.3">
      <c r="A187" s="359" t="s">
        <v>5600</v>
      </c>
      <c r="B187" s="360"/>
      <c r="C187" s="360"/>
      <c r="D187" s="360"/>
      <c r="E187" s="360"/>
      <c r="F187" s="360"/>
      <c r="G187" s="361"/>
      <c r="H187" s="359" t="s">
        <v>5601</v>
      </c>
      <c r="I187" s="360"/>
      <c r="J187" s="360"/>
      <c r="K187" s="360"/>
      <c r="L187" s="361"/>
      <c r="M187" s="371">
        <v>11.56</v>
      </c>
      <c r="N187" s="373"/>
      <c r="O187" s="371">
        <v>29.15</v>
      </c>
      <c r="P187" s="372"/>
      <c r="Q187" s="372"/>
      <c r="R187" s="373"/>
      <c r="S187" s="382">
        <v>152.18</v>
      </c>
      <c r="T187" s="383"/>
      <c r="U187" s="383"/>
      <c r="V187" s="384"/>
      <c r="W187" s="367">
        <v>1</v>
      </c>
      <c r="X187" s="368"/>
      <c r="Y187" s="368"/>
      <c r="Z187" s="368"/>
      <c r="AA187" s="369"/>
      <c r="AB187" s="371">
        <v>29.15</v>
      </c>
      <c r="AC187" s="372"/>
      <c r="AD187" s="373"/>
    </row>
    <row r="188" spans="1:30" ht="11.4" customHeight="1" x14ac:dyDescent="0.3">
      <c r="A188" s="370" t="s">
        <v>5566</v>
      </c>
      <c r="B188" s="370"/>
      <c r="C188" s="370"/>
      <c r="D188" s="370"/>
      <c r="E188" s="370"/>
      <c r="F188" s="370"/>
      <c r="G188" s="370"/>
      <c r="H188" s="370"/>
      <c r="I188" s="370"/>
      <c r="J188" s="370"/>
      <c r="K188" s="370"/>
      <c r="L188" s="370"/>
      <c r="M188" s="370"/>
      <c r="N188" s="370"/>
      <c r="O188" s="370"/>
      <c r="P188" s="370"/>
      <c r="Q188" s="370"/>
      <c r="R188" s="370"/>
      <c r="S188" s="370"/>
      <c r="T188" s="370"/>
      <c r="U188" s="370"/>
      <c r="V188" s="370"/>
      <c r="W188" s="370"/>
      <c r="X188" s="370"/>
      <c r="Y188" s="371">
        <v>69.81</v>
      </c>
      <c r="Z188" s="372"/>
      <c r="AA188" s="372"/>
      <c r="AB188" s="372"/>
      <c r="AC188" s="372"/>
      <c r="AD188" s="373"/>
    </row>
    <row r="189" spans="1:30" ht="10.95" customHeight="1" x14ac:dyDescent="0.3">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row>
    <row r="190" spans="1:30" ht="11.4" customHeight="1" x14ac:dyDescent="0.3">
      <c r="A190" s="356" t="s">
        <v>5548</v>
      </c>
      <c r="B190" s="357"/>
      <c r="C190" s="357"/>
      <c r="D190" s="357"/>
      <c r="E190" s="357"/>
      <c r="F190" s="357"/>
      <c r="G190" s="358"/>
      <c r="H190" s="356" t="s">
        <v>5549</v>
      </c>
      <c r="I190" s="357"/>
      <c r="J190" s="357"/>
      <c r="K190" s="357"/>
      <c r="L190" s="357"/>
      <c r="M190" s="357"/>
      <c r="N190" s="357"/>
      <c r="O190" s="358"/>
      <c r="P190" s="374" t="s">
        <v>167</v>
      </c>
      <c r="Q190" s="395"/>
      <c r="R190" s="395"/>
      <c r="S190" s="375"/>
      <c r="T190" s="376" t="s">
        <v>5550</v>
      </c>
      <c r="U190" s="377"/>
      <c r="V190" s="377"/>
      <c r="W190" s="378"/>
      <c r="X190" s="376" t="s">
        <v>5551</v>
      </c>
      <c r="Y190" s="377"/>
      <c r="Z190" s="377"/>
      <c r="AA190" s="377"/>
      <c r="AB190" s="378"/>
      <c r="AC190" s="376" t="s">
        <v>5552</v>
      </c>
      <c r="AD190" s="378"/>
    </row>
    <row r="191" spans="1:30" ht="11.4" customHeight="1" x14ac:dyDescent="0.3">
      <c r="A191" s="359" t="s">
        <v>6905</v>
      </c>
      <c r="B191" s="360"/>
      <c r="C191" s="360"/>
      <c r="D191" s="360"/>
      <c r="E191" s="360"/>
      <c r="F191" s="360"/>
      <c r="G191" s="361"/>
      <c r="H191" s="359" t="s">
        <v>6906</v>
      </c>
      <c r="I191" s="360"/>
      <c r="J191" s="360"/>
      <c r="K191" s="360"/>
      <c r="L191" s="360"/>
      <c r="M191" s="360"/>
      <c r="N191" s="360"/>
      <c r="O191" s="361"/>
      <c r="P191" s="362" t="s">
        <v>79</v>
      </c>
      <c r="Q191" s="402"/>
      <c r="R191" s="402"/>
      <c r="S191" s="363"/>
      <c r="T191" s="371">
        <v>20.18</v>
      </c>
      <c r="U191" s="372"/>
      <c r="V191" s="372"/>
      <c r="W191" s="373"/>
      <c r="X191" s="367">
        <v>0.26</v>
      </c>
      <c r="Y191" s="368"/>
      <c r="Z191" s="368"/>
      <c r="AA191" s="368"/>
      <c r="AB191" s="369"/>
      <c r="AC191" s="364">
        <v>5.24</v>
      </c>
      <c r="AD191" s="366"/>
    </row>
    <row r="192" spans="1:30" ht="34.5" customHeight="1" x14ac:dyDescent="0.3">
      <c r="A192" s="359" t="s">
        <v>6907</v>
      </c>
      <c r="B192" s="360"/>
      <c r="C192" s="360"/>
      <c r="D192" s="360"/>
      <c r="E192" s="360"/>
      <c r="F192" s="360"/>
      <c r="G192" s="361"/>
      <c r="H192" s="359" t="s">
        <v>6908</v>
      </c>
      <c r="I192" s="360"/>
      <c r="J192" s="360"/>
      <c r="K192" s="360"/>
      <c r="L192" s="360"/>
      <c r="M192" s="360"/>
      <c r="N192" s="360"/>
      <c r="O192" s="361"/>
      <c r="P192" s="362" t="s">
        <v>67</v>
      </c>
      <c r="Q192" s="402"/>
      <c r="R192" s="402"/>
      <c r="S192" s="363"/>
      <c r="T192" s="382">
        <v>213.24</v>
      </c>
      <c r="U192" s="383"/>
      <c r="V192" s="383"/>
      <c r="W192" s="384"/>
      <c r="X192" s="367">
        <v>1.05</v>
      </c>
      <c r="Y192" s="368"/>
      <c r="Z192" s="368"/>
      <c r="AA192" s="368"/>
      <c r="AB192" s="369"/>
      <c r="AC192" s="382">
        <v>223.9</v>
      </c>
      <c r="AD192" s="384"/>
    </row>
    <row r="193" spans="1:30" ht="11.4" customHeight="1" x14ac:dyDescent="0.3">
      <c r="A193" s="359" t="s">
        <v>6909</v>
      </c>
      <c r="B193" s="360"/>
      <c r="C193" s="360"/>
      <c r="D193" s="360"/>
      <c r="E193" s="360"/>
      <c r="F193" s="360"/>
      <c r="G193" s="361"/>
      <c r="H193" s="359" t="s">
        <v>6910</v>
      </c>
      <c r="I193" s="360"/>
      <c r="J193" s="360"/>
      <c r="K193" s="360"/>
      <c r="L193" s="360"/>
      <c r="M193" s="360"/>
      <c r="N193" s="360"/>
      <c r="O193" s="361"/>
      <c r="P193" s="362" t="s">
        <v>66</v>
      </c>
      <c r="Q193" s="402"/>
      <c r="R193" s="402"/>
      <c r="S193" s="363"/>
      <c r="T193" s="371">
        <v>16.149999999999999</v>
      </c>
      <c r="U193" s="372"/>
      <c r="V193" s="372"/>
      <c r="W193" s="373"/>
      <c r="X193" s="367">
        <v>3</v>
      </c>
      <c r="Y193" s="368"/>
      <c r="Z193" s="368"/>
      <c r="AA193" s="368"/>
      <c r="AB193" s="369"/>
      <c r="AC193" s="371">
        <v>48.45</v>
      </c>
      <c r="AD193" s="373"/>
    </row>
    <row r="194" spans="1:30" ht="11.4" customHeight="1" x14ac:dyDescent="0.3">
      <c r="A194" s="370" t="s">
        <v>5553</v>
      </c>
      <c r="B194" s="370"/>
      <c r="C194" s="370"/>
      <c r="D194" s="370"/>
      <c r="E194" s="370"/>
      <c r="F194" s="370"/>
      <c r="G194" s="370"/>
      <c r="H194" s="370"/>
      <c r="I194" s="370"/>
      <c r="J194" s="370"/>
      <c r="K194" s="370"/>
      <c r="L194" s="370"/>
      <c r="M194" s="370"/>
      <c r="N194" s="370"/>
      <c r="O194" s="370"/>
      <c r="P194" s="370"/>
      <c r="Q194" s="370"/>
      <c r="R194" s="370"/>
      <c r="S194" s="370"/>
      <c r="T194" s="370"/>
      <c r="U194" s="370"/>
      <c r="V194" s="370"/>
      <c r="W194" s="370"/>
      <c r="X194" s="370"/>
      <c r="Y194" s="382">
        <v>277.58999999999997</v>
      </c>
      <c r="Z194" s="383"/>
      <c r="AA194" s="383"/>
      <c r="AB194" s="383"/>
      <c r="AC194" s="383"/>
      <c r="AD194" s="384"/>
    </row>
    <row r="195" spans="1:30" ht="10.95" customHeight="1" x14ac:dyDescent="0.3">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row>
    <row r="196" spans="1:30" ht="11.4" customHeight="1" x14ac:dyDescent="0.3">
      <c r="A196" s="376" t="s">
        <v>5554</v>
      </c>
      <c r="B196" s="377"/>
      <c r="C196" s="377"/>
      <c r="D196" s="377"/>
      <c r="E196" s="377"/>
      <c r="F196" s="377"/>
      <c r="G196" s="377"/>
      <c r="H196" s="377"/>
      <c r="I196" s="377"/>
      <c r="J196" s="377"/>
      <c r="K196" s="377"/>
      <c r="L196" s="377"/>
      <c r="M196" s="377"/>
      <c r="N196" s="377"/>
      <c r="O196" s="377"/>
      <c r="P196" s="377"/>
      <c r="Q196" s="377"/>
      <c r="R196" s="377"/>
      <c r="S196" s="377"/>
      <c r="T196" s="377"/>
      <c r="U196" s="377"/>
      <c r="V196" s="377"/>
      <c r="W196" s="377"/>
      <c r="X196" s="378"/>
      <c r="Y196" s="392">
        <v>347.4</v>
      </c>
      <c r="Z196" s="393"/>
      <c r="AA196" s="393"/>
      <c r="AB196" s="393"/>
      <c r="AC196" s="393"/>
      <c r="AD196" s="394"/>
    </row>
    <row r="197" spans="1:30" ht="11.4" customHeight="1" x14ac:dyDescent="0.3">
      <c r="A197" s="376" t="s">
        <v>5555</v>
      </c>
      <c r="B197" s="377"/>
      <c r="C197" s="377"/>
      <c r="D197" s="377"/>
      <c r="E197" s="377"/>
      <c r="F197" s="377"/>
      <c r="G197" s="377"/>
      <c r="H197" s="377"/>
      <c r="I197" s="377"/>
      <c r="J197" s="377"/>
      <c r="K197" s="377"/>
      <c r="L197" s="377"/>
      <c r="M197" s="377"/>
      <c r="N197" s="377"/>
      <c r="O197" s="377"/>
      <c r="P197" s="377"/>
      <c r="Q197" s="377"/>
      <c r="R197" s="377"/>
      <c r="S197" s="377"/>
      <c r="T197" s="377"/>
      <c r="U197" s="377"/>
      <c r="V197" s="377"/>
      <c r="W197" s="377"/>
      <c r="X197" s="378"/>
      <c r="Y197" s="389">
        <v>87.09</v>
      </c>
      <c r="Z197" s="390"/>
      <c r="AA197" s="390"/>
      <c r="AB197" s="390"/>
      <c r="AC197" s="390"/>
      <c r="AD197" s="391"/>
    </row>
    <row r="198" spans="1:30" ht="11.4" customHeight="1" x14ac:dyDescent="0.3">
      <c r="A198" s="376" t="s">
        <v>5556</v>
      </c>
      <c r="B198" s="377"/>
      <c r="C198" s="377"/>
      <c r="D198" s="377"/>
      <c r="E198" s="377"/>
      <c r="F198" s="377"/>
      <c r="G198" s="377"/>
      <c r="H198" s="377"/>
      <c r="I198" s="377"/>
      <c r="J198" s="377"/>
      <c r="K198" s="377"/>
      <c r="L198" s="377"/>
      <c r="M198" s="377"/>
      <c r="N198" s="377"/>
      <c r="O198" s="377"/>
      <c r="P198" s="377"/>
      <c r="Q198" s="377"/>
      <c r="R198" s="377"/>
      <c r="S198" s="377"/>
      <c r="T198" s="377"/>
      <c r="U198" s="377"/>
      <c r="V198" s="377"/>
      <c r="W198" s="377"/>
      <c r="X198" s="378"/>
      <c r="Y198" s="392">
        <v>434.49</v>
      </c>
      <c r="Z198" s="393"/>
      <c r="AA198" s="393"/>
      <c r="AB198" s="393"/>
      <c r="AC198" s="393"/>
      <c r="AD198" s="394"/>
    </row>
    <row r="199" spans="1:30" ht="10.95" customHeight="1" x14ac:dyDescent="0.3">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row>
    <row r="200" spans="1:30" ht="13.35" customHeight="1" x14ac:dyDescent="0.3">
      <c r="A200" s="388" t="s">
        <v>5557</v>
      </c>
      <c r="B200" s="388"/>
      <c r="C200" s="388"/>
      <c r="D200" s="388"/>
      <c r="E200" s="388"/>
      <c r="F200" s="388" t="s">
        <v>6911</v>
      </c>
      <c r="G200" s="388"/>
      <c r="H200" s="388"/>
      <c r="I200" s="388"/>
      <c r="J200" s="388"/>
      <c r="K200" s="388"/>
      <c r="L200" s="388"/>
      <c r="M200" s="388"/>
      <c r="N200" s="388"/>
      <c r="O200" s="388"/>
      <c r="P200" s="388"/>
      <c r="Q200" s="388"/>
      <c r="R200" s="388"/>
      <c r="S200" s="388"/>
      <c r="T200" s="388"/>
      <c r="U200" s="388"/>
      <c r="V200" s="388"/>
      <c r="W200" s="388"/>
      <c r="X200" s="388"/>
      <c r="Y200" s="388"/>
      <c r="Z200" s="388"/>
      <c r="AA200" s="388"/>
      <c r="AB200" s="388"/>
      <c r="AC200" s="388"/>
      <c r="AD200" s="388"/>
    </row>
    <row r="201" spans="1:30" ht="10.95" customHeight="1" x14ac:dyDescent="0.3">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row>
    <row r="202" spans="1:30" ht="11.4" customHeight="1" x14ac:dyDescent="0.3">
      <c r="A202" s="280" t="s">
        <v>6882</v>
      </c>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t="s">
        <v>5547</v>
      </c>
      <c r="Z202" s="280"/>
      <c r="AA202" s="280"/>
      <c r="AB202" s="280"/>
      <c r="AC202" s="280"/>
      <c r="AD202" s="280"/>
    </row>
    <row r="203" spans="1:30" ht="10.95" customHeight="1" x14ac:dyDescent="0.3">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row>
    <row r="204" spans="1:30" ht="11.4" customHeight="1" x14ac:dyDescent="0.3">
      <c r="A204" s="356" t="s">
        <v>5548</v>
      </c>
      <c r="B204" s="357"/>
      <c r="C204" s="357"/>
      <c r="D204" s="357"/>
      <c r="E204" s="357"/>
      <c r="F204" s="357"/>
      <c r="G204" s="358"/>
      <c r="H204" s="356" t="s">
        <v>5558</v>
      </c>
      <c r="I204" s="357"/>
      <c r="J204" s="357"/>
      <c r="K204" s="357"/>
      <c r="L204" s="358"/>
      <c r="M204" s="376" t="s">
        <v>5559</v>
      </c>
      <c r="N204" s="378"/>
      <c r="O204" s="376" t="s">
        <v>5560</v>
      </c>
      <c r="P204" s="377"/>
      <c r="Q204" s="377"/>
      <c r="R204" s="378"/>
      <c r="S204" s="376" t="s">
        <v>5561</v>
      </c>
      <c r="T204" s="377"/>
      <c r="U204" s="377"/>
      <c r="V204" s="378"/>
      <c r="W204" s="376" t="s">
        <v>5551</v>
      </c>
      <c r="X204" s="377"/>
      <c r="Y204" s="377"/>
      <c r="Z204" s="377"/>
      <c r="AA204" s="378"/>
      <c r="AB204" s="376" t="s">
        <v>5562</v>
      </c>
      <c r="AC204" s="377"/>
      <c r="AD204" s="378"/>
    </row>
    <row r="205" spans="1:30" ht="11.4" customHeight="1" x14ac:dyDescent="0.3">
      <c r="A205" s="359" t="s">
        <v>5578</v>
      </c>
      <c r="B205" s="360"/>
      <c r="C205" s="360"/>
      <c r="D205" s="360"/>
      <c r="E205" s="360"/>
      <c r="F205" s="360"/>
      <c r="G205" s="361"/>
      <c r="H205" s="359" t="s">
        <v>5579</v>
      </c>
      <c r="I205" s="360"/>
      <c r="J205" s="360"/>
      <c r="K205" s="360"/>
      <c r="L205" s="361"/>
      <c r="M205" s="371">
        <v>11.56</v>
      </c>
      <c r="N205" s="373"/>
      <c r="O205" s="371">
        <v>29.79</v>
      </c>
      <c r="P205" s="372"/>
      <c r="Q205" s="372"/>
      <c r="R205" s="373"/>
      <c r="S205" s="382">
        <v>157.75</v>
      </c>
      <c r="T205" s="383"/>
      <c r="U205" s="383"/>
      <c r="V205" s="384"/>
      <c r="W205" s="367">
        <v>0.1</v>
      </c>
      <c r="X205" s="368"/>
      <c r="Y205" s="368"/>
      <c r="Z205" s="368"/>
      <c r="AA205" s="369"/>
      <c r="AB205" s="364">
        <v>2.97</v>
      </c>
      <c r="AC205" s="365"/>
      <c r="AD205" s="366"/>
    </row>
    <row r="206" spans="1:30" ht="11.4" customHeight="1" x14ac:dyDescent="0.3">
      <c r="A206" s="370" t="s">
        <v>5566</v>
      </c>
      <c r="B206" s="370"/>
      <c r="C206" s="370"/>
      <c r="D206" s="370"/>
      <c r="E206" s="370"/>
      <c r="F206" s="370"/>
      <c r="G206" s="370"/>
      <c r="H206" s="370"/>
      <c r="I206" s="370"/>
      <c r="J206" s="370"/>
      <c r="K206" s="370"/>
      <c r="L206" s="370"/>
      <c r="M206" s="370"/>
      <c r="N206" s="370"/>
      <c r="O206" s="370"/>
      <c r="P206" s="370"/>
      <c r="Q206" s="370"/>
      <c r="R206" s="370"/>
      <c r="S206" s="370"/>
      <c r="T206" s="370"/>
      <c r="U206" s="370"/>
      <c r="V206" s="370"/>
      <c r="W206" s="370"/>
      <c r="X206" s="370"/>
      <c r="Y206" s="364">
        <v>2.97</v>
      </c>
      <c r="Z206" s="365"/>
      <c r="AA206" s="365"/>
      <c r="AB206" s="365"/>
      <c r="AC206" s="365"/>
      <c r="AD206" s="366"/>
    </row>
    <row r="207" spans="1:30" ht="10.95" customHeight="1" x14ac:dyDescent="0.3">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row>
    <row r="208" spans="1:30" ht="11.4" customHeight="1" x14ac:dyDescent="0.3">
      <c r="A208" s="356" t="s">
        <v>5548</v>
      </c>
      <c r="B208" s="357"/>
      <c r="C208" s="357"/>
      <c r="D208" s="357"/>
      <c r="E208" s="357"/>
      <c r="F208" s="357"/>
      <c r="G208" s="358"/>
      <c r="H208" s="356" t="s">
        <v>5549</v>
      </c>
      <c r="I208" s="357"/>
      <c r="J208" s="357"/>
      <c r="K208" s="357"/>
      <c r="L208" s="357"/>
      <c r="M208" s="357"/>
      <c r="N208" s="357"/>
      <c r="O208" s="358"/>
      <c r="P208" s="374" t="s">
        <v>167</v>
      </c>
      <c r="Q208" s="395"/>
      <c r="R208" s="395"/>
      <c r="S208" s="375"/>
      <c r="T208" s="376" t="s">
        <v>5550</v>
      </c>
      <c r="U208" s="377"/>
      <c r="V208" s="377"/>
      <c r="W208" s="378"/>
      <c r="X208" s="376" t="s">
        <v>5551</v>
      </c>
      <c r="Y208" s="377"/>
      <c r="Z208" s="377"/>
      <c r="AA208" s="377"/>
      <c r="AB208" s="378"/>
      <c r="AC208" s="376" t="s">
        <v>5552</v>
      </c>
      <c r="AD208" s="378"/>
    </row>
    <row r="209" spans="1:30" ht="11.4" customHeight="1" x14ac:dyDescent="0.3">
      <c r="A209" s="359" t="s">
        <v>6883</v>
      </c>
      <c r="B209" s="360"/>
      <c r="C209" s="360"/>
      <c r="D209" s="360"/>
      <c r="E209" s="360"/>
      <c r="F209" s="360"/>
      <c r="G209" s="361"/>
      <c r="H209" s="359" t="s">
        <v>6884</v>
      </c>
      <c r="I209" s="360"/>
      <c r="J209" s="360"/>
      <c r="K209" s="360"/>
      <c r="L209" s="360"/>
      <c r="M209" s="360"/>
      <c r="N209" s="360"/>
      <c r="O209" s="361"/>
      <c r="P209" s="362" t="s">
        <v>70</v>
      </c>
      <c r="Q209" s="402"/>
      <c r="R209" s="402"/>
      <c r="S209" s="363"/>
      <c r="T209" s="364">
        <v>1.59</v>
      </c>
      <c r="U209" s="365"/>
      <c r="V209" s="365"/>
      <c r="W209" s="366"/>
      <c r="X209" s="367">
        <v>1</v>
      </c>
      <c r="Y209" s="368"/>
      <c r="Z209" s="368"/>
      <c r="AA209" s="368"/>
      <c r="AB209" s="369"/>
      <c r="AC209" s="364">
        <v>1.59</v>
      </c>
      <c r="AD209" s="366"/>
    </row>
    <row r="210" spans="1:30" ht="11.4" customHeight="1" x14ac:dyDescent="0.3">
      <c r="A210" s="370" t="s">
        <v>5553</v>
      </c>
      <c r="B210" s="370"/>
      <c r="C210" s="370"/>
      <c r="D210" s="370"/>
      <c r="E210" s="370"/>
      <c r="F210" s="370"/>
      <c r="G210" s="370"/>
      <c r="H210" s="370"/>
      <c r="I210" s="370"/>
      <c r="J210" s="370"/>
      <c r="K210" s="370"/>
      <c r="L210" s="370"/>
      <c r="M210" s="370"/>
      <c r="N210" s="370"/>
      <c r="O210" s="370"/>
      <c r="P210" s="370"/>
      <c r="Q210" s="370"/>
      <c r="R210" s="370"/>
      <c r="S210" s="370"/>
      <c r="T210" s="370"/>
      <c r="U210" s="370"/>
      <c r="V210" s="370"/>
      <c r="W210" s="370"/>
      <c r="X210" s="370"/>
      <c r="Y210" s="364">
        <v>1.59</v>
      </c>
      <c r="Z210" s="365"/>
      <c r="AA210" s="365"/>
      <c r="AB210" s="365"/>
      <c r="AC210" s="365"/>
      <c r="AD210" s="366"/>
    </row>
    <row r="211" spans="1:30" ht="10.95" customHeight="1" x14ac:dyDescent="0.3">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c r="W211" s="280"/>
      <c r="X211" s="280"/>
      <c r="Y211" s="280"/>
      <c r="Z211" s="280"/>
      <c r="AA211" s="280"/>
      <c r="AB211" s="280"/>
      <c r="AC211" s="280"/>
      <c r="AD211" s="280"/>
    </row>
    <row r="212" spans="1:30" ht="11.4" customHeight="1" x14ac:dyDescent="0.3">
      <c r="A212" s="376" t="s">
        <v>5554</v>
      </c>
      <c r="B212" s="377"/>
      <c r="C212" s="377"/>
      <c r="D212" s="377"/>
      <c r="E212" s="377"/>
      <c r="F212" s="377"/>
      <c r="G212" s="377"/>
      <c r="H212" s="377"/>
      <c r="I212" s="377"/>
      <c r="J212" s="377"/>
      <c r="K212" s="377"/>
      <c r="L212" s="377"/>
      <c r="M212" s="377"/>
      <c r="N212" s="377"/>
      <c r="O212" s="377"/>
      <c r="P212" s="377"/>
      <c r="Q212" s="377"/>
      <c r="R212" s="377"/>
      <c r="S212" s="377"/>
      <c r="T212" s="377"/>
      <c r="U212" s="377"/>
      <c r="V212" s="377"/>
      <c r="W212" s="377"/>
      <c r="X212" s="378"/>
      <c r="Y212" s="379">
        <v>4.5599999999999996</v>
      </c>
      <c r="Z212" s="380"/>
      <c r="AA212" s="380"/>
      <c r="AB212" s="380"/>
      <c r="AC212" s="380"/>
      <c r="AD212" s="381"/>
    </row>
    <row r="213" spans="1:30" ht="11.4" customHeight="1" x14ac:dyDescent="0.3">
      <c r="A213" s="376" t="s">
        <v>5555</v>
      </c>
      <c r="B213" s="377"/>
      <c r="C213" s="377"/>
      <c r="D213" s="377"/>
      <c r="E213" s="377"/>
      <c r="F213" s="377"/>
      <c r="G213" s="377"/>
      <c r="H213" s="377"/>
      <c r="I213" s="377"/>
      <c r="J213" s="377"/>
      <c r="K213" s="377"/>
      <c r="L213" s="377"/>
      <c r="M213" s="377"/>
      <c r="N213" s="377"/>
      <c r="O213" s="377"/>
      <c r="P213" s="377"/>
      <c r="Q213" s="377"/>
      <c r="R213" s="377"/>
      <c r="S213" s="377"/>
      <c r="T213" s="377"/>
      <c r="U213" s="377"/>
      <c r="V213" s="377"/>
      <c r="W213" s="377"/>
      <c r="X213" s="378"/>
      <c r="Y213" s="379">
        <v>1.1399999999999999</v>
      </c>
      <c r="Z213" s="380"/>
      <c r="AA213" s="380"/>
      <c r="AB213" s="380"/>
      <c r="AC213" s="380"/>
      <c r="AD213" s="381"/>
    </row>
    <row r="214" spans="1:30" ht="11.4" customHeight="1" x14ac:dyDescent="0.3">
      <c r="A214" s="376" t="s">
        <v>5556</v>
      </c>
      <c r="B214" s="377"/>
      <c r="C214" s="377"/>
      <c r="D214" s="377"/>
      <c r="E214" s="377"/>
      <c r="F214" s="377"/>
      <c r="G214" s="377"/>
      <c r="H214" s="377"/>
      <c r="I214" s="377"/>
      <c r="J214" s="377"/>
      <c r="K214" s="377"/>
      <c r="L214" s="377"/>
      <c r="M214" s="377"/>
      <c r="N214" s="377"/>
      <c r="O214" s="377"/>
      <c r="P214" s="377"/>
      <c r="Q214" s="377"/>
      <c r="R214" s="377"/>
      <c r="S214" s="377"/>
      <c r="T214" s="377"/>
      <c r="U214" s="377"/>
      <c r="V214" s="377"/>
      <c r="W214" s="377"/>
      <c r="X214" s="378"/>
      <c r="Y214" s="379">
        <v>5.7</v>
      </c>
      <c r="Z214" s="380"/>
      <c r="AA214" s="380"/>
      <c r="AB214" s="380"/>
      <c r="AC214" s="380"/>
      <c r="AD214" s="381"/>
    </row>
    <row r="215" spans="1:30" ht="10.95" customHeight="1" x14ac:dyDescent="0.3">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c r="W215" s="280"/>
      <c r="X215" s="280"/>
      <c r="Y215" s="280"/>
      <c r="Z215" s="280"/>
      <c r="AA215" s="280"/>
      <c r="AB215" s="280"/>
      <c r="AC215" s="280"/>
      <c r="AD215" s="280"/>
    </row>
    <row r="216" spans="1:30" ht="13.35" customHeight="1" x14ac:dyDescent="0.3">
      <c r="A216" s="388" t="s">
        <v>5557</v>
      </c>
      <c r="B216" s="388"/>
      <c r="C216" s="388"/>
      <c r="D216" s="388"/>
      <c r="E216" s="388"/>
      <c r="F216" s="388" t="s">
        <v>6885</v>
      </c>
      <c r="G216" s="388"/>
      <c r="H216" s="388"/>
      <c r="I216" s="388"/>
      <c r="J216" s="388"/>
      <c r="K216" s="388"/>
      <c r="L216" s="388"/>
      <c r="M216" s="388"/>
      <c r="N216" s="388"/>
      <c r="O216" s="388"/>
      <c r="P216" s="388"/>
      <c r="Q216" s="388"/>
      <c r="R216" s="388"/>
      <c r="S216" s="388"/>
      <c r="T216" s="388"/>
      <c r="U216" s="388"/>
      <c r="V216" s="388"/>
      <c r="W216" s="388"/>
      <c r="X216" s="388"/>
      <c r="Y216" s="388"/>
      <c r="Z216" s="388"/>
      <c r="AA216" s="388"/>
      <c r="AB216" s="388"/>
      <c r="AC216" s="388"/>
      <c r="AD216" s="388"/>
    </row>
    <row r="217" spans="1:30" ht="10.95" customHeight="1" x14ac:dyDescent="0.3">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c r="W217" s="280"/>
      <c r="X217" s="280"/>
      <c r="Y217" s="280"/>
      <c r="Z217" s="280"/>
      <c r="AA217" s="280"/>
      <c r="AB217" s="280"/>
      <c r="AC217" s="280"/>
      <c r="AD217" s="280"/>
    </row>
    <row r="218" spans="1:30" ht="11.4" customHeight="1" x14ac:dyDescent="0.3">
      <c r="A218" s="280" t="s">
        <v>6886</v>
      </c>
      <c r="B218" s="280"/>
      <c r="C218" s="280"/>
      <c r="D218" s="280"/>
      <c r="E218" s="280"/>
      <c r="F218" s="280"/>
      <c r="G218" s="280"/>
      <c r="H218" s="280"/>
      <c r="I218" s="280"/>
      <c r="J218" s="280"/>
      <c r="K218" s="280"/>
      <c r="L218" s="280"/>
      <c r="M218" s="280"/>
      <c r="N218" s="280"/>
      <c r="O218" s="280"/>
      <c r="P218" s="280"/>
      <c r="Q218" s="280"/>
      <c r="R218" s="280"/>
      <c r="S218" s="280"/>
      <c r="T218" s="280"/>
      <c r="U218" s="280"/>
      <c r="V218" s="280"/>
      <c r="W218" s="280"/>
      <c r="X218" s="280"/>
      <c r="Y218" s="280" t="s">
        <v>5547</v>
      </c>
      <c r="Z218" s="280"/>
      <c r="AA218" s="280"/>
      <c r="AB218" s="280"/>
      <c r="AC218" s="280"/>
      <c r="AD218" s="280"/>
    </row>
    <row r="219" spans="1:30" ht="10.95" customHeight="1" x14ac:dyDescent="0.3">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c r="AA219" s="280"/>
      <c r="AB219" s="280"/>
      <c r="AC219" s="280"/>
      <c r="AD219" s="280"/>
    </row>
    <row r="220" spans="1:30" ht="11.4" customHeight="1" x14ac:dyDescent="0.3">
      <c r="A220" s="356" t="s">
        <v>5548</v>
      </c>
      <c r="B220" s="357"/>
      <c r="C220" s="357"/>
      <c r="D220" s="357"/>
      <c r="E220" s="357"/>
      <c r="F220" s="357"/>
      <c r="G220" s="358"/>
      <c r="H220" s="356" t="s">
        <v>5558</v>
      </c>
      <c r="I220" s="357"/>
      <c r="J220" s="357"/>
      <c r="K220" s="357"/>
      <c r="L220" s="358"/>
      <c r="M220" s="376" t="s">
        <v>5559</v>
      </c>
      <c r="N220" s="378"/>
      <c r="O220" s="376" t="s">
        <v>5560</v>
      </c>
      <c r="P220" s="377"/>
      <c r="Q220" s="377"/>
      <c r="R220" s="378"/>
      <c r="S220" s="376" t="s">
        <v>5561</v>
      </c>
      <c r="T220" s="377"/>
      <c r="U220" s="377"/>
      <c r="V220" s="378"/>
      <c r="W220" s="376" t="s">
        <v>5551</v>
      </c>
      <c r="X220" s="377"/>
      <c r="Y220" s="377"/>
      <c r="Z220" s="377"/>
      <c r="AA220" s="378"/>
      <c r="AB220" s="376" t="s">
        <v>5562</v>
      </c>
      <c r="AC220" s="377"/>
      <c r="AD220" s="378"/>
    </row>
    <row r="221" spans="1:30" ht="11.4" customHeight="1" x14ac:dyDescent="0.3">
      <c r="A221" s="359" t="s">
        <v>5578</v>
      </c>
      <c r="B221" s="360"/>
      <c r="C221" s="360"/>
      <c r="D221" s="360"/>
      <c r="E221" s="360"/>
      <c r="F221" s="360"/>
      <c r="G221" s="361"/>
      <c r="H221" s="359" t="s">
        <v>5579</v>
      </c>
      <c r="I221" s="360"/>
      <c r="J221" s="360"/>
      <c r="K221" s="360"/>
      <c r="L221" s="361"/>
      <c r="M221" s="371">
        <v>11.56</v>
      </c>
      <c r="N221" s="373"/>
      <c r="O221" s="371">
        <v>29.79</v>
      </c>
      <c r="P221" s="372"/>
      <c r="Q221" s="372"/>
      <c r="R221" s="373"/>
      <c r="S221" s="382">
        <v>157.75</v>
      </c>
      <c r="T221" s="383"/>
      <c r="U221" s="383"/>
      <c r="V221" s="384"/>
      <c r="W221" s="367">
        <v>0.1</v>
      </c>
      <c r="X221" s="368"/>
      <c r="Y221" s="368"/>
      <c r="Z221" s="368"/>
      <c r="AA221" s="369"/>
      <c r="AB221" s="364">
        <v>2.97</v>
      </c>
      <c r="AC221" s="365"/>
      <c r="AD221" s="366"/>
    </row>
    <row r="222" spans="1:30" ht="11.4" customHeight="1" x14ac:dyDescent="0.3">
      <c r="A222" s="370" t="s">
        <v>5566</v>
      </c>
      <c r="B222" s="370"/>
      <c r="C222" s="370"/>
      <c r="D222" s="370"/>
      <c r="E222" s="370"/>
      <c r="F222" s="370"/>
      <c r="G222" s="370"/>
      <c r="H222" s="370"/>
      <c r="I222" s="370"/>
      <c r="J222" s="370"/>
      <c r="K222" s="370"/>
      <c r="L222" s="370"/>
      <c r="M222" s="370"/>
      <c r="N222" s="370"/>
      <c r="O222" s="370"/>
      <c r="P222" s="370"/>
      <c r="Q222" s="370"/>
      <c r="R222" s="370"/>
      <c r="S222" s="370"/>
      <c r="T222" s="370"/>
      <c r="U222" s="370"/>
      <c r="V222" s="370"/>
      <c r="W222" s="370"/>
      <c r="X222" s="370"/>
      <c r="Y222" s="364">
        <v>2.97</v>
      </c>
      <c r="Z222" s="365"/>
      <c r="AA222" s="365"/>
      <c r="AB222" s="365"/>
      <c r="AC222" s="365"/>
      <c r="AD222" s="366"/>
    </row>
    <row r="223" spans="1:30" ht="10.95" customHeight="1" x14ac:dyDescent="0.3">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c r="W223" s="280"/>
      <c r="X223" s="280"/>
      <c r="Y223" s="280"/>
      <c r="Z223" s="280"/>
      <c r="AA223" s="280"/>
      <c r="AB223" s="280"/>
      <c r="AC223" s="280"/>
      <c r="AD223" s="280"/>
    </row>
    <row r="224" spans="1:30" ht="11.4" customHeight="1" x14ac:dyDescent="0.3">
      <c r="A224" s="356" t="s">
        <v>5548</v>
      </c>
      <c r="B224" s="357"/>
      <c r="C224" s="357"/>
      <c r="D224" s="357"/>
      <c r="E224" s="357"/>
      <c r="F224" s="357"/>
      <c r="G224" s="358"/>
      <c r="H224" s="356" t="s">
        <v>5549</v>
      </c>
      <c r="I224" s="357"/>
      <c r="J224" s="357"/>
      <c r="K224" s="357"/>
      <c r="L224" s="357"/>
      <c r="M224" s="357"/>
      <c r="N224" s="357"/>
      <c r="O224" s="358"/>
      <c r="P224" s="374" t="s">
        <v>167</v>
      </c>
      <c r="Q224" s="395"/>
      <c r="R224" s="395"/>
      <c r="S224" s="375"/>
      <c r="T224" s="376" t="s">
        <v>5550</v>
      </c>
      <c r="U224" s="377"/>
      <c r="V224" s="377"/>
      <c r="W224" s="378"/>
      <c r="X224" s="376" t="s">
        <v>5551</v>
      </c>
      <c r="Y224" s="377"/>
      <c r="Z224" s="377"/>
      <c r="AA224" s="377"/>
      <c r="AB224" s="378"/>
      <c r="AC224" s="376" t="s">
        <v>5552</v>
      </c>
      <c r="AD224" s="378"/>
    </row>
    <row r="225" spans="1:30" ht="22.95" customHeight="1" x14ac:dyDescent="0.3">
      <c r="A225" s="359" t="s">
        <v>6611</v>
      </c>
      <c r="B225" s="360"/>
      <c r="C225" s="360"/>
      <c r="D225" s="360"/>
      <c r="E225" s="360"/>
      <c r="F225" s="360"/>
      <c r="G225" s="361"/>
      <c r="H225" s="359" t="s">
        <v>6612</v>
      </c>
      <c r="I225" s="360"/>
      <c r="J225" s="360"/>
      <c r="K225" s="360"/>
      <c r="L225" s="360"/>
      <c r="M225" s="360"/>
      <c r="N225" s="360"/>
      <c r="O225" s="361"/>
      <c r="P225" s="362" t="s">
        <v>70</v>
      </c>
      <c r="Q225" s="402"/>
      <c r="R225" s="402"/>
      <c r="S225" s="363"/>
      <c r="T225" s="364">
        <v>1.92</v>
      </c>
      <c r="U225" s="365"/>
      <c r="V225" s="365"/>
      <c r="W225" s="366"/>
      <c r="X225" s="367">
        <v>1</v>
      </c>
      <c r="Y225" s="368"/>
      <c r="Z225" s="368"/>
      <c r="AA225" s="368"/>
      <c r="AB225" s="369"/>
      <c r="AC225" s="364">
        <v>1.92</v>
      </c>
      <c r="AD225" s="366"/>
    </row>
    <row r="226" spans="1:30" ht="11.4" customHeight="1" x14ac:dyDescent="0.3">
      <c r="A226" s="370" t="s">
        <v>5553</v>
      </c>
      <c r="B226" s="370"/>
      <c r="C226" s="370"/>
      <c r="D226" s="370"/>
      <c r="E226" s="370"/>
      <c r="F226" s="370"/>
      <c r="G226" s="370"/>
      <c r="H226" s="370"/>
      <c r="I226" s="370"/>
      <c r="J226" s="370"/>
      <c r="K226" s="370"/>
      <c r="L226" s="370"/>
      <c r="M226" s="370"/>
      <c r="N226" s="370"/>
      <c r="O226" s="370"/>
      <c r="P226" s="370"/>
      <c r="Q226" s="370"/>
      <c r="R226" s="370"/>
      <c r="S226" s="370"/>
      <c r="T226" s="370"/>
      <c r="U226" s="370"/>
      <c r="V226" s="370"/>
      <c r="W226" s="370"/>
      <c r="X226" s="370"/>
      <c r="Y226" s="364">
        <v>1.92</v>
      </c>
      <c r="Z226" s="365"/>
      <c r="AA226" s="365"/>
      <c r="AB226" s="365"/>
      <c r="AC226" s="365"/>
      <c r="AD226" s="366"/>
    </row>
    <row r="227" spans="1:30" ht="10.95" customHeight="1" x14ac:dyDescent="0.3">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c r="W227" s="280"/>
      <c r="X227" s="280"/>
      <c r="Y227" s="280"/>
      <c r="Z227" s="280"/>
      <c r="AA227" s="280"/>
      <c r="AB227" s="280"/>
      <c r="AC227" s="280"/>
      <c r="AD227" s="280"/>
    </row>
    <row r="228" spans="1:30" ht="11.4" customHeight="1" x14ac:dyDescent="0.3">
      <c r="A228" s="376" t="s">
        <v>5554</v>
      </c>
      <c r="B228" s="377"/>
      <c r="C228" s="377"/>
      <c r="D228" s="377"/>
      <c r="E228" s="377"/>
      <c r="F228" s="377"/>
      <c r="G228" s="377"/>
      <c r="H228" s="377"/>
      <c r="I228" s="377"/>
      <c r="J228" s="377"/>
      <c r="K228" s="377"/>
      <c r="L228" s="377"/>
      <c r="M228" s="377"/>
      <c r="N228" s="377"/>
      <c r="O228" s="377"/>
      <c r="P228" s="377"/>
      <c r="Q228" s="377"/>
      <c r="R228" s="377"/>
      <c r="S228" s="377"/>
      <c r="T228" s="377"/>
      <c r="U228" s="377"/>
      <c r="V228" s="377"/>
      <c r="W228" s="377"/>
      <c r="X228" s="378"/>
      <c r="Y228" s="379">
        <v>4.8899999999999997</v>
      </c>
      <c r="Z228" s="380"/>
      <c r="AA228" s="380"/>
      <c r="AB228" s="380"/>
      <c r="AC228" s="380"/>
      <c r="AD228" s="381"/>
    </row>
    <row r="229" spans="1:30" ht="11.4" customHeight="1" x14ac:dyDescent="0.3">
      <c r="A229" s="376" t="s">
        <v>5555</v>
      </c>
      <c r="B229" s="377"/>
      <c r="C229" s="377"/>
      <c r="D229" s="377"/>
      <c r="E229" s="377"/>
      <c r="F229" s="377"/>
      <c r="G229" s="377"/>
      <c r="H229" s="377"/>
      <c r="I229" s="377"/>
      <c r="J229" s="377"/>
      <c r="K229" s="377"/>
      <c r="L229" s="377"/>
      <c r="M229" s="377"/>
      <c r="N229" s="377"/>
      <c r="O229" s="377"/>
      <c r="P229" s="377"/>
      <c r="Q229" s="377"/>
      <c r="R229" s="377"/>
      <c r="S229" s="377"/>
      <c r="T229" s="377"/>
      <c r="U229" s="377"/>
      <c r="V229" s="377"/>
      <c r="W229" s="377"/>
      <c r="X229" s="378"/>
      <c r="Y229" s="379">
        <v>1.22</v>
      </c>
      <c r="Z229" s="380"/>
      <c r="AA229" s="380"/>
      <c r="AB229" s="380"/>
      <c r="AC229" s="380"/>
      <c r="AD229" s="381"/>
    </row>
    <row r="230" spans="1:30" ht="11.4" customHeight="1" x14ac:dyDescent="0.3">
      <c r="A230" s="376" t="s">
        <v>5556</v>
      </c>
      <c r="B230" s="377"/>
      <c r="C230" s="377"/>
      <c r="D230" s="377"/>
      <c r="E230" s="377"/>
      <c r="F230" s="377"/>
      <c r="G230" s="377"/>
      <c r="H230" s="377"/>
      <c r="I230" s="377"/>
      <c r="J230" s="377"/>
      <c r="K230" s="377"/>
      <c r="L230" s="377"/>
      <c r="M230" s="377"/>
      <c r="N230" s="377"/>
      <c r="O230" s="377"/>
      <c r="P230" s="377"/>
      <c r="Q230" s="377"/>
      <c r="R230" s="377"/>
      <c r="S230" s="377"/>
      <c r="T230" s="377"/>
      <c r="U230" s="377"/>
      <c r="V230" s="377"/>
      <c r="W230" s="377"/>
      <c r="X230" s="378"/>
      <c r="Y230" s="379">
        <v>6.11</v>
      </c>
      <c r="Z230" s="380"/>
      <c r="AA230" s="380"/>
      <c r="AB230" s="380"/>
      <c r="AC230" s="380"/>
      <c r="AD230" s="381"/>
    </row>
    <row r="231" spans="1:30" ht="10.95" customHeight="1" x14ac:dyDescent="0.3">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c r="W231" s="280"/>
      <c r="X231" s="280"/>
      <c r="Y231" s="280"/>
      <c r="Z231" s="280"/>
      <c r="AA231" s="280"/>
      <c r="AB231" s="280"/>
      <c r="AC231" s="280"/>
      <c r="AD231" s="280"/>
    </row>
    <row r="232" spans="1:30" ht="13.35" customHeight="1" x14ac:dyDescent="0.3">
      <c r="A232" s="388" t="s">
        <v>5557</v>
      </c>
      <c r="B232" s="388"/>
      <c r="C232" s="388"/>
      <c r="D232" s="388"/>
      <c r="E232" s="388"/>
      <c r="F232" s="388" t="s">
        <v>6881</v>
      </c>
      <c r="G232" s="388"/>
      <c r="H232" s="388"/>
      <c r="I232" s="388"/>
      <c r="J232" s="388"/>
      <c r="K232" s="388"/>
      <c r="L232" s="388"/>
      <c r="M232" s="388"/>
      <c r="N232" s="388"/>
      <c r="O232" s="388"/>
      <c r="P232" s="388"/>
      <c r="Q232" s="388"/>
      <c r="R232" s="388"/>
      <c r="S232" s="388"/>
      <c r="T232" s="388"/>
      <c r="U232" s="388"/>
      <c r="V232" s="388"/>
      <c r="W232" s="388"/>
      <c r="X232" s="388"/>
      <c r="Y232" s="388"/>
      <c r="Z232" s="388"/>
      <c r="AA232" s="388"/>
      <c r="AB232" s="388"/>
      <c r="AC232" s="388"/>
      <c r="AD232" s="388"/>
    </row>
    <row r="233" spans="1:30" ht="10.95" customHeight="1" x14ac:dyDescent="0.3">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c r="W233" s="280"/>
      <c r="X233" s="280"/>
      <c r="Y233" s="280"/>
      <c r="Z233" s="280"/>
      <c r="AA233" s="280"/>
      <c r="AB233" s="280"/>
      <c r="AC233" s="280"/>
      <c r="AD233" s="280"/>
    </row>
    <row r="234" spans="1:30" ht="11.4" customHeight="1" x14ac:dyDescent="0.3">
      <c r="A234" s="280" t="s">
        <v>6880</v>
      </c>
      <c r="B234" s="280"/>
      <c r="C234" s="280"/>
      <c r="D234" s="280"/>
      <c r="E234" s="280"/>
      <c r="F234" s="280"/>
      <c r="G234" s="280"/>
      <c r="H234" s="280"/>
      <c r="I234" s="280"/>
      <c r="J234" s="280"/>
      <c r="K234" s="280"/>
      <c r="L234" s="280"/>
      <c r="M234" s="280"/>
      <c r="N234" s="280"/>
      <c r="O234" s="280"/>
      <c r="P234" s="280"/>
      <c r="Q234" s="280"/>
      <c r="R234" s="280"/>
      <c r="S234" s="280"/>
      <c r="T234" s="280"/>
      <c r="U234" s="280"/>
      <c r="V234" s="280"/>
      <c r="W234" s="280"/>
      <c r="X234" s="280"/>
      <c r="Y234" s="280" t="s">
        <v>5547</v>
      </c>
      <c r="Z234" s="280"/>
      <c r="AA234" s="280"/>
      <c r="AB234" s="280"/>
      <c r="AC234" s="280"/>
      <c r="AD234" s="280"/>
    </row>
    <row r="235" spans="1:30" ht="10.95" customHeight="1" x14ac:dyDescent="0.3">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c r="W235" s="280"/>
      <c r="X235" s="280"/>
      <c r="Y235" s="280"/>
      <c r="Z235" s="280"/>
      <c r="AA235" s="280"/>
      <c r="AB235" s="280"/>
      <c r="AC235" s="280"/>
      <c r="AD235" s="280"/>
    </row>
    <row r="236" spans="1:30" ht="11.4" customHeight="1" x14ac:dyDescent="0.3">
      <c r="A236" s="356" t="s">
        <v>5548</v>
      </c>
      <c r="B236" s="357"/>
      <c r="C236" s="357"/>
      <c r="D236" s="357"/>
      <c r="E236" s="357"/>
      <c r="F236" s="357"/>
      <c r="G236" s="358"/>
      <c r="H236" s="356" t="s">
        <v>5558</v>
      </c>
      <c r="I236" s="357"/>
      <c r="J236" s="357"/>
      <c r="K236" s="357"/>
      <c r="L236" s="358"/>
      <c r="M236" s="376" t="s">
        <v>5559</v>
      </c>
      <c r="N236" s="378"/>
      <c r="O236" s="376" t="s">
        <v>5560</v>
      </c>
      <c r="P236" s="377"/>
      <c r="Q236" s="377"/>
      <c r="R236" s="378"/>
      <c r="S236" s="376" t="s">
        <v>5561</v>
      </c>
      <c r="T236" s="377"/>
      <c r="U236" s="377"/>
      <c r="V236" s="378"/>
      <c r="W236" s="376" t="s">
        <v>5551</v>
      </c>
      <c r="X236" s="377"/>
      <c r="Y236" s="377"/>
      <c r="Z236" s="377"/>
      <c r="AA236" s="378"/>
      <c r="AB236" s="376" t="s">
        <v>5562</v>
      </c>
      <c r="AC236" s="377"/>
      <c r="AD236" s="378"/>
    </row>
    <row r="237" spans="1:30" ht="11.4" customHeight="1" x14ac:dyDescent="0.3">
      <c r="A237" s="359" t="s">
        <v>5578</v>
      </c>
      <c r="B237" s="360"/>
      <c r="C237" s="360"/>
      <c r="D237" s="360"/>
      <c r="E237" s="360"/>
      <c r="F237" s="360"/>
      <c r="G237" s="361"/>
      <c r="H237" s="359" t="s">
        <v>5579</v>
      </c>
      <c r="I237" s="360"/>
      <c r="J237" s="360"/>
      <c r="K237" s="360"/>
      <c r="L237" s="361"/>
      <c r="M237" s="371">
        <v>11.56</v>
      </c>
      <c r="N237" s="373"/>
      <c r="O237" s="371">
        <v>29.79</v>
      </c>
      <c r="P237" s="372"/>
      <c r="Q237" s="372"/>
      <c r="R237" s="373"/>
      <c r="S237" s="382">
        <v>157.75</v>
      </c>
      <c r="T237" s="383"/>
      <c r="U237" s="383"/>
      <c r="V237" s="384"/>
      <c r="W237" s="367">
        <v>0.1</v>
      </c>
      <c r="X237" s="368"/>
      <c r="Y237" s="368"/>
      <c r="Z237" s="368"/>
      <c r="AA237" s="369"/>
      <c r="AB237" s="364">
        <v>2.97</v>
      </c>
      <c r="AC237" s="365"/>
      <c r="AD237" s="366"/>
    </row>
    <row r="238" spans="1:30" ht="11.4" customHeight="1" x14ac:dyDescent="0.3">
      <c r="A238" s="370" t="s">
        <v>5566</v>
      </c>
      <c r="B238" s="370"/>
      <c r="C238" s="370"/>
      <c r="D238" s="370"/>
      <c r="E238" s="370"/>
      <c r="F238" s="370"/>
      <c r="G238" s="370"/>
      <c r="H238" s="370"/>
      <c r="I238" s="370"/>
      <c r="J238" s="370"/>
      <c r="K238" s="370"/>
      <c r="L238" s="370"/>
      <c r="M238" s="370"/>
      <c r="N238" s="370"/>
      <c r="O238" s="370"/>
      <c r="P238" s="370"/>
      <c r="Q238" s="370"/>
      <c r="R238" s="370"/>
      <c r="S238" s="370"/>
      <c r="T238" s="370"/>
      <c r="U238" s="370"/>
      <c r="V238" s="370"/>
      <c r="W238" s="370"/>
      <c r="X238" s="370"/>
      <c r="Y238" s="364">
        <v>2.97</v>
      </c>
      <c r="Z238" s="365"/>
      <c r="AA238" s="365"/>
      <c r="AB238" s="365"/>
      <c r="AC238" s="365"/>
      <c r="AD238" s="366"/>
    </row>
    <row r="239" spans="1:30" ht="10.95" customHeight="1" x14ac:dyDescent="0.3">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c r="W239" s="280"/>
      <c r="X239" s="280"/>
      <c r="Y239" s="280"/>
      <c r="Z239" s="280"/>
      <c r="AA239" s="280"/>
      <c r="AB239" s="280"/>
      <c r="AC239" s="280"/>
      <c r="AD239" s="280"/>
    </row>
    <row r="240" spans="1:30" ht="11.4" customHeight="1" x14ac:dyDescent="0.3">
      <c r="A240" s="356" t="s">
        <v>5548</v>
      </c>
      <c r="B240" s="357"/>
      <c r="C240" s="357"/>
      <c r="D240" s="357"/>
      <c r="E240" s="357"/>
      <c r="F240" s="357"/>
      <c r="G240" s="358"/>
      <c r="H240" s="356" t="s">
        <v>5549</v>
      </c>
      <c r="I240" s="357"/>
      <c r="J240" s="357"/>
      <c r="K240" s="357"/>
      <c r="L240" s="357"/>
      <c r="M240" s="357"/>
      <c r="N240" s="357"/>
      <c r="O240" s="358"/>
      <c r="P240" s="374" t="s">
        <v>167</v>
      </c>
      <c r="Q240" s="395"/>
      <c r="R240" s="395"/>
      <c r="S240" s="375"/>
      <c r="T240" s="376" t="s">
        <v>5550</v>
      </c>
      <c r="U240" s="377"/>
      <c r="V240" s="377"/>
      <c r="W240" s="378"/>
      <c r="X240" s="376" t="s">
        <v>5551</v>
      </c>
      <c r="Y240" s="377"/>
      <c r="Z240" s="377"/>
      <c r="AA240" s="377"/>
      <c r="AB240" s="378"/>
      <c r="AC240" s="376" t="s">
        <v>5552</v>
      </c>
      <c r="AD240" s="378"/>
    </row>
    <row r="241" spans="1:30" ht="22.95" customHeight="1" x14ac:dyDescent="0.3">
      <c r="A241" s="359" t="s">
        <v>6617</v>
      </c>
      <c r="B241" s="360"/>
      <c r="C241" s="360"/>
      <c r="D241" s="360"/>
      <c r="E241" s="360"/>
      <c r="F241" s="360"/>
      <c r="G241" s="361"/>
      <c r="H241" s="359" t="s">
        <v>527</v>
      </c>
      <c r="I241" s="360"/>
      <c r="J241" s="360"/>
      <c r="K241" s="360"/>
      <c r="L241" s="360"/>
      <c r="M241" s="360"/>
      <c r="N241" s="360"/>
      <c r="O241" s="361"/>
      <c r="P241" s="362" t="s">
        <v>70</v>
      </c>
      <c r="Q241" s="402"/>
      <c r="R241" s="402"/>
      <c r="S241" s="363"/>
      <c r="T241" s="364">
        <v>3.4</v>
      </c>
      <c r="U241" s="365"/>
      <c r="V241" s="365"/>
      <c r="W241" s="366"/>
      <c r="X241" s="367">
        <v>1</v>
      </c>
      <c r="Y241" s="368"/>
      <c r="Z241" s="368"/>
      <c r="AA241" s="368"/>
      <c r="AB241" s="369"/>
      <c r="AC241" s="364">
        <v>3.4</v>
      </c>
      <c r="AD241" s="366"/>
    </row>
    <row r="242" spans="1:30" ht="11.4" customHeight="1" x14ac:dyDescent="0.3">
      <c r="A242" s="370" t="s">
        <v>5553</v>
      </c>
      <c r="B242" s="370"/>
      <c r="C242" s="370"/>
      <c r="D242" s="370"/>
      <c r="E242" s="370"/>
      <c r="F242" s="370"/>
      <c r="G242" s="370"/>
      <c r="H242" s="370"/>
      <c r="I242" s="370"/>
      <c r="J242" s="370"/>
      <c r="K242" s="370"/>
      <c r="L242" s="370"/>
      <c r="M242" s="370"/>
      <c r="N242" s="370"/>
      <c r="O242" s="370"/>
      <c r="P242" s="370"/>
      <c r="Q242" s="370"/>
      <c r="R242" s="370"/>
      <c r="S242" s="370"/>
      <c r="T242" s="370"/>
      <c r="U242" s="370"/>
      <c r="V242" s="370"/>
      <c r="W242" s="370"/>
      <c r="X242" s="370"/>
      <c r="Y242" s="364">
        <v>3.4</v>
      </c>
      <c r="Z242" s="365"/>
      <c r="AA242" s="365"/>
      <c r="AB242" s="365"/>
      <c r="AC242" s="365"/>
      <c r="AD242" s="366"/>
    </row>
    <row r="243" spans="1:30" ht="10.95" customHeight="1" x14ac:dyDescent="0.3">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c r="W243" s="280"/>
      <c r="X243" s="280"/>
      <c r="Y243" s="280"/>
      <c r="Z243" s="280"/>
      <c r="AA243" s="280"/>
      <c r="AB243" s="280"/>
      <c r="AC243" s="280"/>
      <c r="AD243" s="280"/>
    </row>
    <row r="244" spans="1:30" ht="11.4" customHeight="1" x14ac:dyDescent="0.3">
      <c r="A244" s="376" t="s">
        <v>5554</v>
      </c>
      <c r="B244" s="377"/>
      <c r="C244" s="377"/>
      <c r="D244" s="377"/>
      <c r="E244" s="377"/>
      <c r="F244" s="377"/>
      <c r="G244" s="377"/>
      <c r="H244" s="377"/>
      <c r="I244" s="377"/>
      <c r="J244" s="377"/>
      <c r="K244" s="377"/>
      <c r="L244" s="377"/>
      <c r="M244" s="377"/>
      <c r="N244" s="377"/>
      <c r="O244" s="377"/>
      <c r="P244" s="377"/>
      <c r="Q244" s="377"/>
      <c r="R244" s="377"/>
      <c r="S244" s="377"/>
      <c r="T244" s="377"/>
      <c r="U244" s="377"/>
      <c r="V244" s="377"/>
      <c r="W244" s="377"/>
      <c r="X244" s="378"/>
      <c r="Y244" s="379">
        <v>6.37</v>
      </c>
      <c r="Z244" s="380"/>
      <c r="AA244" s="380"/>
      <c r="AB244" s="380"/>
      <c r="AC244" s="380"/>
      <c r="AD244" s="381"/>
    </row>
    <row r="245" spans="1:30" ht="11.4" customHeight="1" x14ac:dyDescent="0.3">
      <c r="A245" s="376" t="s">
        <v>5555</v>
      </c>
      <c r="B245" s="377"/>
      <c r="C245" s="377"/>
      <c r="D245" s="377"/>
      <c r="E245" s="377"/>
      <c r="F245" s="377"/>
      <c r="G245" s="377"/>
      <c r="H245" s="377"/>
      <c r="I245" s="377"/>
      <c r="J245" s="377"/>
      <c r="K245" s="377"/>
      <c r="L245" s="377"/>
      <c r="M245" s="377"/>
      <c r="N245" s="377"/>
      <c r="O245" s="377"/>
      <c r="P245" s="377"/>
      <c r="Q245" s="377"/>
      <c r="R245" s="377"/>
      <c r="S245" s="377"/>
      <c r="T245" s="377"/>
      <c r="U245" s="377"/>
      <c r="V245" s="377"/>
      <c r="W245" s="377"/>
      <c r="X245" s="378"/>
      <c r="Y245" s="379">
        <v>1.59</v>
      </c>
      <c r="Z245" s="380"/>
      <c r="AA245" s="380"/>
      <c r="AB245" s="380"/>
      <c r="AC245" s="380"/>
      <c r="AD245" s="381"/>
    </row>
    <row r="246" spans="1:30" ht="11.4" customHeight="1" x14ac:dyDescent="0.3">
      <c r="A246" s="376" t="s">
        <v>5556</v>
      </c>
      <c r="B246" s="377"/>
      <c r="C246" s="377"/>
      <c r="D246" s="377"/>
      <c r="E246" s="377"/>
      <c r="F246" s="377"/>
      <c r="G246" s="377"/>
      <c r="H246" s="377"/>
      <c r="I246" s="377"/>
      <c r="J246" s="377"/>
      <c r="K246" s="377"/>
      <c r="L246" s="377"/>
      <c r="M246" s="377"/>
      <c r="N246" s="377"/>
      <c r="O246" s="377"/>
      <c r="P246" s="377"/>
      <c r="Q246" s="377"/>
      <c r="R246" s="377"/>
      <c r="S246" s="377"/>
      <c r="T246" s="377"/>
      <c r="U246" s="377"/>
      <c r="V246" s="377"/>
      <c r="W246" s="377"/>
      <c r="X246" s="378"/>
      <c r="Y246" s="379">
        <v>7.96</v>
      </c>
      <c r="Z246" s="380"/>
      <c r="AA246" s="380"/>
      <c r="AB246" s="380"/>
      <c r="AC246" s="380"/>
      <c r="AD246" s="381"/>
    </row>
    <row r="247" spans="1:30" ht="10.95" customHeight="1" x14ac:dyDescent="0.3">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c r="W247" s="280"/>
      <c r="X247" s="280"/>
      <c r="Y247" s="280"/>
      <c r="Z247" s="280"/>
      <c r="AA247" s="280"/>
      <c r="AB247" s="280"/>
      <c r="AC247" s="280"/>
      <c r="AD247" s="280"/>
    </row>
    <row r="248" spans="1:30" ht="13.35" customHeight="1" x14ac:dyDescent="0.3">
      <c r="A248" s="388" t="s">
        <v>5557</v>
      </c>
      <c r="B248" s="388"/>
      <c r="C248" s="388"/>
      <c r="D248" s="388"/>
      <c r="E248" s="388"/>
      <c r="F248" s="388" t="s">
        <v>6881</v>
      </c>
      <c r="G248" s="388"/>
      <c r="H248" s="388"/>
      <c r="I248" s="388"/>
      <c r="J248" s="388"/>
      <c r="K248" s="388"/>
      <c r="L248" s="388"/>
      <c r="M248" s="388"/>
      <c r="N248" s="388"/>
      <c r="O248" s="388"/>
      <c r="P248" s="388"/>
      <c r="Q248" s="388"/>
      <c r="R248" s="388"/>
      <c r="S248" s="388"/>
      <c r="T248" s="388"/>
      <c r="U248" s="388"/>
      <c r="V248" s="388"/>
      <c r="W248" s="388"/>
      <c r="X248" s="388"/>
      <c r="Y248" s="388"/>
      <c r="Z248" s="388"/>
      <c r="AA248" s="388"/>
      <c r="AB248" s="388"/>
      <c r="AC248" s="388"/>
      <c r="AD248" s="388"/>
    </row>
    <row r="249" spans="1:30" ht="10.95" customHeight="1" x14ac:dyDescent="0.3">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c r="W249" s="280"/>
      <c r="X249" s="280"/>
      <c r="Y249" s="280"/>
      <c r="Z249" s="280"/>
      <c r="AA249" s="280"/>
      <c r="AB249" s="280"/>
      <c r="AC249" s="280"/>
      <c r="AD249" s="280"/>
    </row>
    <row r="250" spans="1:30" ht="11.4" customHeight="1" x14ac:dyDescent="0.3">
      <c r="A250" s="280" t="s">
        <v>6972</v>
      </c>
      <c r="B250" s="280"/>
      <c r="C250" s="280"/>
      <c r="D250" s="280"/>
      <c r="E250" s="280"/>
      <c r="F250" s="280"/>
      <c r="G250" s="280"/>
      <c r="H250" s="280"/>
      <c r="I250" s="280"/>
      <c r="J250" s="280"/>
      <c r="K250" s="280"/>
      <c r="L250" s="280"/>
      <c r="M250" s="280"/>
      <c r="N250" s="280"/>
      <c r="O250" s="280"/>
      <c r="P250" s="280"/>
      <c r="Q250" s="280"/>
      <c r="R250" s="280"/>
      <c r="S250" s="280"/>
      <c r="T250" s="280"/>
      <c r="U250" s="280"/>
      <c r="V250" s="280"/>
      <c r="W250" s="280"/>
      <c r="X250" s="280"/>
      <c r="Y250" s="280" t="s">
        <v>5547</v>
      </c>
      <c r="Z250" s="280"/>
      <c r="AA250" s="280"/>
      <c r="AB250" s="280"/>
      <c r="AC250" s="280"/>
      <c r="AD250" s="280"/>
    </row>
    <row r="251" spans="1:30" ht="10.95" customHeight="1" x14ac:dyDescent="0.3">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c r="W251" s="280"/>
      <c r="X251" s="280"/>
      <c r="Y251" s="280"/>
      <c r="Z251" s="280"/>
      <c r="AA251" s="280"/>
      <c r="AB251" s="280"/>
      <c r="AC251" s="280"/>
      <c r="AD251" s="280"/>
    </row>
    <row r="252" spans="1:30" ht="11.4" customHeight="1" x14ac:dyDescent="0.3">
      <c r="A252" s="356" t="s">
        <v>5548</v>
      </c>
      <c r="B252" s="357"/>
      <c r="C252" s="357"/>
      <c r="D252" s="357"/>
      <c r="E252" s="357"/>
      <c r="F252" s="357"/>
      <c r="G252" s="358"/>
      <c r="H252" s="356" t="s">
        <v>5558</v>
      </c>
      <c r="I252" s="357"/>
      <c r="J252" s="357"/>
      <c r="K252" s="357"/>
      <c r="L252" s="358"/>
      <c r="M252" s="376" t="s">
        <v>5559</v>
      </c>
      <c r="N252" s="378"/>
      <c r="O252" s="376" t="s">
        <v>5560</v>
      </c>
      <c r="P252" s="377"/>
      <c r="Q252" s="377"/>
      <c r="R252" s="378"/>
      <c r="S252" s="376" t="s">
        <v>5561</v>
      </c>
      <c r="T252" s="377"/>
      <c r="U252" s="377"/>
      <c r="V252" s="378"/>
      <c r="W252" s="376" t="s">
        <v>5551</v>
      </c>
      <c r="X252" s="377"/>
      <c r="Y252" s="377"/>
      <c r="Z252" s="377"/>
      <c r="AA252" s="378"/>
      <c r="AB252" s="376" t="s">
        <v>5562</v>
      </c>
      <c r="AC252" s="377"/>
      <c r="AD252" s="378"/>
    </row>
    <row r="253" spans="1:30" ht="11.4" customHeight="1" x14ac:dyDescent="0.3">
      <c r="A253" s="359" t="s">
        <v>5580</v>
      </c>
      <c r="B253" s="360"/>
      <c r="C253" s="360"/>
      <c r="D253" s="360"/>
      <c r="E253" s="360"/>
      <c r="F253" s="360"/>
      <c r="G253" s="361"/>
      <c r="H253" s="359" t="s">
        <v>5581</v>
      </c>
      <c r="I253" s="360"/>
      <c r="J253" s="360"/>
      <c r="K253" s="360"/>
      <c r="L253" s="361"/>
      <c r="M253" s="364">
        <v>8.18</v>
      </c>
      <c r="N253" s="366"/>
      <c r="O253" s="371">
        <v>22.23</v>
      </c>
      <c r="P253" s="372"/>
      <c r="Q253" s="372"/>
      <c r="R253" s="373"/>
      <c r="S253" s="382">
        <v>171.78</v>
      </c>
      <c r="T253" s="383"/>
      <c r="U253" s="383"/>
      <c r="V253" s="384"/>
      <c r="W253" s="367">
        <v>0.3</v>
      </c>
      <c r="X253" s="368"/>
      <c r="Y253" s="368"/>
      <c r="Z253" s="368"/>
      <c r="AA253" s="369"/>
      <c r="AB253" s="364">
        <v>6.66</v>
      </c>
      <c r="AC253" s="365"/>
      <c r="AD253" s="366"/>
    </row>
    <row r="254" spans="1:30" ht="11.4" customHeight="1" x14ac:dyDescent="0.3">
      <c r="A254" s="359" t="s">
        <v>5578</v>
      </c>
      <c r="B254" s="360"/>
      <c r="C254" s="360"/>
      <c r="D254" s="360"/>
      <c r="E254" s="360"/>
      <c r="F254" s="360"/>
      <c r="G254" s="361"/>
      <c r="H254" s="359" t="s">
        <v>5579</v>
      </c>
      <c r="I254" s="360"/>
      <c r="J254" s="360"/>
      <c r="K254" s="360"/>
      <c r="L254" s="361"/>
      <c r="M254" s="371">
        <v>11.56</v>
      </c>
      <c r="N254" s="373"/>
      <c r="O254" s="371">
        <v>29.79</v>
      </c>
      <c r="P254" s="372"/>
      <c r="Q254" s="372"/>
      <c r="R254" s="373"/>
      <c r="S254" s="382">
        <v>157.75</v>
      </c>
      <c r="T254" s="383"/>
      <c r="U254" s="383"/>
      <c r="V254" s="384"/>
      <c r="W254" s="367">
        <v>0.3</v>
      </c>
      <c r="X254" s="368"/>
      <c r="Y254" s="368"/>
      <c r="Z254" s="368"/>
      <c r="AA254" s="369"/>
      <c r="AB254" s="364">
        <v>8.93</v>
      </c>
      <c r="AC254" s="365"/>
      <c r="AD254" s="366"/>
    </row>
    <row r="255" spans="1:30" ht="11.4" customHeight="1" x14ac:dyDescent="0.3">
      <c r="A255" s="370" t="s">
        <v>5566</v>
      </c>
      <c r="B255" s="370"/>
      <c r="C255" s="370"/>
      <c r="D255" s="370"/>
      <c r="E255" s="370"/>
      <c r="F255" s="370"/>
      <c r="G255" s="370"/>
      <c r="H255" s="370"/>
      <c r="I255" s="370"/>
      <c r="J255" s="370"/>
      <c r="K255" s="370"/>
      <c r="L255" s="370"/>
      <c r="M255" s="370"/>
      <c r="N255" s="370"/>
      <c r="O255" s="370"/>
      <c r="P255" s="370"/>
      <c r="Q255" s="370"/>
      <c r="R255" s="370"/>
      <c r="S255" s="370"/>
      <c r="T255" s="370"/>
      <c r="U255" s="370"/>
      <c r="V255" s="370"/>
      <c r="W255" s="370"/>
      <c r="X255" s="370"/>
      <c r="Y255" s="371">
        <v>15.59</v>
      </c>
      <c r="Z255" s="372"/>
      <c r="AA255" s="372"/>
      <c r="AB255" s="372"/>
      <c r="AC255" s="372"/>
      <c r="AD255" s="373"/>
    </row>
    <row r="256" spans="1:30" ht="10.95" customHeight="1" x14ac:dyDescent="0.3">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c r="W256" s="280"/>
      <c r="X256" s="280"/>
      <c r="Y256" s="280"/>
      <c r="Z256" s="280"/>
      <c r="AA256" s="280"/>
      <c r="AB256" s="280"/>
      <c r="AC256" s="280"/>
      <c r="AD256" s="280"/>
    </row>
    <row r="257" spans="1:30" ht="11.4" customHeight="1" x14ac:dyDescent="0.3">
      <c r="A257" s="356" t="s">
        <v>5548</v>
      </c>
      <c r="B257" s="357"/>
      <c r="C257" s="357"/>
      <c r="D257" s="357"/>
      <c r="E257" s="357"/>
      <c r="F257" s="357"/>
      <c r="G257" s="358"/>
      <c r="H257" s="356" t="s">
        <v>5549</v>
      </c>
      <c r="I257" s="357"/>
      <c r="J257" s="357"/>
      <c r="K257" s="357"/>
      <c r="L257" s="357"/>
      <c r="M257" s="357"/>
      <c r="N257" s="357"/>
      <c r="O257" s="358"/>
      <c r="P257" s="374" t="s">
        <v>167</v>
      </c>
      <c r="Q257" s="395"/>
      <c r="R257" s="395"/>
      <c r="S257" s="375"/>
      <c r="T257" s="376" t="s">
        <v>5550</v>
      </c>
      <c r="U257" s="377"/>
      <c r="V257" s="377"/>
      <c r="W257" s="378"/>
      <c r="X257" s="376" t="s">
        <v>5551</v>
      </c>
      <c r="Y257" s="377"/>
      <c r="Z257" s="377"/>
      <c r="AA257" s="377"/>
      <c r="AB257" s="378"/>
      <c r="AC257" s="376" t="s">
        <v>5552</v>
      </c>
      <c r="AD257" s="378"/>
    </row>
    <row r="258" spans="1:30" ht="11.4" customHeight="1" x14ac:dyDescent="0.3">
      <c r="A258" s="359" t="s">
        <v>6973</v>
      </c>
      <c r="B258" s="360"/>
      <c r="C258" s="360"/>
      <c r="D258" s="360"/>
      <c r="E258" s="360"/>
      <c r="F258" s="360"/>
      <c r="G258" s="361"/>
      <c r="H258" s="359" t="s">
        <v>6199</v>
      </c>
      <c r="I258" s="360"/>
      <c r="J258" s="360"/>
      <c r="K258" s="360"/>
      <c r="L258" s="360"/>
      <c r="M258" s="360"/>
      <c r="N258" s="360"/>
      <c r="O258" s="361"/>
      <c r="P258" s="362" t="s">
        <v>70</v>
      </c>
      <c r="Q258" s="402"/>
      <c r="R258" s="402"/>
      <c r="S258" s="363"/>
      <c r="T258" s="371">
        <v>23.52</v>
      </c>
      <c r="U258" s="372"/>
      <c r="V258" s="372"/>
      <c r="W258" s="373"/>
      <c r="X258" s="367">
        <v>1</v>
      </c>
      <c r="Y258" s="368"/>
      <c r="Z258" s="368"/>
      <c r="AA258" s="368"/>
      <c r="AB258" s="369"/>
      <c r="AC258" s="371">
        <v>23.52</v>
      </c>
      <c r="AD258" s="373"/>
    </row>
    <row r="259" spans="1:30" ht="11.4" customHeight="1" x14ac:dyDescent="0.3">
      <c r="A259" s="370" t="s">
        <v>5553</v>
      </c>
      <c r="B259" s="370"/>
      <c r="C259" s="370"/>
      <c r="D259" s="370"/>
      <c r="E259" s="370"/>
      <c r="F259" s="370"/>
      <c r="G259" s="370"/>
      <c r="H259" s="370"/>
      <c r="I259" s="370"/>
      <c r="J259" s="370"/>
      <c r="K259" s="370"/>
      <c r="L259" s="370"/>
      <c r="M259" s="370"/>
      <c r="N259" s="370"/>
      <c r="O259" s="370"/>
      <c r="P259" s="370"/>
      <c r="Q259" s="370"/>
      <c r="R259" s="370"/>
      <c r="S259" s="370"/>
      <c r="T259" s="370"/>
      <c r="U259" s="370"/>
      <c r="V259" s="370"/>
      <c r="W259" s="370"/>
      <c r="X259" s="370"/>
      <c r="Y259" s="371">
        <v>23.52</v>
      </c>
      <c r="Z259" s="372"/>
      <c r="AA259" s="372"/>
      <c r="AB259" s="372"/>
      <c r="AC259" s="372"/>
      <c r="AD259" s="373"/>
    </row>
    <row r="260" spans="1:30" ht="10.95" customHeight="1" x14ac:dyDescent="0.3">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c r="W260" s="280"/>
      <c r="X260" s="280"/>
      <c r="Y260" s="280"/>
      <c r="Z260" s="280"/>
      <c r="AA260" s="280"/>
      <c r="AB260" s="280"/>
      <c r="AC260" s="280"/>
      <c r="AD260" s="280"/>
    </row>
    <row r="261" spans="1:30" ht="11.4" customHeight="1" x14ac:dyDescent="0.3">
      <c r="A261" s="376" t="s">
        <v>5554</v>
      </c>
      <c r="B261" s="377"/>
      <c r="C261" s="377"/>
      <c r="D261" s="377"/>
      <c r="E261" s="377"/>
      <c r="F261" s="377"/>
      <c r="G261" s="377"/>
      <c r="H261" s="377"/>
      <c r="I261" s="377"/>
      <c r="J261" s="377"/>
      <c r="K261" s="377"/>
      <c r="L261" s="377"/>
      <c r="M261" s="377"/>
      <c r="N261" s="377"/>
      <c r="O261" s="377"/>
      <c r="P261" s="377"/>
      <c r="Q261" s="377"/>
      <c r="R261" s="377"/>
      <c r="S261" s="377"/>
      <c r="T261" s="377"/>
      <c r="U261" s="377"/>
      <c r="V261" s="377"/>
      <c r="W261" s="377"/>
      <c r="X261" s="378"/>
      <c r="Y261" s="389">
        <v>39.11</v>
      </c>
      <c r="Z261" s="390"/>
      <c r="AA261" s="390"/>
      <c r="AB261" s="390"/>
      <c r="AC261" s="390"/>
      <c r="AD261" s="391"/>
    </row>
    <row r="262" spans="1:30" ht="11.4" customHeight="1" x14ac:dyDescent="0.3">
      <c r="A262" s="376" t="s">
        <v>5555</v>
      </c>
      <c r="B262" s="377"/>
      <c r="C262" s="377"/>
      <c r="D262" s="377"/>
      <c r="E262" s="377"/>
      <c r="F262" s="377"/>
      <c r="G262" s="377"/>
      <c r="H262" s="377"/>
      <c r="I262" s="377"/>
      <c r="J262" s="377"/>
      <c r="K262" s="377"/>
      <c r="L262" s="377"/>
      <c r="M262" s="377"/>
      <c r="N262" s="377"/>
      <c r="O262" s="377"/>
      <c r="P262" s="377"/>
      <c r="Q262" s="377"/>
      <c r="R262" s="377"/>
      <c r="S262" s="377"/>
      <c r="T262" s="377"/>
      <c r="U262" s="377"/>
      <c r="V262" s="377"/>
      <c r="W262" s="377"/>
      <c r="X262" s="378"/>
      <c r="Y262" s="379">
        <v>9.8000000000000007</v>
      </c>
      <c r="Z262" s="380"/>
      <c r="AA262" s="380"/>
      <c r="AB262" s="380"/>
      <c r="AC262" s="380"/>
      <c r="AD262" s="381"/>
    </row>
    <row r="263" spans="1:30" ht="11.4" customHeight="1" x14ac:dyDescent="0.3">
      <c r="A263" s="376" t="s">
        <v>5556</v>
      </c>
      <c r="B263" s="377"/>
      <c r="C263" s="377"/>
      <c r="D263" s="377"/>
      <c r="E263" s="377"/>
      <c r="F263" s="377"/>
      <c r="G263" s="377"/>
      <c r="H263" s="377"/>
      <c r="I263" s="377"/>
      <c r="J263" s="377"/>
      <c r="K263" s="377"/>
      <c r="L263" s="377"/>
      <c r="M263" s="377"/>
      <c r="N263" s="377"/>
      <c r="O263" s="377"/>
      <c r="P263" s="377"/>
      <c r="Q263" s="377"/>
      <c r="R263" s="377"/>
      <c r="S263" s="377"/>
      <c r="T263" s="377"/>
      <c r="U263" s="377"/>
      <c r="V263" s="377"/>
      <c r="W263" s="377"/>
      <c r="X263" s="378"/>
      <c r="Y263" s="389">
        <v>48.91</v>
      </c>
      <c r="Z263" s="390"/>
      <c r="AA263" s="390"/>
      <c r="AB263" s="390"/>
      <c r="AC263" s="390"/>
      <c r="AD263" s="391"/>
    </row>
    <row r="264" spans="1:30" ht="10.95" customHeight="1" x14ac:dyDescent="0.3">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c r="W264" s="280"/>
      <c r="X264" s="280"/>
      <c r="Y264" s="280"/>
      <c r="Z264" s="280"/>
      <c r="AA264" s="280"/>
      <c r="AB264" s="280"/>
      <c r="AC264" s="280"/>
      <c r="AD264" s="280"/>
    </row>
    <row r="265" spans="1:30" ht="13.35" customHeight="1" x14ac:dyDescent="0.3">
      <c r="A265" s="388" t="s">
        <v>5557</v>
      </c>
      <c r="B265" s="388"/>
      <c r="C265" s="388"/>
      <c r="D265" s="388"/>
      <c r="E265" s="388"/>
      <c r="F265" s="388" t="s">
        <v>6974</v>
      </c>
      <c r="G265" s="388"/>
      <c r="H265" s="388"/>
      <c r="I265" s="388"/>
      <c r="J265" s="388"/>
      <c r="K265" s="388"/>
      <c r="L265" s="388"/>
      <c r="M265" s="388"/>
      <c r="N265" s="388"/>
      <c r="O265" s="388"/>
      <c r="P265" s="388"/>
      <c r="Q265" s="388"/>
      <c r="R265" s="388"/>
      <c r="S265" s="388"/>
      <c r="T265" s="388"/>
      <c r="U265" s="388"/>
      <c r="V265" s="388"/>
      <c r="W265" s="388"/>
      <c r="X265" s="388"/>
      <c r="Y265" s="388"/>
      <c r="Z265" s="388"/>
      <c r="AA265" s="388"/>
      <c r="AB265" s="388"/>
      <c r="AC265" s="388"/>
      <c r="AD265" s="388"/>
    </row>
    <row r="266" spans="1:30" ht="10.95" customHeight="1" x14ac:dyDescent="0.3">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c r="W266" s="280"/>
      <c r="X266" s="280"/>
      <c r="Y266" s="280"/>
      <c r="Z266" s="280"/>
      <c r="AA266" s="280"/>
      <c r="AB266" s="280"/>
      <c r="AC266" s="280"/>
      <c r="AD266" s="280"/>
    </row>
    <row r="267" spans="1:30" ht="11.4" customHeight="1" x14ac:dyDescent="0.3">
      <c r="A267" s="280" t="s">
        <v>6943</v>
      </c>
      <c r="B267" s="280"/>
      <c r="C267" s="280"/>
      <c r="D267" s="280"/>
      <c r="E267" s="280"/>
      <c r="F267" s="280"/>
      <c r="G267" s="280"/>
      <c r="H267" s="280"/>
      <c r="I267" s="280"/>
      <c r="J267" s="280"/>
      <c r="K267" s="280"/>
      <c r="L267" s="280"/>
      <c r="M267" s="280"/>
      <c r="N267" s="280"/>
      <c r="O267" s="280"/>
      <c r="P267" s="280"/>
      <c r="Q267" s="280"/>
      <c r="R267" s="280"/>
      <c r="S267" s="280"/>
      <c r="T267" s="280"/>
      <c r="U267" s="280"/>
      <c r="V267" s="280"/>
      <c r="W267" s="280"/>
      <c r="X267" s="280"/>
      <c r="Y267" s="280" t="s">
        <v>5547</v>
      </c>
      <c r="Z267" s="280"/>
      <c r="AA267" s="280"/>
      <c r="AB267" s="280"/>
      <c r="AC267" s="280"/>
      <c r="AD267" s="280"/>
    </row>
    <row r="268" spans="1:30" ht="10.95" customHeight="1" x14ac:dyDescent="0.3">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c r="W268" s="280"/>
      <c r="X268" s="280"/>
      <c r="Y268" s="280"/>
      <c r="Z268" s="280"/>
      <c r="AA268" s="280"/>
      <c r="AB268" s="280"/>
      <c r="AC268" s="280"/>
      <c r="AD268" s="280"/>
    </row>
    <row r="269" spans="1:30" ht="11.4" customHeight="1" x14ac:dyDescent="0.3">
      <c r="A269" s="356" t="s">
        <v>5548</v>
      </c>
      <c r="B269" s="357"/>
      <c r="C269" s="357"/>
      <c r="D269" s="357"/>
      <c r="E269" s="357"/>
      <c r="F269" s="357"/>
      <c r="G269" s="358"/>
      <c r="H269" s="356" t="s">
        <v>5558</v>
      </c>
      <c r="I269" s="357"/>
      <c r="J269" s="357"/>
      <c r="K269" s="357"/>
      <c r="L269" s="358"/>
      <c r="M269" s="376" t="s">
        <v>5559</v>
      </c>
      <c r="N269" s="378"/>
      <c r="O269" s="376" t="s">
        <v>5560</v>
      </c>
      <c r="P269" s="377"/>
      <c r="Q269" s="377"/>
      <c r="R269" s="378"/>
      <c r="S269" s="376" t="s">
        <v>5561</v>
      </c>
      <c r="T269" s="377"/>
      <c r="U269" s="377"/>
      <c r="V269" s="378"/>
      <c r="W269" s="376" t="s">
        <v>5551</v>
      </c>
      <c r="X269" s="377"/>
      <c r="Y269" s="377"/>
      <c r="Z269" s="377"/>
      <c r="AA269" s="378"/>
      <c r="AB269" s="376" t="s">
        <v>5562</v>
      </c>
      <c r="AC269" s="377"/>
      <c r="AD269" s="378"/>
    </row>
    <row r="270" spans="1:30" ht="11.4" customHeight="1" x14ac:dyDescent="0.3">
      <c r="A270" s="359" t="s">
        <v>5580</v>
      </c>
      <c r="B270" s="360"/>
      <c r="C270" s="360"/>
      <c r="D270" s="360"/>
      <c r="E270" s="360"/>
      <c r="F270" s="360"/>
      <c r="G270" s="361"/>
      <c r="H270" s="359" t="s">
        <v>5581</v>
      </c>
      <c r="I270" s="360"/>
      <c r="J270" s="360"/>
      <c r="K270" s="360"/>
      <c r="L270" s="361"/>
      <c r="M270" s="364">
        <v>8.18</v>
      </c>
      <c r="N270" s="366"/>
      <c r="O270" s="371">
        <v>22.23</v>
      </c>
      <c r="P270" s="372"/>
      <c r="Q270" s="372"/>
      <c r="R270" s="373"/>
      <c r="S270" s="382">
        <v>171.78</v>
      </c>
      <c r="T270" s="383"/>
      <c r="U270" s="383"/>
      <c r="V270" s="384"/>
      <c r="W270" s="367">
        <v>0.54</v>
      </c>
      <c r="X270" s="368"/>
      <c r="Y270" s="368"/>
      <c r="Z270" s="368"/>
      <c r="AA270" s="369"/>
      <c r="AB270" s="371">
        <v>12</v>
      </c>
      <c r="AC270" s="372"/>
      <c r="AD270" s="373"/>
    </row>
    <row r="271" spans="1:30" ht="11.4" customHeight="1" x14ac:dyDescent="0.3">
      <c r="A271" s="359" t="s">
        <v>5578</v>
      </c>
      <c r="B271" s="360"/>
      <c r="C271" s="360"/>
      <c r="D271" s="360"/>
      <c r="E271" s="360"/>
      <c r="F271" s="360"/>
      <c r="G271" s="361"/>
      <c r="H271" s="359" t="s">
        <v>5579</v>
      </c>
      <c r="I271" s="360"/>
      <c r="J271" s="360"/>
      <c r="K271" s="360"/>
      <c r="L271" s="361"/>
      <c r="M271" s="371">
        <v>11.56</v>
      </c>
      <c r="N271" s="373"/>
      <c r="O271" s="371">
        <v>29.79</v>
      </c>
      <c r="P271" s="372"/>
      <c r="Q271" s="372"/>
      <c r="R271" s="373"/>
      <c r="S271" s="382">
        <v>157.75</v>
      </c>
      <c r="T271" s="383"/>
      <c r="U271" s="383"/>
      <c r="V271" s="384"/>
      <c r="W271" s="367">
        <v>0.54</v>
      </c>
      <c r="X271" s="368"/>
      <c r="Y271" s="368"/>
      <c r="Z271" s="368"/>
      <c r="AA271" s="369"/>
      <c r="AB271" s="371">
        <v>16.079999999999998</v>
      </c>
      <c r="AC271" s="372"/>
      <c r="AD271" s="373"/>
    </row>
    <row r="272" spans="1:30" ht="11.4" customHeight="1" x14ac:dyDescent="0.3">
      <c r="A272" s="370" t="s">
        <v>5566</v>
      </c>
      <c r="B272" s="370"/>
      <c r="C272" s="370"/>
      <c r="D272" s="370"/>
      <c r="E272" s="370"/>
      <c r="F272" s="370"/>
      <c r="G272" s="370"/>
      <c r="H272" s="370"/>
      <c r="I272" s="370"/>
      <c r="J272" s="370"/>
      <c r="K272" s="370"/>
      <c r="L272" s="370"/>
      <c r="M272" s="370"/>
      <c r="N272" s="370"/>
      <c r="O272" s="370"/>
      <c r="P272" s="370"/>
      <c r="Q272" s="370"/>
      <c r="R272" s="370"/>
      <c r="S272" s="370"/>
      <c r="T272" s="370"/>
      <c r="U272" s="370"/>
      <c r="V272" s="370"/>
      <c r="W272" s="370"/>
      <c r="X272" s="370"/>
      <c r="Y272" s="371">
        <v>28.08</v>
      </c>
      <c r="Z272" s="372"/>
      <c r="AA272" s="372"/>
      <c r="AB272" s="372"/>
      <c r="AC272" s="372"/>
      <c r="AD272" s="373"/>
    </row>
    <row r="273" spans="1:30" ht="10.95" customHeight="1" x14ac:dyDescent="0.3">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c r="W273" s="280"/>
      <c r="X273" s="280"/>
      <c r="Y273" s="280"/>
      <c r="Z273" s="280"/>
      <c r="AA273" s="280"/>
      <c r="AB273" s="280"/>
      <c r="AC273" s="280"/>
      <c r="AD273" s="280"/>
    </row>
    <row r="274" spans="1:30" ht="11.4" customHeight="1" x14ac:dyDescent="0.3">
      <c r="A274" s="356" t="s">
        <v>5548</v>
      </c>
      <c r="B274" s="357"/>
      <c r="C274" s="357"/>
      <c r="D274" s="357"/>
      <c r="E274" s="357"/>
      <c r="F274" s="357"/>
      <c r="G274" s="358"/>
      <c r="H274" s="356" t="s">
        <v>5549</v>
      </c>
      <c r="I274" s="357"/>
      <c r="J274" s="357"/>
      <c r="K274" s="357"/>
      <c r="L274" s="357"/>
      <c r="M274" s="357"/>
      <c r="N274" s="357"/>
      <c r="O274" s="358"/>
      <c r="P274" s="374" t="s">
        <v>167</v>
      </c>
      <c r="Q274" s="395"/>
      <c r="R274" s="395"/>
      <c r="S274" s="375"/>
      <c r="T274" s="376" t="s">
        <v>5550</v>
      </c>
      <c r="U274" s="377"/>
      <c r="V274" s="377"/>
      <c r="W274" s="378"/>
      <c r="X274" s="376" t="s">
        <v>5551</v>
      </c>
      <c r="Y274" s="377"/>
      <c r="Z274" s="377"/>
      <c r="AA274" s="377"/>
      <c r="AB274" s="378"/>
      <c r="AC274" s="376" t="s">
        <v>5552</v>
      </c>
      <c r="AD274" s="378"/>
    </row>
    <row r="275" spans="1:30" ht="11.4" customHeight="1" x14ac:dyDescent="0.3">
      <c r="A275" s="359" t="s">
        <v>5673</v>
      </c>
      <c r="B275" s="360"/>
      <c r="C275" s="360"/>
      <c r="D275" s="360"/>
      <c r="E275" s="360"/>
      <c r="F275" s="360"/>
      <c r="G275" s="361"/>
      <c r="H275" s="359" t="s">
        <v>5674</v>
      </c>
      <c r="I275" s="360"/>
      <c r="J275" s="360"/>
      <c r="K275" s="360"/>
      <c r="L275" s="360"/>
      <c r="M275" s="360"/>
      <c r="N275" s="360"/>
      <c r="O275" s="361"/>
      <c r="P275" s="362" t="s">
        <v>66</v>
      </c>
      <c r="Q275" s="402"/>
      <c r="R275" s="402"/>
      <c r="S275" s="363"/>
      <c r="T275" s="364">
        <v>0.35</v>
      </c>
      <c r="U275" s="365"/>
      <c r="V275" s="365"/>
      <c r="W275" s="366"/>
      <c r="X275" s="367">
        <v>1.2</v>
      </c>
      <c r="Y275" s="368"/>
      <c r="Z275" s="368"/>
      <c r="AA275" s="368"/>
      <c r="AB275" s="369"/>
      <c r="AC275" s="364">
        <v>0.42</v>
      </c>
      <c r="AD275" s="366"/>
    </row>
    <row r="276" spans="1:30" ht="22.95" customHeight="1" x14ac:dyDescent="0.3">
      <c r="A276" s="359" t="s">
        <v>6944</v>
      </c>
      <c r="B276" s="360"/>
      <c r="C276" s="360"/>
      <c r="D276" s="360"/>
      <c r="E276" s="360"/>
      <c r="F276" s="360"/>
      <c r="G276" s="361"/>
      <c r="H276" s="359" t="s">
        <v>4185</v>
      </c>
      <c r="I276" s="360"/>
      <c r="J276" s="360"/>
      <c r="K276" s="360"/>
      <c r="L276" s="360"/>
      <c r="M276" s="360"/>
      <c r="N276" s="360"/>
      <c r="O276" s="361"/>
      <c r="P276" s="362" t="s">
        <v>70</v>
      </c>
      <c r="Q276" s="402"/>
      <c r="R276" s="402"/>
      <c r="S276" s="363"/>
      <c r="T276" s="371">
        <v>19.260000000000002</v>
      </c>
      <c r="U276" s="372"/>
      <c r="V276" s="372"/>
      <c r="W276" s="373"/>
      <c r="X276" s="367">
        <v>1</v>
      </c>
      <c r="Y276" s="368"/>
      <c r="Z276" s="368"/>
      <c r="AA276" s="368"/>
      <c r="AB276" s="369"/>
      <c r="AC276" s="371">
        <v>19.260000000000002</v>
      </c>
      <c r="AD276" s="373"/>
    </row>
    <row r="277" spans="1:30" ht="11.4" customHeight="1" x14ac:dyDescent="0.3">
      <c r="A277" s="370" t="s">
        <v>5553</v>
      </c>
      <c r="B277" s="370"/>
      <c r="C277" s="370"/>
      <c r="D277" s="370"/>
      <c r="E277" s="370"/>
      <c r="F277" s="370"/>
      <c r="G277" s="370"/>
      <c r="H277" s="370"/>
      <c r="I277" s="370"/>
      <c r="J277" s="370"/>
      <c r="K277" s="370"/>
      <c r="L277" s="370"/>
      <c r="M277" s="370"/>
      <c r="N277" s="370"/>
      <c r="O277" s="370"/>
      <c r="P277" s="370"/>
      <c r="Q277" s="370"/>
      <c r="R277" s="370"/>
      <c r="S277" s="370"/>
      <c r="T277" s="370"/>
      <c r="U277" s="370"/>
      <c r="V277" s="370"/>
      <c r="W277" s="370"/>
      <c r="X277" s="370"/>
      <c r="Y277" s="371">
        <v>19.68</v>
      </c>
      <c r="Z277" s="372"/>
      <c r="AA277" s="372"/>
      <c r="AB277" s="372"/>
      <c r="AC277" s="372"/>
      <c r="AD277" s="373"/>
    </row>
    <row r="278" spans="1:30" ht="10.95" customHeight="1" x14ac:dyDescent="0.3">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c r="W278" s="280"/>
      <c r="X278" s="280"/>
      <c r="Y278" s="280"/>
      <c r="Z278" s="280"/>
      <c r="AA278" s="280"/>
      <c r="AB278" s="280"/>
      <c r="AC278" s="280"/>
      <c r="AD278" s="280"/>
    </row>
    <row r="279" spans="1:30" ht="11.4" customHeight="1" x14ac:dyDescent="0.3">
      <c r="A279" s="376" t="s">
        <v>5554</v>
      </c>
      <c r="B279" s="377"/>
      <c r="C279" s="377"/>
      <c r="D279" s="377"/>
      <c r="E279" s="377"/>
      <c r="F279" s="377"/>
      <c r="G279" s="377"/>
      <c r="H279" s="377"/>
      <c r="I279" s="377"/>
      <c r="J279" s="377"/>
      <c r="K279" s="377"/>
      <c r="L279" s="377"/>
      <c r="M279" s="377"/>
      <c r="N279" s="377"/>
      <c r="O279" s="377"/>
      <c r="P279" s="377"/>
      <c r="Q279" s="377"/>
      <c r="R279" s="377"/>
      <c r="S279" s="377"/>
      <c r="T279" s="377"/>
      <c r="U279" s="377"/>
      <c r="V279" s="377"/>
      <c r="W279" s="377"/>
      <c r="X279" s="378"/>
      <c r="Y279" s="389">
        <v>47.76</v>
      </c>
      <c r="Z279" s="390"/>
      <c r="AA279" s="390"/>
      <c r="AB279" s="390"/>
      <c r="AC279" s="390"/>
      <c r="AD279" s="391"/>
    </row>
    <row r="280" spans="1:30" ht="11.4" customHeight="1" x14ac:dyDescent="0.3">
      <c r="A280" s="376" t="s">
        <v>5555</v>
      </c>
      <c r="B280" s="377"/>
      <c r="C280" s="377"/>
      <c r="D280" s="377"/>
      <c r="E280" s="377"/>
      <c r="F280" s="377"/>
      <c r="G280" s="377"/>
      <c r="H280" s="377"/>
      <c r="I280" s="377"/>
      <c r="J280" s="377"/>
      <c r="K280" s="377"/>
      <c r="L280" s="377"/>
      <c r="M280" s="377"/>
      <c r="N280" s="377"/>
      <c r="O280" s="377"/>
      <c r="P280" s="377"/>
      <c r="Q280" s="377"/>
      <c r="R280" s="377"/>
      <c r="S280" s="377"/>
      <c r="T280" s="377"/>
      <c r="U280" s="377"/>
      <c r="V280" s="377"/>
      <c r="W280" s="377"/>
      <c r="X280" s="378"/>
      <c r="Y280" s="389">
        <v>11.97</v>
      </c>
      <c r="Z280" s="390"/>
      <c r="AA280" s="390"/>
      <c r="AB280" s="390"/>
      <c r="AC280" s="390"/>
      <c r="AD280" s="391"/>
    </row>
    <row r="281" spans="1:30" ht="11.4" customHeight="1" x14ac:dyDescent="0.3">
      <c r="A281" s="376" t="s">
        <v>5556</v>
      </c>
      <c r="B281" s="377"/>
      <c r="C281" s="377"/>
      <c r="D281" s="377"/>
      <c r="E281" s="377"/>
      <c r="F281" s="377"/>
      <c r="G281" s="377"/>
      <c r="H281" s="377"/>
      <c r="I281" s="377"/>
      <c r="J281" s="377"/>
      <c r="K281" s="377"/>
      <c r="L281" s="377"/>
      <c r="M281" s="377"/>
      <c r="N281" s="377"/>
      <c r="O281" s="377"/>
      <c r="P281" s="377"/>
      <c r="Q281" s="377"/>
      <c r="R281" s="377"/>
      <c r="S281" s="377"/>
      <c r="T281" s="377"/>
      <c r="U281" s="377"/>
      <c r="V281" s="377"/>
      <c r="W281" s="377"/>
      <c r="X281" s="378"/>
      <c r="Y281" s="389">
        <v>59.73</v>
      </c>
      <c r="Z281" s="390"/>
      <c r="AA281" s="390"/>
      <c r="AB281" s="390"/>
      <c r="AC281" s="390"/>
      <c r="AD281" s="391"/>
    </row>
    <row r="282" spans="1:30" ht="10.95" customHeight="1" x14ac:dyDescent="0.3">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c r="W282" s="280"/>
      <c r="X282" s="280"/>
      <c r="Y282" s="280"/>
      <c r="Z282" s="280"/>
      <c r="AA282" s="280"/>
      <c r="AB282" s="280"/>
      <c r="AC282" s="280"/>
      <c r="AD282" s="280"/>
    </row>
    <row r="283" spans="1:30" ht="13.35" customHeight="1" x14ac:dyDescent="0.3">
      <c r="A283" s="388" t="s">
        <v>5557</v>
      </c>
      <c r="B283" s="388"/>
      <c r="C283" s="388"/>
      <c r="D283" s="388"/>
      <c r="E283" s="388"/>
      <c r="F283" s="388" t="s">
        <v>6945</v>
      </c>
      <c r="G283" s="388"/>
      <c r="H283" s="388"/>
      <c r="I283" s="388"/>
      <c r="J283" s="388"/>
      <c r="K283" s="388"/>
      <c r="L283" s="388"/>
      <c r="M283" s="388"/>
      <c r="N283" s="388"/>
      <c r="O283" s="388"/>
      <c r="P283" s="388"/>
      <c r="Q283" s="388"/>
      <c r="R283" s="388"/>
      <c r="S283" s="388"/>
      <c r="T283" s="388"/>
      <c r="U283" s="388"/>
      <c r="V283" s="388"/>
      <c r="W283" s="388"/>
      <c r="X283" s="388"/>
      <c r="Y283" s="388"/>
      <c r="Z283" s="388"/>
      <c r="AA283" s="388"/>
      <c r="AB283" s="388"/>
      <c r="AC283" s="388"/>
      <c r="AD283" s="388"/>
    </row>
    <row r="284" spans="1:30" ht="10.95" customHeight="1" x14ac:dyDescent="0.3">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c r="W284" s="280"/>
      <c r="X284" s="280"/>
      <c r="Y284" s="280"/>
      <c r="Z284" s="280"/>
      <c r="AA284" s="280"/>
      <c r="AB284" s="280"/>
      <c r="AC284" s="280"/>
      <c r="AD284" s="280"/>
    </row>
    <row r="285" spans="1:30" ht="11.4" customHeight="1" x14ac:dyDescent="0.3">
      <c r="A285" s="280" t="s">
        <v>6946</v>
      </c>
      <c r="B285" s="280"/>
      <c r="C285" s="280"/>
      <c r="D285" s="280"/>
      <c r="E285" s="280"/>
      <c r="F285" s="280"/>
      <c r="G285" s="280"/>
      <c r="H285" s="280"/>
      <c r="I285" s="280"/>
      <c r="J285" s="280"/>
      <c r="K285" s="280"/>
      <c r="L285" s="280"/>
      <c r="M285" s="280"/>
      <c r="N285" s="280"/>
      <c r="O285" s="280"/>
      <c r="P285" s="280"/>
      <c r="Q285" s="280"/>
      <c r="R285" s="280"/>
      <c r="S285" s="280"/>
      <c r="T285" s="280"/>
      <c r="U285" s="280"/>
      <c r="V285" s="280"/>
      <c r="W285" s="280"/>
      <c r="X285" s="280"/>
      <c r="Y285" s="280" t="s">
        <v>5547</v>
      </c>
      <c r="Z285" s="280"/>
      <c r="AA285" s="280"/>
      <c r="AB285" s="280"/>
      <c r="AC285" s="280"/>
      <c r="AD285" s="280"/>
    </row>
    <row r="286" spans="1:30" ht="10.95" customHeight="1" x14ac:dyDescent="0.3">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c r="W286" s="280"/>
      <c r="X286" s="280"/>
      <c r="Y286" s="280"/>
      <c r="Z286" s="280"/>
      <c r="AA286" s="280"/>
      <c r="AB286" s="280"/>
      <c r="AC286" s="280"/>
      <c r="AD286" s="280"/>
    </row>
    <row r="287" spans="1:30" ht="11.4" customHeight="1" x14ac:dyDescent="0.3">
      <c r="A287" s="356" t="s">
        <v>5548</v>
      </c>
      <c r="B287" s="357"/>
      <c r="C287" s="357"/>
      <c r="D287" s="357"/>
      <c r="E287" s="357"/>
      <c r="F287" s="357"/>
      <c r="G287" s="358"/>
      <c r="H287" s="356" t="s">
        <v>5558</v>
      </c>
      <c r="I287" s="357"/>
      <c r="J287" s="357"/>
      <c r="K287" s="357"/>
      <c r="L287" s="358"/>
      <c r="M287" s="376" t="s">
        <v>5559</v>
      </c>
      <c r="N287" s="378"/>
      <c r="O287" s="376" t="s">
        <v>5560</v>
      </c>
      <c r="P287" s="377"/>
      <c r="Q287" s="377"/>
      <c r="R287" s="378"/>
      <c r="S287" s="376" t="s">
        <v>5561</v>
      </c>
      <c r="T287" s="377"/>
      <c r="U287" s="377"/>
      <c r="V287" s="378"/>
      <c r="W287" s="376" t="s">
        <v>5551</v>
      </c>
      <c r="X287" s="377"/>
      <c r="Y287" s="377"/>
      <c r="Z287" s="377"/>
      <c r="AA287" s="378"/>
      <c r="AB287" s="376" t="s">
        <v>5562</v>
      </c>
      <c r="AC287" s="377"/>
      <c r="AD287" s="378"/>
    </row>
    <row r="288" spans="1:30" ht="11.4" customHeight="1" x14ac:dyDescent="0.3">
      <c r="A288" s="359" t="s">
        <v>5580</v>
      </c>
      <c r="B288" s="360"/>
      <c r="C288" s="360"/>
      <c r="D288" s="360"/>
      <c r="E288" s="360"/>
      <c r="F288" s="360"/>
      <c r="G288" s="361"/>
      <c r="H288" s="359" t="s">
        <v>5581</v>
      </c>
      <c r="I288" s="360"/>
      <c r="J288" s="360"/>
      <c r="K288" s="360"/>
      <c r="L288" s="361"/>
      <c r="M288" s="364">
        <v>8.18</v>
      </c>
      <c r="N288" s="366"/>
      <c r="O288" s="371">
        <v>22.23</v>
      </c>
      <c r="P288" s="372"/>
      <c r="Q288" s="372"/>
      <c r="R288" s="373"/>
      <c r="S288" s="382">
        <v>171.78</v>
      </c>
      <c r="T288" s="383"/>
      <c r="U288" s="383"/>
      <c r="V288" s="384"/>
      <c r="W288" s="367">
        <v>0.54</v>
      </c>
      <c r="X288" s="368"/>
      <c r="Y288" s="368"/>
      <c r="Z288" s="368"/>
      <c r="AA288" s="369"/>
      <c r="AB288" s="371">
        <v>12</v>
      </c>
      <c r="AC288" s="372"/>
      <c r="AD288" s="373"/>
    </row>
    <row r="289" spans="1:30" ht="11.4" customHeight="1" x14ac:dyDescent="0.3">
      <c r="A289" s="359" t="s">
        <v>5578</v>
      </c>
      <c r="B289" s="360"/>
      <c r="C289" s="360"/>
      <c r="D289" s="360"/>
      <c r="E289" s="360"/>
      <c r="F289" s="360"/>
      <c r="G289" s="361"/>
      <c r="H289" s="359" t="s">
        <v>5579</v>
      </c>
      <c r="I289" s="360"/>
      <c r="J289" s="360"/>
      <c r="K289" s="360"/>
      <c r="L289" s="361"/>
      <c r="M289" s="371">
        <v>11.56</v>
      </c>
      <c r="N289" s="373"/>
      <c r="O289" s="371">
        <v>29.79</v>
      </c>
      <c r="P289" s="372"/>
      <c r="Q289" s="372"/>
      <c r="R289" s="373"/>
      <c r="S289" s="382">
        <v>157.75</v>
      </c>
      <c r="T289" s="383"/>
      <c r="U289" s="383"/>
      <c r="V289" s="384"/>
      <c r="W289" s="367">
        <v>0.54</v>
      </c>
      <c r="X289" s="368"/>
      <c r="Y289" s="368"/>
      <c r="Z289" s="368"/>
      <c r="AA289" s="369"/>
      <c r="AB289" s="371">
        <v>16.079999999999998</v>
      </c>
      <c r="AC289" s="372"/>
      <c r="AD289" s="373"/>
    </row>
    <row r="290" spans="1:30" ht="11.4" customHeight="1" x14ac:dyDescent="0.3">
      <c r="A290" s="370" t="s">
        <v>5566</v>
      </c>
      <c r="B290" s="370"/>
      <c r="C290" s="370"/>
      <c r="D290" s="370"/>
      <c r="E290" s="370"/>
      <c r="F290" s="370"/>
      <c r="G290" s="370"/>
      <c r="H290" s="370"/>
      <c r="I290" s="370"/>
      <c r="J290" s="370"/>
      <c r="K290" s="370"/>
      <c r="L290" s="370"/>
      <c r="M290" s="370"/>
      <c r="N290" s="370"/>
      <c r="O290" s="370"/>
      <c r="P290" s="370"/>
      <c r="Q290" s="370"/>
      <c r="R290" s="370"/>
      <c r="S290" s="370"/>
      <c r="T290" s="370"/>
      <c r="U290" s="370"/>
      <c r="V290" s="370"/>
      <c r="W290" s="370"/>
      <c r="X290" s="370"/>
      <c r="Y290" s="371">
        <v>28.08</v>
      </c>
      <c r="Z290" s="372"/>
      <c r="AA290" s="372"/>
      <c r="AB290" s="372"/>
      <c r="AC290" s="372"/>
      <c r="AD290" s="373"/>
    </row>
    <row r="291" spans="1:30" ht="10.95" customHeight="1" x14ac:dyDescent="0.3">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c r="W291" s="280"/>
      <c r="X291" s="280"/>
      <c r="Y291" s="280"/>
      <c r="Z291" s="280"/>
      <c r="AA291" s="280"/>
      <c r="AB291" s="280"/>
      <c r="AC291" s="280"/>
      <c r="AD291" s="280"/>
    </row>
    <row r="292" spans="1:30" ht="11.4" customHeight="1" x14ac:dyDescent="0.3">
      <c r="A292" s="356" t="s">
        <v>5548</v>
      </c>
      <c r="B292" s="357"/>
      <c r="C292" s="357"/>
      <c r="D292" s="357"/>
      <c r="E292" s="357"/>
      <c r="F292" s="357"/>
      <c r="G292" s="358"/>
      <c r="H292" s="356" t="s">
        <v>5549</v>
      </c>
      <c r="I292" s="357"/>
      <c r="J292" s="357"/>
      <c r="K292" s="357"/>
      <c r="L292" s="357"/>
      <c r="M292" s="357"/>
      <c r="N292" s="357"/>
      <c r="O292" s="358"/>
      <c r="P292" s="374" t="s">
        <v>167</v>
      </c>
      <c r="Q292" s="395"/>
      <c r="R292" s="395"/>
      <c r="S292" s="375"/>
      <c r="T292" s="376" t="s">
        <v>5550</v>
      </c>
      <c r="U292" s="377"/>
      <c r="V292" s="377"/>
      <c r="W292" s="378"/>
      <c r="X292" s="376" t="s">
        <v>5551</v>
      </c>
      <c r="Y292" s="377"/>
      <c r="Z292" s="377"/>
      <c r="AA292" s="377"/>
      <c r="AB292" s="378"/>
      <c r="AC292" s="376" t="s">
        <v>5552</v>
      </c>
      <c r="AD292" s="378"/>
    </row>
    <row r="293" spans="1:30" ht="11.4" customHeight="1" x14ac:dyDescent="0.3">
      <c r="A293" s="359" t="s">
        <v>5673</v>
      </c>
      <c r="B293" s="360"/>
      <c r="C293" s="360"/>
      <c r="D293" s="360"/>
      <c r="E293" s="360"/>
      <c r="F293" s="360"/>
      <c r="G293" s="361"/>
      <c r="H293" s="359" t="s">
        <v>5674</v>
      </c>
      <c r="I293" s="360"/>
      <c r="J293" s="360"/>
      <c r="K293" s="360"/>
      <c r="L293" s="360"/>
      <c r="M293" s="360"/>
      <c r="N293" s="360"/>
      <c r="O293" s="361"/>
      <c r="P293" s="362" t="s">
        <v>66</v>
      </c>
      <c r="Q293" s="402"/>
      <c r="R293" s="402"/>
      <c r="S293" s="363"/>
      <c r="T293" s="364">
        <v>0.35</v>
      </c>
      <c r="U293" s="365"/>
      <c r="V293" s="365"/>
      <c r="W293" s="366"/>
      <c r="X293" s="367">
        <v>1.2</v>
      </c>
      <c r="Y293" s="368"/>
      <c r="Z293" s="368"/>
      <c r="AA293" s="368"/>
      <c r="AB293" s="369"/>
      <c r="AC293" s="364">
        <v>0.42</v>
      </c>
      <c r="AD293" s="366"/>
    </row>
    <row r="294" spans="1:30" ht="22.95" customHeight="1" x14ac:dyDescent="0.3">
      <c r="A294" s="359" t="s">
        <v>6947</v>
      </c>
      <c r="B294" s="360"/>
      <c r="C294" s="360"/>
      <c r="D294" s="360"/>
      <c r="E294" s="360"/>
      <c r="F294" s="360"/>
      <c r="G294" s="361"/>
      <c r="H294" s="359" t="s">
        <v>4186</v>
      </c>
      <c r="I294" s="360"/>
      <c r="J294" s="360"/>
      <c r="K294" s="360"/>
      <c r="L294" s="360"/>
      <c r="M294" s="360"/>
      <c r="N294" s="360"/>
      <c r="O294" s="361"/>
      <c r="P294" s="362" t="s">
        <v>70</v>
      </c>
      <c r="Q294" s="402"/>
      <c r="R294" s="402"/>
      <c r="S294" s="363"/>
      <c r="T294" s="371">
        <v>30.58</v>
      </c>
      <c r="U294" s="372"/>
      <c r="V294" s="372"/>
      <c r="W294" s="373"/>
      <c r="X294" s="367">
        <v>1</v>
      </c>
      <c r="Y294" s="368"/>
      <c r="Z294" s="368"/>
      <c r="AA294" s="368"/>
      <c r="AB294" s="369"/>
      <c r="AC294" s="371">
        <v>30.58</v>
      </c>
      <c r="AD294" s="373"/>
    </row>
    <row r="295" spans="1:30" ht="11.4" customHeight="1" x14ac:dyDescent="0.3">
      <c r="A295" s="370" t="s">
        <v>5553</v>
      </c>
      <c r="B295" s="370"/>
      <c r="C295" s="370"/>
      <c r="D295" s="370"/>
      <c r="E295" s="370"/>
      <c r="F295" s="370"/>
      <c r="G295" s="370"/>
      <c r="H295" s="370"/>
      <c r="I295" s="370"/>
      <c r="J295" s="370"/>
      <c r="K295" s="370"/>
      <c r="L295" s="370"/>
      <c r="M295" s="370"/>
      <c r="N295" s="370"/>
      <c r="O295" s="370"/>
      <c r="P295" s="370"/>
      <c r="Q295" s="370"/>
      <c r="R295" s="370"/>
      <c r="S295" s="370"/>
      <c r="T295" s="370"/>
      <c r="U295" s="370"/>
      <c r="V295" s="370"/>
      <c r="W295" s="370"/>
      <c r="X295" s="370"/>
      <c r="Y295" s="371">
        <v>31</v>
      </c>
      <c r="Z295" s="372"/>
      <c r="AA295" s="372"/>
      <c r="AB295" s="372"/>
      <c r="AC295" s="372"/>
      <c r="AD295" s="373"/>
    </row>
    <row r="296" spans="1:30" ht="10.95" customHeight="1" x14ac:dyDescent="0.3">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c r="W296" s="280"/>
      <c r="X296" s="280"/>
      <c r="Y296" s="280"/>
      <c r="Z296" s="280"/>
      <c r="AA296" s="280"/>
      <c r="AB296" s="280"/>
      <c r="AC296" s="280"/>
      <c r="AD296" s="280"/>
    </row>
    <row r="297" spans="1:30" ht="11.4" customHeight="1" x14ac:dyDescent="0.3">
      <c r="A297" s="376" t="s">
        <v>5554</v>
      </c>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7"/>
      <c r="X297" s="378"/>
      <c r="Y297" s="389">
        <v>59.08</v>
      </c>
      <c r="Z297" s="390"/>
      <c r="AA297" s="390"/>
      <c r="AB297" s="390"/>
      <c r="AC297" s="390"/>
      <c r="AD297" s="391"/>
    </row>
    <row r="298" spans="1:30" ht="11.4" customHeight="1" x14ac:dyDescent="0.3">
      <c r="A298" s="376" t="s">
        <v>5555</v>
      </c>
      <c r="B298" s="377"/>
      <c r="C298" s="377"/>
      <c r="D298" s="377"/>
      <c r="E298" s="377"/>
      <c r="F298" s="377"/>
      <c r="G298" s="377"/>
      <c r="H298" s="377"/>
      <c r="I298" s="377"/>
      <c r="J298" s="377"/>
      <c r="K298" s="377"/>
      <c r="L298" s="377"/>
      <c r="M298" s="377"/>
      <c r="N298" s="377"/>
      <c r="O298" s="377"/>
      <c r="P298" s="377"/>
      <c r="Q298" s="377"/>
      <c r="R298" s="377"/>
      <c r="S298" s="377"/>
      <c r="T298" s="377"/>
      <c r="U298" s="377"/>
      <c r="V298" s="377"/>
      <c r="W298" s="377"/>
      <c r="X298" s="378"/>
      <c r="Y298" s="389">
        <v>14.81</v>
      </c>
      <c r="Z298" s="390"/>
      <c r="AA298" s="390"/>
      <c r="AB298" s="390"/>
      <c r="AC298" s="390"/>
      <c r="AD298" s="391"/>
    </row>
    <row r="299" spans="1:30" ht="11.4" customHeight="1" x14ac:dyDescent="0.3">
      <c r="A299" s="376" t="s">
        <v>5556</v>
      </c>
      <c r="B299" s="377"/>
      <c r="C299" s="377"/>
      <c r="D299" s="377"/>
      <c r="E299" s="377"/>
      <c r="F299" s="377"/>
      <c r="G299" s="377"/>
      <c r="H299" s="377"/>
      <c r="I299" s="377"/>
      <c r="J299" s="377"/>
      <c r="K299" s="377"/>
      <c r="L299" s="377"/>
      <c r="M299" s="377"/>
      <c r="N299" s="377"/>
      <c r="O299" s="377"/>
      <c r="P299" s="377"/>
      <c r="Q299" s="377"/>
      <c r="R299" s="377"/>
      <c r="S299" s="377"/>
      <c r="T299" s="377"/>
      <c r="U299" s="377"/>
      <c r="V299" s="377"/>
      <c r="W299" s="377"/>
      <c r="X299" s="378"/>
      <c r="Y299" s="389">
        <v>73.89</v>
      </c>
      <c r="Z299" s="390"/>
      <c r="AA299" s="390"/>
      <c r="AB299" s="390"/>
      <c r="AC299" s="390"/>
      <c r="AD299" s="391"/>
    </row>
    <row r="300" spans="1:30" ht="10.95" customHeight="1" x14ac:dyDescent="0.3">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c r="W300" s="280"/>
      <c r="X300" s="280"/>
      <c r="Y300" s="280"/>
      <c r="Z300" s="280"/>
      <c r="AA300" s="280"/>
      <c r="AB300" s="280"/>
      <c r="AC300" s="280"/>
      <c r="AD300" s="280"/>
    </row>
    <row r="301" spans="1:30" ht="13.35" customHeight="1" x14ac:dyDescent="0.3">
      <c r="A301" s="388" t="s">
        <v>5557</v>
      </c>
      <c r="B301" s="388"/>
      <c r="C301" s="388"/>
      <c r="D301" s="388"/>
      <c r="E301" s="388"/>
      <c r="F301" s="388" t="s">
        <v>6945</v>
      </c>
      <c r="G301" s="388"/>
      <c r="H301" s="388"/>
      <c r="I301" s="388"/>
      <c r="J301" s="388"/>
      <c r="K301" s="388"/>
      <c r="L301" s="388"/>
      <c r="M301" s="388"/>
      <c r="N301" s="388"/>
      <c r="O301" s="388"/>
      <c r="P301" s="388"/>
      <c r="Q301" s="388"/>
      <c r="R301" s="388"/>
      <c r="S301" s="388"/>
      <c r="T301" s="388"/>
      <c r="U301" s="388"/>
      <c r="V301" s="388"/>
      <c r="W301" s="388"/>
      <c r="X301" s="388"/>
      <c r="Y301" s="388"/>
      <c r="Z301" s="388"/>
      <c r="AA301" s="388"/>
      <c r="AB301" s="388"/>
      <c r="AC301" s="388"/>
      <c r="AD301" s="388"/>
    </row>
    <row r="302" spans="1:30" ht="10.95" customHeight="1" x14ac:dyDescent="0.3">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c r="W302" s="280"/>
      <c r="X302" s="280"/>
      <c r="Y302" s="280"/>
      <c r="Z302" s="280"/>
      <c r="AA302" s="280"/>
      <c r="AB302" s="280"/>
      <c r="AC302" s="280"/>
      <c r="AD302" s="280"/>
    </row>
    <row r="303" spans="1:30" ht="11.4" customHeight="1" x14ac:dyDescent="0.3">
      <c r="A303" s="280" t="s">
        <v>6948</v>
      </c>
      <c r="B303" s="280"/>
      <c r="C303" s="280"/>
      <c r="D303" s="280"/>
      <c r="E303" s="280"/>
      <c r="F303" s="280"/>
      <c r="G303" s="280"/>
      <c r="H303" s="280"/>
      <c r="I303" s="280"/>
      <c r="J303" s="280"/>
      <c r="K303" s="280"/>
      <c r="L303" s="280"/>
      <c r="M303" s="280"/>
      <c r="N303" s="280"/>
      <c r="O303" s="280"/>
      <c r="P303" s="280"/>
      <c r="Q303" s="280"/>
      <c r="R303" s="280"/>
      <c r="S303" s="280"/>
      <c r="T303" s="280"/>
      <c r="U303" s="280"/>
      <c r="V303" s="280"/>
      <c r="W303" s="280"/>
      <c r="X303" s="280"/>
      <c r="Y303" s="280" t="s">
        <v>5547</v>
      </c>
      <c r="Z303" s="280"/>
      <c r="AA303" s="280"/>
      <c r="AB303" s="280"/>
      <c r="AC303" s="280"/>
      <c r="AD303" s="280"/>
    </row>
    <row r="304" spans="1:30" ht="10.95" customHeight="1" x14ac:dyDescent="0.3">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c r="W304" s="280"/>
      <c r="X304" s="280"/>
      <c r="Y304" s="280"/>
      <c r="Z304" s="280"/>
      <c r="AA304" s="280"/>
      <c r="AB304" s="280"/>
      <c r="AC304" s="280"/>
      <c r="AD304" s="280"/>
    </row>
    <row r="305" spans="1:30" ht="11.4" customHeight="1" x14ac:dyDescent="0.3">
      <c r="A305" s="356" t="s">
        <v>5548</v>
      </c>
      <c r="B305" s="357"/>
      <c r="C305" s="357"/>
      <c r="D305" s="357"/>
      <c r="E305" s="357"/>
      <c r="F305" s="357"/>
      <c r="G305" s="358"/>
      <c r="H305" s="356" t="s">
        <v>5558</v>
      </c>
      <c r="I305" s="357"/>
      <c r="J305" s="357"/>
      <c r="K305" s="357"/>
      <c r="L305" s="358"/>
      <c r="M305" s="376" t="s">
        <v>5559</v>
      </c>
      <c r="N305" s="378"/>
      <c r="O305" s="376" t="s">
        <v>5560</v>
      </c>
      <c r="P305" s="377"/>
      <c r="Q305" s="377"/>
      <c r="R305" s="378"/>
      <c r="S305" s="376" t="s">
        <v>5561</v>
      </c>
      <c r="T305" s="377"/>
      <c r="U305" s="377"/>
      <c r="V305" s="378"/>
      <c r="W305" s="376" t="s">
        <v>5551</v>
      </c>
      <c r="X305" s="377"/>
      <c r="Y305" s="377"/>
      <c r="Z305" s="377"/>
      <c r="AA305" s="378"/>
      <c r="AB305" s="376" t="s">
        <v>5562</v>
      </c>
      <c r="AC305" s="377"/>
      <c r="AD305" s="378"/>
    </row>
    <row r="306" spans="1:30" ht="11.4" customHeight="1" x14ac:dyDescent="0.3">
      <c r="A306" s="359" t="s">
        <v>5580</v>
      </c>
      <c r="B306" s="360"/>
      <c r="C306" s="360"/>
      <c r="D306" s="360"/>
      <c r="E306" s="360"/>
      <c r="F306" s="360"/>
      <c r="G306" s="361"/>
      <c r="H306" s="359" t="s">
        <v>5581</v>
      </c>
      <c r="I306" s="360"/>
      <c r="J306" s="360"/>
      <c r="K306" s="360"/>
      <c r="L306" s="361"/>
      <c r="M306" s="364">
        <v>8.18</v>
      </c>
      <c r="N306" s="366"/>
      <c r="O306" s="371">
        <v>22.23</v>
      </c>
      <c r="P306" s="372"/>
      <c r="Q306" s="372"/>
      <c r="R306" s="373"/>
      <c r="S306" s="382">
        <v>171.78</v>
      </c>
      <c r="T306" s="383"/>
      <c r="U306" s="383"/>
      <c r="V306" s="384"/>
      <c r="W306" s="367">
        <v>0.54</v>
      </c>
      <c r="X306" s="368"/>
      <c r="Y306" s="368"/>
      <c r="Z306" s="368"/>
      <c r="AA306" s="369"/>
      <c r="AB306" s="371">
        <v>12</v>
      </c>
      <c r="AC306" s="372"/>
      <c r="AD306" s="373"/>
    </row>
    <row r="307" spans="1:30" ht="11.4" customHeight="1" x14ac:dyDescent="0.3">
      <c r="A307" s="359" t="s">
        <v>5578</v>
      </c>
      <c r="B307" s="360"/>
      <c r="C307" s="360"/>
      <c r="D307" s="360"/>
      <c r="E307" s="360"/>
      <c r="F307" s="360"/>
      <c r="G307" s="361"/>
      <c r="H307" s="359" t="s">
        <v>5579</v>
      </c>
      <c r="I307" s="360"/>
      <c r="J307" s="360"/>
      <c r="K307" s="360"/>
      <c r="L307" s="361"/>
      <c r="M307" s="371">
        <v>11.56</v>
      </c>
      <c r="N307" s="373"/>
      <c r="O307" s="371">
        <v>29.79</v>
      </c>
      <c r="P307" s="372"/>
      <c r="Q307" s="372"/>
      <c r="R307" s="373"/>
      <c r="S307" s="382">
        <v>157.75</v>
      </c>
      <c r="T307" s="383"/>
      <c r="U307" s="383"/>
      <c r="V307" s="384"/>
      <c r="W307" s="367">
        <v>0.54</v>
      </c>
      <c r="X307" s="368"/>
      <c r="Y307" s="368"/>
      <c r="Z307" s="368"/>
      <c r="AA307" s="369"/>
      <c r="AB307" s="371">
        <v>16.079999999999998</v>
      </c>
      <c r="AC307" s="372"/>
      <c r="AD307" s="373"/>
    </row>
    <row r="308" spans="1:30" ht="11.4" customHeight="1" x14ac:dyDescent="0.3">
      <c r="A308" s="370" t="s">
        <v>5566</v>
      </c>
      <c r="B308" s="370"/>
      <c r="C308" s="370"/>
      <c r="D308" s="370"/>
      <c r="E308" s="370"/>
      <c r="F308" s="370"/>
      <c r="G308" s="370"/>
      <c r="H308" s="370"/>
      <c r="I308" s="370"/>
      <c r="J308" s="370"/>
      <c r="K308" s="370"/>
      <c r="L308" s="370"/>
      <c r="M308" s="370"/>
      <c r="N308" s="370"/>
      <c r="O308" s="370"/>
      <c r="P308" s="370"/>
      <c r="Q308" s="370"/>
      <c r="R308" s="370"/>
      <c r="S308" s="370"/>
      <c r="T308" s="370"/>
      <c r="U308" s="370"/>
      <c r="V308" s="370"/>
      <c r="W308" s="370"/>
      <c r="X308" s="370"/>
      <c r="Y308" s="371">
        <v>28.08</v>
      </c>
      <c r="Z308" s="372"/>
      <c r="AA308" s="372"/>
      <c r="AB308" s="372"/>
      <c r="AC308" s="372"/>
      <c r="AD308" s="373"/>
    </row>
    <row r="309" spans="1:30" ht="10.95" customHeight="1" x14ac:dyDescent="0.3">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c r="W309" s="280"/>
      <c r="X309" s="280"/>
      <c r="Y309" s="280"/>
      <c r="Z309" s="280"/>
      <c r="AA309" s="280"/>
      <c r="AB309" s="280"/>
      <c r="AC309" s="280"/>
      <c r="AD309" s="280"/>
    </row>
    <row r="310" spans="1:30" ht="11.4" customHeight="1" x14ac:dyDescent="0.3">
      <c r="A310" s="356" t="s">
        <v>5548</v>
      </c>
      <c r="B310" s="357"/>
      <c r="C310" s="357"/>
      <c r="D310" s="357"/>
      <c r="E310" s="357"/>
      <c r="F310" s="357"/>
      <c r="G310" s="358"/>
      <c r="H310" s="356" t="s">
        <v>5549</v>
      </c>
      <c r="I310" s="357"/>
      <c r="J310" s="357"/>
      <c r="K310" s="357"/>
      <c r="L310" s="357"/>
      <c r="M310" s="357"/>
      <c r="N310" s="357"/>
      <c r="O310" s="358"/>
      <c r="P310" s="374" t="s">
        <v>167</v>
      </c>
      <c r="Q310" s="395"/>
      <c r="R310" s="395"/>
      <c r="S310" s="375"/>
      <c r="T310" s="376" t="s">
        <v>5550</v>
      </c>
      <c r="U310" s="377"/>
      <c r="V310" s="377"/>
      <c r="W310" s="378"/>
      <c r="X310" s="376" t="s">
        <v>5551</v>
      </c>
      <c r="Y310" s="377"/>
      <c r="Z310" s="377"/>
      <c r="AA310" s="377"/>
      <c r="AB310" s="378"/>
      <c r="AC310" s="376" t="s">
        <v>5552</v>
      </c>
      <c r="AD310" s="378"/>
    </row>
    <row r="311" spans="1:30" ht="11.4" customHeight="1" x14ac:dyDescent="0.3">
      <c r="A311" s="359" t="s">
        <v>5673</v>
      </c>
      <c r="B311" s="360"/>
      <c r="C311" s="360"/>
      <c r="D311" s="360"/>
      <c r="E311" s="360"/>
      <c r="F311" s="360"/>
      <c r="G311" s="361"/>
      <c r="H311" s="359" t="s">
        <v>5674</v>
      </c>
      <c r="I311" s="360"/>
      <c r="J311" s="360"/>
      <c r="K311" s="360"/>
      <c r="L311" s="360"/>
      <c r="M311" s="360"/>
      <c r="N311" s="360"/>
      <c r="O311" s="361"/>
      <c r="P311" s="362" t="s">
        <v>66</v>
      </c>
      <c r="Q311" s="402"/>
      <c r="R311" s="402"/>
      <c r="S311" s="363"/>
      <c r="T311" s="364">
        <v>0.35</v>
      </c>
      <c r="U311" s="365"/>
      <c r="V311" s="365"/>
      <c r="W311" s="366"/>
      <c r="X311" s="367">
        <v>1.2</v>
      </c>
      <c r="Y311" s="368"/>
      <c r="Z311" s="368"/>
      <c r="AA311" s="368"/>
      <c r="AB311" s="369"/>
      <c r="AC311" s="364">
        <v>0.42</v>
      </c>
      <c r="AD311" s="366"/>
    </row>
    <row r="312" spans="1:30" ht="22.95" customHeight="1" x14ac:dyDescent="0.3">
      <c r="A312" s="359" t="s">
        <v>6949</v>
      </c>
      <c r="B312" s="360"/>
      <c r="C312" s="360"/>
      <c r="D312" s="360"/>
      <c r="E312" s="360"/>
      <c r="F312" s="360"/>
      <c r="G312" s="361"/>
      <c r="H312" s="359" t="s">
        <v>4187</v>
      </c>
      <c r="I312" s="360"/>
      <c r="J312" s="360"/>
      <c r="K312" s="360"/>
      <c r="L312" s="360"/>
      <c r="M312" s="360"/>
      <c r="N312" s="360"/>
      <c r="O312" s="361"/>
      <c r="P312" s="362" t="s">
        <v>70</v>
      </c>
      <c r="Q312" s="402"/>
      <c r="R312" s="402"/>
      <c r="S312" s="363"/>
      <c r="T312" s="371">
        <v>40.909999999999997</v>
      </c>
      <c r="U312" s="372"/>
      <c r="V312" s="372"/>
      <c r="W312" s="373"/>
      <c r="X312" s="367">
        <v>1</v>
      </c>
      <c r="Y312" s="368"/>
      <c r="Z312" s="368"/>
      <c r="AA312" s="368"/>
      <c r="AB312" s="369"/>
      <c r="AC312" s="371">
        <v>40.909999999999997</v>
      </c>
      <c r="AD312" s="373"/>
    </row>
    <row r="313" spans="1:30" ht="11.4" customHeight="1" x14ac:dyDescent="0.3">
      <c r="A313" s="370" t="s">
        <v>5553</v>
      </c>
      <c r="B313" s="370"/>
      <c r="C313" s="370"/>
      <c r="D313" s="370"/>
      <c r="E313" s="370"/>
      <c r="F313" s="370"/>
      <c r="G313" s="370"/>
      <c r="H313" s="370"/>
      <c r="I313" s="370"/>
      <c r="J313" s="370"/>
      <c r="K313" s="370"/>
      <c r="L313" s="370"/>
      <c r="M313" s="370"/>
      <c r="N313" s="370"/>
      <c r="O313" s="370"/>
      <c r="P313" s="370"/>
      <c r="Q313" s="370"/>
      <c r="R313" s="370"/>
      <c r="S313" s="370"/>
      <c r="T313" s="370"/>
      <c r="U313" s="370"/>
      <c r="V313" s="370"/>
      <c r="W313" s="370"/>
      <c r="X313" s="370"/>
      <c r="Y313" s="371">
        <v>41.33</v>
      </c>
      <c r="Z313" s="372"/>
      <c r="AA313" s="372"/>
      <c r="AB313" s="372"/>
      <c r="AC313" s="372"/>
      <c r="AD313" s="373"/>
    </row>
    <row r="314" spans="1:30" ht="10.95" customHeight="1" x14ac:dyDescent="0.3">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c r="W314" s="280"/>
      <c r="X314" s="280"/>
      <c r="Y314" s="280"/>
      <c r="Z314" s="280"/>
      <c r="AA314" s="280"/>
      <c r="AB314" s="280"/>
      <c r="AC314" s="280"/>
      <c r="AD314" s="280"/>
    </row>
    <row r="315" spans="1:30" ht="11.4" customHeight="1" x14ac:dyDescent="0.3">
      <c r="A315" s="376" t="s">
        <v>5554</v>
      </c>
      <c r="B315" s="377"/>
      <c r="C315" s="377"/>
      <c r="D315" s="377"/>
      <c r="E315" s="377"/>
      <c r="F315" s="377"/>
      <c r="G315" s="377"/>
      <c r="H315" s="377"/>
      <c r="I315" s="377"/>
      <c r="J315" s="377"/>
      <c r="K315" s="377"/>
      <c r="L315" s="377"/>
      <c r="M315" s="377"/>
      <c r="N315" s="377"/>
      <c r="O315" s="377"/>
      <c r="P315" s="377"/>
      <c r="Q315" s="377"/>
      <c r="R315" s="377"/>
      <c r="S315" s="377"/>
      <c r="T315" s="377"/>
      <c r="U315" s="377"/>
      <c r="V315" s="377"/>
      <c r="W315" s="377"/>
      <c r="X315" s="378"/>
      <c r="Y315" s="389">
        <v>69.41</v>
      </c>
      <c r="Z315" s="390"/>
      <c r="AA315" s="390"/>
      <c r="AB315" s="390"/>
      <c r="AC315" s="390"/>
      <c r="AD315" s="391"/>
    </row>
    <row r="316" spans="1:30" ht="11.4" customHeight="1" x14ac:dyDescent="0.3">
      <c r="A316" s="376" t="s">
        <v>5555</v>
      </c>
      <c r="B316" s="377"/>
      <c r="C316" s="377"/>
      <c r="D316" s="377"/>
      <c r="E316" s="377"/>
      <c r="F316" s="377"/>
      <c r="G316" s="377"/>
      <c r="H316" s="377"/>
      <c r="I316" s="377"/>
      <c r="J316" s="377"/>
      <c r="K316" s="377"/>
      <c r="L316" s="377"/>
      <c r="M316" s="377"/>
      <c r="N316" s="377"/>
      <c r="O316" s="377"/>
      <c r="P316" s="377"/>
      <c r="Q316" s="377"/>
      <c r="R316" s="377"/>
      <c r="S316" s="377"/>
      <c r="T316" s="377"/>
      <c r="U316" s="377"/>
      <c r="V316" s="377"/>
      <c r="W316" s="377"/>
      <c r="X316" s="378"/>
      <c r="Y316" s="389">
        <v>17.399999999999999</v>
      </c>
      <c r="Z316" s="390"/>
      <c r="AA316" s="390"/>
      <c r="AB316" s="390"/>
      <c r="AC316" s="390"/>
      <c r="AD316" s="391"/>
    </row>
    <row r="317" spans="1:30" ht="11.4" customHeight="1" x14ac:dyDescent="0.3">
      <c r="A317" s="376" t="s">
        <v>5556</v>
      </c>
      <c r="B317" s="377"/>
      <c r="C317" s="377"/>
      <c r="D317" s="377"/>
      <c r="E317" s="377"/>
      <c r="F317" s="377"/>
      <c r="G317" s="377"/>
      <c r="H317" s="377"/>
      <c r="I317" s="377"/>
      <c r="J317" s="377"/>
      <c r="K317" s="377"/>
      <c r="L317" s="377"/>
      <c r="M317" s="377"/>
      <c r="N317" s="377"/>
      <c r="O317" s="377"/>
      <c r="P317" s="377"/>
      <c r="Q317" s="377"/>
      <c r="R317" s="377"/>
      <c r="S317" s="377"/>
      <c r="T317" s="377"/>
      <c r="U317" s="377"/>
      <c r="V317" s="377"/>
      <c r="W317" s="377"/>
      <c r="X317" s="378"/>
      <c r="Y317" s="389">
        <v>86.81</v>
      </c>
      <c r="Z317" s="390"/>
      <c r="AA317" s="390"/>
      <c r="AB317" s="390"/>
      <c r="AC317" s="390"/>
      <c r="AD317" s="391"/>
    </row>
    <row r="318" spans="1:30" ht="10.95" customHeight="1" x14ac:dyDescent="0.3">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c r="W318" s="280"/>
      <c r="X318" s="280"/>
      <c r="Y318" s="280"/>
      <c r="Z318" s="280"/>
      <c r="AA318" s="280"/>
      <c r="AB318" s="280"/>
      <c r="AC318" s="280"/>
      <c r="AD318" s="280"/>
    </row>
    <row r="319" spans="1:30" ht="13.35" customHeight="1" x14ac:dyDescent="0.3">
      <c r="A319" s="388" t="s">
        <v>5557</v>
      </c>
      <c r="B319" s="388"/>
      <c r="C319" s="388"/>
      <c r="D319" s="388"/>
      <c r="E319" s="388"/>
      <c r="F319" s="388" t="s">
        <v>6945</v>
      </c>
      <c r="G319" s="388"/>
      <c r="H319" s="388"/>
      <c r="I319" s="388"/>
      <c r="J319" s="388"/>
      <c r="K319" s="388"/>
      <c r="L319" s="388"/>
      <c r="M319" s="388"/>
      <c r="N319" s="388"/>
      <c r="O319" s="388"/>
      <c r="P319" s="388"/>
      <c r="Q319" s="388"/>
      <c r="R319" s="388"/>
      <c r="S319" s="388"/>
      <c r="T319" s="388"/>
      <c r="U319" s="388"/>
      <c r="V319" s="388"/>
      <c r="W319" s="388"/>
      <c r="X319" s="388"/>
      <c r="Y319" s="388"/>
      <c r="Z319" s="388"/>
      <c r="AA319" s="388"/>
      <c r="AB319" s="388"/>
      <c r="AC319" s="388"/>
      <c r="AD319" s="388"/>
    </row>
    <row r="320" spans="1:30" ht="10.95" customHeight="1" x14ac:dyDescent="0.3">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c r="W320" s="280"/>
      <c r="X320" s="280"/>
      <c r="Y320" s="280"/>
      <c r="Z320" s="280"/>
      <c r="AA320" s="280"/>
      <c r="AB320" s="280"/>
      <c r="AC320" s="280"/>
      <c r="AD320" s="280"/>
    </row>
    <row r="321" spans="1:30" ht="22.95" customHeight="1" x14ac:dyDescent="0.3">
      <c r="A321" s="280" t="s">
        <v>6887</v>
      </c>
      <c r="B321" s="280"/>
      <c r="C321" s="280"/>
      <c r="D321" s="280"/>
      <c r="E321" s="280"/>
      <c r="F321" s="280"/>
      <c r="G321" s="280"/>
      <c r="H321" s="280"/>
      <c r="I321" s="280"/>
      <c r="J321" s="280"/>
      <c r="K321" s="280"/>
      <c r="L321" s="280"/>
      <c r="M321" s="280"/>
      <c r="N321" s="280"/>
      <c r="O321" s="280"/>
      <c r="P321" s="280"/>
      <c r="Q321" s="280"/>
      <c r="R321" s="280"/>
      <c r="S321" s="280"/>
      <c r="T321" s="280"/>
      <c r="U321" s="280"/>
      <c r="V321" s="280"/>
      <c r="W321" s="280"/>
      <c r="X321" s="280"/>
      <c r="Y321" s="280" t="s">
        <v>5583</v>
      </c>
      <c r="Z321" s="280"/>
      <c r="AA321" s="280"/>
      <c r="AB321" s="280"/>
      <c r="AC321" s="280"/>
      <c r="AD321" s="280"/>
    </row>
    <row r="322" spans="1:30" ht="10.95" customHeight="1" x14ac:dyDescent="0.3">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c r="W322" s="280"/>
      <c r="X322" s="280"/>
      <c r="Y322" s="280"/>
      <c r="Z322" s="280"/>
      <c r="AA322" s="280"/>
      <c r="AB322" s="280"/>
      <c r="AC322" s="280"/>
      <c r="AD322" s="280"/>
    </row>
    <row r="323" spans="1:30" ht="11.4" customHeight="1" x14ac:dyDescent="0.3">
      <c r="A323" s="356" t="s">
        <v>5548</v>
      </c>
      <c r="B323" s="357"/>
      <c r="C323" s="357"/>
      <c r="D323" s="357"/>
      <c r="E323" s="357"/>
      <c r="F323" s="357"/>
      <c r="G323" s="358"/>
      <c r="H323" s="356" t="s">
        <v>5558</v>
      </c>
      <c r="I323" s="357"/>
      <c r="J323" s="357"/>
      <c r="K323" s="357"/>
      <c r="L323" s="358"/>
      <c r="M323" s="376" t="s">
        <v>5559</v>
      </c>
      <c r="N323" s="378"/>
      <c r="O323" s="376" t="s">
        <v>5560</v>
      </c>
      <c r="P323" s="377"/>
      <c r="Q323" s="377"/>
      <c r="R323" s="378"/>
      <c r="S323" s="376" t="s">
        <v>5561</v>
      </c>
      <c r="T323" s="377"/>
      <c r="U323" s="377"/>
      <c r="V323" s="378"/>
      <c r="W323" s="376" t="s">
        <v>5551</v>
      </c>
      <c r="X323" s="377"/>
      <c r="Y323" s="377"/>
      <c r="Z323" s="377"/>
      <c r="AA323" s="378"/>
      <c r="AB323" s="376" t="s">
        <v>5562</v>
      </c>
      <c r="AC323" s="377"/>
      <c r="AD323" s="378"/>
    </row>
    <row r="324" spans="1:30" ht="11.4" customHeight="1" x14ac:dyDescent="0.3">
      <c r="A324" s="359" t="s">
        <v>5563</v>
      </c>
      <c r="B324" s="360"/>
      <c r="C324" s="360"/>
      <c r="D324" s="360"/>
      <c r="E324" s="360"/>
      <c r="F324" s="360"/>
      <c r="G324" s="361"/>
      <c r="H324" s="359" t="s">
        <v>5564</v>
      </c>
      <c r="I324" s="360"/>
      <c r="J324" s="360"/>
      <c r="K324" s="360"/>
      <c r="L324" s="361"/>
      <c r="M324" s="364">
        <v>7.25</v>
      </c>
      <c r="N324" s="366"/>
      <c r="O324" s="371">
        <v>20.329999999999998</v>
      </c>
      <c r="P324" s="372"/>
      <c r="Q324" s="372"/>
      <c r="R324" s="373"/>
      <c r="S324" s="382">
        <v>180.43</v>
      </c>
      <c r="T324" s="383"/>
      <c r="U324" s="383"/>
      <c r="V324" s="384"/>
      <c r="W324" s="367">
        <v>8.57</v>
      </c>
      <c r="X324" s="368"/>
      <c r="Y324" s="368"/>
      <c r="Z324" s="368"/>
      <c r="AA324" s="369"/>
      <c r="AB324" s="382">
        <v>174.22</v>
      </c>
      <c r="AC324" s="383"/>
      <c r="AD324" s="384"/>
    </row>
    <row r="325" spans="1:30" ht="11.4" customHeight="1" x14ac:dyDescent="0.3">
      <c r="A325" s="370" t="s">
        <v>5566</v>
      </c>
      <c r="B325" s="370"/>
      <c r="C325" s="370"/>
      <c r="D325" s="370"/>
      <c r="E325" s="370"/>
      <c r="F325" s="370"/>
      <c r="G325" s="370"/>
      <c r="H325" s="370"/>
      <c r="I325" s="370"/>
      <c r="J325" s="370"/>
      <c r="K325" s="370"/>
      <c r="L325" s="370"/>
      <c r="M325" s="370"/>
      <c r="N325" s="370"/>
      <c r="O325" s="370"/>
      <c r="P325" s="370"/>
      <c r="Q325" s="370"/>
      <c r="R325" s="370"/>
      <c r="S325" s="370"/>
      <c r="T325" s="370"/>
      <c r="U325" s="370"/>
      <c r="V325" s="370"/>
      <c r="W325" s="370"/>
      <c r="X325" s="370"/>
      <c r="Y325" s="382">
        <v>174.22</v>
      </c>
      <c r="Z325" s="383"/>
      <c r="AA325" s="383"/>
      <c r="AB325" s="383"/>
      <c r="AC325" s="383"/>
      <c r="AD325" s="384"/>
    </row>
    <row r="326" spans="1:30" ht="10.95" customHeight="1" x14ac:dyDescent="0.3">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c r="W326" s="280"/>
      <c r="X326" s="280"/>
      <c r="Y326" s="280"/>
      <c r="Z326" s="280"/>
      <c r="AA326" s="280"/>
      <c r="AB326" s="280"/>
      <c r="AC326" s="280"/>
      <c r="AD326" s="280"/>
    </row>
    <row r="327" spans="1:30" ht="11.4" customHeight="1" x14ac:dyDescent="0.3">
      <c r="A327" s="356" t="s">
        <v>5548</v>
      </c>
      <c r="B327" s="357"/>
      <c r="C327" s="357"/>
      <c r="D327" s="357"/>
      <c r="E327" s="357"/>
      <c r="F327" s="357"/>
      <c r="G327" s="358"/>
      <c r="H327" s="356" t="s">
        <v>5549</v>
      </c>
      <c r="I327" s="357"/>
      <c r="J327" s="357"/>
      <c r="K327" s="357"/>
      <c r="L327" s="357"/>
      <c r="M327" s="357"/>
      <c r="N327" s="357"/>
      <c r="O327" s="358"/>
      <c r="P327" s="374" t="s">
        <v>167</v>
      </c>
      <c r="Q327" s="395"/>
      <c r="R327" s="395"/>
      <c r="S327" s="375"/>
      <c r="T327" s="376" t="s">
        <v>5550</v>
      </c>
      <c r="U327" s="377"/>
      <c r="V327" s="377"/>
      <c r="W327" s="378"/>
      <c r="X327" s="376" t="s">
        <v>5551</v>
      </c>
      <c r="Y327" s="377"/>
      <c r="Z327" s="377"/>
      <c r="AA327" s="377"/>
      <c r="AB327" s="378"/>
      <c r="AC327" s="376" t="s">
        <v>5552</v>
      </c>
      <c r="AD327" s="378"/>
    </row>
    <row r="328" spans="1:30" ht="22.95" customHeight="1" x14ac:dyDescent="0.3">
      <c r="A328" s="359" t="s">
        <v>5586</v>
      </c>
      <c r="B328" s="360"/>
      <c r="C328" s="360"/>
      <c r="D328" s="360"/>
      <c r="E328" s="360"/>
      <c r="F328" s="360"/>
      <c r="G328" s="361"/>
      <c r="H328" s="359" t="s">
        <v>5587</v>
      </c>
      <c r="I328" s="360"/>
      <c r="J328" s="360"/>
      <c r="K328" s="360"/>
      <c r="L328" s="360"/>
      <c r="M328" s="360"/>
      <c r="N328" s="360"/>
      <c r="O328" s="361"/>
      <c r="P328" s="362" t="s">
        <v>79</v>
      </c>
      <c r="Q328" s="402"/>
      <c r="R328" s="402"/>
      <c r="S328" s="363"/>
      <c r="T328" s="364">
        <v>0.64</v>
      </c>
      <c r="U328" s="365"/>
      <c r="V328" s="365"/>
      <c r="W328" s="366"/>
      <c r="X328" s="403">
        <v>482.96</v>
      </c>
      <c r="Y328" s="404"/>
      <c r="Z328" s="404"/>
      <c r="AA328" s="404"/>
      <c r="AB328" s="405"/>
      <c r="AC328" s="382">
        <v>309.08999999999997</v>
      </c>
      <c r="AD328" s="384"/>
    </row>
    <row r="329" spans="1:30" ht="11.4" customHeight="1" x14ac:dyDescent="0.3">
      <c r="A329" s="359" t="s">
        <v>5584</v>
      </c>
      <c r="B329" s="360"/>
      <c r="C329" s="360"/>
      <c r="D329" s="360"/>
      <c r="E329" s="360"/>
      <c r="F329" s="360"/>
      <c r="G329" s="361"/>
      <c r="H329" s="359" t="s">
        <v>5585</v>
      </c>
      <c r="I329" s="360"/>
      <c r="J329" s="360"/>
      <c r="K329" s="360"/>
      <c r="L329" s="360"/>
      <c r="M329" s="360"/>
      <c r="N329" s="360"/>
      <c r="O329" s="361"/>
      <c r="P329" s="362" t="s">
        <v>72</v>
      </c>
      <c r="Q329" s="402"/>
      <c r="R329" s="402"/>
      <c r="S329" s="363"/>
      <c r="T329" s="382">
        <v>168.09</v>
      </c>
      <c r="U329" s="383"/>
      <c r="V329" s="383"/>
      <c r="W329" s="384"/>
      <c r="X329" s="367">
        <v>1.07</v>
      </c>
      <c r="Y329" s="368"/>
      <c r="Z329" s="368"/>
      <c r="AA329" s="368"/>
      <c r="AB329" s="369"/>
      <c r="AC329" s="382">
        <v>179.85</v>
      </c>
      <c r="AD329" s="384"/>
    </row>
    <row r="330" spans="1:30" ht="11.4" customHeight="1" x14ac:dyDescent="0.3">
      <c r="A330" s="370" t="s">
        <v>5553</v>
      </c>
      <c r="B330" s="370"/>
      <c r="C330" s="370"/>
      <c r="D330" s="370"/>
      <c r="E330" s="370"/>
      <c r="F330" s="370"/>
      <c r="G330" s="370"/>
      <c r="H330" s="370"/>
      <c r="I330" s="370"/>
      <c r="J330" s="370"/>
      <c r="K330" s="370"/>
      <c r="L330" s="370"/>
      <c r="M330" s="370"/>
      <c r="N330" s="370"/>
      <c r="O330" s="370"/>
      <c r="P330" s="370"/>
      <c r="Q330" s="370"/>
      <c r="R330" s="370"/>
      <c r="S330" s="370"/>
      <c r="T330" s="370"/>
      <c r="U330" s="370"/>
      <c r="V330" s="370"/>
      <c r="W330" s="370"/>
      <c r="X330" s="370"/>
      <c r="Y330" s="382">
        <v>488.94</v>
      </c>
      <c r="Z330" s="383"/>
      <c r="AA330" s="383"/>
      <c r="AB330" s="383"/>
      <c r="AC330" s="383"/>
      <c r="AD330" s="384"/>
    </row>
    <row r="331" spans="1:30" ht="10.95" customHeight="1" x14ac:dyDescent="0.3">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c r="W331" s="280"/>
      <c r="X331" s="280"/>
      <c r="Y331" s="280"/>
      <c r="Z331" s="280"/>
      <c r="AA331" s="280"/>
      <c r="AB331" s="280"/>
      <c r="AC331" s="280"/>
      <c r="AD331" s="280"/>
    </row>
    <row r="332" spans="1:30" ht="11.4" customHeight="1" x14ac:dyDescent="0.3">
      <c r="A332" s="376" t="s">
        <v>5554</v>
      </c>
      <c r="B332" s="377"/>
      <c r="C332" s="377"/>
      <c r="D332" s="377"/>
      <c r="E332" s="377"/>
      <c r="F332" s="377"/>
      <c r="G332" s="377"/>
      <c r="H332" s="377"/>
      <c r="I332" s="377"/>
      <c r="J332" s="377"/>
      <c r="K332" s="377"/>
      <c r="L332" s="377"/>
      <c r="M332" s="377"/>
      <c r="N332" s="377"/>
      <c r="O332" s="377"/>
      <c r="P332" s="377"/>
      <c r="Q332" s="377"/>
      <c r="R332" s="377"/>
      <c r="S332" s="377"/>
      <c r="T332" s="377"/>
      <c r="U332" s="377"/>
      <c r="V332" s="377"/>
      <c r="W332" s="377"/>
      <c r="X332" s="378"/>
      <c r="Y332" s="392">
        <v>663.16</v>
      </c>
      <c r="Z332" s="393"/>
      <c r="AA332" s="393"/>
      <c r="AB332" s="393"/>
      <c r="AC332" s="393"/>
      <c r="AD332" s="394"/>
    </row>
    <row r="333" spans="1:30" ht="11.4" customHeight="1" x14ac:dyDescent="0.3">
      <c r="A333" s="376" t="s">
        <v>5588</v>
      </c>
      <c r="B333" s="377"/>
      <c r="C333" s="377"/>
      <c r="D333" s="377"/>
      <c r="E333" s="377"/>
      <c r="F333" s="377"/>
      <c r="G333" s="377"/>
      <c r="H333" s="377"/>
      <c r="I333" s="377"/>
      <c r="J333" s="377"/>
      <c r="K333" s="377"/>
      <c r="L333" s="377"/>
      <c r="M333" s="377"/>
      <c r="N333" s="377"/>
      <c r="O333" s="377"/>
      <c r="P333" s="377"/>
      <c r="Q333" s="377"/>
      <c r="R333" s="377"/>
      <c r="S333" s="377"/>
      <c r="T333" s="377"/>
      <c r="U333" s="377"/>
      <c r="V333" s="377"/>
      <c r="W333" s="377"/>
      <c r="X333" s="378"/>
      <c r="Y333" s="379">
        <v>0</v>
      </c>
      <c r="Z333" s="380"/>
      <c r="AA333" s="380"/>
      <c r="AB333" s="380"/>
      <c r="AC333" s="380"/>
      <c r="AD333" s="381"/>
    </row>
    <row r="334" spans="1:30" ht="11.4" customHeight="1" x14ac:dyDescent="0.3">
      <c r="A334" s="376" t="s">
        <v>5556</v>
      </c>
      <c r="B334" s="377"/>
      <c r="C334" s="377"/>
      <c r="D334" s="377"/>
      <c r="E334" s="377"/>
      <c r="F334" s="377"/>
      <c r="G334" s="377"/>
      <c r="H334" s="377"/>
      <c r="I334" s="377"/>
      <c r="J334" s="377"/>
      <c r="K334" s="377"/>
      <c r="L334" s="377"/>
      <c r="M334" s="377"/>
      <c r="N334" s="377"/>
      <c r="O334" s="377"/>
      <c r="P334" s="377"/>
      <c r="Q334" s="377"/>
      <c r="R334" s="377"/>
      <c r="S334" s="377"/>
      <c r="T334" s="377"/>
      <c r="U334" s="377"/>
      <c r="V334" s="377"/>
      <c r="W334" s="377"/>
      <c r="X334" s="378"/>
      <c r="Y334" s="392">
        <v>663.16</v>
      </c>
      <c r="Z334" s="393"/>
      <c r="AA334" s="393"/>
      <c r="AB334" s="393"/>
      <c r="AC334" s="393"/>
      <c r="AD334" s="394"/>
    </row>
    <row r="335" spans="1:30" ht="10.95" customHeight="1" x14ac:dyDescent="0.3">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c r="W335" s="280"/>
      <c r="X335" s="280"/>
      <c r="Y335" s="280"/>
      <c r="Z335" s="280"/>
      <c r="AA335" s="280"/>
      <c r="AB335" s="280"/>
      <c r="AC335" s="280"/>
      <c r="AD335" s="280"/>
    </row>
    <row r="336" spans="1:30" ht="13.35" customHeight="1" x14ac:dyDescent="0.3">
      <c r="A336" s="388" t="s">
        <v>5557</v>
      </c>
      <c r="B336" s="388"/>
      <c r="C336" s="388"/>
      <c r="D336" s="388"/>
      <c r="E336" s="388"/>
      <c r="F336" s="388" t="s">
        <v>6888</v>
      </c>
      <c r="G336" s="388"/>
      <c r="H336" s="388"/>
      <c r="I336" s="388"/>
      <c r="J336" s="388"/>
      <c r="K336" s="388"/>
      <c r="L336" s="388"/>
      <c r="M336" s="388"/>
      <c r="N336" s="388"/>
      <c r="O336" s="388"/>
      <c r="P336" s="388"/>
      <c r="Q336" s="388"/>
      <c r="R336" s="388"/>
      <c r="S336" s="388"/>
      <c r="T336" s="388"/>
      <c r="U336" s="388"/>
      <c r="V336" s="388"/>
      <c r="W336" s="388"/>
      <c r="X336" s="388"/>
      <c r="Y336" s="388"/>
      <c r="Z336" s="388"/>
      <c r="AA336" s="388"/>
      <c r="AB336" s="388"/>
      <c r="AC336" s="388"/>
      <c r="AD336" s="388"/>
    </row>
    <row r="337" spans="1:30" ht="10.95" customHeight="1" x14ac:dyDescent="0.3">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c r="W337" s="280"/>
      <c r="X337" s="280"/>
      <c r="Y337" s="280"/>
      <c r="Z337" s="280"/>
      <c r="AA337" s="280"/>
      <c r="AB337" s="280"/>
      <c r="AC337" s="280"/>
      <c r="AD337" s="280"/>
    </row>
    <row r="338" spans="1:30" ht="22.95" customHeight="1" x14ac:dyDescent="0.3">
      <c r="A338" s="280" t="s">
        <v>6899</v>
      </c>
      <c r="B338" s="280"/>
      <c r="C338" s="280"/>
      <c r="D338" s="280"/>
      <c r="E338" s="280"/>
      <c r="F338" s="280"/>
      <c r="G338" s="280"/>
      <c r="H338" s="280"/>
      <c r="I338" s="280"/>
      <c r="J338" s="280"/>
      <c r="K338" s="280"/>
      <c r="L338" s="280"/>
      <c r="M338" s="280"/>
      <c r="N338" s="280"/>
      <c r="O338" s="280"/>
      <c r="P338" s="280"/>
      <c r="Q338" s="280"/>
      <c r="R338" s="280"/>
      <c r="S338" s="280"/>
      <c r="T338" s="280"/>
      <c r="U338" s="280"/>
      <c r="V338" s="280"/>
      <c r="W338" s="280"/>
      <c r="X338" s="280"/>
      <c r="Y338" s="280" t="s">
        <v>5567</v>
      </c>
      <c r="Z338" s="280"/>
      <c r="AA338" s="280"/>
      <c r="AB338" s="280"/>
      <c r="AC338" s="280"/>
      <c r="AD338" s="280"/>
    </row>
    <row r="339" spans="1:30" ht="10.95" customHeight="1" x14ac:dyDescent="0.3">
      <c r="A339" s="280"/>
      <c r="B339" s="280"/>
      <c r="C339" s="280"/>
      <c r="D339" s="280"/>
      <c r="E339" s="280"/>
      <c r="F339" s="280"/>
      <c r="G339" s="280"/>
      <c r="H339" s="280"/>
      <c r="I339" s="280"/>
      <c r="J339" s="280"/>
      <c r="K339" s="280"/>
      <c r="L339" s="280"/>
      <c r="M339" s="280"/>
      <c r="N339" s="280"/>
      <c r="O339" s="280"/>
      <c r="P339" s="280"/>
      <c r="Q339" s="280"/>
      <c r="R339" s="280"/>
      <c r="S339" s="280"/>
      <c r="T339" s="280"/>
      <c r="U339" s="280"/>
      <c r="V339" s="280"/>
      <c r="W339" s="280"/>
      <c r="X339" s="280"/>
      <c r="Y339" s="280"/>
      <c r="Z339" s="280"/>
      <c r="AA339" s="280"/>
      <c r="AB339" s="280"/>
      <c r="AC339" s="280"/>
      <c r="AD339" s="280"/>
    </row>
    <row r="340" spans="1:30" ht="11.4" customHeight="1" x14ac:dyDescent="0.3">
      <c r="A340" s="356" t="s">
        <v>5548</v>
      </c>
      <c r="B340" s="357"/>
      <c r="C340" s="357"/>
      <c r="D340" s="357"/>
      <c r="E340" s="357"/>
      <c r="F340" s="357"/>
      <c r="G340" s="358"/>
      <c r="H340" s="356" t="s">
        <v>5558</v>
      </c>
      <c r="I340" s="357"/>
      <c r="J340" s="357"/>
      <c r="K340" s="357"/>
      <c r="L340" s="358"/>
      <c r="M340" s="376" t="s">
        <v>5559</v>
      </c>
      <c r="N340" s="378"/>
      <c r="O340" s="376" t="s">
        <v>5560</v>
      </c>
      <c r="P340" s="377"/>
      <c r="Q340" s="377"/>
      <c r="R340" s="378"/>
      <c r="S340" s="376" t="s">
        <v>5561</v>
      </c>
      <c r="T340" s="377"/>
      <c r="U340" s="377"/>
      <c r="V340" s="378"/>
      <c r="W340" s="376" t="s">
        <v>5551</v>
      </c>
      <c r="X340" s="377"/>
      <c r="Y340" s="377"/>
      <c r="Z340" s="377"/>
      <c r="AA340" s="378"/>
      <c r="AB340" s="376" t="s">
        <v>5562</v>
      </c>
      <c r="AC340" s="377"/>
      <c r="AD340" s="378"/>
    </row>
    <row r="341" spans="1:30" ht="11.4" customHeight="1" x14ac:dyDescent="0.3">
      <c r="A341" s="359" t="s">
        <v>5563</v>
      </c>
      <c r="B341" s="360"/>
      <c r="C341" s="360"/>
      <c r="D341" s="360"/>
      <c r="E341" s="360"/>
      <c r="F341" s="360"/>
      <c r="G341" s="361"/>
      <c r="H341" s="359" t="s">
        <v>5564</v>
      </c>
      <c r="I341" s="360"/>
      <c r="J341" s="360"/>
      <c r="K341" s="360"/>
      <c r="L341" s="361"/>
      <c r="M341" s="364">
        <v>7.25</v>
      </c>
      <c r="N341" s="366"/>
      <c r="O341" s="371">
        <v>20.329999999999998</v>
      </c>
      <c r="P341" s="372"/>
      <c r="Q341" s="372"/>
      <c r="R341" s="373"/>
      <c r="S341" s="382">
        <v>180.43</v>
      </c>
      <c r="T341" s="383"/>
      <c r="U341" s="383"/>
      <c r="V341" s="384"/>
      <c r="W341" s="367">
        <v>0.23930000000000001</v>
      </c>
      <c r="X341" s="368"/>
      <c r="Y341" s="368"/>
      <c r="Z341" s="368"/>
      <c r="AA341" s="369"/>
      <c r="AB341" s="364">
        <v>4.8600000000000003</v>
      </c>
      <c r="AC341" s="365"/>
      <c r="AD341" s="366"/>
    </row>
    <row r="342" spans="1:30" ht="11.4" customHeight="1" x14ac:dyDescent="0.3">
      <c r="A342" s="359" t="s">
        <v>5568</v>
      </c>
      <c r="B342" s="360"/>
      <c r="C342" s="360"/>
      <c r="D342" s="360"/>
      <c r="E342" s="360"/>
      <c r="F342" s="360"/>
      <c r="G342" s="361"/>
      <c r="H342" s="359" t="s">
        <v>171</v>
      </c>
      <c r="I342" s="360"/>
      <c r="J342" s="360"/>
      <c r="K342" s="360"/>
      <c r="L342" s="361"/>
      <c r="M342" s="371">
        <v>11.56</v>
      </c>
      <c r="N342" s="373"/>
      <c r="O342" s="371">
        <v>29.13</v>
      </c>
      <c r="P342" s="372"/>
      <c r="Q342" s="372"/>
      <c r="R342" s="373"/>
      <c r="S342" s="382">
        <v>152.01</v>
      </c>
      <c r="T342" s="383"/>
      <c r="U342" s="383"/>
      <c r="V342" s="384"/>
      <c r="W342" s="367">
        <v>0.23930000000000001</v>
      </c>
      <c r="X342" s="368"/>
      <c r="Y342" s="368"/>
      <c r="Z342" s="368"/>
      <c r="AA342" s="369"/>
      <c r="AB342" s="364">
        <v>6.97</v>
      </c>
      <c r="AC342" s="365"/>
      <c r="AD342" s="366"/>
    </row>
    <row r="343" spans="1:30" ht="11.4" customHeight="1" x14ac:dyDescent="0.3">
      <c r="A343" s="370" t="s">
        <v>5566</v>
      </c>
      <c r="B343" s="370"/>
      <c r="C343" s="370"/>
      <c r="D343" s="370"/>
      <c r="E343" s="370"/>
      <c r="F343" s="370"/>
      <c r="G343" s="370"/>
      <c r="H343" s="370"/>
      <c r="I343" s="370"/>
      <c r="J343" s="370"/>
      <c r="K343" s="370"/>
      <c r="L343" s="370"/>
      <c r="M343" s="370"/>
      <c r="N343" s="370"/>
      <c r="O343" s="370"/>
      <c r="P343" s="370"/>
      <c r="Q343" s="370"/>
      <c r="R343" s="370"/>
      <c r="S343" s="370"/>
      <c r="T343" s="370"/>
      <c r="U343" s="370"/>
      <c r="V343" s="370"/>
      <c r="W343" s="370"/>
      <c r="X343" s="370"/>
      <c r="Y343" s="371">
        <v>11.83</v>
      </c>
      <c r="Z343" s="372"/>
      <c r="AA343" s="372"/>
      <c r="AB343" s="372"/>
      <c r="AC343" s="372"/>
      <c r="AD343" s="373"/>
    </row>
    <row r="344" spans="1:30" ht="10.95" customHeight="1" x14ac:dyDescent="0.3">
      <c r="A344" s="280"/>
      <c r="B344" s="280"/>
      <c r="C344" s="280"/>
      <c r="D344" s="280"/>
      <c r="E344" s="280"/>
      <c r="F344" s="280"/>
      <c r="G344" s="280"/>
      <c r="H344" s="280"/>
      <c r="I344" s="280"/>
      <c r="J344" s="280"/>
      <c r="K344" s="280"/>
      <c r="L344" s="280"/>
      <c r="M344" s="280"/>
      <c r="N344" s="280"/>
      <c r="O344" s="280"/>
      <c r="P344" s="280"/>
      <c r="Q344" s="280"/>
      <c r="R344" s="280"/>
      <c r="S344" s="280"/>
      <c r="T344" s="280"/>
      <c r="U344" s="280"/>
      <c r="V344" s="280"/>
      <c r="W344" s="280"/>
      <c r="X344" s="280"/>
      <c r="Y344" s="280"/>
      <c r="Z344" s="280"/>
      <c r="AA344" s="280"/>
      <c r="AB344" s="280"/>
      <c r="AC344" s="280"/>
      <c r="AD344" s="280"/>
    </row>
    <row r="345" spans="1:30" ht="11.4" customHeight="1" x14ac:dyDescent="0.3">
      <c r="A345" s="356" t="s">
        <v>5548</v>
      </c>
      <c r="B345" s="357"/>
      <c r="C345" s="357"/>
      <c r="D345" s="357"/>
      <c r="E345" s="357"/>
      <c r="F345" s="357"/>
      <c r="G345" s="358"/>
      <c r="H345" s="356" t="s">
        <v>5549</v>
      </c>
      <c r="I345" s="357"/>
      <c r="J345" s="357"/>
      <c r="K345" s="357"/>
      <c r="L345" s="357"/>
      <c r="M345" s="357"/>
      <c r="N345" s="357"/>
      <c r="O345" s="358"/>
      <c r="P345" s="374" t="s">
        <v>167</v>
      </c>
      <c r="Q345" s="395"/>
      <c r="R345" s="395"/>
      <c r="S345" s="375"/>
      <c r="T345" s="376" t="s">
        <v>5550</v>
      </c>
      <c r="U345" s="377"/>
      <c r="V345" s="377"/>
      <c r="W345" s="378"/>
      <c r="X345" s="376" t="s">
        <v>5551</v>
      </c>
      <c r="Y345" s="377"/>
      <c r="Z345" s="377"/>
      <c r="AA345" s="377"/>
      <c r="AB345" s="378"/>
      <c r="AC345" s="376" t="s">
        <v>5552</v>
      </c>
      <c r="AD345" s="378"/>
    </row>
    <row r="346" spans="1:30" ht="34.5" customHeight="1" x14ac:dyDescent="0.3">
      <c r="A346" s="359" t="s">
        <v>6900</v>
      </c>
      <c r="B346" s="360"/>
      <c r="C346" s="360"/>
      <c r="D346" s="360"/>
      <c r="E346" s="360"/>
      <c r="F346" s="360"/>
      <c r="G346" s="361"/>
      <c r="H346" s="359" t="s">
        <v>1308</v>
      </c>
      <c r="I346" s="360"/>
      <c r="J346" s="360"/>
      <c r="K346" s="360"/>
      <c r="L346" s="360"/>
      <c r="M346" s="360"/>
      <c r="N346" s="360"/>
      <c r="O346" s="361"/>
      <c r="P346" s="362" t="s">
        <v>66</v>
      </c>
      <c r="Q346" s="402"/>
      <c r="R346" s="402"/>
      <c r="S346" s="363"/>
      <c r="T346" s="371">
        <v>27.56</v>
      </c>
      <c r="U346" s="372"/>
      <c r="V346" s="372"/>
      <c r="W346" s="373"/>
      <c r="X346" s="367">
        <v>1.03</v>
      </c>
      <c r="Y346" s="368"/>
      <c r="Z346" s="368"/>
      <c r="AA346" s="368"/>
      <c r="AB346" s="369"/>
      <c r="AC346" s="371">
        <v>28.38</v>
      </c>
      <c r="AD346" s="373"/>
    </row>
    <row r="347" spans="1:30" ht="11.4" customHeight="1" x14ac:dyDescent="0.3">
      <c r="A347" s="370" t="s">
        <v>5553</v>
      </c>
      <c r="B347" s="370"/>
      <c r="C347" s="370"/>
      <c r="D347" s="370"/>
      <c r="E347" s="370"/>
      <c r="F347" s="370"/>
      <c r="G347" s="370"/>
      <c r="H347" s="370"/>
      <c r="I347" s="370"/>
      <c r="J347" s="370"/>
      <c r="K347" s="370"/>
      <c r="L347" s="370"/>
      <c r="M347" s="370"/>
      <c r="N347" s="370"/>
      <c r="O347" s="370"/>
      <c r="P347" s="370"/>
      <c r="Q347" s="370"/>
      <c r="R347" s="370"/>
      <c r="S347" s="370"/>
      <c r="T347" s="370"/>
      <c r="U347" s="370"/>
      <c r="V347" s="370"/>
      <c r="W347" s="370"/>
      <c r="X347" s="370"/>
      <c r="Y347" s="371">
        <v>28.38</v>
      </c>
      <c r="Z347" s="372"/>
      <c r="AA347" s="372"/>
      <c r="AB347" s="372"/>
      <c r="AC347" s="372"/>
      <c r="AD347" s="373"/>
    </row>
    <row r="348" spans="1:30" ht="10.95" customHeight="1" x14ac:dyDescent="0.3">
      <c r="A348" s="280"/>
      <c r="B348" s="280"/>
      <c r="C348" s="280"/>
      <c r="D348" s="280"/>
      <c r="E348" s="280"/>
      <c r="F348" s="280"/>
      <c r="G348" s="280"/>
      <c r="H348" s="280"/>
      <c r="I348" s="280"/>
      <c r="J348" s="280"/>
      <c r="K348" s="280"/>
      <c r="L348" s="280"/>
      <c r="M348" s="280"/>
      <c r="N348" s="280"/>
      <c r="O348" s="280"/>
      <c r="P348" s="280"/>
      <c r="Q348" s="280"/>
      <c r="R348" s="280"/>
      <c r="S348" s="280"/>
      <c r="T348" s="280"/>
      <c r="U348" s="280"/>
      <c r="V348" s="280"/>
      <c r="W348" s="280"/>
      <c r="X348" s="280"/>
      <c r="Y348" s="280"/>
      <c r="Z348" s="280"/>
      <c r="AA348" s="280"/>
      <c r="AB348" s="280"/>
      <c r="AC348" s="280"/>
      <c r="AD348" s="280"/>
    </row>
    <row r="349" spans="1:30" ht="34.5" customHeight="1" x14ac:dyDescent="0.3">
      <c r="A349" s="356" t="s">
        <v>5548</v>
      </c>
      <c r="B349" s="357"/>
      <c r="C349" s="358"/>
      <c r="D349" s="356" t="s">
        <v>5569</v>
      </c>
      <c r="E349" s="357"/>
      <c r="F349" s="357"/>
      <c r="G349" s="357"/>
      <c r="H349" s="357"/>
      <c r="I349" s="357"/>
      <c r="J349" s="357"/>
      <c r="K349" s="358"/>
      <c r="L349" s="374" t="s">
        <v>167</v>
      </c>
      <c r="M349" s="375"/>
      <c r="N349" s="376" t="s">
        <v>5570</v>
      </c>
      <c r="O349" s="377"/>
      <c r="P349" s="378"/>
      <c r="Q349" s="376" t="s">
        <v>5571</v>
      </c>
      <c r="R349" s="377"/>
      <c r="S349" s="377"/>
      <c r="T349" s="378"/>
      <c r="U349" s="376" t="s">
        <v>5551</v>
      </c>
      <c r="V349" s="377"/>
      <c r="W349" s="377"/>
      <c r="X349" s="378"/>
      <c r="Y349" s="376" t="s">
        <v>5572</v>
      </c>
      <c r="Z349" s="377"/>
      <c r="AA349" s="377"/>
      <c r="AB349" s="377"/>
      <c r="AC349" s="378"/>
      <c r="AD349" s="182" t="s">
        <v>5573</v>
      </c>
    </row>
    <row r="350" spans="1:30" ht="34.5" customHeight="1" x14ac:dyDescent="0.3">
      <c r="A350" s="359" t="s">
        <v>6901</v>
      </c>
      <c r="B350" s="360"/>
      <c r="C350" s="361"/>
      <c r="D350" s="359" t="s">
        <v>6902</v>
      </c>
      <c r="E350" s="360"/>
      <c r="F350" s="360"/>
      <c r="G350" s="360"/>
      <c r="H350" s="360"/>
      <c r="I350" s="360"/>
      <c r="J350" s="360"/>
      <c r="K350" s="361"/>
      <c r="L350" s="362" t="s">
        <v>72</v>
      </c>
      <c r="M350" s="363"/>
      <c r="N350" s="382">
        <v>174.22</v>
      </c>
      <c r="O350" s="383"/>
      <c r="P350" s="384"/>
      <c r="Q350" s="382">
        <v>488.94</v>
      </c>
      <c r="R350" s="383"/>
      <c r="S350" s="383"/>
      <c r="T350" s="384"/>
      <c r="U350" s="367">
        <v>1.2999999999999999E-3</v>
      </c>
      <c r="V350" s="368"/>
      <c r="W350" s="368"/>
      <c r="X350" s="369"/>
      <c r="Y350" s="364">
        <v>0.22</v>
      </c>
      <c r="Z350" s="365"/>
      <c r="AA350" s="365"/>
      <c r="AB350" s="365"/>
      <c r="AC350" s="366"/>
      <c r="AD350" s="183">
        <v>0.63</v>
      </c>
    </row>
    <row r="351" spans="1:30" ht="11.4" customHeight="1" x14ac:dyDescent="0.3">
      <c r="A351" s="370" t="s">
        <v>5576</v>
      </c>
      <c r="B351" s="370"/>
      <c r="C351" s="370"/>
      <c r="D351" s="370"/>
      <c r="E351" s="370"/>
      <c r="F351" s="370"/>
      <c r="G351" s="370"/>
      <c r="H351" s="370"/>
      <c r="I351" s="370"/>
      <c r="J351" s="370"/>
      <c r="K351" s="370"/>
      <c r="L351" s="370"/>
      <c r="M351" s="370"/>
      <c r="N351" s="370"/>
      <c r="O351" s="370"/>
      <c r="P351" s="370"/>
      <c r="Q351" s="370"/>
      <c r="R351" s="370"/>
      <c r="S351" s="370"/>
      <c r="T351" s="370"/>
      <c r="U351" s="370"/>
      <c r="V351" s="370"/>
      <c r="W351" s="370"/>
      <c r="X351" s="370"/>
      <c r="Y351" s="364">
        <v>0.22</v>
      </c>
      <c r="Z351" s="365"/>
      <c r="AA351" s="365"/>
      <c r="AB351" s="365"/>
      <c r="AC351" s="365"/>
      <c r="AD351" s="366"/>
    </row>
    <row r="352" spans="1:30" ht="11.4" customHeight="1" x14ac:dyDescent="0.3">
      <c r="A352" s="370" t="s">
        <v>5577</v>
      </c>
      <c r="B352" s="370"/>
      <c r="C352" s="370"/>
      <c r="D352" s="370"/>
      <c r="E352" s="370"/>
      <c r="F352" s="370"/>
      <c r="G352" s="370"/>
      <c r="H352" s="370"/>
      <c r="I352" s="370"/>
      <c r="J352" s="370"/>
      <c r="K352" s="370"/>
      <c r="L352" s="370"/>
      <c r="M352" s="370"/>
      <c r="N352" s="370"/>
      <c r="O352" s="370"/>
      <c r="P352" s="370"/>
      <c r="Q352" s="370"/>
      <c r="R352" s="370"/>
      <c r="S352" s="370"/>
      <c r="T352" s="370"/>
      <c r="U352" s="370"/>
      <c r="V352" s="370"/>
      <c r="W352" s="370"/>
      <c r="X352" s="370"/>
      <c r="Y352" s="364">
        <v>0.63</v>
      </c>
      <c r="Z352" s="365"/>
      <c r="AA352" s="365"/>
      <c r="AB352" s="365"/>
      <c r="AC352" s="365"/>
      <c r="AD352" s="366"/>
    </row>
    <row r="353" spans="1:30" ht="10.95" customHeight="1" x14ac:dyDescent="0.3">
      <c r="A353" s="280"/>
      <c r="B353" s="280"/>
      <c r="C353" s="280"/>
      <c r="D353" s="280"/>
      <c r="E353" s="280"/>
      <c r="F353" s="280"/>
      <c r="G353" s="280"/>
      <c r="H353" s="280"/>
      <c r="I353" s="280"/>
      <c r="J353" s="280"/>
      <c r="K353" s="280"/>
      <c r="L353" s="280"/>
      <c r="M353" s="280"/>
      <c r="N353" s="280"/>
      <c r="O353" s="280"/>
      <c r="P353" s="280"/>
      <c r="Q353" s="280"/>
      <c r="R353" s="280"/>
      <c r="S353" s="280"/>
      <c r="T353" s="280"/>
      <c r="U353" s="280"/>
      <c r="V353" s="280"/>
      <c r="W353" s="280"/>
      <c r="X353" s="280"/>
      <c r="Y353" s="280"/>
      <c r="Z353" s="280"/>
      <c r="AA353" s="280"/>
      <c r="AB353" s="280"/>
      <c r="AC353" s="280"/>
      <c r="AD353" s="280"/>
    </row>
    <row r="354" spans="1:30" ht="11.4" customHeight="1" x14ac:dyDescent="0.3">
      <c r="A354" s="376" t="s">
        <v>5554</v>
      </c>
      <c r="B354" s="377"/>
      <c r="C354" s="377"/>
      <c r="D354" s="377"/>
      <c r="E354" s="377"/>
      <c r="F354" s="377"/>
      <c r="G354" s="377"/>
      <c r="H354" s="377"/>
      <c r="I354" s="377"/>
      <c r="J354" s="377"/>
      <c r="K354" s="377"/>
      <c r="L354" s="377"/>
      <c r="M354" s="377"/>
      <c r="N354" s="377"/>
      <c r="O354" s="377"/>
      <c r="P354" s="377"/>
      <c r="Q354" s="377"/>
      <c r="R354" s="377"/>
      <c r="S354" s="377"/>
      <c r="T354" s="377"/>
      <c r="U354" s="377"/>
      <c r="V354" s="377"/>
      <c r="W354" s="377"/>
      <c r="X354" s="378"/>
      <c r="Y354" s="389">
        <v>41.07</v>
      </c>
      <c r="Z354" s="390"/>
      <c r="AA354" s="390"/>
      <c r="AB354" s="390"/>
      <c r="AC354" s="390"/>
      <c r="AD354" s="391"/>
    </row>
    <row r="355" spans="1:30" ht="11.4" customHeight="1" x14ac:dyDescent="0.3">
      <c r="A355" s="376" t="s">
        <v>5555</v>
      </c>
      <c r="B355" s="377"/>
      <c r="C355" s="377"/>
      <c r="D355" s="377"/>
      <c r="E355" s="377"/>
      <c r="F355" s="377"/>
      <c r="G355" s="377"/>
      <c r="H355" s="377"/>
      <c r="I355" s="377"/>
      <c r="J355" s="377"/>
      <c r="K355" s="377"/>
      <c r="L355" s="377"/>
      <c r="M355" s="377"/>
      <c r="N355" s="377"/>
      <c r="O355" s="377"/>
      <c r="P355" s="377"/>
      <c r="Q355" s="377"/>
      <c r="R355" s="377"/>
      <c r="S355" s="377"/>
      <c r="T355" s="377"/>
      <c r="U355" s="377"/>
      <c r="V355" s="377"/>
      <c r="W355" s="377"/>
      <c r="X355" s="378"/>
      <c r="Y355" s="389">
        <v>10.29</v>
      </c>
      <c r="Z355" s="390"/>
      <c r="AA355" s="390"/>
      <c r="AB355" s="390"/>
      <c r="AC355" s="390"/>
      <c r="AD355" s="391"/>
    </row>
    <row r="356" spans="1:30" ht="11.4" customHeight="1" x14ac:dyDescent="0.3">
      <c r="A356" s="376" t="s">
        <v>5556</v>
      </c>
      <c r="B356" s="377"/>
      <c r="C356" s="377"/>
      <c r="D356" s="377"/>
      <c r="E356" s="377"/>
      <c r="F356" s="377"/>
      <c r="G356" s="377"/>
      <c r="H356" s="377"/>
      <c r="I356" s="377"/>
      <c r="J356" s="377"/>
      <c r="K356" s="377"/>
      <c r="L356" s="377"/>
      <c r="M356" s="377"/>
      <c r="N356" s="377"/>
      <c r="O356" s="377"/>
      <c r="P356" s="377"/>
      <c r="Q356" s="377"/>
      <c r="R356" s="377"/>
      <c r="S356" s="377"/>
      <c r="T356" s="377"/>
      <c r="U356" s="377"/>
      <c r="V356" s="377"/>
      <c r="W356" s="377"/>
      <c r="X356" s="378"/>
      <c r="Y356" s="389">
        <v>51.36</v>
      </c>
      <c r="Z356" s="390"/>
      <c r="AA356" s="390"/>
      <c r="AB356" s="390"/>
      <c r="AC356" s="390"/>
      <c r="AD356" s="391"/>
    </row>
    <row r="357" spans="1:30" ht="10.95" customHeight="1" x14ac:dyDescent="0.3">
      <c r="A357" s="280"/>
      <c r="B357" s="280"/>
      <c r="C357" s="280"/>
      <c r="D357" s="280"/>
      <c r="E357" s="280"/>
      <c r="F357" s="280"/>
      <c r="G357" s="280"/>
      <c r="H357" s="280"/>
      <c r="I357" s="280"/>
      <c r="J357" s="280"/>
      <c r="K357" s="280"/>
      <c r="L357" s="280"/>
      <c r="M357" s="280"/>
      <c r="N357" s="280"/>
      <c r="O357" s="280"/>
      <c r="P357" s="280"/>
      <c r="Q357" s="280"/>
      <c r="R357" s="280"/>
      <c r="S357" s="280"/>
      <c r="T357" s="280"/>
      <c r="U357" s="280"/>
      <c r="V357" s="280"/>
      <c r="W357" s="280"/>
      <c r="X357" s="280"/>
      <c r="Y357" s="280"/>
      <c r="Z357" s="280"/>
      <c r="AA357" s="280"/>
      <c r="AB357" s="280"/>
      <c r="AC357" s="280"/>
      <c r="AD357" s="280"/>
    </row>
    <row r="358" spans="1:30" ht="13.35" customHeight="1" x14ac:dyDescent="0.3">
      <c r="A358" s="388" t="s">
        <v>5557</v>
      </c>
      <c r="B358" s="388"/>
      <c r="C358" s="388"/>
      <c r="D358" s="388"/>
      <c r="E358" s="388"/>
      <c r="F358" s="388" t="s">
        <v>6903</v>
      </c>
      <c r="G358" s="388"/>
      <c r="H358" s="388"/>
      <c r="I358" s="388"/>
      <c r="J358" s="388"/>
      <c r="K358" s="388"/>
      <c r="L358" s="388"/>
      <c r="M358" s="388"/>
      <c r="N358" s="388"/>
      <c r="O358" s="388"/>
      <c r="P358" s="388"/>
      <c r="Q358" s="388"/>
      <c r="R358" s="388"/>
      <c r="S358" s="388"/>
      <c r="T358" s="388"/>
      <c r="U358" s="388"/>
      <c r="V358" s="388"/>
      <c r="W358" s="388"/>
      <c r="X358" s="388"/>
      <c r="Y358" s="388"/>
      <c r="Z358" s="388"/>
      <c r="AA358" s="388"/>
      <c r="AB358" s="388"/>
      <c r="AC358" s="388"/>
      <c r="AD358" s="388"/>
    </row>
    <row r="359" spans="1:30" ht="10.95" customHeight="1" x14ac:dyDescent="0.3">
      <c r="A359" s="280"/>
      <c r="B359" s="280"/>
      <c r="C359" s="280"/>
      <c r="D359" s="280"/>
      <c r="E359" s="280"/>
      <c r="F359" s="280"/>
      <c r="G359" s="280"/>
      <c r="H359" s="280"/>
      <c r="I359" s="280"/>
      <c r="J359" s="280"/>
      <c r="K359" s="280"/>
      <c r="L359" s="280"/>
      <c r="M359" s="280"/>
      <c r="N359" s="280"/>
      <c r="O359" s="280"/>
      <c r="P359" s="280"/>
      <c r="Q359" s="280"/>
      <c r="R359" s="280"/>
      <c r="S359" s="280"/>
      <c r="T359" s="280"/>
      <c r="U359" s="280"/>
      <c r="V359" s="280"/>
      <c r="W359" s="280"/>
      <c r="X359" s="280"/>
      <c r="Y359" s="280"/>
      <c r="Z359" s="280"/>
      <c r="AA359" s="280"/>
      <c r="AB359" s="280"/>
      <c r="AC359" s="280"/>
      <c r="AD359" s="280"/>
    </row>
    <row r="360" spans="1:30" ht="11.4" customHeight="1" x14ac:dyDescent="0.3">
      <c r="A360" s="280" t="s">
        <v>6983</v>
      </c>
      <c r="B360" s="280"/>
      <c r="C360" s="280"/>
      <c r="D360" s="280"/>
      <c r="E360" s="280"/>
      <c r="F360" s="280"/>
      <c r="G360" s="280"/>
      <c r="H360" s="280"/>
      <c r="I360" s="280"/>
      <c r="J360" s="280"/>
      <c r="K360" s="280"/>
      <c r="L360" s="280"/>
      <c r="M360" s="280"/>
      <c r="N360" s="280"/>
      <c r="O360" s="280"/>
      <c r="P360" s="280"/>
      <c r="Q360" s="280"/>
      <c r="R360" s="280"/>
      <c r="S360" s="280"/>
      <c r="T360" s="280"/>
      <c r="U360" s="280"/>
      <c r="V360" s="280"/>
      <c r="W360" s="280"/>
      <c r="X360" s="280"/>
      <c r="Y360" s="280" t="s">
        <v>5547</v>
      </c>
      <c r="Z360" s="280"/>
      <c r="AA360" s="280"/>
      <c r="AB360" s="280"/>
      <c r="AC360" s="280"/>
      <c r="AD360" s="280"/>
    </row>
    <row r="361" spans="1:30" ht="10.95" customHeight="1" x14ac:dyDescent="0.3">
      <c r="A361" s="280"/>
      <c r="B361" s="280"/>
      <c r="C361" s="280"/>
      <c r="D361" s="280"/>
      <c r="E361" s="280"/>
      <c r="F361" s="280"/>
      <c r="G361" s="280"/>
      <c r="H361" s="280"/>
      <c r="I361" s="280"/>
      <c r="J361" s="280"/>
      <c r="K361" s="280"/>
      <c r="L361" s="280"/>
      <c r="M361" s="280"/>
      <c r="N361" s="280"/>
      <c r="O361" s="280"/>
      <c r="P361" s="280"/>
      <c r="Q361" s="280"/>
      <c r="R361" s="280"/>
      <c r="S361" s="280"/>
      <c r="T361" s="280"/>
      <c r="U361" s="280"/>
      <c r="V361" s="280"/>
      <c r="W361" s="280"/>
      <c r="X361" s="280"/>
      <c r="Y361" s="280"/>
      <c r="Z361" s="280"/>
      <c r="AA361" s="280"/>
      <c r="AB361" s="280"/>
      <c r="AC361" s="280"/>
      <c r="AD361" s="280"/>
    </row>
    <row r="362" spans="1:30" ht="11.4" customHeight="1" x14ac:dyDescent="0.3">
      <c r="A362" s="356" t="s">
        <v>5548</v>
      </c>
      <c r="B362" s="357"/>
      <c r="C362" s="357"/>
      <c r="D362" s="357"/>
      <c r="E362" s="357"/>
      <c r="F362" s="357"/>
      <c r="G362" s="358"/>
      <c r="H362" s="356" t="s">
        <v>5558</v>
      </c>
      <c r="I362" s="357"/>
      <c r="J362" s="357"/>
      <c r="K362" s="357"/>
      <c r="L362" s="358"/>
      <c r="M362" s="376" t="s">
        <v>5559</v>
      </c>
      <c r="N362" s="378"/>
      <c r="O362" s="376" t="s">
        <v>5560</v>
      </c>
      <c r="P362" s="377"/>
      <c r="Q362" s="377"/>
      <c r="R362" s="378"/>
      <c r="S362" s="376" t="s">
        <v>5561</v>
      </c>
      <c r="T362" s="377"/>
      <c r="U362" s="377"/>
      <c r="V362" s="378"/>
      <c r="W362" s="376" t="s">
        <v>5551</v>
      </c>
      <c r="X362" s="377"/>
      <c r="Y362" s="377"/>
      <c r="Z362" s="377"/>
      <c r="AA362" s="378"/>
      <c r="AB362" s="376" t="s">
        <v>5562</v>
      </c>
      <c r="AC362" s="377"/>
      <c r="AD362" s="378"/>
    </row>
    <row r="363" spans="1:30" ht="11.4" customHeight="1" x14ac:dyDescent="0.3">
      <c r="A363" s="359" t="s">
        <v>5580</v>
      </c>
      <c r="B363" s="360"/>
      <c r="C363" s="360"/>
      <c r="D363" s="360"/>
      <c r="E363" s="360"/>
      <c r="F363" s="360"/>
      <c r="G363" s="361"/>
      <c r="H363" s="359" t="s">
        <v>5581</v>
      </c>
      <c r="I363" s="360"/>
      <c r="J363" s="360"/>
      <c r="K363" s="360"/>
      <c r="L363" s="361"/>
      <c r="M363" s="364">
        <v>8.18</v>
      </c>
      <c r="N363" s="366"/>
      <c r="O363" s="371">
        <v>22.23</v>
      </c>
      <c r="P363" s="372"/>
      <c r="Q363" s="372"/>
      <c r="R363" s="373"/>
      <c r="S363" s="382">
        <v>171.78</v>
      </c>
      <c r="T363" s="383"/>
      <c r="U363" s="383"/>
      <c r="V363" s="384"/>
      <c r="W363" s="367">
        <v>0.15</v>
      </c>
      <c r="X363" s="368"/>
      <c r="Y363" s="368"/>
      <c r="Z363" s="368"/>
      <c r="AA363" s="369"/>
      <c r="AB363" s="364">
        <v>3.33</v>
      </c>
      <c r="AC363" s="365"/>
      <c r="AD363" s="366"/>
    </row>
    <row r="364" spans="1:30" ht="11.4" customHeight="1" x14ac:dyDescent="0.3">
      <c r="A364" s="359" t="s">
        <v>5578</v>
      </c>
      <c r="B364" s="360"/>
      <c r="C364" s="360"/>
      <c r="D364" s="360"/>
      <c r="E364" s="360"/>
      <c r="F364" s="360"/>
      <c r="G364" s="361"/>
      <c r="H364" s="359" t="s">
        <v>5579</v>
      </c>
      <c r="I364" s="360"/>
      <c r="J364" s="360"/>
      <c r="K364" s="360"/>
      <c r="L364" s="361"/>
      <c r="M364" s="371">
        <v>11.56</v>
      </c>
      <c r="N364" s="373"/>
      <c r="O364" s="371">
        <v>29.79</v>
      </c>
      <c r="P364" s="372"/>
      <c r="Q364" s="372"/>
      <c r="R364" s="373"/>
      <c r="S364" s="382">
        <v>157.75</v>
      </c>
      <c r="T364" s="383"/>
      <c r="U364" s="383"/>
      <c r="V364" s="384"/>
      <c r="W364" s="367">
        <v>0.15</v>
      </c>
      <c r="X364" s="368"/>
      <c r="Y364" s="368"/>
      <c r="Z364" s="368"/>
      <c r="AA364" s="369"/>
      <c r="AB364" s="364">
        <v>4.46</v>
      </c>
      <c r="AC364" s="365"/>
      <c r="AD364" s="366"/>
    </row>
    <row r="365" spans="1:30" ht="11.4" customHeight="1" x14ac:dyDescent="0.3">
      <c r="A365" s="370" t="s">
        <v>5566</v>
      </c>
      <c r="B365" s="370"/>
      <c r="C365" s="370"/>
      <c r="D365" s="370"/>
      <c r="E365" s="370"/>
      <c r="F365" s="370"/>
      <c r="G365" s="370"/>
      <c r="H365" s="370"/>
      <c r="I365" s="370"/>
      <c r="J365" s="370"/>
      <c r="K365" s="370"/>
      <c r="L365" s="370"/>
      <c r="M365" s="370"/>
      <c r="N365" s="370"/>
      <c r="O365" s="370"/>
      <c r="P365" s="370"/>
      <c r="Q365" s="370"/>
      <c r="R365" s="370"/>
      <c r="S365" s="370"/>
      <c r="T365" s="370"/>
      <c r="U365" s="370"/>
      <c r="V365" s="370"/>
      <c r="W365" s="370"/>
      <c r="X365" s="370"/>
      <c r="Y365" s="364">
        <v>7.79</v>
      </c>
      <c r="Z365" s="365"/>
      <c r="AA365" s="365"/>
      <c r="AB365" s="365"/>
      <c r="AC365" s="365"/>
      <c r="AD365" s="366"/>
    </row>
    <row r="366" spans="1:30" ht="10.95" customHeight="1" x14ac:dyDescent="0.3">
      <c r="A366" s="280"/>
      <c r="B366" s="280"/>
      <c r="C366" s="280"/>
      <c r="D366" s="280"/>
      <c r="E366" s="280"/>
      <c r="F366" s="280"/>
      <c r="G366" s="280"/>
      <c r="H366" s="280"/>
      <c r="I366" s="280"/>
      <c r="J366" s="280"/>
      <c r="K366" s="280"/>
      <c r="L366" s="280"/>
      <c r="M366" s="280"/>
      <c r="N366" s="280"/>
      <c r="O366" s="280"/>
      <c r="P366" s="280"/>
      <c r="Q366" s="280"/>
      <c r="R366" s="280"/>
      <c r="S366" s="280"/>
      <c r="T366" s="280"/>
      <c r="U366" s="280"/>
      <c r="V366" s="280"/>
      <c r="W366" s="280"/>
      <c r="X366" s="280"/>
      <c r="Y366" s="280"/>
      <c r="Z366" s="280"/>
      <c r="AA366" s="280"/>
      <c r="AB366" s="280"/>
      <c r="AC366" s="280"/>
      <c r="AD366" s="280"/>
    </row>
    <row r="367" spans="1:30" ht="11.4" customHeight="1" x14ac:dyDescent="0.3">
      <c r="A367" s="356" t="s">
        <v>5548</v>
      </c>
      <c r="B367" s="357"/>
      <c r="C367" s="357"/>
      <c r="D367" s="357"/>
      <c r="E367" s="357"/>
      <c r="F367" s="357"/>
      <c r="G367" s="358"/>
      <c r="H367" s="356" t="s">
        <v>5549</v>
      </c>
      <c r="I367" s="357"/>
      <c r="J367" s="357"/>
      <c r="K367" s="357"/>
      <c r="L367" s="357"/>
      <c r="M367" s="357"/>
      <c r="N367" s="357"/>
      <c r="O367" s="358"/>
      <c r="P367" s="374" t="s">
        <v>167</v>
      </c>
      <c r="Q367" s="395"/>
      <c r="R367" s="395"/>
      <c r="S367" s="375"/>
      <c r="T367" s="376" t="s">
        <v>5550</v>
      </c>
      <c r="U367" s="377"/>
      <c r="V367" s="377"/>
      <c r="W367" s="378"/>
      <c r="X367" s="376" t="s">
        <v>5551</v>
      </c>
      <c r="Y367" s="377"/>
      <c r="Z367" s="377"/>
      <c r="AA367" s="377"/>
      <c r="AB367" s="378"/>
      <c r="AC367" s="376" t="s">
        <v>5552</v>
      </c>
      <c r="AD367" s="378"/>
    </row>
    <row r="368" spans="1:30" ht="11.4" customHeight="1" x14ac:dyDescent="0.3">
      <c r="A368" s="359" t="s">
        <v>6984</v>
      </c>
      <c r="B368" s="360"/>
      <c r="C368" s="360"/>
      <c r="D368" s="360"/>
      <c r="E368" s="360"/>
      <c r="F368" s="360"/>
      <c r="G368" s="361"/>
      <c r="H368" s="359" t="s">
        <v>6985</v>
      </c>
      <c r="I368" s="360"/>
      <c r="J368" s="360"/>
      <c r="K368" s="360"/>
      <c r="L368" s="360"/>
      <c r="M368" s="360"/>
      <c r="N368" s="360"/>
      <c r="O368" s="361"/>
      <c r="P368" s="362" t="s">
        <v>70</v>
      </c>
      <c r="Q368" s="402"/>
      <c r="R368" s="402"/>
      <c r="S368" s="363"/>
      <c r="T368" s="364">
        <v>5.71</v>
      </c>
      <c r="U368" s="365"/>
      <c r="V368" s="365"/>
      <c r="W368" s="366"/>
      <c r="X368" s="367">
        <v>1</v>
      </c>
      <c r="Y368" s="368"/>
      <c r="Z368" s="368"/>
      <c r="AA368" s="368"/>
      <c r="AB368" s="369"/>
      <c r="AC368" s="364">
        <v>5.71</v>
      </c>
      <c r="AD368" s="366"/>
    </row>
    <row r="369" spans="1:30" ht="11.4" customHeight="1" x14ac:dyDescent="0.3">
      <c r="A369" s="370" t="s">
        <v>5553</v>
      </c>
      <c r="B369" s="370"/>
      <c r="C369" s="370"/>
      <c r="D369" s="370"/>
      <c r="E369" s="370"/>
      <c r="F369" s="370"/>
      <c r="G369" s="370"/>
      <c r="H369" s="370"/>
      <c r="I369" s="370"/>
      <c r="J369" s="370"/>
      <c r="K369" s="370"/>
      <c r="L369" s="370"/>
      <c r="M369" s="370"/>
      <c r="N369" s="370"/>
      <c r="O369" s="370"/>
      <c r="P369" s="370"/>
      <c r="Q369" s="370"/>
      <c r="R369" s="370"/>
      <c r="S369" s="370"/>
      <c r="T369" s="370"/>
      <c r="U369" s="370"/>
      <c r="V369" s="370"/>
      <c r="W369" s="370"/>
      <c r="X369" s="370"/>
      <c r="Y369" s="364">
        <v>5.71</v>
      </c>
      <c r="Z369" s="365"/>
      <c r="AA369" s="365"/>
      <c r="AB369" s="365"/>
      <c r="AC369" s="365"/>
      <c r="AD369" s="366"/>
    </row>
    <row r="370" spans="1:30" ht="10.95" customHeight="1" x14ac:dyDescent="0.3">
      <c r="A370" s="280"/>
      <c r="B370" s="280"/>
      <c r="C370" s="280"/>
      <c r="D370" s="280"/>
      <c r="E370" s="280"/>
      <c r="F370" s="280"/>
      <c r="G370" s="280"/>
      <c r="H370" s="280"/>
      <c r="I370" s="280"/>
      <c r="J370" s="280"/>
      <c r="K370" s="280"/>
      <c r="L370" s="280"/>
      <c r="M370" s="280"/>
      <c r="N370" s="280"/>
      <c r="O370" s="280"/>
      <c r="P370" s="280"/>
      <c r="Q370" s="280"/>
      <c r="R370" s="280"/>
      <c r="S370" s="280"/>
      <c r="T370" s="280"/>
      <c r="U370" s="280"/>
      <c r="V370" s="280"/>
      <c r="W370" s="280"/>
      <c r="X370" s="280"/>
      <c r="Y370" s="280"/>
      <c r="Z370" s="280"/>
      <c r="AA370" s="280"/>
      <c r="AB370" s="280"/>
      <c r="AC370" s="280"/>
      <c r="AD370" s="280"/>
    </row>
    <row r="371" spans="1:30" ht="11.4" customHeight="1" x14ac:dyDescent="0.3">
      <c r="A371" s="376" t="s">
        <v>5554</v>
      </c>
      <c r="B371" s="377"/>
      <c r="C371" s="377"/>
      <c r="D371" s="377"/>
      <c r="E371" s="377"/>
      <c r="F371" s="377"/>
      <c r="G371" s="377"/>
      <c r="H371" s="377"/>
      <c r="I371" s="377"/>
      <c r="J371" s="377"/>
      <c r="K371" s="377"/>
      <c r="L371" s="377"/>
      <c r="M371" s="377"/>
      <c r="N371" s="377"/>
      <c r="O371" s="377"/>
      <c r="P371" s="377"/>
      <c r="Q371" s="377"/>
      <c r="R371" s="377"/>
      <c r="S371" s="377"/>
      <c r="T371" s="377"/>
      <c r="U371" s="377"/>
      <c r="V371" s="377"/>
      <c r="W371" s="377"/>
      <c r="X371" s="378"/>
      <c r="Y371" s="389">
        <v>13.5</v>
      </c>
      <c r="Z371" s="390"/>
      <c r="AA371" s="390"/>
      <c r="AB371" s="390"/>
      <c r="AC371" s="390"/>
      <c r="AD371" s="391"/>
    </row>
    <row r="372" spans="1:30" ht="11.4" customHeight="1" x14ac:dyDescent="0.3">
      <c r="A372" s="376" t="s">
        <v>5555</v>
      </c>
      <c r="B372" s="377"/>
      <c r="C372" s="377"/>
      <c r="D372" s="377"/>
      <c r="E372" s="377"/>
      <c r="F372" s="377"/>
      <c r="G372" s="377"/>
      <c r="H372" s="377"/>
      <c r="I372" s="377"/>
      <c r="J372" s="377"/>
      <c r="K372" s="377"/>
      <c r="L372" s="377"/>
      <c r="M372" s="377"/>
      <c r="N372" s="377"/>
      <c r="O372" s="377"/>
      <c r="P372" s="377"/>
      <c r="Q372" s="377"/>
      <c r="R372" s="377"/>
      <c r="S372" s="377"/>
      <c r="T372" s="377"/>
      <c r="U372" s="377"/>
      <c r="V372" s="377"/>
      <c r="W372" s="377"/>
      <c r="X372" s="378"/>
      <c r="Y372" s="379">
        <v>3.38</v>
      </c>
      <c r="Z372" s="380"/>
      <c r="AA372" s="380"/>
      <c r="AB372" s="380"/>
      <c r="AC372" s="380"/>
      <c r="AD372" s="381"/>
    </row>
    <row r="373" spans="1:30" ht="11.4" customHeight="1" x14ac:dyDescent="0.3">
      <c r="A373" s="376" t="s">
        <v>5556</v>
      </c>
      <c r="B373" s="377"/>
      <c r="C373" s="377"/>
      <c r="D373" s="377"/>
      <c r="E373" s="377"/>
      <c r="F373" s="377"/>
      <c r="G373" s="377"/>
      <c r="H373" s="377"/>
      <c r="I373" s="377"/>
      <c r="J373" s="377"/>
      <c r="K373" s="377"/>
      <c r="L373" s="377"/>
      <c r="M373" s="377"/>
      <c r="N373" s="377"/>
      <c r="O373" s="377"/>
      <c r="P373" s="377"/>
      <c r="Q373" s="377"/>
      <c r="R373" s="377"/>
      <c r="S373" s="377"/>
      <c r="T373" s="377"/>
      <c r="U373" s="377"/>
      <c r="V373" s="377"/>
      <c r="W373" s="377"/>
      <c r="X373" s="378"/>
      <c r="Y373" s="389">
        <v>16.88</v>
      </c>
      <c r="Z373" s="390"/>
      <c r="AA373" s="390"/>
      <c r="AB373" s="390"/>
      <c r="AC373" s="390"/>
      <c r="AD373" s="391"/>
    </row>
    <row r="374" spans="1:30" ht="10.95" customHeight="1" x14ac:dyDescent="0.3">
      <c r="A374" s="280"/>
      <c r="B374" s="280"/>
      <c r="C374" s="280"/>
      <c r="D374" s="280"/>
      <c r="E374" s="280"/>
      <c r="F374" s="280"/>
      <c r="G374" s="280"/>
      <c r="H374" s="280"/>
      <c r="I374" s="280"/>
      <c r="J374" s="280"/>
      <c r="K374" s="280"/>
      <c r="L374" s="280"/>
      <c r="M374" s="280"/>
      <c r="N374" s="280"/>
      <c r="O374" s="280"/>
      <c r="P374" s="280"/>
      <c r="Q374" s="280"/>
      <c r="R374" s="280"/>
      <c r="S374" s="280"/>
      <c r="T374" s="280"/>
      <c r="U374" s="280"/>
      <c r="V374" s="280"/>
      <c r="W374" s="280"/>
      <c r="X374" s="280"/>
      <c r="Y374" s="280"/>
      <c r="Z374" s="280"/>
      <c r="AA374" s="280"/>
      <c r="AB374" s="280"/>
      <c r="AC374" s="280"/>
      <c r="AD374" s="280"/>
    </row>
    <row r="375" spans="1:30" ht="13.35" customHeight="1" x14ac:dyDescent="0.3">
      <c r="A375" s="388" t="s">
        <v>5557</v>
      </c>
      <c r="B375" s="388"/>
      <c r="C375" s="388"/>
      <c r="D375" s="388"/>
      <c r="E375" s="388"/>
      <c r="F375" s="388" t="s">
        <v>6986</v>
      </c>
      <c r="G375" s="388"/>
      <c r="H375" s="388"/>
      <c r="I375" s="388"/>
      <c r="J375" s="388"/>
      <c r="K375" s="388"/>
      <c r="L375" s="388"/>
      <c r="M375" s="388"/>
      <c r="N375" s="388"/>
      <c r="O375" s="388"/>
      <c r="P375" s="388"/>
      <c r="Q375" s="388"/>
      <c r="R375" s="388"/>
      <c r="S375" s="388"/>
      <c r="T375" s="388"/>
      <c r="U375" s="388"/>
      <c r="V375" s="388"/>
      <c r="W375" s="388"/>
      <c r="X375" s="388"/>
      <c r="Y375" s="388"/>
      <c r="Z375" s="388"/>
      <c r="AA375" s="388"/>
      <c r="AB375" s="388"/>
      <c r="AC375" s="388"/>
      <c r="AD375" s="388"/>
    </row>
    <row r="376" spans="1:30" ht="10.95" customHeight="1" x14ac:dyDescent="0.3">
      <c r="A376" s="280"/>
      <c r="B376" s="280"/>
      <c r="C376" s="280"/>
      <c r="D376" s="280"/>
      <c r="E376" s="280"/>
      <c r="F376" s="280"/>
      <c r="G376" s="280"/>
      <c r="H376" s="280"/>
      <c r="I376" s="280"/>
      <c r="J376" s="280"/>
      <c r="K376" s="280"/>
      <c r="L376" s="280"/>
      <c r="M376" s="280"/>
      <c r="N376" s="280"/>
      <c r="O376" s="280"/>
      <c r="P376" s="280"/>
      <c r="Q376" s="280"/>
      <c r="R376" s="280"/>
      <c r="S376" s="280"/>
      <c r="T376" s="280"/>
      <c r="U376" s="280"/>
      <c r="V376" s="280"/>
      <c r="W376" s="280"/>
      <c r="X376" s="280"/>
      <c r="Y376" s="280"/>
      <c r="Z376" s="280"/>
      <c r="AA376" s="280"/>
      <c r="AB376" s="280"/>
      <c r="AC376" s="280"/>
      <c r="AD376" s="280"/>
    </row>
    <row r="377" spans="1:30" ht="11.4" customHeight="1" x14ac:dyDescent="0.3">
      <c r="A377" s="280" t="s">
        <v>6877</v>
      </c>
      <c r="B377" s="280"/>
      <c r="C377" s="280"/>
      <c r="D377" s="280"/>
      <c r="E377" s="280"/>
      <c r="F377" s="280"/>
      <c r="G377" s="280"/>
      <c r="H377" s="280"/>
      <c r="I377" s="280"/>
      <c r="J377" s="280"/>
      <c r="K377" s="280"/>
      <c r="L377" s="280"/>
      <c r="M377" s="280"/>
      <c r="N377" s="280"/>
      <c r="O377" s="280"/>
      <c r="P377" s="280"/>
      <c r="Q377" s="280"/>
      <c r="R377" s="280"/>
      <c r="S377" s="280"/>
      <c r="T377" s="280"/>
      <c r="U377" s="280"/>
      <c r="V377" s="280"/>
      <c r="W377" s="280"/>
      <c r="X377" s="280"/>
      <c r="Y377" s="280" t="s">
        <v>5547</v>
      </c>
      <c r="Z377" s="280"/>
      <c r="AA377" s="280"/>
      <c r="AB377" s="280"/>
      <c r="AC377" s="280"/>
      <c r="AD377" s="280"/>
    </row>
    <row r="378" spans="1:30" ht="10.95" customHeight="1" x14ac:dyDescent="0.3">
      <c r="A378" s="280"/>
      <c r="B378" s="280"/>
      <c r="C378" s="280"/>
      <c r="D378" s="280"/>
      <c r="E378" s="280"/>
      <c r="F378" s="280"/>
      <c r="G378" s="280"/>
      <c r="H378" s="280"/>
      <c r="I378" s="280"/>
      <c r="J378" s="280"/>
      <c r="K378" s="280"/>
      <c r="L378" s="280"/>
      <c r="M378" s="280"/>
      <c r="N378" s="280"/>
      <c r="O378" s="280"/>
      <c r="P378" s="280"/>
      <c r="Q378" s="280"/>
      <c r="R378" s="280"/>
      <c r="S378" s="280"/>
      <c r="T378" s="280"/>
      <c r="U378" s="280"/>
      <c r="V378" s="280"/>
      <c r="W378" s="280"/>
      <c r="X378" s="280"/>
      <c r="Y378" s="280"/>
      <c r="Z378" s="280"/>
      <c r="AA378" s="280"/>
      <c r="AB378" s="280"/>
      <c r="AC378" s="280"/>
      <c r="AD378" s="280"/>
    </row>
    <row r="379" spans="1:30" ht="11.4" customHeight="1" x14ac:dyDescent="0.3">
      <c r="A379" s="356" t="s">
        <v>5548</v>
      </c>
      <c r="B379" s="357"/>
      <c r="C379" s="357"/>
      <c r="D379" s="357"/>
      <c r="E379" s="357"/>
      <c r="F379" s="357"/>
      <c r="G379" s="358"/>
      <c r="H379" s="356" t="s">
        <v>5558</v>
      </c>
      <c r="I379" s="357"/>
      <c r="J379" s="357"/>
      <c r="K379" s="357"/>
      <c r="L379" s="358"/>
      <c r="M379" s="376" t="s">
        <v>5559</v>
      </c>
      <c r="N379" s="378"/>
      <c r="O379" s="376" t="s">
        <v>5560</v>
      </c>
      <c r="P379" s="377"/>
      <c r="Q379" s="377"/>
      <c r="R379" s="378"/>
      <c r="S379" s="376" t="s">
        <v>5561</v>
      </c>
      <c r="T379" s="377"/>
      <c r="U379" s="377"/>
      <c r="V379" s="378"/>
      <c r="W379" s="376" t="s">
        <v>5551</v>
      </c>
      <c r="X379" s="377"/>
      <c r="Y379" s="377"/>
      <c r="Z379" s="377"/>
      <c r="AA379" s="378"/>
      <c r="AB379" s="376" t="s">
        <v>5562</v>
      </c>
      <c r="AC379" s="377"/>
      <c r="AD379" s="378"/>
    </row>
    <row r="380" spans="1:30" ht="11.4" customHeight="1" x14ac:dyDescent="0.3">
      <c r="A380" s="359" t="s">
        <v>5580</v>
      </c>
      <c r="B380" s="360"/>
      <c r="C380" s="360"/>
      <c r="D380" s="360"/>
      <c r="E380" s="360"/>
      <c r="F380" s="360"/>
      <c r="G380" s="361"/>
      <c r="H380" s="359" t="s">
        <v>5581</v>
      </c>
      <c r="I380" s="360"/>
      <c r="J380" s="360"/>
      <c r="K380" s="360"/>
      <c r="L380" s="361"/>
      <c r="M380" s="364">
        <v>8.18</v>
      </c>
      <c r="N380" s="366"/>
      <c r="O380" s="371">
        <v>22.23</v>
      </c>
      <c r="P380" s="372"/>
      <c r="Q380" s="372"/>
      <c r="R380" s="373"/>
      <c r="S380" s="382">
        <v>171.78</v>
      </c>
      <c r="T380" s="383"/>
      <c r="U380" s="383"/>
      <c r="V380" s="384"/>
      <c r="W380" s="367">
        <v>0.08</v>
      </c>
      <c r="X380" s="368"/>
      <c r="Y380" s="368"/>
      <c r="Z380" s="368"/>
      <c r="AA380" s="369"/>
      <c r="AB380" s="364">
        <v>1.77</v>
      </c>
      <c r="AC380" s="365"/>
      <c r="AD380" s="366"/>
    </row>
    <row r="381" spans="1:30" ht="11.4" customHeight="1" x14ac:dyDescent="0.3">
      <c r="A381" s="359" t="s">
        <v>5578</v>
      </c>
      <c r="B381" s="360"/>
      <c r="C381" s="360"/>
      <c r="D381" s="360"/>
      <c r="E381" s="360"/>
      <c r="F381" s="360"/>
      <c r="G381" s="361"/>
      <c r="H381" s="359" t="s">
        <v>5579</v>
      </c>
      <c r="I381" s="360"/>
      <c r="J381" s="360"/>
      <c r="K381" s="360"/>
      <c r="L381" s="361"/>
      <c r="M381" s="371">
        <v>11.56</v>
      </c>
      <c r="N381" s="373"/>
      <c r="O381" s="371">
        <v>29.79</v>
      </c>
      <c r="P381" s="372"/>
      <c r="Q381" s="372"/>
      <c r="R381" s="373"/>
      <c r="S381" s="382">
        <v>157.75</v>
      </c>
      <c r="T381" s="383"/>
      <c r="U381" s="383"/>
      <c r="V381" s="384"/>
      <c r="W381" s="367">
        <v>0.08</v>
      </c>
      <c r="X381" s="368"/>
      <c r="Y381" s="368"/>
      <c r="Z381" s="368"/>
      <c r="AA381" s="369"/>
      <c r="AB381" s="364">
        <v>2.38</v>
      </c>
      <c r="AC381" s="365"/>
      <c r="AD381" s="366"/>
    </row>
    <row r="382" spans="1:30" ht="11.4" customHeight="1" x14ac:dyDescent="0.3">
      <c r="A382" s="370" t="s">
        <v>5566</v>
      </c>
      <c r="B382" s="370"/>
      <c r="C382" s="370"/>
      <c r="D382" s="370"/>
      <c r="E382" s="370"/>
      <c r="F382" s="370"/>
      <c r="G382" s="370"/>
      <c r="H382" s="370"/>
      <c r="I382" s="370"/>
      <c r="J382" s="370"/>
      <c r="K382" s="370"/>
      <c r="L382" s="370"/>
      <c r="M382" s="370"/>
      <c r="N382" s="370"/>
      <c r="O382" s="370"/>
      <c r="P382" s="370"/>
      <c r="Q382" s="370"/>
      <c r="R382" s="370"/>
      <c r="S382" s="370"/>
      <c r="T382" s="370"/>
      <c r="U382" s="370"/>
      <c r="V382" s="370"/>
      <c r="W382" s="370"/>
      <c r="X382" s="370"/>
      <c r="Y382" s="364">
        <v>4.1500000000000004</v>
      </c>
      <c r="Z382" s="365"/>
      <c r="AA382" s="365"/>
      <c r="AB382" s="365"/>
      <c r="AC382" s="365"/>
      <c r="AD382" s="366"/>
    </row>
    <row r="383" spans="1:30" ht="10.95" customHeight="1" x14ac:dyDescent="0.3">
      <c r="A383" s="280"/>
      <c r="B383" s="280"/>
      <c r="C383" s="280"/>
      <c r="D383" s="280"/>
      <c r="E383" s="280"/>
      <c r="F383" s="280"/>
      <c r="G383" s="280"/>
      <c r="H383" s="280"/>
      <c r="I383" s="280"/>
      <c r="J383" s="280"/>
      <c r="K383" s="280"/>
      <c r="L383" s="280"/>
      <c r="M383" s="280"/>
      <c r="N383" s="280"/>
      <c r="O383" s="280"/>
      <c r="P383" s="280"/>
      <c r="Q383" s="280"/>
      <c r="R383" s="280"/>
      <c r="S383" s="280"/>
      <c r="T383" s="280"/>
      <c r="U383" s="280"/>
      <c r="V383" s="280"/>
      <c r="W383" s="280"/>
      <c r="X383" s="280"/>
      <c r="Y383" s="280"/>
      <c r="Z383" s="280"/>
      <c r="AA383" s="280"/>
      <c r="AB383" s="280"/>
      <c r="AC383" s="280"/>
      <c r="AD383" s="280"/>
    </row>
    <row r="384" spans="1:30" ht="11.4" customHeight="1" x14ac:dyDescent="0.3">
      <c r="A384" s="356" t="s">
        <v>5548</v>
      </c>
      <c r="B384" s="357"/>
      <c r="C384" s="357"/>
      <c r="D384" s="357"/>
      <c r="E384" s="357"/>
      <c r="F384" s="357"/>
      <c r="G384" s="358"/>
      <c r="H384" s="356" t="s">
        <v>5549</v>
      </c>
      <c r="I384" s="357"/>
      <c r="J384" s="357"/>
      <c r="K384" s="357"/>
      <c r="L384" s="357"/>
      <c r="M384" s="357"/>
      <c r="N384" s="357"/>
      <c r="O384" s="358"/>
      <c r="P384" s="374" t="s">
        <v>167</v>
      </c>
      <c r="Q384" s="395"/>
      <c r="R384" s="395"/>
      <c r="S384" s="375"/>
      <c r="T384" s="376" t="s">
        <v>5550</v>
      </c>
      <c r="U384" s="377"/>
      <c r="V384" s="377"/>
      <c r="W384" s="378"/>
      <c r="X384" s="376" t="s">
        <v>5551</v>
      </c>
      <c r="Y384" s="377"/>
      <c r="Z384" s="377"/>
      <c r="AA384" s="377"/>
      <c r="AB384" s="378"/>
      <c r="AC384" s="376" t="s">
        <v>5552</v>
      </c>
      <c r="AD384" s="378"/>
    </row>
    <row r="385" spans="1:30" ht="22.95" customHeight="1" x14ac:dyDescent="0.3">
      <c r="A385" s="359" t="s">
        <v>6878</v>
      </c>
      <c r="B385" s="360"/>
      <c r="C385" s="360"/>
      <c r="D385" s="360"/>
      <c r="E385" s="360"/>
      <c r="F385" s="360"/>
      <c r="G385" s="361"/>
      <c r="H385" s="359" t="s">
        <v>4130</v>
      </c>
      <c r="I385" s="360"/>
      <c r="J385" s="360"/>
      <c r="K385" s="360"/>
      <c r="L385" s="360"/>
      <c r="M385" s="360"/>
      <c r="N385" s="360"/>
      <c r="O385" s="361"/>
      <c r="P385" s="362" t="s">
        <v>70</v>
      </c>
      <c r="Q385" s="402"/>
      <c r="R385" s="402"/>
      <c r="S385" s="363"/>
      <c r="T385" s="382">
        <v>125.76</v>
      </c>
      <c r="U385" s="383"/>
      <c r="V385" s="383"/>
      <c r="W385" s="384"/>
      <c r="X385" s="367">
        <v>1</v>
      </c>
      <c r="Y385" s="368"/>
      <c r="Z385" s="368"/>
      <c r="AA385" s="368"/>
      <c r="AB385" s="369"/>
      <c r="AC385" s="382">
        <v>125.76</v>
      </c>
      <c r="AD385" s="384"/>
    </row>
    <row r="386" spans="1:30" ht="11.4" customHeight="1" x14ac:dyDescent="0.3">
      <c r="A386" s="370" t="s">
        <v>5553</v>
      </c>
      <c r="B386" s="370"/>
      <c r="C386" s="370"/>
      <c r="D386" s="370"/>
      <c r="E386" s="370"/>
      <c r="F386" s="370"/>
      <c r="G386" s="370"/>
      <c r="H386" s="370"/>
      <c r="I386" s="370"/>
      <c r="J386" s="370"/>
      <c r="K386" s="370"/>
      <c r="L386" s="370"/>
      <c r="M386" s="370"/>
      <c r="N386" s="370"/>
      <c r="O386" s="370"/>
      <c r="P386" s="370"/>
      <c r="Q386" s="370"/>
      <c r="R386" s="370"/>
      <c r="S386" s="370"/>
      <c r="T386" s="370"/>
      <c r="U386" s="370"/>
      <c r="V386" s="370"/>
      <c r="W386" s="370"/>
      <c r="X386" s="370"/>
      <c r="Y386" s="382">
        <v>125.76</v>
      </c>
      <c r="Z386" s="383"/>
      <c r="AA386" s="383"/>
      <c r="AB386" s="383"/>
      <c r="AC386" s="383"/>
      <c r="AD386" s="384"/>
    </row>
    <row r="387" spans="1:30" ht="10.95" customHeight="1" x14ac:dyDescent="0.3">
      <c r="A387" s="280"/>
      <c r="B387" s="280"/>
      <c r="C387" s="280"/>
      <c r="D387" s="280"/>
      <c r="E387" s="280"/>
      <c r="F387" s="280"/>
      <c r="G387" s="280"/>
      <c r="H387" s="280"/>
      <c r="I387" s="280"/>
      <c r="J387" s="280"/>
      <c r="K387" s="280"/>
      <c r="L387" s="280"/>
      <c r="M387" s="280"/>
      <c r="N387" s="280"/>
      <c r="O387" s="280"/>
      <c r="P387" s="280"/>
      <c r="Q387" s="280"/>
      <c r="R387" s="280"/>
      <c r="S387" s="280"/>
      <c r="T387" s="280"/>
      <c r="U387" s="280"/>
      <c r="V387" s="280"/>
      <c r="W387" s="280"/>
      <c r="X387" s="280"/>
      <c r="Y387" s="280"/>
      <c r="Z387" s="280"/>
      <c r="AA387" s="280"/>
      <c r="AB387" s="280"/>
      <c r="AC387" s="280"/>
      <c r="AD387" s="280"/>
    </row>
    <row r="388" spans="1:30" ht="11.4" customHeight="1" x14ac:dyDescent="0.3">
      <c r="A388" s="376" t="s">
        <v>5554</v>
      </c>
      <c r="B388" s="377"/>
      <c r="C388" s="377"/>
      <c r="D388" s="377"/>
      <c r="E388" s="377"/>
      <c r="F388" s="377"/>
      <c r="G388" s="377"/>
      <c r="H388" s="377"/>
      <c r="I388" s="377"/>
      <c r="J388" s="377"/>
      <c r="K388" s="377"/>
      <c r="L388" s="377"/>
      <c r="M388" s="377"/>
      <c r="N388" s="377"/>
      <c r="O388" s="377"/>
      <c r="P388" s="377"/>
      <c r="Q388" s="377"/>
      <c r="R388" s="377"/>
      <c r="S388" s="377"/>
      <c r="T388" s="377"/>
      <c r="U388" s="377"/>
      <c r="V388" s="377"/>
      <c r="W388" s="377"/>
      <c r="X388" s="378"/>
      <c r="Y388" s="392">
        <v>129.91</v>
      </c>
      <c r="Z388" s="393"/>
      <c r="AA388" s="393"/>
      <c r="AB388" s="393"/>
      <c r="AC388" s="393"/>
      <c r="AD388" s="394"/>
    </row>
    <row r="389" spans="1:30" ht="11.4" customHeight="1" x14ac:dyDescent="0.3">
      <c r="A389" s="376" t="s">
        <v>5555</v>
      </c>
      <c r="B389" s="377"/>
      <c r="C389" s="377"/>
      <c r="D389" s="377"/>
      <c r="E389" s="377"/>
      <c r="F389" s="377"/>
      <c r="G389" s="377"/>
      <c r="H389" s="377"/>
      <c r="I389" s="377"/>
      <c r="J389" s="377"/>
      <c r="K389" s="377"/>
      <c r="L389" s="377"/>
      <c r="M389" s="377"/>
      <c r="N389" s="377"/>
      <c r="O389" s="377"/>
      <c r="P389" s="377"/>
      <c r="Q389" s="377"/>
      <c r="R389" s="377"/>
      <c r="S389" s="377"/>
      <c r="T389" s="377"/>
      <c r="U389" s="377"/>
      <c r="V389" s="377"/>
      <c r="W389" s="377"/>
      <c r="X389" s="378"/>
      <c r="Y389" s="389">
        <v>32.56</v>
      </c>
      <c r="Z389" s="390"/>
      <c r="AA389" s="390"/>
      <c r="AB389" s="390"/>
      <c r="AC389" s="390"/>
      <c r="AD389" s="391"/>
    </row>
    <row r="390" spans="1:30" ht="11.4" customHeight="1" x14ac:dyDescent="0.3">
      <c r="A390" s="376" t="s">
        <v>5556</v>
      </c>
      <c r="B390" s="377"/>
      <c r="C390" s="377"/>
      <c r="D390" s="377"/>
      <c r="E390" s="377"/>
      <c r="F390" s="377"/>
      <c r="G390" s="377"/>
      <c r="H390" s="377"/>
      <c r="I390" s="377"/>
      <c r="J390" s="377"/>
      <c r="K390" s="377"/>
      <c r="L390" s="377"/>
      <c r="M390" s="377"/>
      <c r="N390" s="377"/>
      <c r="O390" s="377"/>
      <c r="P390" s="377"/>
      <c r="Q390" s="377"/>
      <c r="R390" s="377"/>
      <c r="S390" s="377"/>
      <c r="T390" s="377"/>
      <c r="U390" s="377"/>
      <c r="V390" s="377"/>
      <c r="W390" s="377"/>
      <c r="X390" s="378"/>
      <c r="Y390" s="392">
        <v>162.47</v>
      </c>
      <c r="Z390" s="393"/>
      <c r="AA390" s="393"/>
      <c r="AB390" s="393"/>
      <c r="AC390" s="393"/>
      <c r="AD390" s="394"/>
    </row>
    <row r="391" spans="1:30" ht="10.95" customHeight="1" x14ac:dyDescent="0.3">
      <c r="A391" s="280"/>
      <c r="B391" s="280"/>
      <c r="C391" s="280"/>
      <c r="D391" s="280"/>
      <c r="E391" s="280"/>
      <c r="F391" s="280"/>
      <c r="G391" s="280"/>
      <c r="H391" s="280"/>
      <c r="I391" s="280"/>
      <c r="J391" s="280"/>
      <c r="K391" s="280"/>
      <c r="L391" s="280"/>
      <c r="M391" s="280"/>
      <c r="N391" s="280"/>
      <c r="O391" s="280"/>
      <c r="P391" s="280"/>
      <c r="Q391" s="280"/>
      <c r="R391" s="280"/>
      <c r="S391" s="280"/>
      <c r="T391" s="280"/>
      <c r="U391" s="280"/>
      <c r="V391" s="280"/>
      <c r="W391" s="280"/>
      <c r="X391" s="280"/>
      <c r="Y391" s="280"/>
      <c r="Z391" s="280"/>
      <c r="AA391" s="280"/>
      <c r="AB391" s="280"/>
      <c r="AC391" s="280"/>
      <c r="AD391" s="280"/>
    </row>
    <row r="392" spans="1:30" ht="13.35" customHeight="1" x14ac:dyDescent="0.3">
      <c r="A392" s="388" t="s">
        <v>5557</v>
      </c>
      <c r="B392" s="388"/>
      <c r="C392" s="388"/>
      <c r="D392" s="388"/>
      <c r="E392" s="388"/>
      <c r="F392" s="388" t="s">
        <v>6879</v>
      </c>
      <c r="G392" s="388"/>
      <c r="H392" s="388"/>
      <c r="I392" s="388"/>
      <c r="J392" s="388"/>
      <c r="K392" s="388"/>
      <c r="L392" s="388"/>
      <c r="M392" s="388"/>
      <c r="N392" s="388"/>
      <c r="O392" s="388"/>
      <c r="P392" s="388"/>
      <c r="Q392" s="388"/>
      <c r="R392" s="388"/>
      <c r="S392" s="388"/>
      <c r="T392" s="388"/>
      <c r="U392" s="388"/>
      <c r="V392" s="388"/>
      <c r="W392" s="388"/>
      <c r="X392" s="388"/>
      <c r="Y392" s="388"/>
      <c r="Z392" s="388"/>
      <c r="AA392" s="388"/>
      <c r="AB392" s="388"/>
      <c r="AC392" s="388"/>
      <c r="AD392" s="388"/>
    </row>
    <row r="393" spans="1:30" ht="10.95" customHeight="1" x14ac:dyDescent="0.3">
      <c r="A393" s="280"/>
      <c r="B393" s="280"/>
      <c r="C393" s="280"/>
      <c r="D393" s="280"/>
      <c r="E393" s="280"/>
      <c r="F393" s="280"/>
      <c r="G393" s="280"/>
      <c r="H393" s="280"/>
      <c r="I393" s="280"/>
      <c r="J393" s="280"/>
      <c r="K393" s="280"/>
      <c r="L393" s="280"/>
      <c r="M393" s="280"/>
      <c r="N393" s="280"/>
      <c r="O393" s="280"/>
      <c r="P393" s="280"/>
      <c r="Q393" s="280"/>
      <c r="R393" s="280"/>
      <c r="S393" s="280"/>
      <c r="T393" s="280"/>
      <c r="U393" s="280"/>
      <c r="V393" s="280"/>
      <c r="W393" s="280"/>
      <c r="X393" s="280"/>
      <c r="Y393" s="280"/>
      <c r="Z393" s="280"/>
      <c r="AA393" s="280"/>
      <c r="AB393" s="280"/>
      <c r="AC393" s="280"/>
      <c r="AD393" s="280"/>
    </row>
    <row r="394" spans="1:30" ht="22.95" customHeight="1" x14ac:dyDescent="0.3">
      <c r="A394" s="280" t="s">
        <v>6968</v>
      </c>
      <c r="B394" s="280"/>
      <c r="C394" s="280"/>
      <c r="D394" s="280"/>
      <c r="E394" s="280"/>
      <c r="F394" s="280"/>
      <c r="G394" s="280"/>
      <c r="H394" s="280"/>
      <c r="I394" s="280"/>
      <c r="J394" s="280"/>
      <c r="K394" s="280"/>
      <c r="L394" s="280"/>
      <c r="M394" s="280"/>
      <c r="N394" s="280"/>
      <c r="O394" s="280"/>
      <c r="P394" s="280"/>
      <c r="Q394" s="280"/>
      <c r="R394" s="280"/>
      <c r="S394" s="280"/>
      <c r="T394" s="280"/>
      <c r="U394" s="280"/>
      <c r="V394" s="280"/>
      <c r="W394" s="280"/>
      <c r="X394" s="280"/>
      <c r="Y394" s="280" t="s">
        <v>5547</v>
      </c>
      <c r="Z394" s="280"/>
      <c r="AA394" s="280"/>
      <c r="AB394" s="280"/>
      <c r="AC394" s="280"/>
      <c r="AD394" s="280"/>
    </row>
    <row r="395" spans="1:30" ht="10.95" customHeight="1" x14ac:dyDescent="0.3">
      <c r="A395" s="280"/>
      <c r="B395" s="280"/>
      <c r="C395" s="280"/>
      <c r="D395" s="280"/>
      <c r="E395" s="280"/>
      <c r="F395" s="280"/>
      <c r="G395" s="280"/>
      <c r="H395" s="280"/>
      <c r="I395" s="280"/>
      <c r="J395" s="280"/>
      <c r="K395" s="280"/>
      <c r="L395" s="280"/>
      <c r="M395" s="280"/>
      <c r="N395" s="280"/>
      <c r="O395" s="280"/>
      <c r="P395" s="280"/>
      <c r="Q395" s="280"/>
      <c r="R395" s="280"/>
      <c r="S395" s="280"/>
      <c r="T395" s="280"/>
      <c r="U395" s="280"/>
      <c r="V395" s="280"/>
      <c r="W395" s="280"/>
      <c r="X395" s="280"/>
      <c r="Y395" s="280"/>
      <c r="Z395" s="280"/>
      <c r="AA395" s="280"/>
      <c r="AB395" s="280"/>
      <c r="AC395" s="280"/>
      <c r="AD395" s="280"/>
    </row>
    <row r="396" spans="1:30" ht="11.4" customHeight="1" x14ac:dyDescent="0.3">
      <c r="A396" s="356" t="s">
        <v>5548</v>
      </c>
      <c r="B396" s="357"/>
      <c r="C396" s="357"/>
      <c r="D396" s="357"/>
      <c r="E396" s="357"/>
      <c r="F396" s="357"/>
      <c r="G396" s="358"/>
      <c r="H396" s="356" t="s">
        <v>5558</v>
      </c>
      <c r="I396" s="357"/>
      <c r="J396" s="357"/>
      <c r="K396" s="357"/>
      <c r="L396" s="358"/>
      <c r="M396" s="376" t="s">
        <v>5559</v>
      </c>
      <c r="N396" s="378"/>
      <c r="O396" s="376" t="s">
        <v>5560</v>
      </c>
      <c r="P396" s="377"/>
      <c r="Q396" s="377"/>
      <c r="R396" s="378"/>
      <c r="S396" s="376" t="s">
        <v>5561</v>
      </c>
      <c r="T396" s="377"/>
      <c r="U396" s="377"/>
      <c r="V396" s="378"/>
      <c r="W396" s="376" t="s">
        <v>5551</v>
      </c>
      <c r="X396" s="377"/>
      <c r="Y396" s="377"/>
      <c r="Z396" s="377"/>
      <c r="AA396" s="378"/>
      <c r="AB396" s="376" t="s">
        <v>5562</v>
      </c>
      <c r="AC396" s="377"/>
      <c r="AD396" s="378"/>
    </row>
    <row r="397" spans="1:30" ht="11.4" customHeight="1" x14ac:dyDescent="0.3">
      <c r="A397" s="359" t="s">
        <v>5563</v>
      </c>
      <c r="B397" s="360"/>
      <c r="C397" s="360"/>
      <c r="D397" s="360"/>
      <c r="E397" s="360"/>
      <c r="F397" s="360"/>
      <c r="G397" s="361"/>
      <c r="H397" s="359" t="s">
        <v>5564</v>
      </c>
      <c r="I397" s="360"/>
      <c r="J397" s="360"/>
      <c r="K397" s="360"/>
      <c r="L397" s="361"/>
      <c r="M397" s="364">
        <v>7.25</v>
      </c>
      <c r="N397" s="366"/>
      <c r="O397" s="371">
        <v>20.329999999999998</v>
      </c>
      <c r="P397" s="372"/>
      <c r="Q397" s="372"/>
      <c r="R397" s="373"/>
      <c r="S397" s="382">
        <v>180.43</v>
      </c>
      <c r="T397" s="383"/>
      <c r="U397" s="383"/>
      <c r="V397" s="384"/>
      <c r="W397" s="367">
        <v>0.14940000000000001</v>
      </c>
      <c r="X397" s="368"/>
      <c r="Y397" s="368"/>
      <c r="Z397" s="368"/>
      <c r="AA397" s="369"/>
      <c r="AB397" s="364">
        <v>3.03</v>
      </c>
      <c r="AC397" s="365"/>
      <c r="AD397" s="366"/>
    </row>
    <row r="398" spans="1:30" ht="11.4" customHeight="1" x14ac:dyDescent="0.3">
      <c r="A398" s="359" t="s">
        <v>5578</v>
      </c>
      <c r="B398" s="360"/>
      <c r="C398" s="360"/>
      <c r="D398" s="360"/>
      <c r="E398" s="360"/>
      <c r="F398" s="360"/>
      <c r="G398" s="361"/>
      <c r="H398" s="359" t="s">
        <v>5579</v>
      </c>
      <c r="I398" s="360"/>
      <c r="J398" s="360"/>
      <c r="K398" s="360"/>
      <c r="L398" s="361"/>
      <c r="M398" s="371">
        <v>11.56</v>
      </c>
      <c r="N398" s="373"/>
      <c r="O398" s="371">
        <v>29.79</v>
      </c>
      <c r="P398" s="372"/>
      <c r="Q398" s="372"/>
      <c r="R398" s="373"/>
      <c r="S398" s="382">
        <v>157.75</v>
      </c>
      <c r="T398" s="383"/>
      <c r="U398" s="383"/>
      <c r="V398" s="384"/>
      <c r="W398" s="367">
        <v>0.4743</v>
      </c>
      <c r="X398" s="368"/>
      <c r="Y398" s="368"/>
      <c r="Z398" s="368"/>
      <c r="AA398" s="369"/>
      <c r="AB398" s="371">
        <v>14.12</v>
      </c>
      <c r="AC398" s="372"/>
      <c r="AD398" s="373"/>
    </row>
    <row r="399" spans="1:30" ht="11.4" customHeight="1" x14ac:dyDescent="0.3">
      <c r="A399" s="370" t="s">
        <v>5566</v>
      </c>
      <c r="B399" s="370"/>
      <c r="C399" s="370"/>
      <c r="D399" s="370"/>
      <c r="E399" s="370"/>
      <c r="F399" s="370"/>
      <c r="G399" s="370"/>
      <c r="H399" s="370"/>
      <c r="I399" s="370"/>
      <c r="J399" s="370"/>
      <c r="K399" s="370"/>
      <c r="L399" s="370"/>
      <c r="M399" s="370"/>
      <c r="N399" s="370"/>
      <c r="O399" s="370"/>
      <c r="P399" s="370"/>
      <c r="Q399" s="370"/>
      <c r="R399" s="370"/>
      <c r="S399" s="370"/>
      <c r="T399" s="370"/>
      <c r="U399" s="370"/>
      <c r="V399" s="370"/>
      <c r="W399" s="370"/>
      <c r="X399" s="370"/>
      <c r="Y399" s="371">
        <v>17.149999999999999</v>
      </c>
      <c r="Z399" s="372"/>
      <c r="AA399" s="372"/>
      <c r="AB399" s="372"/>
      <c r="AC399" s="372"/>
      <c r="AD399" s="373"/>
    </row>
    <row r="400" spans="1:30" ht="10.95" customHeight="1" x14ac:dyDescent="0.3">
      <c r="A400" s="280"/>
      <c r="B400" s="280"/>
      <c r="C400" s="280"/>
      <c r="D400" s="280"/>
      <c r="E400" s="280"/>
      <c r="F400" s="280"/>
      <c r="G400" s="280"/>
      <c r="H400" s="280"/>
      <c r="I400" s="280"/>
      <c r="J400" s="280"/>
      <c r="K400" s="280"/>
      <c r="L400" s="280"/>
      <c r="M400" s="280"/>
      <c r="N400" s="280"/>
      <c r="O400" s="280"/>
      <c r="P400" s="280"/>
      <c r="Q400" s="280"/>
      <c r="R400" s="280"/>
      <c r="S400" s="280"/>
      <c r="T400" s="280"/>
      <c r="U400" s="280"/>
      <c r="V400" s="280"/>
      <c r="W400" s="280"/>
      <c r="X400" s="280"/>
      <c r="Y400" s="280"/>
      <c r="Z400" s="280"/>
      <c r="AA400" s="280"/>
      <c r="AB400" s="280"/>
      <c r="AC400" s="280"/>
      <c r="AD400" s="280"/>
    </row>
    <row r="401" spans="1:30" ht="11.4" customHeight="1" x14ac:dyDescent="0.3">
      <c r="A401" s="356" t="s">
        <v>5548</v>
      </c>
      <c r="B401" s="357"/>
      <c r="C401" s="357"/>
      <c r="D401" s="357"/>
      <c r="E401" s="357"/>
      <c r="F401" s="357"/>
      <c r="G401" s="358"/>
      <c r="H401" s="356" t="s">
        <v>5549</v>
      </c>
      <c r="I401" s="357"/>
      <c r="J401" s="357"/>
      <c r="K401" s="357"/>
      <c r="L401" s="357"/>
      <c r="M401" s="357"/>
      <c r="N401" s="357"/>
      <c r="O401" s="358"/>
      <c r="P401" s="374" t="s">
        <v>167</v>
      </c>
      <c r="Q401" s="395"/>
      <c r="R401" s="395"/>
      <c r="S401" s="375"/>
      <c r="T401" s="376" t="s">
        <v>5550</v>
      </c>
      <c r="U401" s="377"/>
      <c r="V401" s="377"/>
      <c r="W401" s="378"/>
      <c r="X401" s="376" t="s">
        <v>5551</v>
      </c>
      <c r="Y401" s="377"/>
      <c r="Z401" s="377"/>
      <c r="AA401" s="377"/>
      <c r="AB401" s="378"/>
      <c r="AC401" s="376" t="s">
        <v>5552</v>
      </c>
      <c r="AD401" s="378"/>
    </row>
    <row r="402" spans="1:30" ht="22.95" customHeight="1" x14ac:dyDescent="0.3">
      <c r="A402" s="359" t="s">
        <v>6969</v>
      </c>
      <c r="B402" s="360"/>
      <c r="C402" s="360"/>
      <c r="D402" s="360"/>
      <c r="E402" s="360"/>
      <c r="F402" s="360"/>
      <c r="G402" s="361"/>
      <c r="H402" s="359" t="s">
        <v>4371</v>
      </c>
      <c r="I402" s="360"/>
      <c r="J402" s="360"/>
      <c r="K402" s="360"/>
      <c r="L402" s="360"/>
      <c r="M402" s="360"/>
      <c r="N402" s="360"/>
      <c r="O402" s="361"/>
      <c r="P402" s="362" t="s">
        <v>70</v>
      </c>
      <c r="Q402" s="402"/>
      <c r="R402" s="402"/>
      <c r="S402" s="363"/>
      <c r="T402" s="371">
        <v>16.86</v>
      </c>
      <c r="U402" s="372"/>
      <c r="V402" s="372"/>
      <c r="W402" s="373"/>
      <c r="X402" s="367">
        <v>1</v>
      </c>
      <c r="Y402" s="368"/>
      <c r="Z402" s="368"/>
      <c r="AA402" s="368"/>
      <c r="AB402" s="369"/>
      <c r="AC402" s="371">
        <v>16.86</v>
      </c>
      <c r="AD402" s="373"/>
    </row>
    <row r="403" spans="1:30" ht="11.4" customHeight="1" x14ac:dyDescent="0.3">
      <c r="A403" s="359" t="s">
        <v>6970</v>
      </c>
      <c r="B403" s="360"/>
      <c r="C403" s="360"/>
      <c r="D403" s="360"/>
      <c r="E403" s="360"/>
      <c r="F403" s="360"/>
      <c r="G403" s="361"/>
      <c r="H403" s="359" t="s">
        <v>6534</v>
      </c>
      <c r="I403" s="360"/>
      <c r="J403" s="360"/>
      <c r="K403" s="360"/>
      <c r="L403" s="360"/>
      <c r="M403" s="360"/>
      <c r="N403" s="360"/>
      <c r="O403" s="361"/>
      <c r="P403" s="362" t="s">
        <v>70</v>
      </c>
      <c r="Q403" s="402"/>
      <c r="R403" s="402"/>
      <c r="S403" s="363"/>
      <c r="T403" s="364">
        <v>0.45</v>
      </c>
      <c r="U403" s="365"/>
      <c r="V403" s="365"/>
      <c r="W403" s="366"/>
      <c r="X403" s="367">
        <v>3</v>
      </c>
      <c r="Y403" s="368"/>
      <c r="Z403" s="368"/>
      <c r="AA403" s="368"/>
      <c r="AB403" s="369"/>
      <c r="AC403" s="364">
        <v>1.35</v>
      </c>
      <c r="AD403" s="366"/>
    </row>
    <row r="404" spans="1:30" ht="11.4" customHeight="1" x14ac:dyDescent="0.3">
      <c r="A404" s="359" t="s">
        <v>5678</v>
      </c>
      <c r="B404" s="360"/>
      <c r="C404" s="360"/>
      <c r="D404" s="360"/>
      <c r="E404" s="360"/>
      <c r="F404" s="360"/>
      <c r="G404" s="361"/>
      <c r="H404" s="359" t="s">
        <v>5679</v>
      </c>
      <c r="I404" s="360"/>
      <c r="J404" s="360"/>
      <c r="K404" s="360"/>
      <c r="L404" s="360"/>
      <c r="M404" s="360"/>
      <c r="N404" s="360"/>
      <c r="O404" s="361"/>
      <c r="P404" s="362" t="s">
        <v>70</v>
      </c>
      <c r="Q404" s="402"/>
      <c r="R404" s="402"/>
      <c r="S404" s="363"/>
      <c r="T404" s="364">
        <v>0.64</v>
      </c>
      <c r="U404" s="365"/>
      <c r="V404" s="365"/>
      <c r="W404" s="366"/>
      <c r="X404" s="367">
        <v>3</v>
      </c>
      <c r="Y404" s="368"/>
      <c r="Z404" s="368"/>
      <c r="AA404" s="368"/>
      <c r="AB404" s="369"/>
      <c r="AC404" s="364">
        <v>1.92</v>
      </c>
      <c r="AD404" s="366"/>
    </row>
    <row r="405" spans="1:30" ht="11.4" customHeight="1" x14ac:dyDescent="0.3">
      <c r="A405" s="370" t="s">
        <v>5553</v>
      </c>
      <c r="B405" s="370"/>
      <c r="C405" s="370"/>
      <c r="D405" s="370"/>
      <c r="E405" s="370"/>
      <c r="F405" s="370"/>
      <c r="G405" s="370"/>
      <c r="H405" s="370"/>
      <c r="I405" s="370"/>
      <c r="J405" s="370"/>
      <c r="K405" s="370"/>
      <c r="L405" s="370"/>
      <c r="M405" s="370"/>
      <c r="N405" s="370"/>
      <c r="O405" s="370"/>
      <c r="P405" s="370"/>
      <c r="Q405" s="370"/>
      <c r="R405" s="370"/>
      <c r="S405" s="370"/>
      <c r="T405" s="370"/>
      <c r="U405" s="370"/>
      <c r="V405" s="370"/>
      <c r="W405" s="370"/>
      <c r="X405" s="370"/>
      <c r="Y405" s="371">
        <v>20.13</v>
      </c>
      <c r="Z405" s="372"/>
      <c r="AA405" s="372"/>
      <c r="AB405" s="372"/>
      <c r="AC405" s="372"/>
      <c r="AD405" s="373"/>
    </row>
    <row r="406" spans="1:30" ht="10.95" customHeight="1" x14ac:dyDescent="0.3">
      <c r="A406" s="280"/>
      <c r="B406" s="280"/>
      <c r="C406" s="280"/>
      <c r="D406" s="280"/>
      <c r="E406" s="280"/>
      <c r="F406" s="280"/>
      <c r="G406" s="280"/>
      <c r="H406" s="280"/>
      <c r="I406" s="280"/>
      <c r="J406" s="280"/>
      <c r="K406" s="280"/>
      <c r="L406" s="280"/>
      <c r="M406" s="280"/>
      <c r="N406" s="280"/>
      <c r="O406" s="280"/>
      <c r="P406" s="280"/>
      <c r="Q406" s="280"/>
      <c r="R406" s="280"/>
      <c r="S406" s="280"/>
      <c r="T406" s="280"/>
      <c r="U406" s="280"/>
      <c r="V406" s="280"/>
      <c r="W406" s="280"/>
      <c r="X406" s="280"/>
      <c r="Y406" s="280"/>
      <c r="Z406" s="280"/>
      <c r="AA406" s="280"/>
      <c r="AB406" s="280"/>
      <c r="AC406" s="280"/>
      <c r="AD406" s="280"/>
    </row>
    <row r="407" spans="1:30" ht="11.4" customHeight="1" x14ac:dyDescent="0.3">
      <c r="A407" s="376" t="s">
        <v>5554</v>
      </c>
      <c r="B407" s="377"/>
      <c r="C407" s="377"/>
      <c r="D407" s="377"/>
      <c r="E407" s="377"/>
      <c r="F407" s="377"/>
      <c r="G407" s="377"/>
      <c r="H407" s="377"/>
      <c r="I407" s="377"/>
      <c r="J407" s="377"/>
      <c r="K407" s="377"/>
      <c r="L407" s="377"/>
      <c r="M407" s="377"/>
      <c r="N407" s="377"/>
      <c r="O407" s="377"/>
      <c r="P407" s="377"/>
      <c r="Q407" s="377"/>
      <c r="R407" s="377"/>
      <c r="S407" s="377"/>
      <c r="T407" s="377"/>
      <c r="U407" s="377"/>
      <c r="V407" s="377"/>
      <c r="W407" s="377"/>
      <c r="X407" s="378"/>
      <c r="Y407" s="389">
        <v>37.28</v>
      </c>
      <c r="Z407" s="390"/>
      <c r="AA407" s="390"/>
      <c r="AB407" s="390"/>
      <c r="AC407" s="390"/>
      <c r="AD407" s="391"/>
    </row>
    <row r="408" spans="1:30" ht="11.4" customHeight="1" x14ac:dyDescent="0.3">
      <c r="A408" s="376" t="s">
        <v>5555</v>
      </c>
      <c r="B408" s="377"/>
      <c r="C408" s="377"/>
      <c r="D408" s="377"/>
      <c r="E408" s="377"/>
      <c r="F408" s="377"/>
      <c r="G408" s="377"/>
      <c r="H408" s="377"/>
      <c r="I408" s="377"/>
      <c r="J408" s="377"/>
      <c r="K408" s="377"/>
      <c r="L408" s="377"/>
      <c r="M408" s="377"/>
      <c r="N408" s="377"/>
      <c r="O408" s="377"/>
      <c r="P408" s="377"/>
      <c r="Q408" s="377"/>
      <c r="R408" s="377"/>
      <c r="S408" s="377"/>
      <c r="T408" s="377"/>
      <c r="U408" s="377"/>
      <c r="V408" s="377"/>
      <c r="W408" s="377"/>
      <c r="X408" s="378"/>
      <c r="Y408" s="379">
        <v>9.34</v>
      </c>
      <c r="Z408" s="380"/>
      <c r="AA408" s="380"/>
      <c r="AB408" s="380"/>
      <c r="AC408" s="380"/>
      <c r="AD408" s="381"/>
    </row>
    <row r="409" spans="1:30" ht="11.4" customHeight="1" x14ac:dyDescent="0.3">
      <c r="A409" s="376" t="s">
        <v>5556</v>
      </c>
      <c r="B409" s="377"/>
      <c r="C409" s="377"/>
      <c r="D409" s="377"/>
      <c r="E409" s="377"/>
      <c r="F409" s="377"/>
      <c r="G409" s="377"/>
      <c r="H409" s="377"/>
      <c r="I409" s="377"/>
      <c r="J409" s="377"/>
      <c r="K409" s="377"/>
      <c r="L409" s="377"/>
      <c r="M409" s="377"/>
      <c r="N409" s="377"/>
      <c r="O409" s="377"/>
      <c r="P409" s="377"/>
      <c r="Q409" s="377"/>
      <c r="R409" s="377"/>
      <c r="S409" s="377"/>
      <c r="T409" s="377"/>
      <c r="U409" s="377"/>
      <c r="V409" s="377"/>
      <c r="W409" s="377"/>
      <c r="X409" s="378"/>
      <c r="Y409" s="389">
        <v>46.62</v>
      </c>
      <c r="Z409" s="390"/>
      <c r="AA409" s="390"/>
      <c r="AB409" s="390"/>
      <c r="AC409" s="390"/>
      <c r="AD409" s="391"/>
    </row>
    <row r="410" spans="1:30" ht="10.95" customHeight="1" x14ac:dyDescent="0.3">
      <c r="A410" s="280"/>
      <c r="B410" s="280"/>
      <c r="C410" s="280"/>
      <c r="D410" s="280"/>
      <c r="E410" s="280"/>
      <c r="F410" s="280"/>
      <c r="G410" s="280"/>
      <c r="H410" s="280"/>
      <c r="I410" s="280"/>
      <c r="J410" s="280"/>
      <c r="K410" s="280"/>
      <c r="L410" s="280"/>
      <c r="M410" s="280"/>
      <c r="N410" s="280"/>
      <c r="O410" s="280"/>
      <c r="P410" s="280"/>
      <c r="Q410" s="280"/>
      <c r="R410" s="280"/>
      <c r="S410" s="280"/>
      <c r="T410" s="280"/>
      <c r="U410" s="280"/>
      <c r="V410" s="280"/>
      <c r="W410" s="280"/>
      <c r="X410" s="280"/>
      <c r="Y410" s="280"/>
      <c r="Z410" s="280"/>
      <c r="AA410" s="280"/>
      <c r="AB410" s="280"/>
      <c r="AC410" s="280"/>
      <c r="AD410" s="280"/>
    </row>
    <row r="411" spans="1:30" ht="13.35" customHeight="1" x14ac:dyDescent="0.3">
      <c r="A411" s="388" t="s">
        <v>5557</v>
      </c>
      <c r="B411" s="388"/>
      <c r="C411" s="388"/>
      <c r="D411" s="388"/>
      <c r="E411" s="388"/>
      <c r="F411" s="388" t="s">
        <v>6971</v>
      </c>
      <c r="G411" s="388"/>
      <c r="H411" s="388"/>
      <c r="I411" s="388"/>
      <c r="J411" s="388"/>
      <c r="K411" s="388"/>
      <c r="L411" s="388"/>
      <c r="M411" s="388"/>
      <c r="N411" s="388"/>
      <c r="O411" s="388"/>
      <c r="P411" s="388"/>
      <c r="Q411" s="388"/>
      <c r="R411" s="388"/>
      <c r="S411" s="388"/>
      <c r="T411" s="388"/>
      <c r="U411" s="388"/>
      <c r="V411" s="388"/>
      <c r="W411" s="388"/>
      <c r="X411" s="388"/>
      <c r="Y411" s="388"/>
      <c r="Z411" s="388"/>
      <c r="AA411" s="388"/>
      <c r="AB411" s="388"/>
      <c r="AC411" s="388"/>
      <c r="AD411" s="388"/>
    </row>
    <row r="412" spans="1:30" ht="10.95" customHeight="1" x14ac:dyDescent="0.3">
      <c r="A412" s="280"/>
      <c r="B412" s="280"/>
      <c r="C412" s="280"/>
      <c r="D412" s="280"/>
      <c r="E412" s="280"/>
      <c r="F412" s="280"/>
      <c r="G412" s="280"/>
      <c r="H412" s="280"/>
      <c r="I412" s="280"/>
      <c r="J412" s="280"/>
      <c r="K412" s="280"/>
      <c r="L412" s="280"/>
      <c r="M412" s="280"/>
      <c r="N412" s="280"/>
      <c r="O412" s="280"/>
      <c r="P412" s="280"/>
      <c r="Q412" s="280"/>
      <c r="R412" s="280"/>
      <c r="S412" s="280"/>
      <c r="T412" s="280"/>
      <c r="U412" s="280"/>
      <c r="V412" s="280"/>
      <c r="W412" s="280"/>
      <c r="X412" s="280"/>
      <c r="Y412" s="280"/>
      <c r="Z412" s="280"/>
      <c r="AA412" s="280"/>
      <c r="AB412" s="280"/>
      <c r="AC412" s="280"/>
      <c r="AD412" s="280"/>
    </row>
    <row r="413" spans="1:30" ht="11.4" customHeight="1" x14ac:dyDescent="0.3">
      <c r="A413" s="280" t="s">
        <v>6956</v>
      </c>
      <c r="B413" s="280"/>
      <c r="C413" s="280"/>
      <c r="D413" s="280"/>
      <c r="E413" s="280"/>
      <c r="F413" s="280"/>
      <c r="G413" s="280"/>
      <c r="H413" s="280"/>
      <c r="I413" s="280"/>
      <c r="J413" s="280"/>
      <c r="K413" s="280"/>
      <c r="L413" s="280"/>
      <c r="M413" s="280"/>
      <c r="N413" s="280"/>
      <c r="O413" s="280"/>
      <c r="P413" s="280"/>
      <c r="Q413" s="280"/>
      <c r="R413" s="280"/>
      <c r="S413" s="280"/>
      <c r="T413" s="280"/>
      <c r="U413" s="280"/>
      <c r="V413" s="280"/>
      <c r="W413" s="280"/>
      <c r="X413" s="280"/>
      <c r="Y413" s="280" t="s">
        <v>5632</v>
      </c>
      <c r="Z413" s="280"/>
      <c r="AA413" s="280"/>
      <c r="AB413" s="280"/>
      <c r="AC413" s="280"/>
      <c r="AD413" s="280"/>
    </row>
    <row r="414" spans="1:30" ht="10.95" customHeight="1" x14ac:dyDescent="0.3">
      <c r="A414" s="280"/>
      <c r="B414" s="280"/>
      <c r="C414" s="280"/>
      <c r="D414" s="280"/>
      <c r="E414" s="280"/>
      <c r="F414" s="280"/>
      <c r="G414" s="280"/>
      <c r="H414" s="280"/>
      <c r="I414" s="280"/>
      <c r="J414" s="280"/>
      <c r="K414" s="280"/>
      <c r="L414" s="280"/>
      <c r="M414" s="280"/>
      <c r="N414" s="280"/>
      <c r="O414" s="280"/>
      <c r="P414" s="280"/>
      <c r="Q414" s="280"/>
      <c r="R414" s="280"/>
      <c r="S414" s="280"/>
      <c r="T414" s="280"/>
      <c r="U414" s="280"/>
      <c r="V414" s="280"/>
      <c r="W414" s="280"/>
      <c r="X414" s="280"/>
      <c r="Y414" s="280"/>
      <c r="Z414" s="280"/>
      <c r="AA414" s="280"/>
      <c r="AB414" s="280"/>
      <c r="AC414" s="280"/>
      <c r="AD414" s="280"/>
    </row>
    <row r="415" spans="1:30" ht="11.4" customHeight="1" x14ac:dyDescent="0.3">
      <c r="A415" s="356" t="s">
        <v>5548</v>
      </c>
      <c r="B415" s="357"/>
      <c r="C415" s="357"/>
      <c r="D415" s="357"/>
      <c r="E415" s="357"/>
      <c r="F415" s="357"/>
      <c r="G415" s="358"/>
      <c r="H415" s="356" t="s">
        <v>5558</v>
      </c>
      <c r="I415" s="357"/>
      <c r="J415" s="357"/>
      <c r="K415" s="357"/>
      <c r="L415" s="358"/>
      <c r="M415" s="376" t="s">
        <v>5559</v>
      </c>
      <c r="N415" s="378"/>
      <c r="O415" s="376" t="s">
        <v>5560</v>
      </c>
      <c r="P415" s="377"/>
      <c r="Q415" s="377"/>
      <c r="R415" s="378"/>
      <c r="S415" s="376" t="s">
        <v>5561</v>
      </c>
      <c r="T415" s="377"/>
      <c r="U415" s="377"/>
      <c r="V415" s="378"/>
      <c r="W415" s="376" t="s">
        <v>5551</v>
      </c>
      <c r="X415" s="377"/>
      <c r="Y415" s="377"/>
      <c r="Z415" s="377"/>
      <c r="AA415" s="378"/>
      <c r="AB415" s="376" t="s">
        <v>5562</v>
      </c>
      <c r="AC415" s="377"/>
      <c r="AD415" s="378"/>
    </row>
    <row r="416" spans="1:30" ht="11.4" customHeight="1" x14ac:dyDescent="0.3">
      <c r="A416" s="359" t="s">
        <v>5563</v>
      </c>
      <c r="B416" s="360"/>
      <c r="C416" s="360"/>
      <c r="D416" s="360"/>
      <c r="E416" s="360"/>
      <c r="F416" s="360"/>
      <c r="G416" s="361"/>
      <c r="H416" s="359" t="s">
        <v>5564</v>
      </c>
      <c r="I416" s="360"/>
      <c r="J416" s="360"/>
      <c r="K416" s="360"/>
      <c r="L416" s="361"/>
      <c r="M416" s="364">
        <v>7.25</v>
      </c>
      <c r="N416" s="366"/>
      <c r="O416" s="371">
        <v>20.329999999999998</v>
      </c>
      <c r="P416" s="372"/>
      <c r="Q416" s="372"/>
      <c r="R416" s="373"/>
      <c r="S416" s="382">
        <v>180.43</v>
      </c>
      <c r="T416" s="383"/>
      <c r="U416" s="383"/>
      <c r="V416" s="384"/>
      <c r="W416" s="367">
        <v>0.20100000000000001</v>
      </c>
      <c r="X416" s="368"/>
      <c r="Y416" s="368"/>
      <c r="Z416" s="368"/>
      <c r="AA416" s="369"/>
      <c r="AB416" s="364">
        <v>4.08</v>
      </c>
      <c r="AC416" s="365"/>
      <c r="AD416" s="366"/>
    </row>
    <row r="417" spans="1:30" ht="22.95" customHeight="1" x14ac:dyDescent="0.3">
      <c r="A417" s="359" t="s">
        <v>5697</v>
      </c>
      <c r="B417" s="360"/>
      <c r="C417" s="360"/>
      <c r="D417" s="360"/>
      <c r="E417" s="360"/>
      <c r="F417" s="360"/>
      <c r="G417" s="361"/>
      <c r="H417" s="359" t="s">
        <v>5698</v>
      </c>
      <c r="I417" s="360"/>
      <c r="J417" s="360"/>
      <c r="K417" s="360"/>
      <c r="L417" s="361"/>
      <c r="M417" s="371">
        <v>11.56</v>
      </c>
      <c r="N417" s="373"/>
      <c r="O417" s="371">
        <v>29.22</v>
      </c>
      <c r="P417" s="372"/>
      <c r="Q417" s="372"/>
      <c r="R417" s="373"/>
      <c r="S417" s="382">
        <v>152.80000000000001</v>
      </c>
      <c r="T417" s="383"/>
      <c r="U417" s="383"/>
      <c r="V417" s="384"/>
      <c r="W417" s="367">
        <v>0.61499999999999999</v>
      </c>
      <c r="X417" s="368"/>
      <c r="Y417" s="368"/>
      <c r="Z417" s="368"/>
      <c r="AA417" s="369"/>
      <c r="AB417" s="371">
        <v>17.97</v>
      </c>
      <c r="AC417" s="372"/>
      <c r="AD417" s="373"/>
    </row>
    <row r="418" spans="1:30" ht="11.4" customHeight="1" x14ac:dyDescent="0.3">
      <c r="A418" s="370" t="s">
        <v>5566</v>
      </c>
      <c r="B418" s="370"/>
      <c r="C418" s="370"/>
      <c r="D418" s="370"/>
      <c r="E418" s="370"/>
      <c r="F418" s="370"/>
      <c r="G418" s="370"/>
      <c r="H418" s="370"/>
      <c r="I418" s="370"/>
      <c r="J418" s="370"/>
      <c r="K418" s="370"/>
      <c r="L418" s="370"/>
      <c r="M418" s="370"/>
      <c r="N418" s="370"/>
      <c r="O418" s="370"/>
      <c r="P418" s="370"/>
      <c r="Q418" s="370"/>
      <c r="R418" s="370"/>
      <c r="S418" s="370"/>
      <c r="T418" s="370"/>
      <c r="U418" s="370"/>
      <c r="V418" s="370"/>
      <c r="W418" s="370"/>
      <c r="X418" s="370"/>
      <c r="Y418" s="371">
        <v>22.05</v>
      </c>
      <c r="Z418" s="372"/>
      <c r="AA418" s="372"/>
      <c r="AB418" s="372"/>
      <c r="AC418" s="372"/>
      <c r="AD418" s="373"/>
    </row>
    <row r="419" spans="1:30" ht="10.95" customHeight="1" x14ac:dyDescent="0.3">
      <c r="A419" s="280"/>
      <c r="B419" s="280"/>
      <c r="C419" s="280"/>
      <c r="D419" s="280"/>
      <c r="E419" s="280"/>
      <c r="F419" s="280"/>
      <c r="G419" s="280"/>
      <c r="H419" s="280"/>
      <c r="I419" s="280"/>
      <c r="J419" s="280"/>
      <c r="K419" s="280"/>
      <c r="L419" s="280"/>
      <c r="M419" s="280"/>
      <c r="N419" s="280"/>
      <c r="O419" s="280"/>
      <c r="P419" s="280"/>
      <c r="Q419" s="280"/>
      <c r="R419" s="280"/>
      <c r="S419" s="280"/>
      <c r="T419" s="280"/>
      <c r="U419" s="280"/>
      <c r="V419" s="280"/>
      <c r="W419" s="280"/>
      <c r="X419" s="280"/>
      <c r="Y419" s="280"/>
      <c r="Z419" s="280"/>
      <c r="AA419" s="280"/>
      <c r="AB419" s="280"/>
      <c r="AC419" s="280"/>
      <c r="AD419" s="280"/>
    </row>
    <row r="420" spans="1:30" ht="11.4" customHeight="1" x14ac:dyDescent="0.3">
      <c r="A420" s="356" t="s">
        <v>5548</v>
      </c>
      <c r="B420" s="357"/>
      <c r="C420" s="357"/>
      <c r="D420" s="357"/>
      <c r="E420" s="357"/>
      <c r="F420" s="357"/>
      <c r="G420" s="358"/>
      <c r="H420" s="356" t="s">
        <v>5549</v>
      </c>
      <c r="I420" s="357"/>
      <c r="J420" s="357"/>
      <c r="K420" s="357"/>
      <c r="L420" s="357"/>
      <c r="M420" s="357"/>
      <c r="N420" s="357"/>
      <c r="O420" s="358"/>
      <c r="P420" s="374" t="s">
        <v>167</v>
      </c>
      <c r="Q420" s="395"/>
      <c r="R420" s="395"/>
      <c r="S420" s="375"/>
      <c r="T420" s="376" t="s">
        <v>5550</v>
      </c>
      <c r="U420" s="377"/>
      <c r="V420" s="377"/>
      <c r="W420" s="378"/>
      <c r="X420" s="376" t="s">
        <v>5551</v>
      </c>
      <c r="Y420" s="377"/>
      <c r="Z420" s="377"/>
      <c r="AA420" s="377"/>
      <c r="AB420" s="378"/>
      <c r="AC420" s="376" t="s">
        <v>5552</v>
      </c>
      <c r="AD420" s="378"/>
    </row>
    <row r="421" spans="1:30" ht="34.5" customHeight="1" x14ac:dyDescent="0.3">
      <c r="A421" s="359" t="s">
        <v>5692</v>
      </c>
      <c r="B421" s="360"/>
      <c r="C421" s="360"/>
      <c r="D421" s="360"/>
      <c r="E421" s="360"/>
      <c r="F421" s="360"/>
      <c r="G421" s="361"/>
      <c r="H421" s="359" t="s">
        <v>2496</v>
      </c>
      <c r="I421" s="360"/>
      <c r="J421" s="360"/>
      <c r="K421" s="360"/>
      <c r="L421" s="360"/>
      <c r="M421" s="360"/>
      <c r="N421" s="360"/>
      <c r="O421" s="361"/>
      <c r="P421" s="362" t="s">
        <v>66</v>
      </c>
      <c r="Q421" s="402"/>
      <c r="R421" s="402"/>
      <c r="S421" s="363"/>
      <c r="T421" s="364">
        <v>0.31</v>
      </c>
      <c r="U421" s="365"/>
      <c r="V421" s="365"/>
      <c r="W421" s="366"/>
      <c r="X421" s="367">
        <v>2.5026999999999999</v>
      </c>
      <c r="Y421" s="368"/>
      <c r="Z421" s="368"/>
      <c r="AA421" s="368"/>
      <c r="AB421" s="369"/>
      <c r="AC421" s="364">
        <v>0.77</v>
      </c>
      <c r="AD421" s="366"/>
    </row>
    <row r="422" spans="1:30" ht="34.5" customHeight="1" x14ac:dyDescent="0.3">
      <c r="A422" s="359" t="s">
        <v>5693</v>
      </c>
      <c r="B422" s="360"/>
      <c r="C422" s="360"/>
      <c r="D422" s="360"/>
      <c r="E422" s="360"/>
      <c r="F422" s="360"/>
      <c r="G422" s="361"/>
      <c r="H422" s="359" t="s">
        <v>3803</v>
      </c>
      <c r="I422" s="360"/>
      <c r="J422" s="360"/>
      <c r="K422" s="360"/>
      <c r="L422" s="360"/>
      <c r="M422" s="360"/>
      <c r="N422" s="360"/>
      <c r="O422" s="361"/>
      <c r="P422" s="362" t="s">
        <v>66</v>
      </c>
      <c r="Q422" s="402"/>
      <c r="R422" s="402"/>
      <c r="S422" s="363"/>
      <c r="T422" s="364">
        <v>6.48</v>
      </c>
      <c r="U422" s="365"/>
      <c r="V422" s="365"/>
      <c r="W422" s="366"/>
      <c r="X422" s="367">
        <v>1.5247999999999999</v>
      </c>
      <c r="Y422" s="368"/>
      <c r="Z422" s="368"/>
      <c r="AA422" s="368"/>
      <c r="AB422" s="369"/>
      <c r="AC422" s="364">
        <v>9.8800000000000008</v>
      </c>
      <c r="AD422" s="366"/>
    </row>
    <row r="423" spans="1:30" ht="34.5" customHeight="1" x14ac:dyDescent="0.3">
      <c r="A423" s="359" t="s">
        <v>5694</v>
      </c>
      <c r="B423" s="360"/>
      <c r="C423" s="360"/>
      <c r="D423" s="360"/>
      <c r="E423" s="360"/>
      <c r="F423" s="360"/>
      <c r="G423" s="361"/>
      <c r="H423" s="359" t="s">
        <v>3807</v>
      </c>
      <c r="I423" s="360"/>
      <c r="J423" s="360"/>
      <c r="K423" s="360"/>
      <c r="L423" s="360"/>
      <c r="M423" s="360"/>
      <c r="N423" s="360"/>
      <c r="O423" s="361"/>
      <c r="P423" s="362" t="s">
        <v>66</v>
      </c>
      <c r="Q423" s="402"/>
      <c r="R423" s="402"/>
      <c r="S423" s="363"/>
      <c r="T423" s="364">
        <v>7.35</v>
      </c>
      <c r="U423" s="365"/>
      <c r="V423" s="365"/>
      <c r="W423" s="366"/>
      <c r="X423" s="367">
        <v>4.0011000000000001</v>
      </c>
      <c r="Y423" s="368"/>
      <c r="Z423" s="368"/>
      <c r="AA423" s="368"/>
      <c r="AB423" s="369"/>
      <c r="AC423" s="371">
        <v>29.4</v>
      </c>
      <c r="AD423" s="373"/>
    </row>
    <row r="424" spans="1:30" ht="34.5" customHeight="1" x14ac:dyDescent="0.3">
      <c r="A424" s="359" t="s">
        <v>5695</v>
      </c>
      <c r="B424" s="360"/>
      <c r="C424" s="360"/>
      <c r="D424" s="360"/>
      <c r="E424" s="360"/>
      <c r="F424" s="360"/>
      <c r="G424" s="361"/>
      <c r="H424" s="359" t="s">
        <v>3836</v>
      </c>
      <c r="I424" s="360"/>
      <c r="J424" s="360"/>
      <c r="K424" s="360"/>
      <c r="L424" s="360"/>
      <c r="M424" s="360"/>
      <c r="N424" s="360"/>
      <c r="O424" s="361"/>
      <c r="P424" s="362" t="s">
        <v>5654</v>
      </c>
      <c r="Q424" s="402"/>
      <c r="R424" s="402"/>
      <c r="S424" s="363"/>
      <c r="T424" s="371">
        <v>48.76</v>
      </c>
      <c r="U424" s="372"/>
      <c r="V424" s="372"/>
      <c r="W424" s="373"/>
      <c r="X424" s="367">
        <v>4.9500000000000002E-2</v>
      </c>
      <c r="Y424" s="368"/>
      <c r="Z424" s="368"/>
      <c r="AA424" s="368"/>
      <c r="AB424" s="369"/>
      <c r="AC424" s="364">
        <v>2.41</v>
      </c>
      <c r="AD424" s="366"/>
    </row>
    <row r="425" spans="1:30" ht="22.95" customHeight="1" x14ac:dyDescent="0.3">
      <c r="A425" s="359" t="s">
        <v>6957</v>
      </c>
      <c r="B425" s="360"/>
      <c r="C425" s="360"/>
      <c r="D425" s="360"/>
      <c r="E425" s="360"/>
      <c r="F425" s="360"/>
      <c r="G425" s="361"/>
      <c r="H425" s="359" t="s">
        <v>6958</v>
      </c>
      <c r="I425" s="360"/>
      <c r="J425" s="360"/>
      <c r="K425" s="360"/>
      <c r="L425" s="360"/>
      <c r="M425" s="360"/>
      <c r="N425" s="360"/>
      <c r="O425" s="361"/>
      <c r="P425" s="362" t="s">
        <v>66</v>
      </c>
      <c r="Q425" s="402"/>
      <c r="R425" s="402"/>
      <c r="S425" s="363"/>
      <c r="T425" s="364">
        <v>2.38</v>
      </c>
      <c r="U425" s="365"/>
      <c r="V425" s="365"/>
      <c r="W425" s="366"/>
      <c r="X425" s="367">
        <v>1.4815</v>
      </c>
      <c r="Y425" s="368"/>
      <c r="Z425" s="368"/>
      <c r="AA425" s="368"/>
      <c r="AB425" s="369"/>
      <c r="AC425" s="364">
        <v>3.52</v>
      </c>
      <c r="AD425" s="366"/>
    </row>
    <row r="426" spans="1:30" ht="22.95" customHeight="1" x14ac:dyDescent="0.3">
      <c r="A426" s="359" t="s">
        <v>6959</v>
      </c>
      <c r="B426" s="360"/>
      <c r="C426" s="360"/>
      <c r="D426" s="360"/>
      <c r="E426" s="360"/>
      <c r="F426" s="360"/>
      <c r="G426" s="361"/>
      <c r="H426" s="359" t="s">
        <v>6960</v>
      </c>
      <c r="I426" s="360"/>
      <c r="J426" s="360"/>
      <c r="K426" s="360"/>
      <c r="L426" s="360"/>
      <c r="M426" s="360"/>
      <c r="N426" s="360"/>
      <c r="O426" s="361"/>
      <c r="P426" s="362" t="s">
        <v>79</v>
      </c>
      <c r="Q426" s="402"/>
      <c r="R426" s="402"/>
      <c r="S426" s="363"/>
      <c r="T426" s="364">
        <v>4.95</v>
      </c>
      <c r="U426" s="365"/>
      <c r="V426" s="365"/>
      <c r="W426" s="366"/>
      <c r="X426" s="367">
        <v>1.0978000000000001</v>
      </c>
      <c r="Y426" s="368"/>
      <c r="Z426" s="368"/>
      <c r="AA426" s="368"/>
      <c r="AB426" s="369"/>
      <c r="AC426" s="364">
        <v>5.43</v>
      </c>
      <c r="AD426" s="366"/>
    </row>
    <row r="427" spans="1:30" ht="22.95" customHeight="1" x14ac:dyDescent="0.3">
      <c r="A427" s="359" t="s">
        <v>6961</v>
      </c>
      <c r="B427" s="360"/>
      <c r="C427" s="360"/>
      <c r="D427" s="360"/>
      <c r="E427" s="360"/>
      <c r="F427" s="360"/>
      <c r="G427" s="361"/>
      <c r="H427" s="359" t="s">
        <v>6962</v>
      </c>
      <c r="I427" s="360"/>
      <c r="J427" s="360"/>
      <c r="K427" s="360"/>
      <c r="L427" s="360"/>
      <c r="M427" s="360"/>
      <c r="N427" s="360"/>
      <c r="O427" s="361"/>
      <c r="P427" s="362" t="s">
        <v>70</v>
      </c>
      <c r="Q427" s="402"/>
      <c r="R427" s="402"/>
      <c r="S427" s="363"/>
      <c r="T427" s="364">
        <v>7.0000000000000007E-2</v>
      </c>
      <c r="U427" s="365"/>
      <c r="V427" s="365"/>
      <c r="W427" s="366"/>
      <c r="X427" s="406">
        <v>20.186800000000002</v>
      </c>
      <c r="Y427" s="407"/>
      <c r="Z427" s="407"/>
      <c r="AA427" s="407"/>
      <c r="AB427" s="408"/>
      <c r="AC427" s="364">
        <v>1.41</v>
      </c>
      <c r="AD427" s="366"/>
    </row>
    <row r="428" spans="1:30" ht="22.95" customHeight="1" x14ac:dyDescent="0.3">
      <c r="A428" s="359" t="s">
        <v>6963</v>
      </c>
      <c r="B428" s="360"/>
      <c r="C428" s="360"/>
      <c r="D428" s="360"/>
      <c r="E428" s="360"/>
      <c r="F428" s="360"/>
      <c r="G428" s="361"/>
      <c r="H428" s="359" t="s">
        <v>6964</v>
      </c>
      <c r="I428" s="360"/>
      <c r="J428" s="360"/>
      <c r="K428" s="360"/>
      <c r="L428" s="360"/>
      <c r="M428" s="360"/>
      <c r="N428" s="360"/>
      <c r="O428" s="361"/>
      <c r="P428" s="362" t="s">
        <v>70</v>
      </c>
      <c r="Q428" s="402"/>
      <c r="R428" s="402"/>
      <c r="S428" s="363"/>
      <c r="T428" s="364">
        <v>0.11</v>
      </c>
      <c r="U428" s="365"/>
      <c r="V428" s="365"/>
      <c r="W428" s="366"/>
      <c r="X428" s="367">
        <v>0.4803</v>
      </c>
      <c r="Y428" s="368"/>
      <c r="Z428" s="368"/>
      <c r="AA428" s="368"/>
      <c r="AB428" s="369"/>
      <c r="AC428" s="364">
        <v>0.05</v>
      </c>
      <c r="AD428" s="366"/>
    </row>
    <row r="429" spans="1:30" ht="22.95" customHeight="1" x14ac:dyDescent="0.3">
      <c r="A429" s="359" t="s">
        <v>6965</v>
      </c>
      <c r="B429" s="360"/>
      <c r="C429" s="360"/>
      <c r="D429" s="360"/>
      <c r="E429" s="360"/>
      <c r="F429" s="360"/>
      <c r="G429" s="361"/>
      <c r="H429" s="359" t="s">
        <v>6966</v>
      </c>
      <c r="I429" s="360"/>
      <c r="J429" s="360"/>
      <c r="K429" s="360"/>
      <c r="L429" s="360"/>
      <c r="M429" s="360"/>
      <c r="N429" s="360"/>
      <c r="O429" s="361"/>
      <c r="P429" s="362" t="s">
        <v>67</v>
      </c>
      <c r="Q429" s="402"/>
      <c r="R429" s="402"/>
      <c r="S429" s="363"/>
      <c r="T429" s="371">
        <v>29.81</v>
      </c>
      <c r="U429" s="372"/>
      <c r="V429" s="372"/>
      <c r="W429" s="373"/>
      <c r="X429" s="367">
        <v>2.1059999999999999</v>
      </c>
      <c r="Y429" s="368"/>
      <c r="Z429" s="368"/>
      <c r="AA429" s="368"/>
      <c r="AB429" s="369"/>
      <c r="AC429" s="371">
        <v>62.77</v>
      </c>
      <c r="AD429" s="373"/>
    </row>
    <row r="430" spans="1:30" ht="11.4" customHeight="1" x14ac:dyDescent="0.3">
      <c r="A430" s="370" t="s">
        <v>5553</v>
      </c>
      <c r="B430" s="370"/>
      <c r="C430" s="370"/>
      <c r="D430" s="370"/>
      <c r="E430" s="370"/>
      <c r="F430" s="370"/>
      <c r="G430" s="370"/>
      <c r="H430" s="370"/>
      <c r="I430" s="370"/>
      <c r="J430" s="370"/>
      <c r="K430" s="370"/>
      <c r="L430" s="370"/>
      <c r="M430" s="370"/>
      <c r="N430" s="370"/>
      <c r="O430" s="370"/>
      <c r="P430" s="370"/>
      <c r="Q430" s="370"/>
      <c r="R430" s="370"/>
      <c r="S430" s="370"/>
      <c r="T430" s="370"/>
      <c r="U430" s="370"/>
      <c r="V430" s="370"/>
      <c r="W430" s="370"/>
      <c r="X430" s="370"/>
      <c r="Y430" s="382">
        <v>115.64</v>
      </c>
      <c r="Z430" s="383"/>
      <c r="AA430" s="383"/>
      <c r="AB430" s="383"/>
      <c r="AC430" s="383"/>
      <c r="AD430" s="384"/>
    </row>
    <row r="431" spans="1:30" ht="10.95" customHeight="1" x14ac:dyDescent="0.3">
      <c r="A431" s="280"/>
      <c r="B431" s="280"/>
      <c r="C431" s="280"/>
      <c r="D431" s="280"/>
      <c r="E431" s="280"/>
      <c r="F431" s="280"/>
      <c r="G431" s="280"/>
      <c r="H431" s="280"/>
      <c r="I431" s="280"/>
      <c r="J431" s="280"/>
      <c r="K431" s="280"/>
      <c r="L431" s="280"/>
      <c r="M431" s="280"/>
      <c r="N431" s="280"/>
      <c r="O431" s="280"/>
      <c r="P431" s="280"/>
      <c r="Q431" s="280"/>
      <c r="R431" s="280"/>
      <c r="S431" s="280"/>
      <c r="T431" s="280"/>
      <c r="U431" s="280"/>
      <c r="V431" s="280"/>
      <c r="W431" s="280"/>
      <c r="X431" s="280"/>
      <c r="Y431" s="280"/>
      <c r="Z431" s="280"/>
      <c r="AA431" s="280"/>
      <c r="AB431" s="280"/>
      <c r="AC431" s="280"/>
      <c r="AD431" s="280"/>
    </row>
    <row r="432" spans="1:30" ht="11.4" customHeight="1" x14ac:dyDescent="0.3">
      <c r="A432" s="376" t="s">
        <v>5554</v>
      </c>
      <c r="B432" s="377"/>
      <c r="C432" s="377"/>
      <c r="D432" s="377"/>
      <c r="E432" s="377"/>
      <c r="F432" s="377"/>
      <c r="G432" s="377"/>
      <c r="H432" s="377"/>
      <c r="I432" s="377"/>
      <c r="J432" s="377"/>
      <c r="K432" s="377"/>
      <c r="L432" s="377"/>
      <c r="M432" s="377"/>
      <c r="N432" s="377"/>
      <c r="O432" s="377"/>
      <c r="P432" s="377"/>
      <c r="Q432" s="377"/>
      <c r="R432" s="377"/>
      <c r="S432" s="377"/>
      <c r="T432" s="377"/>
      <c r="U432" s="377"/>
      <c r="V432" s="377"/>
      <c r="W432" s="377"/>
      <c r="X432" s="378"/>
      <c r="Y432" s="392">
        <v>137.69</v>
      </c>
      <c r="Z432" s="393"/>
      <c r="AA432" s="393"/>
      <c r="AB432" s="393"/>
      <c r="AC432" s="393"/>
      <c r="AD432" s="394"/>
    </row>
    <row r="433" spans="1:30" ht="11.4" customHeight="1" x14ac:dyDescent="0.3">
      <c r="A433" s="376" t="s">
        <v>5555</v>
      </c>
      <c r="B433" s="377"/>
      <c r="C433" s="377"/>
      <c r="D433" s="377"/>
      <c r="E433" s="377"/>
      <c r="F433" s="377"/>
      <c r="G433" s="377"/>
      <c r="H433" s="377"/>
      <c r="I433" s="377"/>
      <c r="J433" s="377"/>
      <c r="K433" s="377"/>
      <c r="L433" s="377"/>
      <c r="M433" s="377"/>
      <c r="N433" s="377"/>
      <c r="O433" s="377"/>
      <c r="P433" s="377"/>
      <c r="Q433" s="377"/>
      <c r="R433" s="377"/>
      <c r="S433" s="377"/>
      <c r="T433" s="377"/>
      <c r="U433" s="377"/>
      <c r="V433" s="377"/>
      <c r="W433" s="377"/>
      <c r="X433" s="378"/>
      <c r="Y433" s="389">
        <v>34.51</v>
      </c>
      <c r="Z433" s="390"/>
      <c r="AA433" s="390"/>
      <c r="AB433" s="390"/>
      <c r="AC433" s="390"/>
      <c r="AD433" s="391"/>
    </row>
    <row r="434" spans="1:30" ht="11.4" customHeight="1" x14ac:dyDescent="0.3">
      <c r="A434" s="376" t="s">
        <v>5556</v>
      </c>
      <c r="B434" s="377"/>
      <c r="C434" s="377"/>
      <c r="D434" s="377"/>
      <c r="E434" s="377"/>
      <c r="F434" s="377"/>
      <c r="G434" s="377"/>
      <c r="H434" s="377"/>
      <c r="I434" s="377"/>
      <c r="J434" s="377"/>
      <c r="K434" s="377"/>
      <c r="L434" s="377"/>
      <c r="M434" s="377"/>
      <c r="N434" s="377"/>
      <c r="O434" s="377"/>
      <c r="P434" s="377"/>
      <c r="Q434" s="377"/>
      <c r="R434" s="377"/>
      <c r="S434" s="377"/>
      <c r="T434" s="377"/>
      <c r="U434" s="377"/>
      <c r="V434" s="377"/>
      <c r="W434" s="377"/>
      <c r="X434" s="378"/>
      <c r="Y434" s="392">
        <v>172.2</v>
      </c>
      <c r="Z434" s="393"/>
      <c r="AA434" s="393"/>
      <c r="AB434" s="393"/>
      <c r="AC434" s="393"/>
      <c r="AD434" s="394"/>
    </row>
    <row r="435" spans="1:30" ht="10.95" customHeight="1" x14ac:dyDescent="0.3">
      <c r="A435" s="280"/>
      <c r="B435" s="280"/>
      <c r="C435" s="280"/>
      <c r="D435" s="280"/>
      <c r="E435" s="280"/>
      <c r="F435" s="280"/>
      <c r="G435" s="280"/>
      <c r="H435" s="280"/>
      <c r="I435" s="280"/>
      <c r="J435" s="280"/>
      <c r="K435" s="280"/>
      <c r="L435" s="280"/>
      <c r="M435" s="280"/>
      <c r="N435" s="280"/>
      <c r="O435" s="280"/>
      <c r="P435" s="280"/>
      <c r="Q435" s="280"/>
      <c r="R435" s="280"/>
      <c r="S435" s="280"/>
      <c r="T435" s="280"/>
      <c r="U435" s="280"/>
      <c r="V435" s="280"/>
      <c r="W435" s="280"/>
      <c r="X435" s="280"/>
      <c r="Y435" s="280"/>
      <c r="Z435" s="280"/>
      <c r="AA435" s="280"/>
      <c r="AB435" s="280"/>
      <c r="AC435" s="280"/>
      <c r="AD435" s="280"/>
    </row>
    <row r="436" spans="1:30" ht="13.35" customHeight="1" x14ac:dyDescent="0.3">
      <c r="A436" s="388" t="s">
        <v>5557</v>
      </c>
      <c r="B436" s="388"/>
      <c r="C436" s="388"/>
      <c r="D436" s="388"/>
      <c r="E436" s="388"/>
      <c r="F436" s="388" t="s">
        <v>6967</v>
      </c>
      <c r="G436" s="388"/>
      <c r="H436" s="388"/>
      <c r="I436" s="388"/>
      <c r="J436" s="388"/>
      <c r="K436" s="388"/>
      <c r="L436" s="388"/>
      <c r="M436" s="388"/>
      <c r="N436" s="388"/>
      <c r="O436" s="388"/>
      <c r="P436" s="388"/>
      <c r="Q436" s="388"/>
      <c r="R436" s="388"/>
      <c r="S436" s="388"/>
      <c r="T436" s="388"/>
      <c r="U436" s="388"/>
      <c r="V436" s="388"/>
      <c r="W436" s="388"/>
      <c r="X436" s="388"/>
      <c r="Y436" s="388"/>
      <c r="Z436" s="388"/>
      <c r="AA436" s="388"/>
      <c r="AB436" s="388"/>
      <c r="AC436" s="388"/>
      <c r="AD436" s="388"/>
    </row>
    <row r="437" spans="1:30" ht="10.95" customHeight="1" x14ac:dyDescent="0.3">
      <c r="A437" s="280"/>
      <c r="B437" s="280"/>
      <c r="C437" s="280"/>
      <c r="D437" s="280"/>
      <c r="E437" s="280"/>
      <c r="F437" s="280"/>
      <c r="G437" s="280"/>
      <c r="H437" s="280"/>
      <c r="I437" s="280"/>
      <c r="J437" s="280"/>
      <c r="K437" s="280"/>
      <c r="L437" s="280"/>
      <c r="M437" s="280"/>
      <c r="N437" s="280"/>
      <c r="O437" s="280"/>
      <c r="P437" s="280"/>
      <c r="Q437" s="280"/>
      <c r="R437" s="280"/>
      <c r="S437" s="280"/>
      <c r="T437" s="280"/>
      <c r="U437" s="280"/>
      <c r="V437" s="280"/>
      <c r="W437" s="280"/>
      <c r="X437" s="280"/>
      <c r="Y437" s="280"/>
      <c r="Z437" s="280"/>
      <c r="AA437" s="280"/>
      <c r="AB437" s="280"/>
      <c r="AC437" s="280"/>
      <c r="AD437" s="280"/>
    </row>
    <row r="438" spans="1:30" ht="11.4" customHeight="1" x14ac:dyDescent="0.3">
      <c r="A438" s="280" t="s">
        <v>6975</v>
      </c>
      <c r="B438" s="280"/>
      <c r="C438" s="280"/>
      <c r="D438" s="280"/>
      <c r="E438" s="280"/>
      <c r="F438" s="280"/>
      <c r="G438" s="280"/>
      <c r="H438" s="280"/>
      <c r="I438" s="280"/>
      <c r="J438" s="280"/>
      <c r="K438" s="280"/>
      <c r="L438" s="280"/>
      <c r="M438" s="280"/>
      <c r="N438" s="280"/>
      <c r="O438" s="280"/>
      <c r="P438" s="280"/>
      <c r="Q438" s="280"/>
      <c r="R438" s="280"/>
      <c r="S438" s="280"/>
      <c r="T438" s="280"/>
      <c r="U438" s="280"/>
      <c r="V438" s="280"/>
      <c r="W438" s="280"/>
      <c r="X438" s="280"/>
      <c r="Y438" s="280" t="s">
        <v>5632</v>
      </c>
      <c r="Z438" s="280"/>
      <c r="AA438" s="280"/>
      <c r="AB438" s="280"/>
      <c r="AC438" s="280"/>
      <c r="AD438" s="280"/>
    </row>
    <row r="439" spans="1:30" ht="10.95" customHeight="1" x14ac:dyDescent="0.3">
      <c r="A439" s="280"/>
      <c r="B439" s="280"/>
      <c r="C439" s="280"/>
      <c r="D439" s="280"/>
      <c r="E439" s="280"/>
      <c r="F439" s="280"/>
      <c r="G439" s="280"/>
      <c r="H439" s="280"/>
      <c r="I439" s="280"/>
      <c r="J439" s="280"/>
      <c r="K439" s="280"/>
      <c r="L439" s="280"/>
      <c r="M439" s="280"/>
      <c r="N439" s="280"/>
      <c r="O439" s="280"/>
      <c r="P439" s="280"/>
      <c r="Q439" s="280"/>
      <c r="R439" s="280"/>
      <c r="S439" s="280"/>
      <c r="T439" s="280"/>
      <c r="U439" s="280"/>
      <c r="V439" s="280"/>
      <c r="W439" s="280"/>
      <c r="X439" s="280"/>
      <c r="Y439" s="280"/>
      <c r="Z439" s="280"/>
      <c r="AA439" s="280"/>
      <c r="AB439" s="280"/>
      <c r="AC439" s="280"/>
      <c r="AD439" s="280"/>
    </row>
    <row r="440" spans="1:30" ht="11.4" customHeight="1" x14ac:dyDescent="0.3">
      <c r="A440" s="356" t="s">
        <v>5548</v>
      </c>
      <c r="B440" s="357"/>
      <c r="C440" s="357"/>
      <c r="D440" s="357"/>
      <c r="E440" s="357"/>
      <c r="F440" s="357"/>
      <c r="G440" s="358"/>
      <c r="H440" s="356" t="s">
        <v>5558</v>
      </c>
      <c r="I440" s="357"/>
      <c r="J440" s="357"/>
      <c r="K440" s="357"/>
      <c r="L440" s="358"/>
      <c r="M440" s="376" t="s">
        <v>5559</v>
      </c>
      <c r="N440" s="378"/>
      <c r="O440" s="376" t="s">
        <v>5560</v>
      </c>
      <c r="P440" s="377"/>
      <c r="Q440" s="377"/>
      <c r="R440" s="378"/>
      <c r="S440" s="376" t="s">
        <v>5561</v>
      </c>
      <c r="T440" s="377"/>
      <c r="U440" s="377"/>
      <c r="V440" s="378"/>
      <c r="W440" s="376" t="s">
        <v>5551</v>
      </c>
      <c r="X440" s="377"/>
      <c r="Y440" s="377"/>
      <c r="Z440" s="377"/>
      <c r="AA440" s="378"/>
      <c r="AB440" s="376" t="s">
        <v>5562</v>
      </c>
      <c r="AC440" s="377"/>
      <c r="AD440" s="378"/>
    </row>
    <row r="441" spans="1:30" ht="11.4" customHeight="1" x14ac:dyDescent="0.3">
      <c r="A441" s="359" t="s">
        <v>5563</v>
      </c>
      <c r="B441" s="360"/>
      <c r="C441" s="360"/>
      <c r="D441" s="360"/>
      <c r="E441" s="360"/>
      <c r="F441" s="360"/>
      <c r="G441" s="361"/>
      <c r="H441" s="359" t="s">
        <v>5564</v>
      </c>
      <c r="I441" s="360"/>
      <c r="J441" s="360"/>
      <c r="K441" s="360"/>
      <c r="L441" s="361"/>
      <c r="M441" s="364">
        <v>7.25</v>
      </c>
      <c r="N441" s="366"/>
      <c r="O441" s="371">
        <v>20.329999999999998</v>
      </c>
      <c r="P441" s="372"/>
      <c r="Q441" s="372"/>
      <c r="R441" s="373"/>
      <c r="S441" s="382">
        <v>180.43</v>
      </c>
      <c r="T441" s="383"/>
      <c r="U441" s="383"/>
      <c r="V441" s="384"/>
      <c r="W441" s="367">
        <v>0.45</v>
      </c>
      <c r="X441" s="368"/>
      <c r="Y441" s="368"/>
      <c r="Z441" s="368"/>
      <c r="AA441" s="369"/>
      <c r="AB441" s="364">
        <v>9.14</v>
      </c>
      <c r="AC441" s="365"/>
      <c r="AD441" s="366"/>
    </row>
    <row r="442" spans="1:30" ht="11.4" customHeight="1" x14ac:dyDescent="0.3">
      <c r="A442" s="359" t="s">
        <v>5638</v>
      </c>
      <c r="B442" s="360"/>
      <c r="C442" s="360"/>
      <c r="D442" s="360"/>
      <c r="E442" s="360"/>
      <c r="F442" s="360"/>
      <c r="G442" s="361"/>
      <c r="H442" s="359" t="s">
        <v>176</v>
      </c>
      <c r="I442" s="360"/>
      <c r="J442" s="360"/>
      <c r="K442" s="360"/>
      <c r="L442" s="361"/>
      <c r="M442" s="371">
        <v>11.56</v>
      </c>
      <c r="N442" s="373"/>
      <c r="O442" s="371">
        <v>29.17</v>
      </c>
      <c r="P442" s="372"/>
      <c r="Q442" s="372"/>
      <c r="R442" s="373"/>
      <c r="S442" s="382">
        <v>152.38999999999999</v>
      </c>
      <c r="T442" s="383"/>
      <c r="U442" s="383"/>
      <c r="V442" s="384"/>
      <c r="W442" s="367">
        <v>0.9</v>
      </c>
      <c r="X442" s="368"/>
      <c r="Y442" s="368"/>
      <c r="Z442" s="368"/>
      <c r="AA442" s="369"/>
      <c r="AB442" s="371">
        <v>26.25</v>
      </c>
      <c r="AC442" s="372"/>
      <c r="AD442" s="373"/>
    </row>
    <row r="443" spans="1:30" ht="11.4" customHeight="1" x14ac:dyDescent="0.3">
      <c r="A443" s="370" t="s">
        <v>5566</v>
      </c>
      <c r="B443" s="370"/>
      <c r="C443" s="370"/>
      <c r="D443" s="370"/>
      <c r="E443" s="370"/>
      <c r="F443" s="370"/>
      <c r="G443" s="370"/>
      <c r="H443" s="370"/>
      <c r="I443" s="370"/>
      <c r="J443" s="370"/>
      <c r="K443" s="370"/>
      <c r="L443" s="370"/>
      <c r="M443" s="370"/>
      <c r="N443" s="370"/>
      <c r="O443" s="370"/>
      <c r="P443" s="370"/>
      <c r="Q443" s="370"/>
      <c r="R443" s="370"/>
      <c r="S443" s="370"/>
      <c r="T443" s="370"/>
      <c r="U443" s="370"/>
      <c r="V443" s="370"/>
      <c r="W443" s="370"/>
      <c r="X443" s="370"/>
      <c r="Y443" s="371">
        <v>35.39</v>
      </c>
      <c r="Z443" s="372"/>
      <c r="AA443" s="372"/>
      <c r="AB443" s="372"/>
      <c r="AC443" s="372"/>
      <c r="AD443" s="373"/>
    </row>
    <row r="444" spans="1:30" ht="10.95" customHeight="1" x14ac:dyDescent="0.3">
      <c r="A444" s="280"/>
      <c r="B444" s="280"/>
      <c r="C444" s="280"/>
      <c r="D444" s="280"/>
      <c r="E444" s="280"/>
      <c r="F444" s="280"/>
      <c r="G444" s="280"/>
      <c r="H444" s="280"/>
      <c r="I444" s="280"/>
      <c r="J444" s="280"/>
      <c r="K444" s="280"/>
      <c r="L444" s="280"/>
      <c r="M444" s="280"/>
      <c r="N444" s="280"/>
      <c r="O444" s="280"/>
      <c r="P444" s="280"/>
      <c r="Q444" s="280"/>
      <c r="R444" s="280"/>
      <c r="S444" s="280"/>
      <c r="T444" s="280"/>
      <c r="U444" s="280"/>
      <c r="V444" s="280"/>
      <c r="W444" s="280"/>
      <c r="X444" s="280"/>
      <c r="Y444" s="280"/>
      <c r="Z444" s="280"/>
      <c r="AA444" s="280"/>
      <c r="AB444" s="280"/>
      <c r="AC444" s="280"/>
      <c r="AD444" s="280"/>
    </row>
    <row r="445" spans="1:30" ht="11.4" customHeight="1" x14ac:dyDescent="0.3">
      <c r="A445" s="356" t="s">
        <v>5548</v>
      </c>
      <c r="B445" s="357"/>
      <c r="C445" s="357"/>
      <c r="D445" s="357"/>
      <c r="E445" s="357"/>
      <c r="F445" s="357"/>
      <c r="G445" s="358"/>
      <c r="H445" s="356" t="s">
        <v>5549</v>
      </c>
      <c r="I445" s="357"/>
      <c r="J445" s="357"/>
      <c r="K445" s="357"/>
      <c r="L445" s="357"/>
      <c r="M445" s="357"/>
      <c r="N445" s="357"/>
      <c r="O445" s="358"/>
      <c r="P445" s="374" t="s">
        <v>167</v>
      </c>
      <c r="Q445" s="395"/>
      <c r="R445" s="395"/>
      <c r="S445" s="375"/>
      <c r="T445" s="376" t="s">
        <v>5550</v>
      </c>
      <c r="U445" s="377"/>
      <c r="V445" s="377"/>
      <c r="W445" s="378"/>
      <c r="X445" s="376" t="s">
        <v>5551</v>
      </c>
      <c r="Y445" s="377"/>
      <c r="Z445" s="377"/>
      <c r="AA445" s="377"/>
      <c r="AB445" s="378"/>
      <c r="AC445" s="376" t="s">
        <v>5552</v>
      </c>
      <c r="AD445" s="378"/>
    </row>
    <row r="446" spans="1:30" ht="11.4" customHeight="1" x14ac:dyDescent="0.3">
      <c r="A446" s="359" t="s">
        <v>6976</v>
      </c>
      <c r="B446" s="360"/>
      <c r="C446" s="360"/>
      <c r="D446" s="360"/>
      <c r="E446" s="360"/>
      <c r="F446" s="360"/>
      <c r="G446" s="361"/>
      <c r="H446" s="359" t="s">
        <v>6977</v>
      </c>
      <c r="I446" s="360"/>
      <c r="J446" s="360"/>
      <c r="K446" s="360"/>
      <c r="L446" s="360"/>
      <c r="M446" s="360"/>
      <c r="N446" s="360"/>
      <c r="O446" s="361"/>
      <c r="P446" s="362" t="s">
        <v>5627</v>
      </c>
      <c r="Q446" s="402"/>
      <c r="R446" s="402"/>
      <c r="S446" s="363"/>
      <c r="T446" s="371">
        <v>33.549999999999997</v>
      </c>
      <c r="U446" s="372"/>
      <c r="V446" s="372"/>
      <c r="W446" s="373"/>
      <c r="X446" s="367">
        <v>0.27</v>
      </c>
      <c r="Y446" s="368"/>
      <c r="Z446" s="368"/>
      <c r="AA446" s="368"/>
      <c r="AB446" s="369"/>
      <c r="AC446" s="364">
        <v>9.0500000000000007</v>
      </c>
      <c r="AD446" s="366"/>
    </row>
    <row r="447" spans="1:30" ht="11.4" customHeight="1" x14ac:dyDescent="0.3">
      <c r="A447" s="370" t="s">
        <v>5553</v>
      </c>
      <c r="B447" s="370"/>
      <c r="C447" s="370"/>
      <c r="D447" s="370"/>
      <c r="E447" s="370"/>
      <c r="F447" s="370"/>
      <c r="G447" s="370"/>
      <c r="H447" s="370"/>
      <c r="I447" s="370"/>
      <c r="J447" s="370"/>
      <c r="K447" s="370"/>
      <c r="L447" s="370"/>
      <c r="M447" s="370"/>
      <c r="N447" s="370"/>
      <c r="O447" s="370"/>
      <c r="P447" s="370"/>
      <c r="Q447" s="370"/>
      <c r="R447" s="370"/>
      <c r="S447" s="370"/>
      <c r="T447" s="370"/>
      <c r="U447" s="370"/>
      <c r="V447" s="370"/>
      <c r="W447" s="370"/>
      <c r="X447" s="370"/>
      <c r="Y447" s="364">
        <v>9.0500000000000007</v>
      </c>
      <c r="Z447" s="365"/>
      <c r="AA447" s="365"/>
      <c r="AB447" s="365"/>
      <c r="AC447" s="365"/>
      <c r="AD447" s="366"/>
    </row>
    <row r="448" spans="1:30" ht="10.95" customHeight="1" x14ac:dyDescent="0.3">
      <c r="A448" s="280"/>
      <c r="B448" s="280"/>
      <c r="C448" s="280"/>
      <c r="D448" s="280"/>
      <c r="E448" s="280"/>
      <c r="F448" s="280"/>
      <c r="G448" s="280"/>
      <c r="H448" s="280"/>
      <c r="I448" s="280"/>
      <c r="J448" s="280"/>
      <c r="K448" s="280"/>
      <c r="L448" s="280"/>
      <c r="M448" s="280"/>
      <c r="N448" s="280"/>
      <c r="O448" s="280"/>
      <c r="P448" s="280"/>
      <c r="Q448" s="280"/>
      <c r="R448" s="280"/>
      <c r="S448" s="280"/>
      <c r="T448" s="280"/>
      <c r="U448" s="280"/>
      <c r="V448" s="280"/>
      <c r="W448" s="280"/>
      <c r="X448" s="280"/>
      <c r="Y448" s="280"/>
      <c r="Z448" s="280"/>
      <c r="AA448" s="280"/>
      <c r="AB448" s="280"/>
      <c r="AC448" s="280"/>
      <c r="AD448" s="280"/>
    </row>
    <row r="449" spans="1:30" ht="11.4" customHeight="1" x14ac:dyDescent="0.3">
      <c r="A449" s="376" t="s">
        <v>5554</v>
      </c>
      <c r="B449" s="377"/>
      <c r="C449" s="377"/>
      <c r="D449" s="377"/>
      <c r="E449" s="377"/>
      <c r="F449" s="377"/>
      <c r="G449" s="377"/>
      <c r="H449" s="377"/>
      <c r="I449" s="377"/>
      <c r="J449" s="377"/>
      <c r="K449" s="377"/>
      <c r="L449" s="377"/>
      <c r="M449" s="377"/>
      <c r="N449" s="377"/>
      <c r="O449" s="377"/>
      <c r="P449" s="377"/>
      <c r="Q449" s="377"/>
      <c r="R449" s="377"/>
      <c r="S449" s="377"/>
      <c r="T449" s="377"/>
      <c r="U449" s="377"/>
      <c r="V449" s="377"/>
      <c r="W449" s="377"/>
      <c r="X449" s="378"/>
      <c r="Y449" s="389">
        <v>44.44</v>
      </c>
      <c r="Z449" s="390"/>
      <c r="AA449" s="390"/>
      <c r="AB449" s="390"/>
      <c r="AC449" s="390"/>
      <c r="AD449" s="391"/>
    </row>
    <row r="450" spans="1:30" ht="11.4" customHeight="1" x14ac:dyDescent="0.3">
      <c r="A450" s="376" t="s">
        <v>5555</v>
      </c>
      <c r="B450" s="377"/>
      <c r="C450" s="377"/>
      <c r="D450" s="377"/>
      <c r="E450" s="377"/>
      <c r="F450" s="377"/>
      <c r="G450" s="377"/>
      <c r="H450" s="377"/>
      <c r="I450" s="377"/>
      <c r="J450" s="377"/>
      <c r="K450" s="377"/>
      <c r="L450" s="377"/>
      <c r="M450" s="377"/>
      <c r="N450" s="377"/>
      <c r="O450" s="377"/>
      <c r="P450" s="377"/>
      <c r="Q450" s="377"/>
      <c r="R450" s="377"/>
      <c r="S450" s="377"/>
      <c r="T450" s="377"/>
      <c r="U450" s="377"/>
      <c r="V450" s="377"/>
      <c r="W450" s="377"/>
      <c r="X450" s="378"/>
      <c r="Y450" s="389">
        <v>11.14</v>
      </c>
      <c r="Z450" s="390"/>
      <c r="AA450" s="390"/>
      <c r="AB450" s="390"/>
      <c r="AC450" s="390"/>
      <c r="AD450" s="391"/>
    </row>
    <row r="451" spans="1:30" ht="11.4" customHeight="1" x14ac:dyDescent="0.3">
      <c r="A451" s="376" t="s">
        <v>5556</v>
      </c>
      <c r="B451" s="377"/>
      <c r="C451" s="377"/>
      <c r="D451" s="377"/>
      <c r="E451" s="377"/>
      <c r="F451" s="377"/>
      <c r="G451" s="377"/>
      <c r="H451" s="377"/>
      <c r="I451" s="377"/>
      <c r="J451" s="377"/>
      <c r="K451" s="377"/>
      <c r="L451" s="377"/>
      <c r="M451" s="377"/>
      <c r="N451" s="377"/>
      <c r="O451" s="377"/>
      <c r="P451" s="377"/>
      <c r="Q451" s="377"/>
      <c r="R451" s="377"/>
      <c r="S451" s="377"/>
      <c r="T451" s="377"/>
      <c r="U451" s="377"/>
      <c r="V451" s="377"/>
      <c r="W451" s="377"/>
      <c r="X451" s="378"/>
      <c r="Y451" s="389">
        <v>55.58</v>
      </c>
      <c r="Z451" s="390"/>
      <c r="AA451" s="390"/>
      <c r="AB451" s="390"/>
      <c r="AC451" s="390"/>
      <c r="AD451" s="391"/>
    </row>
    <row r="452" spans="1:30" ht="10.95" customHeight="1" x14ac:dyDescent="0.3">
      <c r="A452" s="280"/>
      <c r="B452" s="280"/>
      <c r="C452" s="280"/>
      <c r="D452" s="280"/>
      <c r="E452" s="280"/>
      <c r="F452" s="280"/>
      <c r="G452" s="280"/>
      <c r="H452" s="280"/>
      <c r="I452" s="280"/>
      <c r="J452" s="280"/>
      <c r="K452" s="280"/>
      <c r="L452" s="280"/>
      <c r="M452" s="280"/>
      <c r="N452" s="280"/>
      <c r="O452" s="280"/>
      <c r="P452" s="280"/>
      <c r="Q452" s="280"/>
      <c r="R452" s="280"/>
      <c r="S452" s="280"/>
      <c r="T452" s="280"/>
      <c r="U452" s="280"/>
      <c r="V452" s="280"/>
      <c r="W452" s="280"/>
      <c r="X452" s="280"/>
      <c r="Y452" s="280"/>
      <c r="Z452" s="280"/>
      <c r="AA452" s="280"/>
      <c r="AB452" s="280"/>
      <c r="AC452" s="280"/>
      <c r="AD452" s="280"/>
    </row>
    <row r="453" spans="1:30" ht="13.35" customHeight="1" x14ac:dyDescent="0.3">
      <c r="A453" s="388" t="s">
        <v>5557</v>
      </c>
      <c r="B453" s="388"/>
      <c r="C453" s="388"/>
      <c r="D453" s="388"/>
      <c r="E453" s="388"/>
      <c r="F453" s="388" t="s">
        <v>6978</v>
      </c>
      <c r="G453" s="388"/>
      <c r="H453" s="388"/>
      <c r="I453" s="388"/>
      <c r="J453" s="388"/>
      <c r="K453" s="388"/>
      <c r="L453" s="388"/>
      <c r="M453" s="388"/>
      <c r="N453" s="388"/>
      <c r="O453" s="388"/>
      <c r="P453" s="388"/>
      <c r="Q453" s="388"/>
      <c r="R453" s="388"/>
      <c r="S453" s="388"/>
      <c r="T453" s="388"/>
      <c r="U453" s="388"/>
      <c r="V453" s="388"/>
      <c r="W453" s="388"/>
      <c r="X453" s="388"/>
      <c r="Y453" s="388"/>
      <c r="Z453" s="388"/>
      <c r="AA453" s="388"/>
      <c r="AB453" s="388"/>
      <c r="AC453" s="388"/>
      <c r="AD453" s="388"/>
    </row>
    <row r="454" spans="1:30" ht="10.95" customHeight="1" x14ac:dyDescent="0.3">
      <c r="A454" s="280"/>
      <c r="B454" s="280"/>
      <c r="C454" s="280"/>
      <c r="D454" s="280"/>
      <c r="E454" s="280"/>
      <c r="F454" s="280"/>
      <c r="G454" s="280"/>
      <c r="H454" s="280"/>
      <c r="I454" s="280"/>
      <c r="J454" s="280"/>
      <c r="K454" s="280"/>
      <c r="L454" s="280"/>
      <c r="M454" s="280"/>
      <c r="N454" s="280"/>
      <c r="O454" s="280"/>
      <c r="P454" s="280"/>
      <c r="Q454" s="280"/>
      <c r="R454" s="280"/>
      <c r="S454" s="280"/>
      <c r="T454" s="280"/>
      <c r="U454" s="280"/>
      <c r="V454" s="280"/>
      <c r="W454" s="280"/>
      <c r="X454" s="280"/>
      <c r="Y454" s="280"/>
      <c r="Z454" s="280"/>
      <c r="AA454" s="280"/>
      <c r="AB454" s="280"/>
      <c r="AC454" s="280"/>
      <c r="AD454" s="280"/>
    </row>
    <row r="455" spans="1:30" ht="11.4" customHeight="1" x14ac:dyDescent="0.3">
      <c r="A455" s="280" t="s">
        <v>6894</v>
      </c>
      <c r="B455" s="280"/>
      <c r="C455" s="280"/>
      <c r="D455" s="280"/>
      <c r="E455" s="280"/>
      <c r="F455" s="280"/>
      <c r="G455" s="280"/>
      <c r="H455" s="280"/>
      <c r="I455" s="280"/>
      <c r="J455" s="280"/>
      <c r="K455" s="280"/>
      <c r="L455" s="280"/>
      <c r="M455" s="280"/>
      <c r="N455" s="280"/>
      <c r="O455" s="280"/>
      <c r="P455" s="280"/>
      <c r="Q455" s="280"/>
      <c r="R455" s="280"/>
      <c r="S455" s="280"/>
      <c r="T455" s="280"/>
      <c r="U455" s="280"/>
      <c r="V455" s="280"/>
      <c r="W455" s="280"/>
      <c r="X455" s="280"/>
      <c r="Y455" s="280" t="s">
        <v>5547</v>
      </c>
      <c r="Z455" s="280"/>
      <c r="AA455" s="280"/>
      <c r="AB455" s="280"/>
      <c r="AC455" s="280"/>
      <c r="AD455" s="280"/>
    </row>
    <row r="456" spans="1:30" ht="10.95" customHeight="1" x14ac:dyDescent="0.3">
      <c r="A456" s="280"/>
      <c r="B456" s="280"/>
      <c r="C456" s="280"/>
      <c r="D456" s="280"/>
      <c r="E456" s="280"/>
      <c r="F456" s="280"/>
      <c r="G456" s="280"/>
      <c r="H456" s="280"/>
      <c r="I456" s="280"/>
      <c r="J456" s="280"/>
      <c r="K456" s="280"/>
      <c r="L456" s="280"/>
      <c r="M456" s="280"/>
      <c r="N456" s="280"/>
      <c r="O456" s="280"/>
      <c r="P456" s="280"/>
      <c r="Q456" s="280"/>
      <c r="R456" s="280"/>
      <c r="S456" s="280"/>
      <c r="T456" s="280"/>
      <c r="U456" s="280"/>
      <c r="V456" s="280"/>
      <c r="W456" s="280"/>
      <c r="X456" s="280"/>
      <c r="Y456" s="280"/>
      <c r="Z456" s="280"/>
      <c r="AA456" s="280"/>
      <c r="AB456" s="280"/>
      <c r="AC456" s="280"/>
      <c r="AD456" s="280"/>
    </row>
    <row r="457" spans="1:30" ht="11.4" customHeight="1" x14ac:dyDescent="0.3">
      <c r="A457" s="356" t="s">
        <v>5548</v>
      </c>
      <c r="B457" s="357"/>
      <c r="C457" s="357"/>
      <c r="D457" s="357"/>
      <c r="E457" s="357"/>
      <c r="F457" s="357"/>
      <c r="G457" s="358"/>
      <c r="H457" s="356" t="s">
        <v>5558</v>
      </c>
      <c r="I457" s="357"/>
      <c r="J457" s="357"/>
      <c r="K457" s="357"/>
      <c r="L457" s="358"/>
      <c r="M457" s="376" t="s">
        <v>5559</v>
      </c>
      <c r="N457" s="378"/>
      <c r="O457" s="376" t="s">
        <v>5560</v>
      </c>
      <c r="P457" s="377"/>
      <c r="Q457" s="377"/>
      <c r="R457" s="378"/>
      <c r="S457" s="376" t="s">
        <v>5561</v>
      </c>
      <c r="T457" s="377"/>
      <c r="U457" s="377"/>
      <c r="V457" s="378"/>
      <c r="W457" s="376" t="s">
        <v>5551</v>
      </c>
      <c r="X457" s="377"/>
      <c r="Y457" s="377"/>
      <c r="Z457" s="377"/>
      <c r="AA457" s="378"/>
      <c r="AB457" s="376" t="s">
        <v>5562</v>
      </c>
      <c r="AC457" s="377"/>
      <c r="AD457" s="378"/>
    </row>
    <row r="458" spans="1:30" ht="11.4" customHeight="1" x14ac:dyDescent="0.3">
      <c r="A458" s="359" t="s">
        <v>5580</v>
      </c>
      <c r="B458" s="360"/>
      <c r="C458" s="360"/>
      <c r="D458" s="360"/>
      <c r="E458" s="360"/>
      <c r="F458" s="360"/>
      <c r="G458" s="361"/>
      <c r="H458" s="359" t="s">
        <v>5581</v>
      </c>
      <c r="I458" s="360"/>
      <c r="J458" s="360"/>
      <c r="K458" s="360"/>
      <c r="L458" s="361"/>
      <c r="M458" s="364">
        <v>8.18</v>
      </c>
      <c r="N458" s="366"/>
      <c r="O458" s="371">
        <v>22.23</v>
      </c>
      <c r="P458" s="372"/>
      <c r="Q458" s="372"/>
      <c r="R458" s="373"/>
      <c r="S458" s="382">
        <v>171.78</v>
      </c>
      <c r="T458" s="383"/>
      <c r="U458" s="383"/>
      <c r="V458" s="384"/>
      <c r="W458" s="367">
        <v>0.15</v>
      </c>
      <c r="X458" s="368"/>
      <c r="Y458" s="368"/>
      <c r="Z458" s="368"/>
      <c r="AA458" s="369"/>
      <c r="AB458" s="364">
        <v>3.33</v>
      </c>
      <c r="AC458" s="365"/>
      <c r="AD458" s="366"/>
    </row>
    <row r="459" spans="1:30" ht="11.4" customHeight="1" x14ac:dyDescent="0.3">
      <c r="A459" s="359" t="s">
        <v>5565</v>
      </c>
      <c r="B459" s="360"/>
      <c r="C459" s="360"/>
      <c r="D459" s="360"/>
      <c r="E459" s="360"/>
      <c r="F459" s="360"/>
      <c r="G459" s="361"/>
      <c r="H459" s="359" t="s">
        <v>177</v>
      </c>
      <c r="I459" s="360"/>
      <c r="J459" s="360"/>
      <c r="K459" s="360"/>
      <c r="L459" s="361"/>
      <c r="M459" s="371">
        <v>11.56</v>
      </c>
      <c r="N459" s="373"/>
      <c r="O459" s="371">
        <v>29.49</v>
      </c>
      <c r="P459" s="372"/>
      <c r="Q459" s="372"/>
      <c r="R459" s="373"/>
      <c r="S459" s="382">
        <v>155.13</v>
      </c>
      <c r="T459" s="383"/>
      <c r="U459" s="383"/>
      <c r="V459" s="384"/>
      <c r="W459" s="367">
        <v>0.15</v>
      </c>
      <c r="X459" s="368"/>
      <c r="Y459" s="368"/>
      <c r="Z459" s="368"/>
      <c r="AA459" s="369"/>
      <c r="AB459" s="364">
        <v>4.42</v>
      </c>
      <c r="AC459" s="365"/>
      <c r="AD459" s="366"/>
    </row>
    <row r="460" spans="1:30" ht="11.4" customHeight="1" x14ac:dyDescent="0.3">
      <c r="A460" s="370" t="s">
        <v>5566</v>
      </c>
      <c r="B460" s="370"/>
      <c r="C460" s="370"/>
      <c r="D460" s="370"/>
      <c r="E460" s="370"/>
      <c r="F460" s="370"/>
      <c r="G460" s="370"/>
      <c r="H460" s="370"/>
      <c r="I460" s="370"/>
      <c r="J460" s="370"/>
      <c r="K460" s="370"/>
      <c r="L460" s="370"/>
      <c r="M460" s="370"/>
      <c r="N460" s="370"/>
      <c r="O460" s="370"/>
      <c r="P460" s="370"/>
      <c r="Q460" s="370"/>
      <c r="R460" s="370"/>
      <c r="S460" s="370"/>
      <c r="T460" s="370"/>
      <c r="U460" s="370"/>
      <c r="V460" s="370"/>
      <c r="W460" s="370"/>
      <c r="X460" s="370"/>
      <c r="Y460" s="364">
        <v>7.75</v>
      </c>
      <c r="Z460" s="365"/>
      <c r="AA460" s="365"/>
      <c r="AB460" s="365"/>
      <c r="AC460" s="365"/>
      <c r="AD460" s="366"/>
    </row>
    <row r="461" spans="1:30" ht="10.95" customHeight="1" x14ac:dyDescent="0.3">
      <c r="A461" s="280"/>
      <c r="B461" s="280"/>
      <c r="C461" s="280"/>
      <c r="D461" s="280"/>
      <c r="E461" s="280"/>
      <c r="F461" s="280"/>
      <c r="G461" s="280"/>
      <c r="H461" s="280"/>
      <c r="I461" s="280"/>
      <c r="J461" s="280"/>
      <c r="K461" s="280"/>
      <c r="L461" s="280"/>
      <c r="M461" s="280"/>
      <c r="N461" s="280"/>
      <c r="O461" s="280"/>
      <c r="P461" s="280"/>
      <c r="Q461" s="280"/>
      <c r="R461" s="280"/>
      <c r="S461" s="280"/>
      <c r="T461" s="280"/>
      <c r="U461" s="280"/>
      <c r="V461" s="280"/>
      <c r="W461" s="280"/>
      <c r="X461" s="280"/>
      <c r="Y461" s="280"/>
      <c r="Z461" s="280"/>
      <c r="AA461" s="280"/>
      <c r="AB461" s="280"/>
      <c r="AC461" s="280"/>
      <c r="AD461" s="280"/>
    </row>
    <row r="462" spans="1:30" ht="11.4" customHeight="1" x14ac:dyDescent="0.3">
      <c r="A462" s="356" t="s">
        <v>5548</v>
      </c>
      <c r="B462" s="357"/>
      <c r="C462" s="357"/>
      <c r="D462" s="357"/>
      <c r="E462" s="357"/>
      <c r="F462" s="357"/>
      <c r="G462" s="358"/>
      <c r="H462" s="356" t="s">
        <v>5549</v>
      </c>
      <c r="I462" s="357"/>
      <c r="J462" s="357"/>
      <c r="K462" s="357"/>
      <c r="L462" s="357"/>
      <c r="M462" s="357"/>
      <c r="N462" s="357"/>
      <c r="O462" s="358"/>
      <c r="P462" s="374" t="s">
        <v>167</v>
      </c>
      <c r="Q462" s="395"/>
      <c r="R462" s="395"/>
      <c r="S462" s="375"/>
      <c r="T462" s="376" t="s">
        <v>5550</v>
      </c>
      <c r="U462" s="377"/>
      <c r="V462" s="377"/>
      <c r="W462" s="378"/>
      <c r="X462" s="376" t="s">
        <v>5551</v>
      </c>
      <c r="Y462" s="377"/>
      <c r="Z462" s="377"/>
      <c r="AA462" s="377"/>
      <c r="AB462" s="378"/>
      <c r="AC462" s="376" t="s">
        <v>5552</v>
      </c>
      <c r="AD462" s="378"/>
    </row>
    <row r="463" spans="1:30" ht="22.95" customHeight="1" x14ac:dyDescent="0.3">
      <c r="A463" s="359" t="s">
        <v>5691</v>
      </c>
      <c r="B463" s="360"/>
      <c r="C463" s="360"/>
      <c r="D463" s="360"/>
      <c r="E463" s="360"/>
      <c r="F463" s="360"/>
      <c r="G463" s="361"/>
      <c r="H463" s="359" t="s">
        <v>1271</v>
      </c>
      <c r="I463" s="360"/>
      <c r="J463" s="360"/>
      <c r="K463" s="360"/>
      <c r="L463" s="360"/>
      <c r="M463" s="360"/>
      <c r="N463" s="360"/>
      <c r="O463" s="361"/>
      <c r="P463" s="362" t="s">
        <v>70</v>
      </c>
      <c r="Q463" s="402"/>
      <c r="R463" s="402"/>
      <c r="S463" s="363"/>
      <c r="T463" s="364">
        <v>1.45</v>
      </c>
      <c r="U463" s="365"/>
      <c r="V463" s="365"/>
      <c r="W463" s="366"/>
      <c r="X463" s="367">
        <v>1</v>
      </c>
      <c r="Y463" s="368"/>
      <c r="Z463" s="368"/>
      <c r="AA463" s="368"/>
      <c r="AB463" s="369"/>
      <c r="AC463" s="364">
        <v>1.45</v>
      </c>
      <c r="AD463" s="366"/>
    </row>
    <row r="464" spans="1:30" ht="11.4" customHeight="1" x14ac:dyDescent="0.3">
      <c r="A464" s="370" t="s">
        <v>5553</v>
      </c>
      <c r="B464" s="370"/>
      <c r="C464" s="370"/>
      <c r="D464" s="370"/>
      <c r="E464" s="370"/>
      <c r="F464" s="370"/>
      <c r="G464" s="370"/>
      <c r="H464" s="370"/>
      <c r="I464" s="370"/>
      <c r="J464" s="370"/>
      <c r="K464" s="370"/>
      <c r="L464" s="370"/>
      <c r="M464" s="370"/>
      <c r="N464" s="370"/>
      <c r="O464" s="370"/>
      <c r="P464" s="370"/>
      <c r="Q464" s="370"/>
      <c r="R464" s="370"/>
      <c r="S464" s="370"/>
      <c r="T464" s="370"/>
      <c r="U464" s="370"/>
      <c r="V464" s="370"/>
      <c r="W464" s="370"/>
      <c r="X464" s="370"/>
      <c r="Y464" s="364">
        <v>1.45</v>
      </c>
      <c r="Z464" s="365"/>
      <c r="AA464" s="365"/>
      <c r="AB464" s="365"/>
      <c r="AC464" s="365"/>
      <c r="AD464" s="366"/>
    </row>
    <row r="465" spans="1:30" ht="10.95" customHeight="1" x14ac:dyDescent="0.3">
      <c r="A465" s="280"/>
      <c r="B465" s="280"/>
      <c r="C465" s="280"/>
      <c r="D465" s="280"/>
      <c r="E465" s="280"/>
      <c r="F465" s="280"/>
      <c r="G465" s="280"/>
      <c r="H465" s="280"/>
      <c r="I465" s="280"/>
      <c r="J465" s="280"/>
      <c r="K465" s="280"/>
      <c r="L465" s="280"/>
      <c r="M465" s="280"/>
      <c r="N465" s="280"/>
      <c r="O465" s="280"/>
      <c r="P465" s="280"/>
      <c r="Q465" s="280"/>
      <c r="R465" s="280"/>
      <c r="S465" s="280"/>
      <c r="T465" s="280"/>
      <c r="U465" s="280"/>
      <c r="V465" s="280"/>
      <c r="W465" s="280"/>
      <c r="X465" s="280"/>
      <c r="Y465" s="280"/>
      <c r="Z465" s="280"/>
      <c r="AA465" s="280"/>
      <c r="AB465" s="280"/>
      <c r="AC465" s="280"/>
      <c r="AD465" s="280"/>
    </row>
    <row r="466" spans="1:30" ht="11.4" customHeight="1" x14ac:dyDescent="0.3">
      <c r="A466" s="376" t="s">
        <v>5554</v>
      </c>
      <c r="B466" s="377"/>
      <c r="C466" s="377"/>
      <c r="D466" s="377"/>
      <c r="E466" s="377"/>
      <c r="F466" s="377"/>
      <c r="G466" s="377"/>
      <c r="H466" s="377"/>
      <c r="I466" s="377"/>
      <c r="J466" s="377"/>
      <c r="K466" s="377"/>
      <c r="L466" s="377"/>
      <c r="M466" s="377"/>
      <c r="N466" s="377"/>
      <c r="O466" s="377"/>
      <c r="P466" s="377"/>
      <c r="Q466" s="377"/>
      <c r="R466" s="377"/>
      <c r="S466" s="377"/>
      <c r="T466" s="377"/>
      <c r="U466" s="377"/>
      <c r="V466" s="377"/>
      <c r="W466" s="377"/>
      <c r="X466" s="378"/>
      <c r="Y466" s="379">
        <v>9.1999999999999993</v>
      </c>
      <c r="Z466" s="380"/>
      <c r="AA466" s="380"/>
      <c r="AB466" s="380"/>
      <c r="AC466" s="380"/>
      <c r="AD466" s="381"/>
    </row>
    <row r="467" spans="1:30" ht="11.4" customHeight="1" x14ac:dyDescent="0.3">
      <c r="A467" s="376" t="s">
        <v>5555</v>
      </c>
      <c r="B467" s="377"/>
      <c r="C467" s="377"/>
      <c r="D467" s="377"/>
      <c r="E467" s="377"/>
      <c r="F467" s="377"/>
      <c r="G467" s="377"/>
      <c r="H467" s="377"/>
      <c r="I467" s="377"/>
      <c r="J467" s="377"/>
      <c r="K467" s="377"/>
      <c r="L467" s="377"/>
      <c r="M467" s="377"/>
      <c r="N467" s="377"/>
      <c r="O467" s="377"/>
      <c r="P467" s="377"/>
      <c r="Q467" s="377"/>
      <c r="R467" s="377"/>
      <c r="S467" s="377"/>
      <c r="T467" s="377"/>
      <c r="U467" s="377"/>
      <c r="V467" s="377"/>
      <c r="W467" s="377"/>
      <c r="X467" s="378"/>
      <c r="Y467" s="379">
        <v>2.2999999999999998</v>
      </c>
      <c r="Z467" s="380"/>
      <c r="AA467" s="380"/>
      <c r="AB467" s="380"/>
      <c r="AC467" s="380"/>
      <c r="AD467" s="381"/>
    </row>
    <row r="468" spans="1:30" ht="11.4" customHeight="1" x14ac:dyDescent="0.3">
      <c r="A468" s="376" t="s">
        <v>5556</v>
      </c>
      <c r="B468" s="377"/>
      <c r="C468" s="377"/>
      <c r="D468" s="377"/>
      <c r="E468" s="377"/>
      <c r="F468" s="377"/>
      <c r="G468" s="377"/>
      <c r="H468" s="377"/>
      <c r="I468" s="377"/>
      <c r="J468" s="377"/>
      <c r="K468" s="377"/>
      <c r="L468" s="377"/>
      <c r="M468" s="377"/>
      <c r="N468" s="377"/>
      <c r="O468" s="377"/>
      <c r="P468" s="377"/>
      <c r="Q468" s="377"/>
      <c r="R468" s="377"/>
      <c r="S468" s="377"/>
      <c r="T468" s="377"/>
      <c r="U468" s="377"/>
      <c r="V468" s="377"/>
      <c r="W468" s="377"/>
      <c r="X468" s="378"/>
      <c r="Y468" s="389">
        <v>11.5</v>
      </c>
      <c r="Z468" s="390"/>
      <c r="AA468" s="390"/>
      <c r="AB468" s="390"/>
      <c r="AC468" s="390"/>
      <c r="AD468" s="391"/>
    </row>
    <row r="469" spans="1:30" ht="10.95" customHeight="1" x14ac:dyDescent="0.3">
      <c r="A469" s="280"/>
      <c r="B469" s="280"/>
      <c r="C469" s="280"/>
      <c r="D469" s="280"/>
      <c r="E469" s="280"/>
      <c r="F469" s="280"/>
      <c r="G469" s="280"/>
      <c r="H469" s="280"/>
      <c r="I469" s="280"/>
      <c r="J469" s="280"/>
      <c r="K469" s="280"/>
      <c r="L469" s="280"/>
      <c r="M469" s="280"/>
      <c r="N469" s="280"/>
      <c r="O469" s="280"/>
      <c r="P469" s="280"/>
      <c r="Q469" s="280"/>
      <c r="R469" s="280"/>
      <c r="S469" s="280"/>
      <c r="T469" s="280"/>
      <c r="U469" s="280"/>
      <c r="V469" s="280"/>
      <c r="W469" s="280"/>
      <c r="X469" s="280"/>
      <c r="Y469" s="280"/>
      <c r="Z469" s="280"/>
      <c r="AA469" s="280"/>
      <c r="AB469" s="280"/>
      <c r="AC469" s="280"/>
      <c r="AD469" s="280"/>
    </row>
    <row r="470" spans="1:30" ht="13.35" customHeight="1" x14ac:dyDescent="0.3">
      <c r="A470" s="388" t="s">
        <v>5557</v>
      </c>
      <c r="B470" s="388"/>
      <c r="C470" s="388"/>
      <c r="D470" s="388"/>
      <c r="E470" s="388"/>
      <c r="F470" s="388" t="s">
        <v>6895</v>
      </c>
      <c r="G470" s="388"/>
      <c r="H470" s="388"/>
      <c r="I470" s="388"/>
      <c r="J470" s="388"/>
      <c r="K470" s="388"/>
      <c r="L470" s="388"/>
      <c r="M470" s="388"/>
      <c r="N470" s="388"/>
      <c r="O470" s="388"/>
      <c r="P470" s="388"/>
      <c r="Q470" s="388"/>
      <c r="R470" s="388"/>
      <c r="S470" s="388"/>
      <c r="T470" s="388"/>
      <c r="U470" s="388"/>
      <c r="V470" s="388"/>
      <c r="W470" s="388"/>
      <c r="X470" s="388"/>
      <c r="Y470" s="388"/>
      <c r="Z470" s="388"/>
      <c r="AA470" s="388"/>
      <c r="AB470" s="388"/>
      <c r="AC470" s="388"/>
      <c r="AD470" s="388"/>
    </row>
    <row r="471" spans="1:30" ht="10.95" customHeight="1" x14ac:dyDescent="0.3">
      <c r="A471" s="280"/>
      <c r="B471" s="280"/>
      <c r="C471" s="280"/>
      <c r="D471" s="280"/>
      <c r="E471" s="280"/>
      <c r="F471" s="280"/>
      <c r="G471" s="280"/>
      <c r="H471" s="280"/>
      <c r="I471" s="280"/>
      <c r="J471" s="280"/>
      <c r="K471" s="280"/>
      <c r="L471" s="280"/>
      <c r="M471" s="280"/>
      <c r="N471" s="280"/>
      <c r="O471" s="280"/>
      <c r="P471" s="280"/>
      <c r="Q471" s="280"/>
      <c r="R471" s="280"/>
      <c r="S471" s="280"/>
      <c r="T471" s="280"/>
      <c r="U471" s="280"/>
      <c r="V471" s="280"/>
      <c r="W471" s="280"/>
      <c r="X471" s="280"/>
      <c r="Y471" s="280"/>
      <c r="Z471" s="280"/>
      <c r="AA471" s="280"/>
      <c r="AB471" s="280"/>
      <c r="AC471" s="280"/>
      <c r="AD471" s="280"/>
    </row>
    <row r="472" spans="1:30" ht="11.4" customHeight="1" x14ac:dyDescent="0.3">
      <c r="A472" s="280" t="s">
        <v>6896</v>
      </c>
      <c r="B472" s="280"/>
      <c r="C472" s="280"/>
      <c r="D472" s="280"/>
      <c r="E472" s="280"/>
      <c r="F472" s="280"/>
      <c r="G472" s="280"/>
      <c r="H472" s="280"/>
      <c r="I472" s="280"/>
      <c r="J472" s="280"/>
      <c r="K472" s="280"/>
      <c r="L472" s="280"/>
      <c r="M472" s="280"/>
      <c r="N472" s="280"/>
      <c r="O472" s="280"/>
      <c r="P472" s="280"/>
      <c r="Q472" s="280"/>
      <c r="R472" s="280"/>
      <c r="S472" s="280"/>
      <c r="T472" s="280"/>
      <c r="U472" s="280"/>
      <c r="V472" s="280"/>
      <c r="W472" s="280"/>
      <c r="X472" s="280"/>
      <c r="Y472" s="280" t="s">
        <v>5547</v>
      </c>
      <c r="Z472" s="280"/>
      <c r="AA472" s="280"/>
      <c r="AB472" s="280"/>
      <c r="AC472" s="280"/>
      <c r="AD472" s="280"/>
    </row>
    <row r="473" spans="1:30" ht="10.95" customHeight="1" x14ac:dyDescent="0.3">
      <c r="A473" s="280"/>
      <c r="B473" s="280"/>
      <c r="C473" s="280"/>
      <c r="D473" s="280"/>
      <c r="E473" s="280"/>
      <c r="F473" s="280"/>
      <c r="G473" s="280"/>
      <c r="H473" s="280"/>
      <c r="I473" s="280"/>
      <c r="J473" s="280"/>
      <c r="K473" s="280"/>
      <c r="L473" s="280"/>
      <c r="M473" s="280"/>
      <c r="N473" s="280"/>
      <c r="O473" s="280"/>
      <c r="P473" s="280"/>
      <c r="Q473" s="280"/>
      <c r="R473" s="280"/>
      <c r="S473" s="280"/>
      <c r="T473" s="280"/>
      <c r="U473" s="280"/>
      <c r="V473" s="280"/>
      <c r="W473" s="280"/>
      <c r="X473" s="280"/>
      <c r="Y473" s="280"/>
      <c r="Z473" s="280"/>
      <c r="AA473" s="280"/>
      <c r="AB473" s="280"/>
      <c r="AC473" s="280"/>
      <c r="AD473" s="280"/>
    </row>
    <row r="474" spans="1:30" ht="11.4" customHeight="1" x14ac:dyDescent="0.3">
      <c r="A474" s="356" t="s">
        <v>5548</v>
      </c>
      <c r="B474" s="357"/>
      <c r="C474" s="357"/>
      <c r="D474" s="357"/>
      <c r="E474" s="357"/>
      <c r="F474" s="357"/>
      <c r="G474" s="358"/>
      <c r="H474" s="356" t="s">
        <v>5558</v>
      </c>
      <c r="I474" s="357"/>
      <c r="J474" s="357"/>
      <c r="K474" s="357"/>
      <c r="L474" s="358"/>
      <c r="M474" s="376" t="s">
        <v>5559</v>
      </c>
      <c r="N474" s="378"/>
      <c r="O474" s="376" t="s">
        <v>5560</v>
      </c>
      <c r="P474" s="377"/>
      <c r="Q474" s="377"/>
      <c r="R474" s="378"/>
      <c r="S474" s="376" t="s">
        <v>5561</v>
      </c>
      <c r="T474" s="377"/>
      <c r="U474" s="377"/>
      <c r="V474" s="378"/>
      <c r="W474" s="376" t="s">
        <v>5551</v>
      </c>
      <c r="X474" s="377"/>
      <c r="Y474" s="377"/>
      <c r="Z474" s="377"/>
      <c r="AA474" s="378"/>
      <c r="AB474" s="376" t="s">
        <v>5562</v>
      </c>
      <c r="AC474" s="377"/>
      <c r="AD474" s="378"/>
    </row>
    <row r="475" spans="1:30" ht="11.4" customHeight="1" x14ac:dyDescent="0.3">
      <c r="A475" s="359" t="s">
        <v>5580</v>
      </c>
      <c r="B475" s="360"/>
      <c r="C475" s="360"/>
      <c r="D475" s="360"/>
      <c r="E475" s="360"/>
      <c r="F475" s="360"/>
      <c r="G475" s="361"/>
      <c r="H475" s="359" t="s">
        <v>5581</v>
      </c>
      <c r="I475" s="360"/>
      <c r="J475" s="360"/>
      <c r="K475" s="360"/>
      <c r="L475" s="361"/>
      <c r="M475" s="364">
        <v>8.18</v>
      </c>
      <c r="N475" s="366"/>
      <c r="O475" s="371">
        <v>22.23</v>
      </c>
      <c r="P475" s="372"/>
      <c r="Q475" s="372"/>
      <c r="R475" s="373"/>
      <c r="S475" s="382">
        <v>171.78</v>
      </c>
      <c r="T475" s="383"/>
      <c r="U475" s="383"/>
      <c r="V475" s="384"/>
      <c r="W475" s="367">
        <v>0.15</v>
      </c>
      <c r="X475" s="368"/>
      <c r="Y475" s="368"/>
      <c r="Z475" s="368"/>
      <c r="AA475" s="369"/>
      <c r="AB475" s="364">
        <v>3.33</v>
      </c>
      <c r="AC475" s="365"/>
      <c r="AD475" s="366"/>
    </row>
    <row r="476" spans="1:30" ht="11.4" customHeight="1" x14ac:dyDescent="0.3">
      <c r="A476" s="359" t="s">
        <v>5565</v>
      </c>
      <c r="B476" s="360"/>
      <c r="C476" s="360"/>
      <c r="D476" s="360"/>
      <c r="E476" s="360"/>
      <c r="F476" s="360"/>
      <c r="G476" s="361"/>
      <c r="H476" s="359" t="s">
        <v>177</v>
      </c>
      <c r="I476" s="360"/>
      <c r="J476" s="360"/>
      <c r="K476" s="360"/>
      <c r="L476" s="361"/>
      <c r="M476" s="371">
        <v>11.56</v>
      </c>
      <c r="N476" s="373"/>
      <c r="O476" s="371">
        <v>29.49</v>
      </c>
      <c r="P476" s="372"/>
      <c r="Q476" s="372"/>
      <c r="R476" s="373"/>
      <c r="S476" s="382">
        <v>155.13</v>
      </c>
      <c r="T476" s="383"/>
      <c r="U476" s="383"/>
      <c r="V476" s="384"/>
      <c r="W476" s="367">
        <v>0.15</v>
      </c>
      <c r="X476" s="368"/>
      <c r="Y476" s="368"/>
      <c r="Z476" s="368"/>
      <c r="AA476" s="369"/>
      <c r="AB476" s="364">
        <v>4.42</v>
      </c>
      <c r="AC476" s="365"/>
      <c r="AD476" s="366"/>
    </row>
    <row r="477" spans="1:30" ht="11.4" customHeight="1" x14ac:dyDescent="0.3">
      <c r="A477" s="370" t="s">
        <v>5566</v>
      </c>
      <c r="B477" s="370"/>
      <c r="C477" s="370"/>
      <c r="D477" s="370"/>
      <c r="E477" s="370"/>
      <c r="F477" s="370"/>
      <c r="G477" s="370"/>
      <c r="H477" s="370"/>
      <c r="I477" s="370"/>
      <c r="J477" s="370"/>
      <c r="K477" s="370"/>
      <c r="L477" s="370"/>
      <c r="M477" s="370"/>
      <c r="N477" s="370"/>
      <c r="O477" s="370"/>
      <c r="P477" s="370"/>
      <c r="Q477" s="370"/>
      <c r="R477" s="370"/>
      <c r="S477" s="370"/>
      <c r="T477" s="370"/>
      <c r="U477" s="370"/>
      <c r="V477" s="370"/>
      <c r="W477" s="370"/>
      <c r="X477" s="370"/>
      <c r="Y477" s="364">
        <v>7.75</v>
      </c>
      <c r="Z477" s="365"/>
      <c r="AA477" s="365"/>
      <c r="AB477" s="365"/>
      <c r="AC477" s="365"/>
      <c r="AD477" s="366"/>
    </row>
    <row r="478" spans="1:30" ht="10.95" customHeight="1" x14ac:dyDescent="0.3">
      <c r="A478" s="280"/>
      <c r="B478" s="280"/>
      <c r="C478" s="280"/>
      <c r="D478" s="280"/>
      <c r="E478" s="280"/>
      <c r="F478" s="280"/>
      <c r="G478" s="280"/>
      <c r="H478" s="280"/>
      <c r="I478" s="280"/>
      <c r="J478" s="280"/>
      <c r="K478" s="280"/>
      <c r="L478" s="280"/>
      <c r="M478" s="280"/>
      <c r="N478" s="280"/>
      <c r="O478" s="280"/>
      <c r="P478" s="280"/>
      <c r="Q478" s="280"/>
      <c r="R478" s="280"/>
      <c r="S478" s="280"/>
      <c r="T478" s="280"/>
      <c r="U478" s="280"/>
      <c r="V478" s="280"/>
      <c r="W478" s="280"/>
      <c r="X478" s="280"/>
      <c r="Y478" s="280"/>
      <c r="Z478" s="280"/>
      <c r="AA478" s="280"/>
      <c r="AB478" s="280"/>
      <c r="AC478" s="280"/>
      <c r="AD478" s="280"/>
    </row>
    <row r="479" spans="1:30" ht="11.4" customHeight="1" x14ac:dyDescent="0.3">
      <c r="A479" s="356" t="s">
        <v>5548</v>
      </c>
      <c r="B479" s="357"/>
      <c r="C479" s="357"/>
      <c r="D479" s="357"/>
      <c r="E479" s="357"/>
      <c r="F479" s="357"/>
      <c r="G479" s="358"/>
      <c r="H479" s="356" t="s">
        <v>5549</v>
      </c>
      <c r="I479" s="357"/>
      <c r="J479" s="357"/>
      <c r="K479" s="357"/>
      <c r="L479" s="357"/>
      <c r="M479" s="357"/>
      <c r="N479" s="357"/>
      <c r="O479" s="358"/>
      <c r="P479" s="374" t="s">
        <v>167</v>
      </c>
      <c r="Q479" s="395"/>
      <c r="R479" s="395"/>
      <c r="S479" s="375"/>
      <c r="T479" s="376" t="s">
        <v>5550</v>
      </c>
      <c r="U479" s="377"/>
      <c r="V479" s="377"/>
      <c r="W479" s="378"/>
      <c r="X479" s="376" t="s">
        <v>5551</v>
      </c>
      <c r="Y479" s="377"/>
      <c r="Z479" s="377"/>
      <c r="AA479" s="377"/>
      <c r="AB479" s="378"/>
      <c r="AC479" s="376" t="s">
        <v>5552</v>
      </c>
      <c r="AD479" s="378"/>
    </row>
    <row r="480" spans="1:30" ht="22.95" customHeight="1" x14ac:dyDescent="0.3">
      <c r="A480" s="359" t="s">
        <v>6897</v>
      </c>
      <c r="B480" s="360"/>
      <c r="C480" s="360"/>
      <c r="D480" s="360"/>
      <c r="E480" s="360"/>
      <c r="F480" s="360"/>
      <c r="G480" s="361"/>
      <c r="H480" s="359" t="s">
        <v>1278</v>
      </c>
      <c r="I480" s="360"/>
      <c r="J480" s="360"/>
      <c r="K480" s="360"/>
      <c r="L480" s="360"/>
      <c r="M480" s="360"/>
      <c r="N480" s="360"/>
      <c r="O480" s="361"/>
      <c r="P480" s="362" t="s">
        <v>70</v>
      </c>
      <c r="Q480" s="402"/>
      <c r="R480" s="402"/>
      <c r="S480" s="363"/>
      <c r="T480" s="364">
        <v>2.59</v>
      </c>
      <c r="U480" s="365"/>
      <c r="V480" s="365"/>
      <c r="W480" s="366"/>
      <c r="X480" s="367">
        <v>1</v>
      </c>
      <c r="Y480" s="368"/>
      <c r="Z480" s="368"/>
      <c r="AA480" s="368"/>
      <c r="AB480" s="369"/>
      <c r="AC480" s="364">
        <v>2.59</v>
      </c>
      <c r="AD480" s="366"/>
    </row>
    <row r="481" spans="1:30" ht="11.4" customHeight="1" x14ac:dyDescent="0.3">
      <c r="A481" s="370" t="s">
        <v>5553</v>
      </c>
      <c r="B481" s="370"/>
      <c r="C481" s="370"/>
      <c r="D481" s="370"/>
      <c r="E481" s="370"/>
      <c r="F481" s="370"/>
      <c r="G481" s="370"/>
      <c r="H481" s="370"/>
      <c r="I481" s="370"/>
      <c r="J481" s="370"/>
      <c r="K481" s="370"/>
      <c r="L481" s="370"/>
      <c r="M481" s="370"/>
      <c r="N481" s="370"/>
      <c r="O481" s="370"/>
      <c r="P481" s="370"/>
      <c r="Q481" s="370"/>
      <c r="R481" s="370"/>
      <c r="S481" s="370"/>
      <c r="T481" s="370"/>
      <c r="U481" s="370"/>
      <c r="V481" s="370"/>
      <c r="W481" s="370"/>
      <c r="X481" s="370"/>
      <c r="Y481" s="364">
        <v>2.59</v>
      </c>
      <c r="Z481" s="365"/>
      <c r="AA481" s="365"/>
      <c r="AB481" s="365"/>
      <c r="AC481" s="365"/>
      <c r="AD481" s="366"/>
    </row>
    <row r="482" spans="1:30" ht="10.95" customHeight="1" x14ac:dyDescent="0.3">
      <c r="A482" s="280"/>
      <c r="B482" s="280"/>
      <c r="C482" s="280"/>
      <c r="D482" s="280"/>
      <c r="E482" s="280"/>
      <c r="F482" s="280"/>
      <c r="G482" s="280"/>
      <c r="H482" s="280"/>
      <c r="I482" s="280"/>
      <c r="J482" s="280"/>
      <c r="K482" s="280"/>
      <c r="L482" s="280"/>
      <c r="M482" s="280"/>
      <c r="N482" s="280"/>
      <c r="O482" s="280"/>
      <c r="P482" s="280"/>
      <c r="Q482" s="280"/>
      <c r="R482" s="280"/>
      <c r="S482" s="280"/>
      <c r="T482" s="280"/>
      <c r="U482" s="280"/>
      <c r="V482" s="280"/>
      <c r="W482" s="280"/>
      <c r="X482" s="280"/>
      <c r="Y482" s="280"/>
      <c r="Z482" s="280"/>
      <c r="AA482" s="280"/>
      <c r="AB482" s="280"/>
      <c r="AC482" s="280"/>
      <c r="AD482" s="280"/>
    </row>
    <row r="483" spans="1:30" ht="11.4" customHeight="1" x14ac:dyDescent="0.3">
      <c r="A483" s="376" t="s">
        <v>5554</v>
      </c>
      <c r="B483" s="377"/>
      <c r="C483" s="377"/>
      <c r="D483" s="377"/>
      <c r="E483" s="377"/>
      <c r="F483" s="377"/>
      <c r="G483" s="377"/>
      <c r="H483" s="377"/>
      <c r="I483" s="377"/>
      <c r="J483" s="377"/>
      <c r="K483" s="377"/>
      <c r="L483" s="377"/>
      <c r="M483" s="377"/>
      <c r="N483" s="377"/>
      <c r="O483" s="377"/>
      <c r="P483" s="377"/>
      <c r="Q483" s="377"/>
      <c r="R483" s="377"/>
      <c r="S483" s="377"/>
      <c r="T483" s="377"/>
      <c r="U483" s="377"/>
      <c r="V483" s="377"/>
      <c r="W483" s="377"/>
      <c r="X483" s="378"/>
      <c r="Y483" s="389">
        <v>10.34</v>
      </c>
      <c r="Z483" s="390"/>
      <c r="AA483" s="390"/>
      <c r="AB483" s="390"/>
      <c r="AC483" s="390"/>
      <c r="AD483" s="391"/>
    </row>
    <row r="484" spans="1:30" ht="11.4" customHeight="1" x14ac:dyDescent="0.3">
      <c r="A484" s="376" t="s">
        <v>5555</v>
      </c>
      <c r="B484" s="377"/>
      <c r="C484" s="377"/>
      <c r="D484" s="377"/>
      <c r="E484" s="377"/>
      <c r="F484" s="377"/>
      <c r="G484" s="377"/>
      <c r="H484" s="377"/>
      <c r="I484" s="377"/>
      <c r="J484" s="377"/>
      <c r="K484" s="377"/>
      <c r="L484" s="377"/>
      <c r="M484" s="377"/>
      <c r="N484" s="377"/>
      <c r="O484" s="377"/>
      <c r="P484" s="377"/>
      <c r="Q484" s="377"/>
      <c r="R484" s="377"/>
      <c r="S484" s="377"/>
      <c r="T484" s="377"/>
      <c r="U484" s="377"/>
      <c r="V484" s="377"/>
      <c r="W484" s="377"/>
      <c r="X484" s="378"/>
      <c r="Y484" s="379">
        <v>2.59</v>
      </c>
      <c r="Z484" s="380"/>
      <c r="AA484" s="380"/>
      <c r="AB484" s="380"/>
      <c r="AC484" s="380"/>
      <c r="AD484" s="381"/>
    </row>
    <row r="485" spans="1:30" ht="11.4" customHeight="1" x14ac:dyDescent="0.3">
      <c r="A485" s="376" t="s">
        <v>5556</v>
      </c>
      <c r="B485" s="377"/>
      <c r="C485" s="377"/>
      <c r="D485" s="377"/>
      <c r="E485" s="377"/>
      <c r="F485" s="377"/>
      <c r="G485" s="377"/>
      <c r="H485" s="377"/>
      <c r="I485" s="377"/>
      <c r="J485" s="377"/>
      <c r="K485" s="377"/>
      <c r="L485" s="377"/>
      <c r="M485" s="377"/>
      <c r="N485" s="377"/>
      <c r="O485" s="377"/>
      <c r="P485" s="377"/>
      <c r="Q485" s="377"/>
      <c r="R485" s="377"/>
      <c r="S485" s="377"/>
      <c r="T485" s="377"/>
      <c r="U485" s="377"/>
      <c r="V485" s="377"/>
      <c r="W485" s="377"/>
      <c r="X485" s="378"/>
      <c r="Y485" s="389">
        <v>12.93</v>
      </c>
      <c r="Z485" s="390"/>
      <c r="AA485" s="390"/>
      <c r="AB485" s="390"/>
      <c r="AC485" s="390"/>
      <c r="AD485" s="391"/>
    </row>
    <row r="486" spans="1:30" ht="10.95" customHeight="1" x14ac:dyDescent="0.3">
      <c r="A486" s="280"/>
      <c r="B486" s="280"/>
      <c r="C486" s="280"/>
      <c r="D486" s="280"/>
      <c r="E486" s="280"/>
      <c r="F486" s="280"/>
      <c r="G486" s="280"/>
      <c r="H486" s="280"/>
      <c r="I486" s="280"/>
      <c r="J486" s="280"/>
      <c r="K486" s="280"/>
      <c r="L486" s="280"/>
      <c r="M486" s="280"/>
      <c r="N486" s="280"/>
      <c r="O486" s="280"/>
      <c r="P486" s="280"/>
      <c r="Q486" s="280"/>
      <c r="R486" s="280"/>
      <c r="S486" s="280"/>
      <c r="T486" s="280"/>
      <c r="U486" s="280"/>
      <c r="V486" s="280"/>
      <c r="W486" s="280"/>
      <c r="X486" s="280"/>
      <c r="Y486" s="280"/>
      <c r="Z486" s="280"/>
      <c r="AA486" s="280"/>
      <c r="AB486" s="280"/>
      <c r="AC486" s="280"/>
      <c r="AD486" s="280"/>
    </row>
    <row r="487" spans="1:30" ht="13.35" customHeight="1" x14ac:dyDescent="0.3">
      <c r="A487" s="388" t="s">
        <v>5557</v>
      </c>
      <c r="B487" s="388"/>
      <c r="C487" s="388"/>
      <c r="D487" s="388"/>
      <c r="E487" s="388"/>
      <c r="F487" s="388" t="s">
        <v>6898</v>
      </c>
      <c r="G487" s="388"/>
      <c r="H487" s="388"/>
      <c r="I487" s="388"/>
      <c r="J487" s="388"/>
      <c r="K487" s="388"/>
      <c r="L487" s="388"/>
      <c r="M487" s="388"/>
      <c r="N487" s="388"/>
      <c r="O487" s="388"/>
      <c r="P487" s="388"/>
      <c r="Q487" s="388"/>
      <c r="R487" s="388"/>
      <c r="S487" s="388"/>
      <c r="T487" s="388"/>
      <c r="U487" s="388"/>
      <c r="V487" s="388"/>
      <c r="W487" s="388"/>
      <c r="X487" s="388"/>
      <c r="Y487" s="388"/>
      <c r="Z487" s="388"/>
      <c r="AA487" s="388"/>
      <c r="AB487" s="388"/>
      <c r="AC487" s="388"/>
      <c r="AD487" s="388"/>
    </row>
    <row r="488" spans="1:30" ht="10.95" customHeight="1" x14ac:dyDescent="0.3">
      <c r="A488" s="280"/>
      <c r="B488" s="280"/>
      <c r="C488" s="280"/>
      <c r="D488" s="280"/>
      <c r="E488" s="280"/>
      <c r="F488" s="280"/>
      <c r="G488" s="280"/>
      <c r="H488" s="280"/>
      <c r="I488" s="280"/>
      <c r="J488" s="280"/>
      <c r="K488" s="280"/>
      <c r="L488" s="280"/>
      <c r="M488" s="280"/>
      <c r="N488" s="280"/>
      <c r="O488" s="280"/>
      <c r="P488" s="280"/>
      <c r="Q488" s="280"/>
      <c r="R488" s="280"/>
      <c r="S488" s="280"/>
      <c r="T488" s="280"/>
      <c r="U488" s="280"/>
      <c r="V488" s="280"/>
      <c r="W488" s="280"/>
      <c r="X488" s="280"/>
      <c r="Y488" s="280"/>
      <c r="Z488" s="280"/>
      <c r="AA488" s="280"/>
      <c r="AB488" s="280"/>
      <c r="AC488" s="280"/>
      <c r="AD488" s="280"/>
    </row>
    <row r="489" spans="1:30" ht="22.95" customHeight="1" x14ac:dyDescent="0.3">
      <c r="A489" s="280" t="s">
        <v>6667</v>
      </c>
      <c r="B489" s="280"/>
      <c r="C489" s="280"/>
      <c r="D489" s="280"/>
      <c r="E489" s="280"/>
      <c r="F489" s="280"/>
      <c r="G489" s="280"/>
      <c r="H489" s="280"/>
      <c r="I489" s="280"/>
      <c r="J489" s="280"/>
      <c r="K489" s="280"/>
      <c r="L489" s="280"/>
      <c r="M489" s="280"/>
      <c r="N489" s="280"/>
      <c r="O489" s="280"/>
      <c r="P489" s="280"/>
      <c r="Q489" s="280"/>
      <c r="R489" s="280"/>
      <c r="S489" s="280"/>
      <c r="T489" s="280"/>
      <c r="U489" s="280"/>
      <c r="V489" s="280"/>
      <c r="W489" s="280"/>
      <c r="X489" s="280"/>
      <c r="Y489" s="280" t="s">
        <v>5567</v>
      </c>
      <c r="Z489" s="280"/>
      <c r="AA489" s="280"/>
      <c r="AB489" s="280"/>
      <c r="AC489" s="280"/>
      <c r="AD489" s="280"/>
    </row>
    <row r="490" spans="1:30" ht="10.95" customHeight="1" x14ac:dyDescent="0.3">
      <c r="A490" s="280"/>
      <c r="B490" s="280"/>
      <c r="C490" s="280"/>
      <c r="D490" s="280"/>
      <c r="E490" s="280"/>
      <c r="F490" s="280"/>
      <c r="G490" s="280"/>
      <c r="H490" s="280"/>
      <c r="I490" s="280"/>
      <c r="J490" s="280"/>
      <c r="K490" s="280"/>
      <c r="L490" s="280"/>
      <c r="M490" s="280"/>
      <c r="N490" s="280"/>
      <c r="O490" s="280"/>
      <c r="P490" s="280"/>
      <c r="Q490" s="280"/>
      <c r="R490" s="280"/>
      <c r="S490" s="280"/>
      <c r="T490" s="280"/>
      <c r="U490" s="280"/>
      <c r="V490" s="280"/>
      <c r="W490" s="280"/>
      <c r="X490" s="280"/>
      <c r="Y490" s="280"/>
      <c r="Z490" s="280"/>
      <c r="AA490" s="280"/>
      <c r="AB490" s="280"/>
      <c r="AC490" s="280"/>
      <c r="AD490" s="280"/>
    </row>
    <row r="491" spans="1:30" ht="11.4" customHeight="1" x14ac:dyDescent="0.3">
      <c r="A491" s="356" t="s">
        <v>5548</v>
      </c>
      <c r="B491" s="357"/>
      <c r="C491" s="357"/>
      <c r="D491" s="357"/>
      <c r="E491" s="357"/>
      <c r="F491" s="357"/>
      <c r="G491" s="358"/>
      <c r="H491" s="356" t="s">
        <v>5558</v>
      </c>
      <c r="I491" s="357"/>
      <c r="J491" s="357"/>
      <c r="K491" s="357"/>
      <c r="L491" s="358"/>
      <c r="M491" s="376" t="s">
        <v>5559</v>
      </c>
      <c r="N491" s="378"/>
      <c r="O491" s="376" t="s">
        <v>5560</v>
      </c>
      <c r="P491" s="377"/>
      <c r="Q491" s="377"/>
      <c r="R491" s="378"/>
      <c r="S491" s="376" t="s">
        <v>5561</v>
      </c>
      <c r="T491" s="377"/>
      <c r="U491" s="377"/>
      <c r="V491" s="378"/>
      <c r="W491" s="376" t="s">
        <v>5551</v>
      </c>
      <c r="X491" s="377"/>
      <c r="Y491" s="377"/>
      <c r="Z491" s="377"/>
      <c r="AA491" s="378"/>
      <c r="AB491" s="376" t="s">
        <v>5562</v>
      </c>
      <c r="AC491" s="377"/>
      <c r="AD491" s="378"/>
    </row>
    <row r="492" spans="1:30" ht="11.4" customHeight="1" x14ac:dyDescent="0.3">
      <c r="A492" s="359" t="s">
        <v>5563</v>
      </c>
      <c r="B492" s="360"/>
      <c r="C492" s="360"/>
      <c r="D492" s="360"/>
      <c r="E492" s="360"/>
      <c r="F492" s="360"/>
      <c r="G492" s="361"/>
      <c r="H492" s="359" t="s">
        <v>5564</v>
      </c>
      <c r="I492" s="360"/>
      <c r="J492" s="360"/>
      <c r="K492" s="360"/>
      <c r="L492" s="361"/>
      <c r="M492" s="364">
        <v>7.25</v>
      </c>
      <c r="N492" s="366"/>
      <c r="O492" s="371">
        <v>20.329999999999998</v>
      </c>
      <c r="P492" s="372"/>
      <c r="Q492" s="372"/>
      <c r="R492" s="373"/>
      <c r="S492" s="382">
        <v>180.43</v>
      </c>
      <c r="T492" s="383"/>
      <c r="U492" s="383"/>
      <c r="V492" s="384"/>
      <c r="W492" s="367">
        <v>0.27950000000000003</v>
      </c>
      <c r="X492" s="368"/>
      <c r="Y492" s="368"/>
      <c r="Z492" s="368"/>
      <c r="AA492" s="369"/>
      <c r="AB492" s="364">
        <v>5.68</v>
      </c>
      <c r="AC492" s="365"/>
      <c r="AD492" s="366"/>
    </row>
    <row r="493" spans="1:30" ht="11.4" customHeight="1" x14ac:dyDescent="0.3">
      <c r="A493" s="370" t="s">
        <v>5566</v>
      </c>
      <c r="B493" s="370"/>
      <c r="C493" s="370"/>
      <c r="D493" s="370"/>
      <c r="E493" s="370"/>
      <c r="F493" s="370"/>
      <c r="G493" s="370"/>
      <c r="H493" s="370"/>
      <c r="I493" s="370"/>
      <c r="J493" s="370"/>
      <c r="K493" s="370"/>
      <c r="L493" s="370"/>
      <c r="M493" s="370"/>
      <c r="N493" s="370"/>
      <c r="O493" s="370"/>
      <c r="P493" s="370"/>
      <c r="Q493" s="370"/>
      <c r="R493" s="370"/>
      <c r="S493" s="370"/>
      <c r="T493" s="370"/>
      <c r="U493" s="370"/>
      <c r="V493" s="370"/>
      <c r="W493" s="370"/>
      <c r="X493" s="370"/>
      <c r="Y493" s="364">
        <v>5.68</v>
      </c>
      <c r="Z493" s="365"/>
      <c r="AA493" s="365"/>
      <c r="AB493" s="365"/>
      <c r="AC493" s="365"/>
      <c r="AD493" s="366"/>
    </row>
    <row r="494" spans="1:30" ht="10.95" customHeight="1" x14ac:dyDescent="0.3">
      <c r="A494" s="280"/>
      <c r="B494" s="280"/>
      <c r="C494" s="280"/>
      <c r="D494" s="280"/>
      <c r="E494" s="280"/>
      <c r="F494" s="280"/>
      <c r="G494" s="280"/>
      <c r="H494" s="280"/>
      <c r="I494" s="280"/>
      <c r="J494" s="280"/>
      <c r="K494" s="280"/>
      <c r="L494" s="280"/>
      <c r="M494" s="280"/>
      <c r="N494" s="280"/>
      <c r="O494" s="280"/>
      <c r="P494" s="280"/>
      <c r="Q494" s="280"/>
      <c r="R494" s="280"/>
      <c r="S494" s="280"/>
      <c r="T494" s="280"/>
      <c r="U494" s="280"/>
      <c r="V494" s="280"/>
      <c r="W494" s="280"/>
      <c r="X494" s="280"/>
      <c r="Y494" s="280"/>
      <c r="Z494" s="280"/>
      <c r="AA494" s="280"/>
      <c r="AB494" s="280"/>
      <c r="AC494" s="280"/>
      <c r="AD494" s="280"/>
    </row>
    <row r="495" spans="1:30" ht="34.5" customHeight="1" x14ac:dyDescent="0.3">
      <c r="A495" s="356" t="s">
        <v>5548</v>
      </c>
      <c r="B495" s="357"/>
      <c r="C495" s="358"/>
      <c r="D495" s="356" t="s">
        <v>5569</v>
      </c>
      <c r="E495" s="357"/>
      <c r="F495" s="357"/>
      <c r="G495" s="357"/>
      <c r="H495" s="357"/>
      <c r="I495" s="357"/>
      <c r="J495" s="357"/>
      <c r="K495" s="358"/>
      <c r="L495" s="374" t="s">
        <v>167</v>
      </c>
      <c r="M495" s="375"/>
      <c r="N495" s="376" t="s">
        <v>5570</v>
      </c>
      <c r="O495" s="377"/>
      <c r="P495" s="378"/>
      <c r="Q495" s="376" t="s">
        <v>5571</v>
      </c>
      <c r="R495" s="377"/>
      <c r="S495" s="377"/>
      <c r="T495" s="378"/>
      <c r="U495" s="376" t="s">
        <v>5551</v>
      </c>
      <c r="V495" s="377"/>
      <c r="W495" s="377"/>
      <c r="X495" s="378"/>
      <c r="Y495" s="376" t="s">
        <v>5572</v>
      </c>
      <c r="Z495" s="377"/>
      <c r="AA495" s="377"/>
      <c r="AB495" s="377"/>
      <c r="AC495" s="378"/>
      <c r="AD495" s="182" t="s">
        <v>5573</v>
      </c>
    </row>
    <row r="496" spans="1:30" ht="80.400000000000006" customHeight="1" x14ac:dyDescent="0.3">
      <c r="A496" s="359" t="s">
        <v>6668</v>
      </c>
      <c r="B496" s="360"/>
      <c r="C496" s="361"/>
      <c r="D496" s="359" t="s">
        <v>6669</v>
      </c>
      <c r="E496" s="360"/>
      <c r="F496" s="360"/>
      <c r="G496" s="360"/>
      <c r="H496" s="360"/>
      <c r="I496" s="360"/>
      <c r="J496" s="360"/>
      <c r="K496" s="361"/>
      <c r="L496" s="362" t="s">
        <v>5669</v>
      </c>
      <c r="M496" s="363"/>
      <c r="N496" s="371">
        <v>29.13</v>
      </c>
      <c r="O496" s="372"/>
      <c r="P496" s="373"/>
      <c r="Q496" s="382">
        <v>138.09</v>
      </c>
      <c r="R496" s="383"/>
      <c r="S496" s="383"/>
      <c r="T496" s="384"/>
      <c r="U496" s="367">
        <v>6.1199999999999997E-2</v>
      </c>
      <c r="V496" s="368"/>
      <c r="W496" s="368"/>
      <c r="X496" s="369"/>
      <c r="Y496" s="364">
        <v>1.78</v>
      </c>
      <c r="Z496" s="365"/>
      <c r="AA496" s="365"/>
      <c r="AB496" s="365"/>
      <c r="AC496" s="366"/>
      <c r="AD496" s="183">
        <v>8.4499999999999993</v>
      </c>
    </row>
    <row r="497" spans="1:30" ht="80.400000000000006" customHeight="1" x14ac:dyDescent="0.3">
      <c r="A497" s="359" t="s">
        <v>6670</v>
      </c>
      <c r="B497" s="360"/>
      <c r="C497" s="361"/>
      <c r="D497" s="359" t="s">
        <v>6665</v>
      </c>
      <c r="E497" s="360"/>
      <c r="F497" s="360"/>
      <c r="G497" s="360"/>
      <c r="H497" s="360"/>
      <c r="I497" s="360"/>
      <c r="J497" s="360"/>
      <c r="K497" s="361"/>
      <c r="L497" s="362" t="s">
        <v>5670</v>
      </c>
      <c r="M497" s="363"/>
      <c r="N497" s="371">
        <v>29.13</v>
      </c>
      <c r="O497" s="372"/>
      <c r="P497" s="373"/>
      <c r="Q497" s="382">
        <v>363.75</v>
      </c>
      <c r="R497" s="383"/>
      <c r="S497" s="383"/>
      <c r="T497" s="384"/>
      <c r="U497" s="367">
        <v>3.4200000000000001E-2</v>
      </c>
      <c r="V497" s="368"/>
      <c r="W497" s="368"/>
      <c r="X497" s="369"/>
      <c r="Y497" s="364">
        <v>0.99</v>
      </c>
      <c r="Z497" s="365"/>
      <c r="AA497" s="365"/>
      <c r="AB497" s="365"/>
      <c r="AC497" s="366"/>
      <c r="AD497" s="184">
        <v>12.44</v>
      </c>
    </row>
    <row r="498" spans="1:30" ht="45.9" customHeight="1" x14ac:dyDescent="0.3">
      <c r="A498" s="359" t="s">
        <v>6671</v>
      </c>
      <c r="B498" s="360"/>
      <c r="C498" s="361"/>
      <c r="D498" s="359" t="s">
        <v>6672</v>
      </c>
      <c r="E498" s="360"/>
      <c r="F498" s="360"/>
      <c r="G498" s="360"/>
      <c r="H498" s="360"/>
      <c r="I498" s="360"/>
      <c r="J498" s="360"/>
      <c r="K498" s="361"/>
      <c r="L498" s="362" t="s">
        <v>6673</v>
      </c>
      <c r="M498" s="363"/>
      <c r="N498" s="364">
        <v>0.62</v>
      </c>
      <c r="O498" s="365"/>
      <c r="P498" s="366"/>
      <c r="Q498" s="364">
        <v>2.63</v>
      </c>
      <c r="R498" s="365"/>
      <c r="S498" s="365"/>
      <c r="T498" s="366"/>
      <c r="U498" s="367">
        <v>5.2400000000000002E-2</v>
      </c>
      <c r="V498" s="368"/>
      <c r="W498" s="368"/>
      <c r="X498" s="369"/>
      <c r="Y498" s="364">
        <v>0.03</v>
      </c>
      <c r="Z498" s="365"/>
      <c r="AA498" s="365"/>
      <c r="AB498" s="365"/>
      <c r="AC498" s="366"/>
      <c r="AD498" s="183">
        <v>0.13</v>
      </c>
    </row>
    <row r="499" spans="1:30" ht="68.849999999999994" customHeight="1" x14ac:dyDescent="0.3">
      <c r="A499" s="359" t="s">
        <v>6660</v>
      </c>
      <c r="B499" s="360"/>
      <c r="C499" s="361"/>
      <c r="D499" s="359" t="s">
        <v>6661</v>
      </c>
      <c r="E499" s="360"/>
      <c r="F499" s="360"/>
      <c r="G499" s="360"/>
      <c r="H499" s="360"/>
      <c r="I499" s="360"/>
      <c r="J499" s="360"/>
      <c r="K499" s="361"/>
      <c r="L499" s="362" t="s">
        <v>72</v>
      </c>
      <c r="M499" s="363"/>
      <c r="N499" s="364">
        <v>2.0299999999999998</v>
      </c>
      <c r="O499" s="365"/>
      <c r="P499" s="366"/>
      <c r="Q499" s="364">
        <v>6.8</v>
      </c>
      <c r="R499" s="365"/>
      <c r="S499" s="365"/>
      <c r="T499" s="366"/>
      <c r="U499" s="367">
        <v>0.15709999999999999</v>
      </c>
      <c r="V499" s="368"/>
      <c r="W499" s="368"/>
      <c r="X499" s="369"/>
      <c r="Y499" s="364">
        <v>0.31</v>
      </c>
      <c r="Z499" s="365"/>
      <c r="AA499" s="365"/>
      <c r="AB499" s="365"/>
      <c r="AC499" s="366"/>
      <c r="AD499" s="183">
        <v>1.06</v>
      </c>
    </row>
    <row r="500" spans="1:30" ht="11.4" customHeight="1" x14ac:dyDescent="0.3">
      <c r="A500" s="370" t="s">
        <v>5576</v>
      </c>
      <c r="B500" s="370"/>
      <c r="C500" s="370"/>
      <c r="D500" s="370"/>
      <c r="E500" s="370"/>
      <c r="F500" s="370"/>
      <c r="G500" s="370"/>
      <c r="H500" s="370"/>
      <c r="I500" s="370"/>
      <c r="J500" s="370"/>
      <c r="K500" s="370"/>
      <c r="L500" s="370"/>
      <c r="M500" s="370"/>
      <c r="N500" s="370"/>
      <c r="O500" s="370"/>
      <c r="P500" s="370"/>
      <c r="Q500" s="370"/>
      <c r="R500" s="370"/>
      <c r="S500" s="370"/>
      <c r="T500" s="370"/>
      <c r="U500" s="370"/>
      <c r="V500" s="370"/>
      <c r="W500" s="370"/>
      <c r="X500" s="370"/>
      <c r="Y500" s="364">
        <v>3.11</v>
      </c>
      <c r="Z500" s="365"/>
      <c r="AA500" s="365"/>
      <c r="AB500" s="365"/>
      <c r="AC500" s="365"/>
      <c r="AD500" s="366"/>
    </row>
    <row r="501" spans="1:30" ht="11.4" customHeight="1" x14ac:dyDescent="0.3">
      <c r="A501" s="370" t="s">
        <v>5577</v>
      </c>
      <c r="B501" s="370"/>
      <c r="C501" s="370"/>
      <c r="D501" s="370"/>
      <c r="E501" s="370"/>
      <c r="F501" s="370"/>
      <c r="G501" s="370"/>
      <c r="H501" s="370"/>
      <c r="I501" s="370"/>
      <c r="J501" s="370"/>
      <c r="K501" s="370"/>
      <c r="L501" s="370"/>
      <c r="M501" s="370"/>
      <c r="N501" s="370"/>
      <c r="O501" s="370"/>
      <c r="P501" s="370"/>
      <c r="Q501" s="370"/>
      <c r="R501" s="370"/>
      <c r="S501" s="370"/>
      <c r="T501" s="370"/>
      <c r="U501" s="370"/>
      <c r="V501" s="370"/>
      <c r="W501" s="370"/>
      <c r="X501" s="370"/>
      <c r="Y501" s="371">
        <v>22.08</v>
      </c>
      <c r="Z501" s="372"/>
      <c r="AA501" s="372"/>
      <c r="AB501" s="372"/>
      <c r="AC501" s="372"/>
      <c r="AD501" s="373"/>
    </row>
    <row r="502" spans="1:30" ht="10.95" customHeight="1" x14ac:dyDescent="0.3">
      <c r="A502" s="280"/>
      <c r="B502" s="280"/>
      <c r="C502" s="280"/>
      <c r="D502" s="280"/>
      <c r="E502" s="280"/>
      <c r="F502" s="280"/>
      <c r="G502" s="280"/>
      <c r="H502" s="280"/>
      <c r="I502" s="280"/>
      <c r="J502" s="280"/>
      <c r="K502" s="280"/>
      <c r="L502" s="280"/>
      <c r="M502" s="280"/>
      <c r="N502" s="280"/>
      <c r="O502" s="280"/>
      <c r="P502" s="280"/>
      <c r="Q502" s="280"/>
      <c r="R502" s="280"/>
      <c r="S502" s="280"/>
      <c r="T502" s="280"/>
      <c r="U502" s="280"/>
      <c r="V502" s="280"/>
      <c r="W502" s="280"/>
      <c r="X502" s="280"/>
      <c r="Y502" s="280"/>
      <c r="Z502" s="280"/>
      <c r="AA502" s="280"/>
      <c r="AB502" s="280"/>
      <c r="AC502" s="280"/>
      <c r="AD502" s="280"/>
    </row>
    <row r="503" spans="1:30" ht="11.4" customHeight="1" x14ac:dyDescent="0.3">
      <c r="A503" s="376" t="s">
        <v>5554</v>
      </c>
      <c r="B503" s="377"/>
      <c r="C503" s="377"/>
      <c r="D503" s="377"/>
      <c r="E503" s="377"/>
      <c r="F503" s="377"/>
      <c r="G503" s="377"/>
      <c r="H503" s="377"/>
      <c r="I503" s="377"/>
      <c r="J503" s="377"/>
      <c r="K503" s="377"/>
      <c r="L503" s="377"/>
      <c r="M503" s="377"/>
      <c r="N503" s="377"/>
      <c r="O503" s="377"/>
      <c r="P503" s="377"/>
      <c r="Q503" s="377"/>
      <c r="R503" s="377"/>
      <c r="S503" s="377"/>
      <c r="T503" s="377"/>
      <c r="U503" s="377"/>
      <c r="V503" s="377"/>
      <c r="W503" s="377"/>
      <c r="X503" s="378"/>
      <c r="Y503" s="389">
        <v>30.89</v>
      </c>
      <c r="Z503" s="390"/>
      <c r="AA503" s="390"/>
      <c r="AB503" s="390"/>
      <c r="AC503" s="390"/>
      <c r="AD503" s="391"/>
    </row>
    <row r="504" spans="1:30" ht="11.4" customHeight="1" x14ac:dyDescent="0.3">
      <c r="A504" s="376" t="s">
        <v>5555</v>
      </c>
      <c r="B504" s="377"/>
      <c r="C504" s="377"/>
      <c r="D504" s="377"/>
      <c r="E504" s="377"/>
      <c r="F504" s="377"/>
      <c r="G504" s="377"/>
      <c r="H504" s="377"/>
      <c r="I504" s="377"/>
      <c r="J504" s="377"/>
      <c r="K504" s="377"/>
      <c r="L504" s="377"/>
      <c r="M504" s="377"/>
      <c r="N504" s="377"/>
      <c r="O504" s="377"/>
      <c r="P504" s="377"/>
      <c r="Q504" s="377"/>
      <c r="R504" s="377"/>
      <c r="S504" s="377"/>
      <c r="T504" s="377"/>
      <c r="U504" s="377"/>
      <c r="V504" s="377"/>
      <c r="W504" s="377"/>
      <c r="X504" s="378"/>
      <c r="Y504" s="379">
        <v>7.74</v>
      </c>
      <c r="Z504" s="380"/>
      <c r="AA504" s="380"/>
      <c r="AB504" s="380"/>
      <c r="AC504" s="380"/>
      <c r="AD504" s="381"/>
    </row>
    <row r="505" spans="1:30" ht="11.4" customHeight="1" x14ac:dyDescent="0.3">
      <c r="A505" s="376" t="s">
        <v>5556</v>
      </c>
      <c r="B505" s="377"/>
      <c r="C505" s="377"/>
      <c r="D505" s="377"/>
      <c r="E505" s="377"/>
      <c r="F505" s="377"/>
      <c r="G505" s="377"/>
      <c r="H505" s="377"/>
      <c r="I505" s="377"/>
      <c r="J505" s="377"/>
      <c r="K505" s="377"/>
      <c r="L505" s="377"/>
      <c r="M505" s="377"/>
      <c r="N505" s="377"/>
      <c r="O505" s="377"/>
      <c r="P505" s="377"/>
      <c r="Q505" s="377"/>
      <c r="R505" s="377"/>
      <c r="S505" s="377"/>
      <c r="T505" s="377"/>
      <c r="U505" s="377"/>
      <c r="V505" s="377"/>
      <c r="W505" s="377"/>
      <c r="X505" s="378"/>
      <c r="Y505" s="389">
        <v>38.630000000000003</v>
      </c>
      <c r="Z505" s="390"/>
      <c r="AA505" s="390"/>
      <c r="AB505" s="390"/>
      <c r="AC505" s="390"/>
      <c r="AD505" s="391"/>
    </row>
    <row r="506" spans="1:30" ht="10.95" customHeight="1" x14ac:dyDescent="0.3">
      <c r="A506" s="280"/>
      <c r="B506" s="280"/>
      <c r="C506" s="280"/>
      <c r="D506" s="280"/>
      <c r="E506" s="280"/>
      <c r="F506" s="280"/>
      <c r="G506" s="280"/>
      <c r="H506" s="280"/>
      <c r="I506" s="280"/>
      <c r="J506" s="280"/>
      <c r="K506" s="280"/>
      <c r="L506" s="280"/>
      <c r="M506" s="280"/>
      <c r="N506" s="280"/>
      <c r="O506" s="280"/>
      <c r="P506" s="280"/>
      <c r="Q506" s="280"/>
      <c r="R506" s="280"/>
      <c r="S506" s="280"/>
      <c r="T506" s="280"/>
      <c r="U506" s="280"/>
      <c r="V506" s="280"/>
      <c r="W506" s="280"/>
      <c r="X506" s="280"/>
      <c r="Y506" s="280"/>
      <c r="Z506" s="280"/>
      <c r="AA506" s="280"/>
      <c r="AB506" s="280"/>
      <c r="AC506" s="280"/>
      <c r="AD506" s="280"/>
    </row>
    <row r="507" spans="1:30" ht="13.35" customHeight="1" x14ac:dyDescent="0.3">
      <c r="A507" s="388" t="s">
        <v>5557</v>
      </c>
      <c r="B507" s="388"/>
      <c r="C507" s="388"/>
      <c r="D507" s="388"/>
      <c r="E507" s="388"/>
      <c r="F507" s="388" t="s">
        <v>6674</v>
      </c>
      <c r="G507" s="388"/>
      <c r="H507" s="388"/>
      <c r="I507" s="388"/>
      <c r="J507" s="388"/>
      <c r="K507" s="388"/>
      <c r="L507" s="388"/>
      <c r="M507" s="388"/>
      <c r="N507" s="388"/>
      <c r="O507" s="388"/>
      <c r="P507" s="388"/>
      <c r="Q507" s="388"/>
      <c r="R507" s="388"/>
      <c r="S507" s="388"/>
      <c r="T507" s="388"/>
      <c r="U507" s="388"/>
      <c r="V507" s="388"/>
      <c r="W507" s="388"/>
      <c r="X507" s="388"/>
      <c r="Y507" s="388"/>
      <c r="Z507" s="388"/>
      <c r="AA507" s="388"/>
      <c r="AB507" s="388"/>
      <c r="AC507" s="388"/>
      <c r="AD507" s="388"/>
    </row>
    <row r="508" spans="1:30" ht="10.95" customHeight="1" x14ac:dyDescent="0.3">
      <c r="A508" s="280"/>
      <c r="B508" s="280"/>
      <c r="C508" s="280"/>
      <c r="D508" s="280"/>
      <c r="E508" s="280"/>
      <c r="F508" s="280"/>
      <c r="G508" s="280"/>
      <c r="H508" s="280"/>
      <c r="I508" s="280"/>
      <c r="J508" s="280"/>
      <c r="K508" s="280"/>
      <c r="L508" s="280"/>
      <c r="M508" s="280"/>
      <c r="N508" s="280"/>
      <c r="O508" s="280"/>
      <c r="P508" s="280"/>
      <c r="Q508" s="280"/>
      <c r="R508" s="280"/>
      <c r="S508" s="280"/>
      <c r="T508" s="280"/>
      <c r="U508" s="280"/>
      <c r="V508" s="280"/>
      <c r="W508" s="280"/>
      <c r="X508" s="280"/>
      <c r="Y508" s="280"/>
      <c r="Z508" s="280"/>
      <c r="AA508" s="280"/>
      <c r="AB508" s="280"/>
      <c r="AC508" s="280"/>
      <c r="AD508" s="280"/>
    </row>
    <row r="509" spans="1:30" ht="22.95" customHeight="1" x14ac:dyDescent="0.3">
      <c r="A509" s="280" t="s">
        <v>6912</v>
      </c>
      <c r="B509" s="280"/>
      <c r="C509" s="280"/>
      <c r="D509" s="280"/>
      <c r="E509" s="280"/>
      <c r="F509" s="280"/>
      <c r="G509" s="280"/>
      <c r="H509" s="280"/>
      <c r="I509" s="280"/>
      <c r="J509" s="280"/>
      <c r="K509" s="280"/>
      <c r="L509" s="280"/>
      <c r="M509" s="280"/>
      <c r="N509" s="280"/>
      <c r="O509" s="280"/>
      <c r="P509" s="280"/>
      <c r="Q509" s="280"/>
      <c r="R509" s="280"/>
      <c r="S509" s="280"/>
      <c r="T509" s="280"/>
      <c r="U509" s="280"/>
      <c r="V509" s="280"/>
      <c r="W509" s="280"/>
      <c r="X509" s="280"/>
      <c r="Y509" s="280" t="s">
        <v>5632</v>
      </c>
      <c r="Z509" s="280"/>
      <c r="AA509" s="280"/>
      <c r="AB509" s="280"/>
      <c r="AC509" s="280"/>
      <c r="AD509" s="280"/>
    </row>
    <row r="510" spans="1:30" ht="10.95" customHeight="1" x14ac:dyDescent="0.3">
      <c r="A510" s="280"/>
      <c r="B510" s="280"/>
      <c r="C510" s="280"/>
      <c r="D510" s="280"/>
      <c r="E510" s="280"/>
      <c r="F510" s="280"/>
      <c r="G510" s="280"/>
      <c r="H510" s="280"/>
      <c r="I510" s="280"/>
      <c r="J510" s="280"/>
      <c r="K510" s="280"/>
      <c r="L510" s="280"/>
      <c r="M510" s="280"/>
      <c r="N510" s="280"/>
      <c r="O510" s="280"/>
      <c r="P510" s="280"/>
      <c r="Q510" s="280"/>
      <c r="R510" s="280"/>
      <c r="S510" s="280"/>
      <c r="T510" s="280"/>
      <c r="U510" s="280"/>
      <c r="V510" s="280"/>
      <c r="W510" s="280"/>
      <c r="X510" s="280"/>
      <c r="Y510" s="280"/>
      <c r="Z510" s="280"/>
      <c r="AA510" s="280"/>
      <c r="AB510" s="280"/>
      <c r="AC510" s="280"/>
      <c r="AD510" s="280"/>
    </row>
    <row r="511" spans="1:30" ht="11.4" customHeight="1" x14ac:dyDescent="0.3">
      <c r="A511" s="356" t="s">
        <v>5548</v>
      </c>
      <c r="B511" s="357"/>
      <c r="C511" s="357"/>
      <c r="D511" s="357"/>
      <c r="E511" s="357"/>
      <c r="F511" s="357"/>
      <c r="G511" s="358"/>
      <c r="H511" s="356" t="s">
        <v>5558</v>
      </c>
      <c r="I511" s="357"/>
      <c r="J511" s="357"/>
      <c r="K511" s="357"/>
      <c r="L511" s="358"/>
      <c r="M511" s="376" t="s">
        <v>5559</v>
      </c>
      <c r="N511" s="378"/>
      <c r="O511" s="376" t="s">
        <v>5560</v>
      </c>
      <c r="P511" s="377"/>
      <c r="Q511" s="377"/>
      <c r="R511" s="378"/>
      <c r="S511" s="376" t="s">
        <v>5561</v>
      </c>
      <c r="T511" s="377"/>
      <c r="U511" s="377"/>
      <c r="V511" s="378"/>
      <c r="W511" s="376" t="s">
        <v>5551</v>
      </c>
      <c r="X511" s="377"/>
      <c r="Y511" s="377"/>
      <c r="Z511" s="377"/>
      <c r="AA511" s="378"/>
      <c r="AB511" s="376" t="s">
        <v>5562</v>
      </c>
      <c r="AC511" s="377"/>
      <c r="AD511" s="378"/>
    </row>
    <row r="512" spans="1:30" ht="11.4" customHeight="1" x14ac:dyDescent="0.3">
      <c r="A512" s="359" t="s">
        <v>5563</v>
      </c>
      <c r="B512" s="360"/>
      <c r="C512" s="360"/>
      <c r="D512" s="360"/>
      <c r="E512" s="360"/>
      <c r="F512" s="360"/>
      <c r="G512" s="361"/>
      <c r="H512" s="359" t="s">
        <v>5564</v>
      </c>
      <c r="I512" s="360"/>
      <c r="J512" s="360"/>
      <c r="K512" s="360"/>
      <c r="L512" s="361"/>
      <c r="M512" s="364">
        <v>7.25</v>
      </c>
      <c r="N512" s="366"/>
      <c r="O512" s="371">
        <v>20.329999999999998</v>
      </c>
      <c r="P512" s="372"/>
      <c r="Q512" s="372"/>
      <c r="R512" s="373"/>
      <c r="S512" s="382">
        <v>180.43</v>
      </c>
      <c r="T512" s="383"/>
      <c r="U512" s="383"/>
      <c r="V512" s="384"/>
      <c r="W512" s="367">
        <v>1.88</v>
      </c>
      <c r="X512" s="368"/>
      <c r="Y512" s="368"/>
      <c r="Z512" s="368"/>
      <c r="AA512" s="369"/>
      <c r="AB512" s="371">
        <v>38.22</v>
      </c>
      <c r="AC512" s="372"/>
      <c r="AD512" s="373"/>
    </row>
    <row r="513" spans="1:30" ht="11.4" customHeight="1" x14ac:dyDescent="0.3">
      <c r="A513" s="359" t="s">
        <v>5568</v>
      </c>
      <c r="B513" s="360"/>
      <c r="C513" s="360"/>
      <c r="D513" s="360"/>
      <c r="E513" s="360"/>
      <c r="F513" s="360"/>
      <c r="G513" s="361"/>
      <c r="H513" s="359" t="s">
        <v>171</v>
      </c>
      <c r="I513" s="360"/>
      <c r="J513" s="360"/>
      <c r="K513" s="360"/>
      <c r="L513" s="361"/>
      <c r="M513" s="371">
        <v>11.56</v>
      </c>
      <c r="N513" s="373"/>
      <c r="O513" s="371">
        <v>29.13</v>
      </c>
      <c r="P513" s="372"/>
      <c r="Q513" s="372"/>
      <c r="R513" s="373"/>
      <c r="S513" s="382">
        <v>152.01</v>
      </c>
      <c r="T513" s="383"/>
      <c r="U513" s="383"/>
      <c r="V513" s="384"/>
      <c r="W513" s="367">
        <v>0.44</v>
      </c>
      <c r="X513" s="368"/>
      <c r="Y513" s="368"/>
      <c r="Z513" s="368"/>
      <c r="AA513" s="369"/>
      <c r="AB513" s="371">
        <v>12.81</v>
      </c>
      <c r="AC513" s="372"/>
      <c r="AD513" s="373"/>
    </row>
    <row r="514" spans="1:30" ht="11.4" customHeight="1" x14ac:dyDescent="0.3">
      <c r="A514" s="370" t="s">
        <v>5566</v>
      </c>
      <c r="B514" s="370"/>
      <c r="C514" s="370"/>
      <c r="D514" s="370"/>
      <c r="E514" s="370"/>
      <c r="F514" s="370"/>
      <c r="G514" s="370"/>
      <c r="H514" s="370"/>
      <c r="I514" s="370"/>
      <c r="J514" s="370"/>
      <c r="K514" s="370"/>
      <c r="L514" s="370"/>
      <c r="M514" s="370"/>
      <c r="N514" s="370"/>
      <c r="O514" s="370"/>
      <c r="P514" s="370"/>
      <c r="Q514" s="370"/>
      <c r="R514" s="370"/>
      <c r="S514" s="370"/>
      <c r="T514" s="370"/>
      <c r="U514" s="370"/>
      <c r="V514" s="370"/>
      <c r="W514" s="370"/>
      <c r="X514" s="370"/>
      <c r="Y514" s="371">
        <v>51.03</v>
      </c>
      <c r="Z514" s="372"/>
      <c r="AA514" s="372"/>
      <c r="AB514" s="372"/>
      <c r="AC514" s="372"/>
      <c r="AD514" s="373"/>
    </row>
    <row r="515" spans="1:30" ht="10.95" customHeight="1" x14ac:dyDescent="0.3">
      <c r="A515" s="280"/>
      <c r="B515" s="280"/>
      <c r="C515" s="280"/>
      <c r="D515" s="280"/>
      <c r="E515" s="280"/>
      <c r="F515" s="280"/>
      <c r="G515" s="280"/>
      <c r="H515" s="280"/>
      <c r="I515" s="280"/>
      <c r="J515" s="280"/>
      <c r="K515" s="280"/>
      <c r="L515" s="280"/>
      <c r="M515" s="280"/>
      <c r="N515" s="280"/>
      <c r="O515" s="280"/>
      <c r="P515" s="280"/>
      <c r="Q515" s="280"/>
      <c r="R515" s="280"/>
      <c r="S515" s="280"/>
      <c r="T515" s="280"/>
      <c r="U515" s="280"/>
      <c r="V515" s="280"/>
      <c r="W515" s="280"/>
      <c r="X515" s="280"/>
      <c r="Y515" s="280"/>
      <c r="Z515" s="280"/>
      <c r="AA515" s="280"/>
      <c r="AB515" s="280"/>
      <c r="AC515" s="280"/>
      <c r="AD515" s="280"/>
    </row>
    <row r="516" spans="1:30" ht="11.4" customHeight="1" x14ac:dyDescent="0.3">
      <c r="A516" s="356" t="s">
        <v>5548</v>
      </c>
      <c r="B516" s="357"/>
      <c r="C516" s="357"/>
      <c r="D516" s="357"/>
      <c r="E516" s="357"/>
      <c r="F516" s="357"/>
      <c r="G516" s="358"/>
      <c r="H516" s="356" t="s">
        <v>5549</v>
      </c>
      <c r="I516" s="357"/>
      <c r="J516" s="357"/>
      <c r="K516" s="357"/>
      <c r="L516" s="357"/>
      <c r="M516" s="357"/>
      <c r="N516" s="357"/>
      <c r="O516" s="358"/>
      <c r="P516" s="374" t="s">
        <v>167</v>
      </c>
      <c r="Q516" s="395"/>
      <c r="R516" s="395"/>
      <c r="S516" s="375"/>
      <c r="T516" s="376" t="s">
        <v>5550</v>
      </c>
      <c r="U516" s="377"/>
      <c r="V516" s="377"/>
      <c r="W516" s="378"/>
      <c r="X516" s="376" t="s">
        <v>5551</v>
      </c>
      <c r="Y516" s="377"/>
      <c r="Z516" s="377"/>
      <c r="AA516" s="377"/>
      <c r="AB516" s="378"/>
      <c r="AC516" s="376" t="s">
        <v>5552</v>
      </c>
      <c r="AD516" s="378"/>
    </row>
    <row r="517" spans="1:30" ht="11.4" customHeight="1" x14ac:dyDescent="0.3">
      <c r="A517" s="359" t="s">
        <v>6913</v>
      </c>
      <c r="B517" s="360"/>
      <c r="C517" s="360"/>
      <c r="D517" s="360"/>
      <c r="E517" s="360"/>
      <c r="F517" s="360"/>
      <c r="G517" s="361"/>
      <c r="H517" s="359" t="s">
        <v>6914</v>
      </c>
      <c r="I517" s="360"/>
      <c r="J517" s="360"/>
      <c r="K517" s="360"/>
      <c r="L517" s="360"/>
      <c r="M517" s="360"/>
      <c r="N517" s="360"/>
      <c r="O517" s="361"/>
      <c r="P517" s="362" t="s">
        <v>79</v>
      </c>
      <c r="Q517" s="402"/>
      <c r="R517" s="402"/>
      <c r="S517" s="363"/>
      <c r="T517" s="371">
        <v>18.53</v>
      </c>
      <c r="U517" s="372"/>
      <c r="V517" s="372"/>
      <c r="W517" s="373"/>
      <c r="X517" s="367">
        <v>0.03</v>
      </c>
      <c r="Y517" s="368"/>
      <c r="Z517" s="368"/>
      <c r="AA517" s="368"/>
      <c r="AB517" s="369"/>
      <c r="AC517" s="364">
        <v>0.55000000000000004</v>
      </c>
      <c r="AD517" s="366"/>
    </row>
    <row r="518" spans="1:30" ht="11.4" customHeight="1" x14ac:dyDescent="0.3">
      <c r="A518" s="359" t="s">
        <v>6909</v>
      </c>
      <c r="B518" s="360"/>
      <c r="C518" s="360"/>
      <c r="D518" s="360"/>
      <c r="E518" s="360"/>
      <c r="F518" s="360"/>
      <c r="G518" s="361"/>
      <c r="H518" s="359" t="s">
        <v>6910</v>
      </c>
      <c r="I518" s="360"/>
      <c r="J518" s="360"/>
      <c r="K518" s="360"/>
      <c r="L518" s="360"/>
      <c r="M518" s="360"/>
      <c r="N518" s="360"/>
      <c r="O518" s="361"/>
      <c r="P518" s="362" t="s">
        <v>66</v>
      </c>
      <c r="Q518" s="402"/>
      <c r="R518" s="402"/>
      <c r="S518" s="363"/>
      <c r="T518" s="371">
        <v>16.149999999999999</v>
      </c>
      <c r="U518" s="372"/>
      <c r="V518" s="372"/>
      <c r="W518" s="373"/>
      <c r="X518" s="367">
        <v>1.71</v>
      </c>
      <c r="Y518" s="368"/>
      <c r="Z518" s="368"/>
      <c r="AA518" s="368"/>
      <c r="AB518" s="369"/>
      <c r="AC518" s="371">
        <v>27.61</v>
      </c>
      <c r="AD518" s="373"/>
    </row>
    <row r="519" spans="1:30" ht="34.5" customHeight="1" x14ac:dyDescent="0.3">
      <c r="A519" s="359" t="s">
        <v>6915</v>
      </c>
      <c r="B519" s="360"/>
      <c r="C519" s="360"/>
      <c r="D519" s="360"/>
      <c r="E519" s="360"/>
      <c r="F519" s="360"/>
      <c r="G519" s="361"/>
      <c r="H519" s="359" t="s">
        <v>6916</v>
      </c>
      <c r="I519" s="360"/>
      <c r="J519" s="360"/>
      <c r="K519" s="360"/>
      <c r="L519" s="360"/>
      <c r="M519" s="360"/>
      <c r="N519" s="360"/>
      <c r="O519" s="361"/>
      <c r="P519" s="362" t="s">
        <v>67</v>
      </c>
      <c r="Q519" s="402"/>
      <c r="R519" s="402"/>
      <c r="S519" s="363"/>
      <c r="T519" s="371">
        <v>46.74</v>
      </c>
      <c r="U519" s="372"/>
      <c r="V519" s="372"/>
      <c r="W519" s="373"/>
      <c r="X519" s="367">
        <v>1</v>
      </c>
      <c r="Y519" s="368"/>
      <c r="Z519" s="368"/>
      <c r="AA519" s="368"/>
      <c r="AB519" s="369"/>
      <c r="AC519" s="371">
        <v>46.74</v>
      </c>
      <c r="AD519" s="373"/>
    </row>
    <row r="520" spans="1:30" ht="22.95" customHeight="1" x14ac:dyDescent="0.3">
      <c r="A520" s="359" t="s">
        <v>6917</v>
      </c>
      <c r="B520" s="360"/>
      <c r="C520" s="360"/>
      <c r="D520" s="360"/>
      <c r="E520" s="360"/>
      <c r="F520" s="360"/>
      <c r="G520" s="361"/>
      <c r="H520" s="359" t="s">
        <v>4286</v>
      </c>
      <c r="I520" s="360"/>
      <c r="J520" s="360"/>
      <c r="K520" s="360"/>
      <c r="L520" s="360"/>
      <c r="M520" s="360"/>
      <c r="N520" s="360"/>
      <c r="O520" s="361"/>
      <c r="P520" s="362" t="s">
        <v>66</v>
      </c>
      <c r="Q520" s="402"/>
      <c r="R520" s="402"/>
      <c r="S520" s="363"/>
      <c r="T520" s="364">
        <v>2.48</v>
      </c>
      <c r="U520" s="365"/>
      <c r="V520" s="365"/>
      <c r="W520" s="366"/>
      <c r="X520" s="367">
        <v>0.97</v>
      </c>
      <c r="Y520" s="368"/>
      <c r="Z520" s="368"/>
      <c r="AA520" s="368"/>
      <c r="AB520" s="369"/>
      <c r="AC520" s="364">
        <v>2.4</v>
      </c>
      <c r="AD520" s="366"/>
    </row>
    <row r="521" spans="1:30" ht="22.95" customHeight="1" x14ac:dyDescent="0.3">
      <c r="A521" s="359" t="s">
        <v>6918</v>
      </c>
      <c r="B521" s="360"/>
      <c r="C521" s="360"/>
      <c r="D521" s="360"/>
      <c r="E521" s="360"/>
      <c r="F521" s="360"/>
      <c r="G521" s="361"/>
      <c r="H521" s="359" t="s">
        <v>4379</v>
      </c>
      <c r="I521" s="360"/>
      <c r="J521" s="360"/>
      <c r="K521" s="360"/>
      <c r="L521" s="360"/>
      <c r="M521" s="360"/>
      <c r="N521" s="360"/>
      <c r="O521" s="361"/>
      <c r="P521" s="362" t="s">
        <v>66</v>
      </c>
      <c r="Q521" s="402"/>
      <c r="R521" s="402"/>
      <c r="S521" s="363"/>
      <c r="T521" s="371">
        <v>11.58</v>
      </c>
      <c r="U521" s="372"/>
      <c r="V521" s="372"/>
      <c r="W521" s="373"/>
      <c r="X521" s="367">
        <v>1.97</v>
      </c>
      <c r="Y521" s="368"/>
      <c r="Z521" s="368"/>
      <c r="AA521" s="368"/>
      <c r="AB521" s="369"/>
      <c r="AC521" s="371">
        <v>22.81</v>
      </c>
      <c r="AD521" s="373"/>
    </row>
    <row r="522" spans="1:30" ht="11.4" customHeight="1" x14ac:dyDescent="0.3">
      <c r="A522" s="370" t="s">
        <v>5553</v>
      </c>
      <c r="B522" s="370"/>
      <c r="C522" s="370"/>
      <c r="D522" s="370"/>
      <c r="E522" s="370"/>
      <c r="F522" s="370"/>
      <c r="G522" s="370"/>
      <c r="H522" s="370"/>
      <c r="I522" s="370"/>
      <c r="J522" s="370"/>
      <c r="K522" s="370"/>
      <c r="L522" s="370"/>
      <c r="M522" s="370"/>
      <c r="N522" s="370"/>
      <c r="O522" s="370"/>
      <c r="P522" s="370"/>
      <c r="Q522" s="370"/>
      <c r="R522" s="370"/>
      <c r="S522" s="370"/>
      <c r="T522" s="370"/>
      <c r="U522" s="370"/>
      <c r="V522" s="370"/>
      <c r="W522" s="370"/>
      <c r="X522" s="370"/>
      <c r="Y522" s="382">
        <v>100.11</v>
      </c>
      <c r="Z522" s="383"/>
      <c r="AA522" s="383"/>
      <c r="AB522" s="383"/>
      <c r="AC522" s="383"/>
      <c r="AD522" s="384"/>
    </row>
    <row r="523" spans="1:30" ht="10.95" customHeight="1" x14ac:dyDescent="0.3">
      <c r="A523" s="280"/>
      <c r="B523" s="280"/>
      <c r="C523" s="280"/>
      <c r="D523" s="280"/>
      <c r="E523" s="280"/>
      <c r="F523" s="280"/>
      <c r="G523" s="280"/>
      <c r="H523" s="280"/>
      <c r="I523" s="280"/>
      <c r="J523" s="280"/>
      <c r="K523" s="280"/>
      <c r="L523" s="280"/>
      <c r="M523" s="280"/>
      <c r="N523" s="280"/>
      <c r="O523" s="280"/>
      <c r="P523" s="280"/>
      <c r="Q523" s="280"/>
      <c r="R523" s="280"/>
      <c r="S523" s="280"/>
      <c r="T523" s="280"/>
      <c r="U523" s="280"/>
      <c r="V523" s="280"/>
      <c r="W523" s="280"/>
      <c r="X523" s="280"/>
      <c r="Y523" s="280"/>
      <c r="Z523" s="280"/>
      <c r="AA523" s="280"/>
      <c r="AB523" s="280"/>
      <c r="AC523" s="280"/>
      <c r="AD523" s="280"/>
    </row>
    <row r="524" spans="1:30" ht="11.4" customHeight="1" x14ac:dyDescent="0.3">
      <c r="A524" s="376" t="s">
        <v>5554</v>
      </c>
      <c r="B524" s="377"/>
      <c r="C524" s="377"/>
      <c r="D524" s="377"/>
      <c r="E524" s="377"/>
      <c r="F524" s="377"/>
      <c r="G524" s="377"/>
      <c r="H524" s="377"/>
      <c r="I524" s="377"/>
      <c r="J524" s="377"/>
      <c r="K524" s="377"/>
      <c r="L524" s="377"/>
      <c r="M524" s="377"/>
      <c r="N524" s="377"/>
      <c r="O524" s="377"/>
      <c r="P524" s="377"/>
      <c r="Q524" s="377"/>
      <c r="R524" s="377"/>
      <c r="S524" s="377"/>
      <c r="T524" s="377"/>
      <c r="U524" s="377"/>
      <c r="V524" s="377"/>
      <c r="W524" s="377"/>
      <c r="X524" s="378"/>
      <c r="Y524" s="392">
        <v>151.13999999999999</v>
      </c>
      <c r="Z524" s="393"/>
      <c r="AA524" s="393"/>
      <c r="AB524" s="393"/>
      <c r="AC524" s="393"/>
      <c r="AD524" s="394"/>
    </row>
    <row r="525" spans="1:30" ht="11.4" customHeight="1" x14ac:dyDescent="0.3">
      <c r="A525" s="376" t="s">
        <v>5555</v>
      </c>
      <c r="B525" s="377"/>
      <c r="C525" s="377"/>
      <c r="D525" s="377"/>
      <c r="E525" s="377"/>
      <c r="F525" s="377"/>
      <c r="G525" s="377"/>
      <c r="H525" s="377"/>
      <c r="I525" s="377"/>
      <c r="J525" s="377"/>
      <c r="K525" s="377"/>
      <c r="L525" s="377"/>
      <c r="M525" s="377"/>
      <c r="N525" s="377"/>
      <c r="O525" s="377"/>
      <c r="P525" s="377"/>
      <c r="Q525" s="377"/>
      <c r="R525" s="377"/>
      <c r="S525" s="377"/>
      <c r="T525" s="377"/>
      <c r="U525" s="377"/>
      <c r="V525" s="377"/>
      <c r="W525" s="377"/>
      <c r="X525" s="378"/>
      <c r="Y525" s="389">
        <v>37.89</v>
      </c>
      <c r="Z525" s="390"/>
      <c r="AA525" s="390"/>
      <c r="AB525" s="390"/>
      <c r="AC525" s="390"/>
      <c r="AD525" s="391"/>
    </row>
    <row r="526" spans="1:30" ht="11.4" customHeight="1" x14ac:dyDescent="0.3">
      <c r="A526" s="376" t="s">
        <v>5556</v>
      </c>
      <c r="B526" s="377"/>
      <c r="C526" s="377"/>
      <c r="D526" s="377"/>
      <c r="E526" s="377"/>
      <c r="F526" s="377"/>
      <c r="G526" s="377"/>
      <c r="H526" s="377"/>
      <c r="I526" s="377"/>
      <c r="J526" s="377"/>
      <c r="K526" s="377"/>
      <c r="L526" s="377"/>
      <c r="M526" s="377"/>
      <c r="N526" s="377"/>
      <c r="O526" s="377"/>
      <c r="P526" s="377"/>
      <c r="Q526" s="377"/>
      <c r="R526" s="377"/>
      <c r="S526" s="377"/>
      <c r="T526" s="377"/>
      <c r="U526" s="377"/>
      <c r="V526" s="377"/>
      <c r="W526" s="377"/>
      <c r="X526" s="378"/>
      <c r="Y526" s="392">
        <v>189.03</v>
      </c>
      <c r="Z526" s="393"/>
      <c r="AA526" s="393"/>
      <c r="AB526" s="393"/>
      <c r="AC526" s="393"/>
      <c r="AD526" s="394"/>
    </row>
    <row r="527" spans="1:30" ht="10.95" customHeight="1" x14ac:dyDescent="0.3">
      <c r="A527" s="280"/>
      <c r="B527" s="280"/>
      <c r="C527" s="280"/>
      <c r="D527" s="280"/>
      <c r="E527" s="280"/>
      <c r="F527" s="280"/>
      <c r="G527" s="280"/>
      <c r="H527" s="280"/>
      <c r="I527" s="280"/>
      <c r="J527" s="280"/>
      <c r="K527" s="280"/>
      <c r="L527" s="280"/>
      <c r="M527" s="280"/>
      <c r="N527" s="280"/>
      <c r="O527" s="280"/>
      <c r="P527" s="280"/>
      <c r="Q527" s="280"/>
      <c r="R527" s="280"/>
      <c r="S527" s="280"/>
      <c r="T527" s="280"/>
      <c r="U527" s="280"/>
      <c r="V527" s="280"/>
      <c r="W527" s="280"/>
      <c r="X527" s="280"/>
      <c r="Y527" s="280"/>
      <c r="Z527" s="280"/>
      <c r="AA527" s="280"/>
      <c r="AB527" s="280"/>
      <c r="AC527" s="280"/>
      <c r="AD527" s="280"/>
    </row>
    <row r="528" spans="1:30" ht="13.35" customHeight="1" x14ac:dyDescent="0.3">
      <c r="A528" s="388" t="s">
        <v>5557</v>
      </c>
      <c r="B528" s="388"/>
      <c r="C528" s="388"/>
      <c r="D528" s="388"/>
      <c r="E528" s="388"/>
      <c r="F528" s="388" t="s">
        <v>6919</v>
      </c>
      <c r="G528" s="388"/>
      <c r="H528" s="388"/>
      <c r="I528" s="388"/>
      <c r="J528" s="388"/>
      <c r="K528" s="388"/>
      <c r="L528" s="388"/>
      <c r="M528" s="388"/>
      <c r="N528" s="388"/>
      <c r="O528" s="388"/>
      <c r="P528" s="388"/>
      <c r="Q528" s="388"/>
      <c r="R528" s="388"/>
      <c r="S528" s="388"/>
      <c r="T528" s="388"/>
      <c r="U528" s="388"/>
      <c r="V528" s="388"/>
      <c r="W528" s="388"/>
      <c r="X528" s="388"/>
      <c r="Y528" s="388"/>
      <c r="Z528" s="388"/>
      <c r="AA528" s="388"/>
      <c r="AB528" s="388"/>
      <c r="AC528" s="388"/>
      <c r="AD528" s="388"/>
    </row>
    <row r="529" spans="1:30" ht="10.95" customHeight="1" x14ac:dyDescent="0.3">
      <c r="A529" s="280"/>
      <c r="B529" s="280"/>
      <c r="C529" s="280"/>
      <c r="D529" s="280"/>
      <c r="E529" s="280"/>
      <c r="F529" s="280"/>
      <c r="G529" s="280"/>
      <c r="H529" s="280"/>
      <c r="I529" s="280"/>
      <c r="J529" s="280"/>
      <c r="K529" s="280"/>
      <c r="L529" s="280"/>
      <c r="M529" s="280"/>
      <c r="N529" s="280"/>
      <c r="O529" s="280"/>
      <c r="P529" s="280"/>
      <c r="Q529" s="280"/>
      <c r="R529" s="280"/>
      <c r="S529" s="280"/>
      <c r="T529" s="280"/>
      <c r="U529" s="280"/>
      <c r="V529" s="280"/>
      <c r="W529" s="280"/>
      <c r="X529" s="280"/>
      <c r="Y529" s="280"/>
      <c r="Z529" s="280"/>
      <c r="AA529" s="280"/>
      <c r="AB529" s="280"/>
      <c r="AC529" s="280"/>
      <c r="AD529" s="280"/>
    </row>
    <row r="530" spans="1:30" ht="34.5" customHeight="1" x14ac:dyDescent="0.3">
      <c r="A530" s="280" t="s">
        <v>6783</v>
      </c>
      <c r="B530" s="280"/>
      <c r="C530" s="280"/>
      <c r="D530" s="280"/>
      <c r="E530" s="280"/>
      <c r="F530" s="280"/>
      <c r="G530" s="280"/>
      <c r="H530" s="280"/>
      <c r="I530" s="280"/>
      <c r="J530" s="280"/>
      <c r="K530" s="280"/>
      <c r="L530" s="280"/>
      <c r="M530" s="280"/>
      <c r="N530" s="280"/>
      <c r="O530" s="280"/>
      <c r="P530" s="280"/>
      <c r="Q530" s="280"/>
      <c r="R530" s="280"/>
      <c r="S530" s="280"/>
      <c r="T530" s="280"/>
      <c r="U530" s="280"/>
      <c r="V530" s="280"/>
      <c r="W530" s="280"/>
      <c r="X530" s="280"/>
      <c r="Y530" s="280" t="s">
        <v>5676</v>
      </c>
      <c r="Z530" s="280"/>
      <c r="AA530" s="280"/>
      <c r="AB530" s="280"/>
      <c r="AC530" s="280"/>
      <c r="AD530" s="280"/>
    </row>
    <row r="531" spans="1:30" ht="10.95" customHeight="1" x14ac:dyDescent="0.3">
      <c r="A531" s="280"/>
      <c r="B531" s="280"/>
      <c r="C531" s="280"/>
      <c r="D531" s="280"/>
      <c r="E531" s="280"/>
      <c r="F531" s="280"/>
      <c r="G531" s="280"/>
      <c r="H531" s="280"/>
      <c r="I531" s="280"/>
      <c r="J531" s="280"/>
      <c r="K531" s="280"/>
      <c r="L531" s="280"/>
      <c r="M531" s="280"/>
      <c r="N531" s="280"/>
      <c r="O531" s="280"/>
      <c r="P531" s="280"/>
      <c r="Q531" s="280"/>
      <c r="R531" s="280"/>
      <c r="S531" s="280"/>
      <c r="T531" s="280"/>
      <c r="U531" s="280"/>
      <c r="V531" s="280"/>
      <c r="W531" s="280"/>
      <c r="X531" s="280"/>
      <c r="Y531" s="280"/>
      <c r="Z531" s="280"/>
      <c r="AA531" s="280"/>
      <c r="AB531" s="280"/>
      <c r="AC531" s="280"/>
      <c r="AD531" s="280"/>
    </row>
    <row r="532" spans="1:30" ht="11.4" customHeight="1" x14ac:dyDescent="0.3">
      <c r="A532" s="356" t="s">
        <v>5548</v>
      </c>
      <c r="B532" s="357"/>
      <c r="C532" s="357"/>
      <c r="D532" s="357"/>
      <c r="E532" s="357"/>
      <c r="F532" s="357"/>
      <c r="G532" s="358"/>
      <c r="H532" s="356" t="s">
        <v>5558</v>
      </c>
      <c r="I532" s="357"/>
      <c r="J532" s="357"/>
      <c r="K532" s="357"/>
      <c r="L532" s="358"/>
      <c r="M532" s="376" t="s">
        <v>5559</v>
      </c>
      <c r="N532" s="378"/>
      <c r="O532" s="376" t="s">
        <v>5560</v>
      </c>
      <c r="P532" s="377"/>
      <c r="Q532" s="377"/>
      <c r="R532" s="378"/>
      <c r="S532" s="376" t="s">
        <v>5561</v>
      </c>
      <c r="T532" s="377"/>
      <c r="U532" s="377"/>
      <c r="V532" s="378"/>
      <c r="W532" s="376" t="s">
        <v>5551</v>
      </c>
      <c r="X532" s="377"/>
      <c r="Y532" s="377"/>
      <c r="Z532" s="377"/>
      <c r="AA532" s="378"/>
      <c r="AB532" s="376" t="s">
        <v>5562</v>
      </c>
      <c r="AC532" s="377"/>
      <c r="AD532" s="378"/>
    </row>
    <row r="533" spans="1:30" ht="11.4" customHeight="1" x14ac:dyDescent="0.3">
      <c r="A533" s="359" t="s">
        <v>5598</v>
      </c>
      <c r="B533" s="360"/>
      <c r="C533" s="360"/>
      <c r="D533" s="360"/>
      <c r="E533" s="360"/>
      <c r="F533" s="360"/>
      <c r="G533" s="361"/>
      <c r="H533" s="359" t="s">
        <v>5599</v>
      </c>
      <c r="I533" s="360"/>
      <c r="J533" s="360"/>
      <c r="K533" s="360"/>
      <c r="L533" s="361"/>
      <c r="M533" s="371">
        <v>11.56</v>
      </c>
      <c r="N533" s="373"/>
      <c r="O533" s="371">
        <v>29.13</v>
      </c>
      <c r="P533" s="372"/>
      <c r="Q533" s="372"/>
      <c r="R533" s="373"/>
      <c r="S533" s="382">
        <v>152.01</v>
      </c>
      <c r="T533" s="383"/>
      <c r="U533" s="383"/>
      <c r="V533" s="384"/>
      <c r="W533" s="367">
        <v>1</v>
      </c>
      <c r="X533" s="368"/>
      <c r="Y533" s="368"/>
      <c r="Z533" s="368"/>
      <c r="AA533" s="369"/>
      <c r="AB533" s="371">
        <v>29.13</v>
      </c>
      <c r="AC533" s="372"/>
      <c r="AD533" s="373"/>
    </row>
    <row r="534" spans="1:30" ht="11.4" customHeight="1" x14ac:dyDescent="0.3">
      <c r="A534" s="370" t="s">
        <v>5566</v>
      </c>
      <c r="B534" s="370"/>
      <c r="C534" s="370"/>
      <c r="D534" s="370"/>
      <c r="E534" s="370"/>
      <c r="F534" s="370"/>
      <c r="G534" s="370"/>
      <c r="H534" s="370"/>
      <c r="I534" s="370"/>
      <c r="J534" s="370"/>
      <c r="K534" s="370"/>
      <c r="L534" s="370"/>
      <c r="M534" s="370"/>
      <c r="N534" s="370"/>
      <c r="O534" s="370"/>
      <c r="P534" s="370"/>
      <c r="Q534" s="370"/>
      <c r="R534" s="370"/>
      <c r="S534" s="370"/>
      <c r="T534" s="370"/>
      <c r="U534" s="370"/>
      <c r="V534" s="370"/>
      <c r="W534" s="370"/>
      <c r="X534" s="370"/>
      <c r="Y534" s="371">
        <v>29.13</v>
      </c>
      <c r="Z534" s="372"/>
      <c r="AA534" s="372"/>
      <c r="AB534" s="372"/>
      <c r="AC534" s="372"/>
      <c r="AD534" s="373"/>
    </row>
    <row r="535" spans="1:30" ht="10.95" customHeight="1" x14ac:dyDescent="0.3">
      <c r="A535" s="280"/>
      <c r="B535" s="280"/>
      <c r="C535" s="280"/>
      <c r="D535" s="280"/>
      <c r="E535" s="280"/>
      <c r="F535" s="280"/>
      <c r="G535" s="280"/>
      <c r="H535" s="280"/>
      <c r="I535" s="280"/>
      <c r="J535" s="280"/>
      <c r="K535" s="280"/>
      <c r="L535" s="280"/>
      <c r="M535" s="280"/>
      <c r="N535" s="280"/>
      <c r="O535" s="280"/>
      <c r="P535" s="280"/>
      <c r="Q535" s="280"/>
      <c r="R535" s="280"/>
      <c r="S535" s="280"/>
      <c r="T535" s="280"/>
      <c r="U535" s="280"/>
      <c r="V535" s="280"/>
      <c r="W535" s="280"/>
      <c r="X535" s="280"/>
      <c r="Y535" s="280"/>
      <c r="Z535" s="280"/>
      <c r="AA535" s="280"/>
      <c r="AB535" s="280"/>
      <c r="AC535" s="280"/>
      <c r="AD535" s="280"/>
    </row>
    <row r="536" spans="1:30" ht="34.5" customHeight="1" x14ac:dyDescent="0.3">
      <c r="A536" s="356" t="s">
        <v>5548</v>
      </c>
      <c r="B536" s="357"/>
      <c r="C536" s="358"/>
      <c r="D536" s="356" t="s">
        <v>5569</v>
      </c>
      <c r="E536" s="357"/>
      <c r="F536" s="357"/>
      <c r="G536" s="357"/>
      <c r="H536" s="357"/>
      <c r="I536" s="357"/>
      <c r="J536" s="357"/>
      <c r="K536" s="358"/>
      <c r="L536" s="374" t="s">
        <v>167</v>
      </c>
      <c r="M536" s="375"/>
      <c r="N536" s="376" t="s">
        <v>5570</v>
      </c>
      <c r="O536" s="377"/>
      <c r="P536" s="378"/>
      <c r="Q536" s="376" t="s">
        <v>5571</v>
      </c>
      <c r="R536" s="377"/>
      <c r="S536" s="377"/>
      <c r="T536" s="378"/>
      <c r="U536" s="376" t="s">
        <v>5551</v>
      </c>
      <c r="V536" s="377"/>
      <c r="W536" s="377"/>
      <c r="X536" s="378"/>
      <c r="Y536" s="376" t="s">
        <v>5572</v>
      </c>
      <c r="Z536" s="377"/>
      <c r="AA536" s="377"/>
      <c r="AB536" s="377"/>
      <c r="AC536" s="378"/>
      <c r="AD536" s="182" t="s">
        <v>5573</v>
      </c>
    </row>
    <row r="537" spans="1:30" ht="80.400000000000006" customHeight="1" x14ac:dyDescent="0.3">
      <c r="A537" s="359" t="s">
        <v>6788</v>
      </c>
      <c r="B537" s="360"/>
      <c r="C537" s="361"/>
      <c r="D537" s="359" t="s">
        <v>6789</v>
      </c>
      <c r="E537" s="360"/>
      <c r="F537" s="360"/>
      <c r="G537" s="360"/>
      <c r="H537" s="360"/>
      <c r="I537" s="360"/>
      <c r="J537" s="360"/>
      <c r="K537" s="361"/>
      <c r="L537" s="362" t="s">
        <v>5595</v>
      </c>
      <c r="M537" s="363"/>
      <c r="N537" s="364">
        <v>0</v>
      </c>
      <c r="O537" s="365"/>
      <c r="P537" s="366"/>
      <c r="Q537" s="371">
        <v>96.86</v>
      </c>
      <c r="R537" s="372"/>
      <c r="S537" s="372"/>
      <c r="T537" s="373"/>
      <c r="U537" s="367">
        <v>1</v>
      </c>
      <c r="V537" s="368"/>
      <c r="W537" s="368"/>
      <c r="X537" s="369"/>
      <c r="Y537" s="364">
        <v>0</v>
      </c>
      <c r="Z537" s="365"/>
      <c r="AA537" s="365"/>
      <c r="AB537" s="365"/>
      <c r="AC537" s="366"/>
      <c r="AD537" s="184">
        <v>96.86</v>
      </c>
    </row>
    <row r="538" spans="1:30" ht="80.400000000000006" customHeight="1" x14ac:dyDescent="0.3">
      <c r="A538" s="359" t="s">
        <v>6786</v>
      </c>
      <c r="B538" s="360"/>
      <c r="C538" s="361"/>
      <c r="D538" s="359" t="s">
        <v>6787</v>
      </c>
      <c r="E538" s="360"/>
      <c r="F538" s="360"/>
      <c r="G538" s="360"/>
      <c r="H538" s="360"/>
      <c r="I538" s="360"/>
      <c r="J538" s="360"/>
      <c r="K538" s="361"/>
      <c r="L538" s="362" t="s">
        <v>5595</v>
      </c>
      <c r="M538" s="363"/>
      <c r="N538" s="364">
        <v>0</v>
      </c>
      <c r="O538" s="365"/>
      <c r="P538" s="366"/>
      <c r="Q538" s="371">
        <v>29.35</v>
      </c>
      <c r="R538" s="372"/>
      <c r="S538" s="372"/>
      <c r="T538" s="373"/>
      <c r="U538" s="367">
        <v>1</v>
      </c>
      <c r="V538" s="368"/>
      <c r="W538" s="368"/>
      <c r="X538" s="369"/>
      <c r="Y538" s="364">
        <v>0</v>
      </c>
      <c r="Z538" s="365"/>
      <c r="AA538" s="365"/>
      <c r="AB538" s="365"/>
      <c r="AC538" s="366"/>
      <c r="AD538" s="184">
        <v>29.35</v>
      </c>
    </row>
    <row r="539" spans="1:30" ht="91.95" customHeight="1" x14ac:dyDescent="0.3">
      <c r="A539" s="359" t="s">
        <v>6784</v>
      </c>
      <c r="B539" s="360"/>
      <c r="C539" s="361"/>
      <c r="D539" s="359" t="s">
        <v>6785</v>
      </c>
      <c r="E539" s="360"/>
      <c r="F539" s="360"/>
      <c r="G539" s="360"/>
      <c r="H539" s="360"/>
      <c r="I539" s="360"/>
      <c r="J539" s="360"/>
      <c r="K539" s="361"/>
      <c r="L539" s="362" t="s">
        <v>5595</v>
      </c>
      <c r="M539" s="363"/>
      <c r="N539" s="364">
        <v>0</v>
      </c>
      <c r="O539" s="365"/>
      <c r="P539" s="366"/>
      <c r="Q539" s="371">
        <v>11.88</v>
      </c>
      <c r="R539" s="372"/>
      <c r="S539" s="372"/>
      <c r="T539" s="373"/>
      <c r="U539" s="367">
        <v>1</v>
      </c>
      <c r="V539" s="368"/>
      <c r="W539" s="368"/>
      <c r="X539" s="369"/>
      <c r="Y539" s="364">
        <v>0</v>
      </c>
      <c r="Z539" s="365"/>
      <c r="AA539" s="365"/>
      <c r="AB539" s="365"/>
      <c r="AC539" s="366"/>
      <c r="AD539" s="184">
        <v>11.88</v>
      </c>
    </row>
    <row r="540" spans="1:30" ht="11.4" customHeight="1" x14ac:dyDescent="0.3">
      <c r="A540" s="370" t="s">
        <v>5576</v>
      </c>
      <c r="B540" s="370"/>
      <c r="C540" s="370"/>
      <c r="D540" s="370"/>
      <c r="E540" s="370"/>
      <c r="F540" s="370"/>
      <c r="G540" s="370"/>
      <c r="H540" s="370"/>
      <c r="I540" s="370"/>
      <c r="J540" s="370"/>
      <c r="K540" s="370"/>
      <c r="L540" s="370"/>
      <c r="M540" s="370"/>
      <c r="N540" s="370"/>
      <c r="O540" s="370"/>
      <c r="P540" s="370"/>
      <c r="Q540" s="370"/>
      <c r="R540" s="370"/>
      <c r="S540" s="370"/>
      <c r="T540" s="370"/>
      <c r="U540" s="370"/>
      <c r="V540" s="370"/>
      <c r="W540" s="370"/>
      <c r="X540" s="370"/>
      <c r="Y540" s="364">
        <v>0</v>
      </c>
      <c r="Z540" s="365"/>
      <c r="AA540" s="365"/>
      <c r="AB540" s="365"/>
      <c r="AC540" s="365"/>
      <c r="AD540" s="366"/>
    </row>
    <row r="541" spans="1:30" ht="11.4" customHeight="1" x14ac:dyDescent="0.3">
      <c r="A541" s="370" t="s">
        <v>5577</v>
      </c>
      <c r="B541" s="370"/>
      <c r="C541" s="370"/>
      <c r="D541" s="370"/>
      <c r="E541" s="370"/>
      <c r="F541" s="370"/>
      <c r="G541" s="370"/>
      <c r="H541" s="370"/>
      <c r="I541" s="370"/>
      <c r="J541" s="370"/>
      <c r="K541" s="370"/>
      <c r="L541" s="370"/>
      <c r="M541" s="370"/>
      <c r="N541" s="370"/>
      <c r="O541" s="370"/>
      <c r="P541" s="370"/>
      <c r="Q541" s="370"/>
      <c r="R541" s="370"/>
      <c r="S541" s="370"/>
      <c r="T541" s="370"/>
      <c r="U541" s="370"/>
      <c r="V541" s="370"/>
      <c r="W541" s="370"/>
      <c r="X541" s="370"/>
      <c r="Y541" s="382">
        <v>138.09</v>
      </c>
      <c r="Z541" s="383"/>
      <c r="AA541" s="383"/>
      <c r="AB541" s="383"/>
      <c r="AC541" s="383"/>
      <c r="AD541" s="384"/>
    </row>
    <row r="542" spans="1:30" ht="10.95" customHeight="1" x14ac:dyDescent="0.3">
      <c r="A542" s="280"/>
      <c r="B542" s="280"/>
      <c r="C542" s="280"/>
      <c r="D542" s="280"/>
      <c r="E542" s="280"/>
      <c r="F542" s="280"/>
      <c r="G542" s="280"/>
      <c r="H542" s="280"/>
      <c r="I542" s="280"/>
      <c r="J542" s="280"/>
      <c r="K542" s="280"/>
      <c r="L542" s="280"/>
      <c r="M542" s="280"/>
      <c r="N542" s="280"/>
      <c r="O542" s="280"/>
      <c r="P542" s="280"/>
      <c r="Q542" s="280"/>
      <c r="R542" s="280"/>
      <c r="S542" s="280"/>
      <c r="T542" s="280"/>
      <c r="U542" s="280"/>
      <c r="V542" s="280"/>
      <c r="W542" s="280"/>
      <c r="X542" s="280"/>
      <c r="Y542" s="280"/>
      <c r="Z542" s="280"/>
      <c r="AA542" s="280"/>
      <c r="AB542" s="280"/>
      <c r="AC542" s="280"/>
      <c r="AD542" s="280"/>
    </row>
    <row r="543" spans="1:30" ht="11.4" customHeight="1" x14ac:dyDescent="0.3">
      <c r="A543" s="376" t="s">
        <v>5554</v>
      </c>
      <c r="B543" s="377"/>
      <c r="C543" s="377"/>
      <c r="D543" s="377"/>
      <c r="E543" s="377"/>
      <c r="F543" s="377"/>
      <c r="G543" s="377"/>
      <c r="H543" s="377"/>
      <c r="I543" s="377"/>
      <c r="J543" s="377"/>
      <c r="K543" s="377"/>
      <c r="L543" s="377"/>
      <c r="M543" s="377"/>
      <c r="N543" s="377"/>
      <c r="O543" s="377"/>
      <c r="P543" s="377"/>
      <c r="Q543" s="377"/>
      <c r="R543" s="377"/>
      <c r="S543" s="377"/>
      <c r="T543" s="377"/>
      <c r="U543" s="377"/>
      <c r="V543" s="377"/>
      <c r="W543" s="377"/>
      <c r="X543" s="378"/>
      <c r="Y543" s="392">
        <v>167.22</v>
      </c>
      <c r="Z543" s="393"/>
      <c r="AA543" s="393"/>
      <c r="AB543" s="393"/>
      <c r="AC543" s="393"/>
      <c r="AD543" s="394"/>
    </row>
    <row r="544" spans="1:30" ht="11.4" customHeight="1" x14ac:dyDescent="0.3">
      <c r="A544" s="376" t="s">
        <v>5588</v>
      </c>
      <c r="B544" s="377"/>
      <c r="C544" s="377"/>
      <c r="D544" s="377"/>
      <c r="E544" s="377"/>
      <c r="F544" s="377"/>
      <c r="G544" s="377"/>
      <c r="H544" s="377"/>
      <c r="I544" s="377"/>
      <c r="J544" s="377"/>
      <c r="K544" s="377"/>
      <c r="L544" s="377"/>
      <c r="M544" s="377"/>
      <c r="N544" s="377"/>
      <c r="O544" s="377"/>
      <c r="P544" s="377"/>
      <c r="Q544" s="377"/>
      <c r="R544" s="377"/>
      <c r="S544" s="377"/>
      <c r="T544" s="377"/>
      <c r="U544" s="377"/>
      <c r="V544" s="377"/>
      <c r="W544" s="377"/>
      <c r="X544" s="378"/>
      <c r="Y544" s="379">
        <v>0</v>
      </c>
      <c r="Z544" s="380"/>
      <c r="AA544" s="380"/>
      <c r="AB544" s="380"/>
      <c r="AC544" s="380"/>
      <c r="AD544" s="381"/>
    </row>
    <row r="545" spans="1:30" ht="11.4" customHeight="1" x14ac:dyDescent="0.3">
      <c r="A545" s="376" t="s">
        <v>5556</v>
      </c>
      <c r="B545" s="377"/>
      <c r="C545" s="377"/>
      <c r="D545" s="377"/>
      <c r="E545" s="377"/>
      <c r="F545" s="377"/>
      <c r="G545" s="377"/>
      <c r="H545" s="377"/>
      <c r="I545" s="377"/>
      <c r="J545" s="377"/>
      <c r="K545" s="377"/>
      <c r="L545" s="377"/>
      <c r="M545" s="377"/>
      <c r="N545" s="377"/>
      <c r="O545" s="377"/>
      <c r="P545" s="377"/>
      <c r="Q545" s="377"/>
      <c r="R545" s="377"/>
      <c r="S545" s="377"/>
      <c r="T545" s="377"/>
      <c r="U545" s="377"/>
      <c r="V545" s="377"/>
      <c r="W545" s="377"/>
      <c r="X545" s="378"/>
      <c r="Y545" s="392">
        <v>167.22</v>
      </c>
      <c r="Z545" s="393"/>
      <c r="AA545" s="393"/>
      <c r="AB545" s="393"/>
      <c r="AC545" s="393"/>
      <c r="AD545" s="394"/>
    </row>
    <row r="546" spans="1:30" ht="10.95" customHeight="1" x14ac:dyDescent="0.3">
      <c r="A546" s="280"/>
      <c r="B546" s="280"/>
      <c r="C546" s="280"/>
      <c r="D546" s="280"/>
      <c r="E546" s="280"/>
      <c r="F546" s="280"/>
      <c r="G546" s="280"/>
      <c r="H546" s="280"/>
      <c r="I546" s="280"/>
      <c r="J546" s="280"/>
      <c r="K546" s="280"/>
      <c r="L546" s="280"/>
      <c r="M546" s="280"/>
      <c r="N546" s="280"/>
      <c r="O546" s="280"/>
      <c r="P546" s="280"/>
      <c r="Q546" s="280"/>
      <c r="R546" s="280"/>
      <c r="S546" s="280"/>
      <c r="T546" s="280"/>
      <c r="U546" s="280"/>
      <c r="V546" s="280"/>
      <c r="W546" s="280"/>
      <c r="X546" s="280"/>
      <c r="Y546" s="280"/>
      <c r="Z546" s="280"/>
      <c r="AA546" s="280"/>
      <c r="AB546" s="280"/>
      <c r="AC546" s="280"/>
      <c r="AD546" s="280"/>
    </row>
    <row r="547" spans="1:30" ht="13.35" customHeight="1" x14ac:dyDescent="0.3">
      <c r="A547" s="388" t="s">
        <v>5557</v>
      </c>
      <c r="B547" s="388"/>
      <c r="C547" s="388"/>
      <c r="D547" s="388"/>
      <c r="E547" s="388"/>
      <c r="F547" s="388" t="s">
        <v>6790</v>
      </c>
      <c r="G547" s="388"/>
      <c r="H547" s="388"/>
      <c r="I547" s="388"/>
      <c r="J547" s="388"/>
      <c r="K547" s="388"/>
      <c r="L547" s="388"/>
      <c r="M547" s="388"/>
      <c r="N547" s="388"/>
      <c r="O547" s="388"/>
      <c r="P547" s="388"/>
      <c r="Q547" s="388"/>
      <c r="R547" s="388"/>
      <c r="S547" s="388"/>
      <c r="T547" s="388"/>
      <c r="U547" s="388"/>
      <c r="V547" s="388"/>
      <c r="W547" s="388"/>
      <c r="X547" s="388"/>
      <c r="Y547" s="388"/>
      <c r="Z547" s="388"/>
      <c r="AA547" s="388"/>
      <c r="AB547" s="388"/>
      <c r="AC547" s="388"/>
      <c r="AD547" s="388"/>
    </row>
    <row r="548" spans="1:30" ht="10.95" customHeight="1" x14ac:dyDescent="0.3">
      <c r="A548" s="280"/>
      <c r="B548" s="280"/>
      <c r="C548" s="280"/>
      <c r="D548" s="280"/>
      <c r="E548" s="280"/>
      <c r="F548" s="280"/>
      <c r="G548" s="280"/>
      <c r="H548" s="280"/>
      <c r="I548" s="280"/>
      <c r="J548" s="280"/>
      <c r="K548" s="280"/>
      <c r="L548" s="280"/>
      <c r="M548" s="280"/>
      <c r="N548" s="280"/>
      <c r="O548" s="280"/>
      <c r="P548" s="280"/>
      <c r="Q548" s="280"/>
      <c r="R548" s="280"/>
      <c r="S548" s="280"/>
      <c r="T548" s="280"/>
      <c r="U548" s="280"/>
      <c r="V548" s="280"/>
      <c r="W548" s="280"/>
      <c r="X548" s="280"/>
      <c r="Y548" s="280"/>
      <c r="Z548" s="280"/>
      <c r="AA548" s="280"/>
      <c r="AB548" s="280"/>
      <c r="AC548" s="280"/>
      <c r="AD548" s="280"/>
    </row>
    <row r="549" spans="1:30" ht="34.5" customHeight="1" x14ac:dyDescent="0.3">
      <c r="A549" s="280" t="s">
        <v>6791</v>
      </c>
      <c r="B549" s="280"/>
      <c r="C549" s="280"/>
      <c r="D549" s="280"/>
      <c r="E549" s="280"/>
      <c r="F549" s="280"/>
      <c r="G549" s="280"/>
      <c r="H549" s="280"/>
      <c r="I549" s="280"/>
      <c r="J549" s="280"/>
      <c r="K549" s="280"/>
      <c r="L549" s="280"/>
      <c r="M549" s="280"/>
      <c r="N549" s="280"/>
      <c r="O549" s="280"/>
      <c r="P549" s="280"/>
      <c r="Q549" s="280"/>
      <c r="R549" s="280"/>
      <c r="S549" s="280"/>
      <c r="T549" s="280"/>
      <c r="U549" s="280"/>
      <c r="V549" s="280"/>
      <c r="W549" s="280"/>
      <c r="X549" s="280"/>
      <c r="Y549" s="280" t="s">
        <v>5677</v>
      </c>
      <c r="Z549" s="280"/>
      <c r="AA549" s="280"/>
      <c r="AB549" s="280"/>
      <c r="AC549" s="280"/>
      <c r="AD549" s="280"/>
    </row>
    <row r="550" spans="1:30" ht="10.95" customHeight="1" x14ac:dyDescent="0.3">
      <c r="A550" s="280"/>
      <c r="B550" s="280"/>
      <c r="C550" s="280"/>
      <c r="D550" s="280"/>
      <c r="E550" s="280"/>
      <c r="F550" s="280"/>
      <c r="G550" s="280"/>
      <c r="H550" s="280"/>
      <c r="I550" s="280"/>
      <c r="J550" s="280"/>
      <c r="K550" s="280"/>
      <c r="L550" s="280"/>
      <c r="M550" s="280"/>
      <c r="N550" s="280"/>
      <c r="O550" s="280"/>
      <c r="P550" s="280"/>
      <c r="Q550" s="280"/>
      <c r="R550" s="280"/>
      <c r="S550" s="280"/>
      <c r="T550" s="280"/>
      <c r="U550" s="280"/>
      <c r="V550" s="280"/>
      <c r="W550" s="280"/>
      <c r="X550" s="280"/>
      <c r="Y550" s="280"/>
      <c r="Z550" s="280"/>
      <c r="AA550" s="280"/>
      <c r="AB550" s="280"/>
      <c r="AC550" s="280"/>
      <c r="AD550" s="280"/>
    </row>
    <row r="551" spans="1:30" ht="11.4" customHeight="1" x14ac:dyDescent="0.3">
      <c r="A551" s="356" t="s">
        <v>5548</v>
      </c>
      <c r="B551" s="357"/>
      <c r="C551" s="357"/>
      <c r="D551" s="357"/>
      <c r="E551" s="357"/>
      <c r="F551" s="357"/>
      <c r="G551" s="358"/>
      <c r="H551" s="356" t="s">
        <v>5558</v>
      </c>
      <c r="I551" s="357"/>
      <c r="J551" s="357"/>
      <c r="K551" s="357"/>
      <c r="L551" s="358"/>
      <c r="M551" s="376" t="s">
        <v>5559</v>
      </c>
      <c r="N551" s="378"/>
      <c r="O551" s="376" t="s">
        <v>5560</v>
      </c>
      <c r="P551" s="377"/>
      <c r="Q551" s="377"/>
      <c r="R551" s="378"/>
      <c r="S551" s="376" t="s">
        <v>5561</v>
      </c>
      <c r="T551" s="377"/>
      <c r="U551" s="377"/>
      <c r="V551" s="378"/>
      <c r="W551" s="376" t="s">
        <v>5551</v>
      </c>
      <c r="X551" s="377"/>
      <c r="Y551" s="377"/>
      <c r="Z551" s="377"/>
      <c r="AA551" s="378"/>
      <c r="AB551" s="376" t="s">
        <v>5562</v>
      </c>
      <c r="AC551" s="377"/>
      <c r="AD551" s="378"/>
    </row>
    <row r="552" spans="1:30" ht="11.4" customHeight="1" x14ac:dyDescent="0.3">
      <c r="A552" s="359" t="s">
        <v>5598</v>
      </c>
      <c r="B552" s="360"/>
      <c r="C552" s="360"/>
      <c r="D552" s="360"/>
      <c r="E552" s="360"/>
      <c r="F552" s="360"/>
      <c r="G552" s="361"/>
      <c r="H552" s="359" t="s">
        <v>5599</v>
      </c>
      <c r="I552" s="360"/>
      <c r="J552" s="360"/>
      <c r="K552" s="360"/>
      <c r="L552" s="361"/>
      <c r="M552" s="371">
        <v>11.56</v>
      </c>
      <c r="N552" s="373"/>
      <c r="O552" s="371">
        <v>29.13</v>
      </c>
      <c r="P552" s="372"/>
      <c r="Q552" s="372"/>
      <c r="R552" s="373"/>
      <c r="S552" s="382">
        <v>152.01</v>
      </c>
      <c r="T552" s="383"/>
      <c r="U552" s="383"/>
      <c r="V552" s="384"/>
      <c r="W552" s="367">
        <v>1</v>
      </c>
      <c r="X552" s="368"/>
      <c r="Y552" s="368"/>
      <c r="Z552" s="368"/>
      <c r="AA552" s="369"/>
      <c r="AB552" s="371">
        <v>29.13</v>
      </c>
      <c r="AC552" s="372"/>
      <c r="AD552" s="373"/>
    </row>
    <row r="553" spans="1:30" ht="11.4" customHeight="1" x14ac:dyDescent="0.3">
      <c r="A553" s="370" t="s">
        <v>5566</v>
      </c>
      <c r="B553" s="370"/>
      <c r="C553" s="370"/>
      <c r="D553" s="370"/>
      <c r="E553" s="370"/>
      <c r="F553" s="370"/>
      <c r="G553" s="370"/>
      <c r="H553" s="370"/>
      <c r="I553" s="370"/>
      <c r="J553" s="370"/>
      <c r="K553" s="370"/>
      <c r="L553" s="370"/>
      <c r="M553" s="370"/>
      <c r="N553" s="370"/>
      <c r="O553" s="370"/>
      <c r="P553" s="370"/>
      <c r="Q553" s="370"/>
      <c r="R553" s="370"/>
      <c r="S553" s="370"/>
      <c r="T553" s="370"/>
      <c r="U553" s="370"/>
      <c r="V553" s="370"/>
      <c r="W553" s="370"/>
      <c r="X553" s="370"/>
      <c r="Y553" s="371">
        <v>29.13</v>
      </c>
      <c r="Z553" s="372"/>
      <c r="AA553" s="372"/>
      <c r="AB553" s="372"/>
      <c r="AC553" s="372"/>
      <c r="AD553" s="373"/>
    </row>
    <row r="554" spans="1:30" ht="10.95" customHeight="1" x14ac:dyDescent="0.3">
      <c r="A554" s="280"/>
      <c r="B554" s="280"/>
      <c r="C554" s="280"/>
      <c r="D554" s="280"/>
      <c r="E554" s="280"/>
      <c r="F554" s="280"/>
      <c r="G554" s="280"/>
      <c r="H554" s="280"/>
      <c r="I554" s="280"/>
      <c r="J554" s="280"/>
      <c r="K554" s="280"/>
      <c r="L554" s="280"/>
      <c r="M554" s="280"/>
      <c r="N554" s="280"/>
      <c r="O554" s="280"/>
      <c r="P554" s="280"/>
      <c r="Q554" s="280"/>
      <c r="R554" s="280"/>
      <c r="S554" s="280"/>
      <c r="T554" s="280"/>
      <c r="U554" s="280"/>
      <c r="V554" s="280"/>
      <c r="W554" s="280"/>
      <c r="X554" s="280"/>
      <c r="Y554" s="280"/>
      <c r="Z554" s="280"/>
      <c r="AA554" s="280"/>
      <c r="AB554" s="280"/>
      <c r="AC554" s="280"/>
      <c r="AD554" s="280"/>
    </row>
    <row r="555" spans="1:30" ht="34.5" customHeight="1" x14ac:dyDescent="0.3">
      <c r="A555" s="356" t="s">
        <v>5548</v>
      </c>
      <c r="B555" s="357"/>
      <c r="C555" s="358"/>
      <c r="D555" s="356" t="s">
        <v>5569</v>
      </c>
      <c r="E555" s="357"/>
      <c r="F555" s="357"/>
      <c r="G555" s="357"/>
      <c r="H555" s="357"/>
      <c r="I555" s="357"/>
      <c r="J555" s="357"/>
      <c r="K555" s="358"/>
      <c r="L555" s="374" t="s">
        <v>167</v>
      </c>
      <c r="M555" s="375"/>
      <c r="N555" s="376" t="s">
        <v>5570</v>
      </c>
      <c r="O555" s="377"/>
      <c r="P555" s="378"/>
      <c r="Q555" s="376" t="s">
        <v>5571</v>
      </c>
      <c r="R555" s="377"/>
      <c r="S555" s="377"/>
      <c r="T555" s="378"/>
      <c r="U555" s="376" t="s">
        <v>5551</v>
      </c>
      <c r="V555" s="377"/>
      <c r="W555" s="377"/>
      <c r="X555" s="378"/>
      <c r="Y555" s="376" t="s">
        <v>5572</v>
      </c>
      <c r="Z555" s="377"/>
      <c r="AA555" s="377"/>
      <c r="AB555" s="377"/>
      <c r="AC555" s="378"/>
      <c r="AD555" s="182" t="s">
        <v>5573</v>
      </c>
    </row>
    <row r="556" spans="1:30" ht="91.95" customHeight="1" x14ac:dyDescent="0.3">
      <c r="A556" s="359" t="s">
        <v>6794</v>
      </c>
      <c r="B556" s="360"/>
      <c r="C556" s="361"/>
      <c r="D556" s="359" t="s">
        <v>6795</v>
      </c>
      <c r="E556" s="360"/>
      <c r="F556" s="360"/>
      <c r="G556" s="360"/>
      <c r="H556" s="360"/>
      <c r="I556" s="360"/>
      <c r="J556" s="360"/>
      <c r="K556" s="361"/>
      <c r="L556" s="362" t="s">
        <v>5595</v>
      </c>
      <c r="M556" s="363"/>
      <c r="N556" s="364">
        <v>0</v>
      </c>
      <c r="O556" s="365"/>
      <c r="P556" s="366"/>
      <c r="Q556" s="371">
        <v>89.83</v>
      </c>
      <c r="R556" s="372"/>
      <c r="S556" s="372"/>
      <c r="T556" s="373"/>
      <c r="U556" s="367">
        <v>1</v>
      </c>
      <c r="V556" s="368"/>
      <c r="W556" s="368"/>
      <c r="X556" s="369"/>
      <c r="Y556" s="364">
        <v>0</v>
      </c>
      <c r="Z556" s="365"/>
      <c r="AA556" s="365"/>
      <c r="AB556" s="365"/>
      <c r="AC556" s="366"/>
      <c r="AD556" s="184">
        <v>89.83</v>
      </c>
    </row>
    <row r="557" spans="1:30" ht="80.400000000000006" customHeight="1" x14ac:dyDescent="0.3">
      <c r="A557" s="359" t="s">
        <v>6792</v>
      </c>
      <c r="B557" s="360"/>
      <c r="C557" s="361"/>
      <c r="D557" s="359" t="s">
        <v>6793</v>
      </c>
      <c r="E557" s="360"/>
      <c r="F557" s="360"/>
      <c r="G557" s="360"/>
      <c r="H557" s="360"/>
      <c r="I557" s="360"/>
      <c r="J557" s="360"/>
      <c r="K557" s="361"/>
      <c r="L557" s="362" t="s">
        <v>5595</v>
      </c>
      <c r="M557" s="363"/>
      <c r="N557" s="364">
        <v>0</v>
      </c>
      <c r="O557" s="365"/>
      <c r="P557" s="366"/>
      <c r="Q557" s="382">
        <v>135.83000000000001</v>
      </c>
      <c r="R557" s="383"/>
      <c r="S557" s="383"/>
      <c r="T557" s="384"/>
      <c r="U557" s="367">
        <v>1</v>
      </c>
      <c r="V557" s="368"/>
      <c r="W557" s="368"/>
      <c r="X557" s="369"/>
      <c r="Y557" s="364">
        <v>0</v>
      </c>
      <c r="Z557" s="365"/>
      <c r="AA557" s="365"/>
      <c r="AB557" s="365"/>
      <c r="AC557" s="366"/>
      <c r="AD557" s="185">
        <v>135.83000000000001</v>
      </c>
    </row>
    <row r="558" spans="1:30" ht="80.400000000000006" customHeight="1" x14ac:dyDescent="0.3">
      <c r="A558" s="359" t="s">
        <v>6788</v>
      </c>
      <c r="B558" s="360"/>
      <c r="C558" s="361"/>
      <c r="D558" s="359" t="s">
        <v>6789</v>
      </c>
      <c r="E558" s="360"/>
      <c r="F558" s="360"/>
      <c r="G558" s="360"/>
      <c r="H558" s="360"/>
      <c r="I558" s="360"/>
      <c r="J558" s="360"/>
      <c r="K558" s="361"/>
      <c r="L558" s="362" t="s">
        <v>5595</v>
      </c>
      <c r="M558" s="363"/>
      <c r="N558" s="364">
        <v>0</v>
      </c>
      <c r="O558" s="365"/>
      <c r="P558" s="366"/>
      <c r="Q558" s="371">
        <v>96.86</v>
      </c>
      <c r="R558" s="372"/>
      <c r="S558" s="372"/>
      <c r="T558" s="373"/>
      <c r="U558" s="367">
        <v>1</v>
      </c>
      <c r="V558" s="368"/>
      <c r="W558" s="368"/>
      <c r="X558" s="369"/>
      <c r="Y558" s="364">
        <v>0</v>
      </c>
      <c r="Z558" s="365"/>
      <c r="AA558" s="365"/>
      <c r="AB558" s="365"/>
      <c r="AC558" s="366"/>
      <c r="AD558" s="184">
        <v>96.86</v>
      </c>
    </row>
    <row r="559" spans="1:30" ht="80.400000000000006" customHeight="1" x14ac:dyDescent="0.3">
      <c r="A559" s="359" t="s">
        <v>6786</v>
      </c>
      <c r="B559" s="360"/>
      <c r="C559" s="361"/>
      <c r="D559" s="359" t="s">
        <v>6787</v>
      </c>
      <c r="E559" s="360"/>
      <c r="F559" s="360"/>
      <c r="G559" s="360"/>
      <c r="H559" s="360"/>
      <c r="I559" s="360"/>
      <c r="J559" s="360"/>
      <c r="K559" s="361"/>
      <c r="L559" s="362" t="s">
        <v>5595</v>
      </c>
      <c r="M559" s="363"/>
      <c r="N559" s="364">
        <v>0</v>
      </c>
      <c r="O559" s="365"/>
      <c r="P559" s="366"/>
      <c r="Q559" s="371">
        <v>29.35</v>
      </c>
      <c r="R559" s="372"/>
      <c r="S559" s="372"/>
      <c r="T559" s="373"/>
      <c r="U559" s="367">
        <v>1</v>
      </c>
      <c r="V559" s="368"/>
      <c r="W559" s="368"/>
      <c r="X559" s="369"/>
      <c r="Y559" s="364">
        <v>0</v>
      </c>
      <c r="Z559" s="365"/>
      <c r="AA559" s="365"/>
      <c r="AB559" s="365"/>
      <c r="AC559" s="366"/>
      <c r="AD559" s="184">
        <v>29.35</v>
      </c>
    </row>
    <row r="560" spans="1:30" ht="91.95" customHeight="1" x14ac:dyDescent="0.3">
      <c r="A560" s="359" t="s">
        <v>6784</v>
      </c>
      <c r="B560" s="360"/>
      <c r="C560" s="361"/>
      <c r="D560" s="359" t="s">
        <v>6785</v>
      </c>
      <c r="E560" s="360"/>
      <c r="F560" s="360"/>
      <c r="G560" s="360"/>
      <c r="H560" s="360"/>
      <c r="I560" s="360"/>
      <c r="J560" s="360"/>
      <c r="K560" s="361"/>
      <c r="L560" s="362" t="s">
        <v>5595</v>
      </c>
      <c r="M560" s="363"/>
      <c r="N560" s="364">
        <v>0</v>
      </c>
      <c r="O560" s="365"/>
      <c r="P560" s="366"/>
      <c r="Q560" s="371">
        <v>11.88</v>
      </c>
      <c r="R560" s="372"/>
      <c r="S560" s="372"/>
      <c r="T560" s="373"/>
      <c r="U560" s="367">
        <v>1</v>
      </c>
      <c r="V560" s="368"/>
      <c r="W560" s="368"/>
      <c r="X560" s="369"/>
      <c r="Y560" s="364">
        <v>0</v>
      </c>
      <c r="Z560" s="365"/>
      <c r="AA560" s="365"/>
      <c r="AB560" s="365"/>
      <c r="AC560" s="366"/>
      <c r="AD560" s="184">
        <v>11.88</v>
      </c>
    </row>
    <row r="561" spans="1:30" ht="11.4" customHeight="1" x14ac:dyDescent="0.3">
      <c r="A561" s="370" t="s">
        <v>5576</v>
      </c>
      <c r="B561" s="370"/>
      <c r="C561" s="370"/>
      <c r="D561" s="370"/>
      <c r="E561" s="370"/>
      <c r="F561" s="370"/>
      <c r="G561" s="370"/>
      <c r="H561" s="370"/>
      <c r="I561" s="370"/>
      <c r="J561" s="370"/>
      <c r="K561" s="370"/>
      <c r="L561" s="370"/>
      <c r="M561" s="370"/>
      <c r="N561" s="370"/>
      <c r="O561" s="370"/>
      <c r="P561" s="370"/>
      <c r="Q561" s="370"/>
      <c r="R561" s="370"/>
      <c r="S561" s="370"/>
      <c r="T561" s="370"/>
      <c r="U561" s="370"/>
      <c r="V561" s="370"/>
      <c r="W561" s="370"/>
      <c r="X561" s="370"/>
      <c r="Y561" s="364">
        <v>0</v>
      </c>
      <c r="Z561" s="365"/>
      <c r="AA561" s="365"/>
      <c r="AB561" s="365"/>
      <c r="AC561" s="365"/>
      <c r="AD561" s="366"/>
    </row>
    <row r="562" spans="1:30" ht="11.4" customHeight="1" x14ac:dyDescent="0.3">
      <c r="A562" s="370" t="s">
        <v>5577</v>
      </c>
      <c r="B562" s="370"/>
      <c r="C562" s="370"/>
      <c r="D562" s="370"/>
      <c r="E562" s="370"/>
      <c r="F562" s="370"/>
      <c r="G562" s="370"/>
      <c r="H562" s="370"/>
      <c r="I562" s="370"/>
      <c r="J562" s="370"/>
      <c r="K562" s="370"/>
      <c r="L562" s="370"/>
      <c r="M562" s="370"/>
      <c r="N562" s="370"/>
      <c r="O562" s="370"/>
      <c r="P562" s="370"/>
      <c r="Q562" s="370"/>
      <c r="R562" s="370"/>
      <c r="S562" s="370"/>
      <c r="T562" s="370"/>
      <c r="U562" s="370"/>
      <c r="V562" s="370"/>
      <c r="W562" s="370"/>
      <c r="X562" s="370"/>
      <c r="Y562" s="382">
        <v>363.75</v>
      </c>
      <c r="Z562" s="383"/>
      <c r="AA562" s="383"/>
      <c r="AB562" s="383"/>
      <c r="AC562" s="383"/>
      <c r="AD562" s="384"/>
    </row>
    <row r="563" spans="1:30" ht="10.95" customHeight="1" x14ac:dyDescent="0.3">
      <c r="A563" s="280"/>
      <c r="B563" s="280"/>
      <c r="C563" s="280"/>
      <c r="D563" s="280"/>
      <c r="E563" s="280"/>
      <c r="F563" s="280"/>
      <c r="G563" s="280"/>
      <c r="H563" s="280"/>
      <c r="I563" s="280"/>
      <c r="J563" s="280"/>
      <c r="K563" s="280"/>
      <c r="L563" s="280"/>
      <c r="M563" s="280"/>
      <c r="N563" s="280"/>
      <c r="O563" s="280"/>
      <c r="P563" s="280"/>
      <c r="Q563" s="280"/>
      <c r="R563" s="280"/>
      <c r="S563" s="280"/>
      <c r="T563" s="280"/>
      <c r="U563" s="280"/>
      <c r="V563" s="280"/>
      <c r="W563" s="280"/>
      <c r="X563" s="280"/>
      <c r="Y563" s="280"/>
      <c r="Z563" s="280"/>
      <c r="AA563" s="280"/>
      <c r="AB563" s="280"/>
      <c r="AC563" s="280"/>
      <c r="AD563" s="280"/>
    </row>
    <row r="564" spans="1:30" ht="11.4" customHeight="1" x14ac:dyDescent="0.3">
      <c r="A564" s="376" t="s">
        <v>5554</v>
      </c>
      <c r="B564" s="377"/>
      <c r="C564" s="377"/>
      <c r="D564" s="377"/>
      <c r="E564" s="377"/>
      <c r="F564" s="377"/>
      <c r="G564" s="377"/>
      <c r="H564" s="377"/>
      <c r="I564" s="377"/>
      <c r="J564" s="377"/>
      <c r="K564" s="377"/>
      <c r="L564" s="377"/>
      <c r="M564" s="377"/>
      <c r="N564" s="377"/>
      <c r="O564" s="377"/>
      <c r="P564" s="377"/>
      <c r="Q564" s="377"/>
      <c r="R564" s="377"/>
      <c r="S564" s="377"/>
      <c r="T564" s="377"/>
      <c r="U564" s="377"/>
      <c r="V564" s="377"/>
      <c r="W564" s="377"/>
      <c r="X564" s="378"/>
      <c r="Y564" s="392">
        <v>392.88</v>
      </c>
      <c r="Z564" s="393"/>
      <c r="AA564" s="393"/>
      <c r="AB564" s="393"/>
      <c r="AC564" s="393"/>
      <c r="AD564" s="394"/>
    </row>
    <row r="565" spans="1:30" ht="11.4" customHeight="1" x14ac:dyDescent="0.3">
      <c r="A565" s="376" t="s">
        <v>5588</v>
      </c>
      <c r="B565" s="377"/>
      <c r="C565" s="377"/>
      <c r="D565" s="377"/>
      <c r="E565" s="377"/>
      <c r="F565" s="377"/>
      <c r="G565" s="377"/>
      <c r="H565" s="377"/>
      <c r="I565" s="377"/>
      <c r="J565" s="377"/>
      <c r="K565" s="377"/>
      <c r="L565" s="377"/>
      <c r="M565" s="377"/>
      <c r="N565" s="377"/>
      <c r="O565" s="377"/>
      <c r="P565" s="377"/>
      <c r="Q565" s="377"/>
      <c r="R565" s="377"/>
      <c r="S565" s="377"/>
      <c r="T565" s="377"/>
      <c r="U565" s="377"/>
      <c r="V565" s="377"/>
      <c r="W565" s="377"/>
      <c r="X565" s="378"/>
      <c r="Y565" s="379">
        <v>0</v>
      </c>
      <c r="Z565" s="380"/>
      <c r="AA565" s="380"/>
      <c r="AB565" s="380"/>
      <c r="AC565" s="380"/>
      <c r="AD565" s="381"/>
    </row>
    <row r="566" spans="1:30" ht="11.4" customHeight="1" x14ac:dyDescent="0.3">
      <c r="A566" s="376" t="s">
        <v>5556</v>
      </c>
      <c r="B566" s="377"/>
      <c r="C566" s="377"/>
      <c r="D566" s="377"/>
      <c r="E566" s="377"/>
      <c r="F566" s="377"/>
      <c r="G566" s="377"/>
      <c r="H566" s="377"/>
      <c r="I566" s="377"/>
      <c r="J566" s="377"/>
      <c r="K566" s="377"/>
      <c r="L566" s="377"/>
      <c r="M566" s="377"/>
      <c r="N566" s="377"/>
      <c r="O566" s="377"/>
      <c r="P566" s="377"/>
      <c r="Q566" s="377"/>
      <c r="R566" s="377"/>
      <c r="S566" s="377"/>
      <c r="T566" s="377"/>
      <c r="U566" s="377"/>
      <c r="V566" s="377"/>
      <c r="W566" s="377"/>
      <c r="X566" s="378"/>
      <c r="Y566" s="392">
        <v>392.88</v>
      </c>
      <c r="Z566" s="393"/>
      <c r="AA566" s="393"/>
      <c r="AB566" s="393"/>
      <c r="AC566" s="393"/>
      <c r="AD566" s="394"/>
    </row>
    <row r="567" spans="1:30" ht="10.95" customHeight="1" x14ac:dyDescent="0.3">
      <c r="A567" s="280"/>
      <c r="B567" s="280"/>
      <c r="C567" s="280"/>
      <c r="D567" s="280"/>
      <c r="E567" s="280"/>
      <c r="F567" s="280"/>
      <c r="G567" s="280"/>
      <c r="H567" s="280"/>
      <c r="I567" s="280"/>
      <c r="J567" s="280"/>
      <c r="K567" s="280"/>
      <c r="L567" s="280"/>
      <c r="M567" s="280"/>
      <c r="N567" s="280"/>
      <c r="O567" s="280"/>
      <c r="P567" s="280"/>
      <c r="Q567" s="280"/>
      <c r="R567" s="280"/>
      <c r="S567" s="280"/>
      <c r="T567" s="280"/>
      <c r="U567" s="280"/>
      <c r="V567" s="280"/>
      <c r="W567" s="280"/>
      <c r="X567" s="280"/>
      <c r="Y567" s="280"/>
      <c r="Z567" s="280"/>
      <c r="AA567" s="280"/>
      <c r="AB567" s="280"/>
      <c r="AC567" s="280"/>
      <c r="AD567" s="280"/>
    </row>
    <row r="568" spans="1:30" ht="13.35" customHeight="1" x14ac:dyDescent="0.3">
      <c r="A568" s="388" t="s">
        <v>5557</v>
      </c>
      <c r="B568" s="388"/>
      <c r="C568" s="388"/>
      <c r="D568" s="388"/>
      <c r="E568" s="388"/>
      <c r="F568" s="388" t="s">
        <v>6796</v>
      </c>
      <c r="G568" s="388"/>
      <c r="H568" s="388"/>
      <c r="I568" s="388"/>
      <c r="J568" s="388"/>
      <c r="K568" s="388"/>
      <c r="L568" s="388"/>
      <c r="M568" s="388"/>
      <c r="N568" s="388"/>
      <c r="O568" s="388"/>
      <c r="P568" s="388"/>
      <c r="Q568" s="388"/>
      <c r="R568" s="388"/>
      <c r="S568" s="388"/>
      <c r="T568" s="388"/>
      <c r="U568" s="388"/>
      <c r="V568" s="388"/>
      <c r="W568" s="388"/>
      <c r="X568" s="388"/>
      <c r="Y568" s="388"/>
      <c r="Z568" s="388"/>
      <c r="AA568" s="388"/>
      <c r="AB568" s="388"/>
      <c r="AC568" s="388"/>
      <c r="AD568" s="388"/>
    </row>
    <row r="569" spans="1:30" ht="10.95" customHeight="1" x14ac:dyDescent="0.3">
      <c r="A569" s="280"/>
      <c r="B569" s="280"/>
      <c r="C569" s="280"/>
      <c r="D569" s="280"/>
      <c r="E569" s="280"/>
      <c r="F569" s="280"/>
      <c r="G569" s="280"/>
      <c r="H569" s="280"/>
      <c r="I569" s="280"/>
      <c r="J569" s="280"/>
      <c r="K569" s="280"/>
      <c r="L569" s="280"/>
      <c r="M569" s="280"/>
      <c r="N569" s="280"/>
      <c r="O569" s="280"/>
      <c r="P569" s="280"/>
      <c r="Q569" s="280"/>
      <c r="R569" s="280"/>
      <c r="S569" s="280"/>
      <c r="T569" s="280"/>
      <c r="U569" s="280"/>
      <c r="V569" s="280"/>
      <c r="W569" s="280"/>
      <c r="X569" s="280"/>
      <c r="Y569" s="280"/>
      <c r="Z569" s="280"/>
      <c r="AA569" s="280"/>
      <c r="AB569" s="280"/>
      <c r="AC569" s="280"/>
      <c r="AD569" s="280"/>
    </row>
    <row r="570" spans="1:30" ht="34.5" customHeight="1" x14ac:dyDescent="0.3">
      <c r="A570" s="280" t="s">
        <v>6558</v>
      </c>
      <c r="B570" s="280"/>
      <c r="C570" s="280"/>
      <c r="D570" s="280"/>
      <c r="E570" s="280"/>
      <c r="F570" s="280"/>
      <c r="G570" s="280"/>
      <c r="H570" s="280"/>
      <c r="I570" s="280"/>
      <c r="J570" s="280"/>
      <c r="K570" s="280"/>
      <c r="L570" s="280"/>
      <c r="M570" s="280"/>
      <c r="N570" s="280"/>
      <c r="O570" s="280"/>
      <c r="P570" s="280"/>
      <c r="Q570" s="280"/>
      <c r="R570" s="280"/>
      <c r="S570" s="280"/>
      <c r="T570" s="280"/>
      <c r="U570" s="280"/>
      <c r="V570" s="280"/>
      <c r="W570" s="280"/>
      <c r="X570" s="280"/>
      <c r="Y570" s="280" t="s">
        <v>5676</v>
      </c>
      <c r="Z570" s="280"/>
      <c r="AA570" s="280"/>
      <c r="AB570" s="280"/>
      <c r="AC570" s="280"/>
      <c r="AD570" s="280"/>
    </row>
    <row r="571" spans="1:30" ht="10.95" customHeight="1" x14ac:dyDescent="0.3">
      <c r="A571" s="280"/>
      <c r="B571" s="280"/>
      <c r="C571" s="280"/>
      <c r="D571" s="280"/>
      <c r="E571" s="280"/>
      <c r="F571" s="280"/>
      <c r="G571" s="280"/>
      <c r="H571" s="280"/>
      <c r="I571" s="280"/>
      <c r="J571" s="280"/>
      <c r="K571" s="280"/>
      <c r="L571" s="280"/>
      <c r="M571" s="280"/>
      <c r="N571" s="280"/>
      <c r="O571" s="280"/>
      <c r="P571" s="280"/>
      <c r="Q571" s="280"/>
      <c r="R571" s="280"/>
      <c r="S571" s="280"/>
      <c r="T571" s="280"/>
      <c r="U571" s="280"/>
      <c r="V571" s="280"/>
      <c r="W571" s="280"/>
      <c r="X571" s="280"/>
      <c r="Y571" s="280"/>
      <c r="Z571" s="280"/>
      <c r="AA571" s="280"/>
      <c r="AB571" s="280"/>
      <c r="AC571" s="280"/>
      <c r="AD571" s="280"/>
    </row>
    <row r="572" spans="1:30" ht="11.4" customHeight="1" x14ac:dyDescent="0.3">
      <c r="A572" s="356" t="s">
        <v>5548</v>
      </c>
      <c r="B572" s="357"/>
      <c r="C572" s="357"/>
      <c r="D572" s="357"/>
      <c r="E572" s="357"/>
      <c r="F572" s="357"/>
      <c r="G572" s="358"/>
      <c r="H572" s="356" t="s">
        <v>5558</v>
      </c>
      <c r="I572" s="357"/>
      <c r="J572" s="357"/>
      <c r="K572" s="357"/>
      <c r="L572" s="358"/>
      <c r="M572" s="376" t="s">
        <v>5559</v>
      </c>
      <c r="N572" s="378"/>
      <c r="O572" s="376" t="s">
        <v>5560</v>
      </c>
      <c r="P572" s="377"/>
      <c r="Q572" s="377"/>
      <c r="R572" s="378"/>
      <c r="S572" s="376" t="s">
        <v>5561</v>
      </c>
      <c r="T572" s="377"/>
      <c r="U572" s="377"/>
      <c r="V572" s="378"/>
      <c r="W572" s="376" t="s">
        <v>5551</v>
      </c>
      <c r="X572" s="377"/>
      <c r="Y572" s="377"/>
      <c r="Z572" s="377"/>
      <c r="AA572" s="378"/>
      <c r="AB572" s="376" t="s">
        <v>5562</v>
      </c>
      <c r="AC572" s="377"/>
      <c r="AD572" s="378"/>
    </row>
    <row r="573" spans="1:30" ht="11.4" customHeight="1" x14ac:dyDescent="0.3">
      <c r="A573" s="359" t="s">
        <v>5598</v>
      </c>
      <c r="B573" s="360"/>
      <c r="C573" s="360"/>
      <c r="D573" s="360"/>
      <c r="E573" s="360"/>
      <c r="F573" s="360"/>
      <c r="G573" s="361"/>
      <c r="H573" s="359" t="s">
        <v>5599</v>
      </c>
      <c r="I573" s="360"/>
      <c r="J573" s="360"/>
      <c r="K573" s="360"/>
      <c r="L573" s="361"/>
      <c r="M573" s="371">
        <v>11.56</v>
      </c>
      <c r="N573" s="373"/>
      <c r="O573" s="371">
        <v>29.13</v>
      </c>
      <c r="P573" s="372"/>
      <c r="Q573" s="372"/>
      <c r="R573" s="373"/>
      <c r="S573" s="382">
        <v>152.01</v>
      </c>
      <c r="T573" s="383"/>
      <c r="U573" s="383"/>
      <c r="V573" s="384"/>
      <c r="W573" s="367">
        <v>1</v>
      </c>
      <c r="X573" s="368"/>
      <c r="Y573" s="368"/>
      <c r="Z573" s="368"/>
      <c r="AA573" s="369"/>
      <c r="AB573" s="371">
        <v>29.13</v>
      </c>
      <c r="AC573" s="372"/>
      <c r="AD573" s="373"/>
    </row>
    <row r="574" spans="1:30" ht="11.4" customHeight="1" x14ac:dyDescent="0.3">
      <c r="A574" s="370" t="s">
        <v>5566</v>
      </c>
      <c r="B574" s="370"/>
      <c r="C574" s="370"/>
      <c r="D574" s="370"/>
      <c r="E574" s="370"/>
      <c r="F574" s="370"/>
      <c r="G574" s="370"/>
      <c r="H574" s="370"/>
      <c r="I574" s="370"/>
      <c r="J574" s="370"/>
      <c r="K574" s="370"/>
      <c r="L574" s="370"/>
      <c r="M574" s="370"/>
      <c r="N574" s="370"/>
      <c r="O574" s="370"/>
      <c r="P574" s="370"/>
      <c r="Q574" s="370"/>
      <c r="R574" s="370"/>
      <c r="S574" s="370"/>
      <c r="T574" s="370"/>
      <c r="U574" s="370"/>
      <c r="V574" s="370"/>
      <c r="W574" s="370"/>
      <c r="X574" s="370"/>
      <c r="Y574" s="371">
        <v>29.13</v>
      </c>
      <c r="Z574" s="372"/>
      <c r="AA574" s="372"/>
      <c r="AB574" s="372"/>
      <c r="AC574" s="372"/>
      <c r="AD574" s="373"/>
    </row>
    <row r="575" spans="1:30" ht="10.95" customHeight="1" x14ac:dyDescent="0.3">
      <c r="A575" s="280"/>
      <c r="B575" s="280"/>
      <c r="C575" s="280"/>
      <c r="D575" s="280"/>
      <c r="E575" s="280"/>
      <c r="F575" s="280"/>
      <c r="G575" s="280"/>
      <c r="H575" s="280"/>
      <c r="I575" s="280"/>
      <c r="J575" s="280"/>
      <c r="K575" s="280"/>
      <c r="L575" s="280"/>
      <c r="M575" s="280"/>
      <c r="N575" s="280"/>
      <c r="O575" s="280"/>
      <c r="P575" s="280"/>
      <c r="Q575" s="280"/>
      <c r="R575" s="280"/>
      <c r="S575" s="280"/>
      <c r="T575" s="280"/>
      <c r="U575" s="280"/>
      <c r="V575" s="280"/>
      <c r="W575" s="280"/>
      <c r="X575" s="280"/>
      <c r="Y575" s="280"/>
      <c r="Z575" s="280"/>
      <c r="AA575" s="280"/>
      <c r="AB575" s="280"/>
      <c r="AC575" s="280"/>
      <c r="AD575" s="280"/>
    </row>
    <row r="576" spans="1:30" ht="34.5" customHeight="1" x14ac:dyDescent="0.3">
      <c r="A576" s="356" t="s">
        <v>5548</v>
      </c>
      <c r="B576" s="357"/>
      <c r="C576" s="358"/>
      <c r="D576" s="356" t="s">
        <v>5569</v>
      </c>
      <c r="E576" s="357"/>
      <c r="F576" s="357"/>
      <c r="G576" s="357"/>
      <c r="H576" s="357"/>
      <c r="I576" s="357"/>
      <c r="J576" s="357"/>
      <c r="K576" s="358"/>
      <c r="L576" s="374" t="s">
        <v>167</v>
      </c>
      <c r="M576" s="375"/>
      <c r="N576" s="376" t="s">
        <v>5570</v>
      </c>
      <c r="O576" s="377"/>
      <c r="P576" s="378"/>
      <c r="Q576" s="376" t="s">
        <v>5571</v>
      </c>
      <c r="R576" s="377"/>
      <c r="S576" s="377"/>
      <c r="T576" s="378"/>
      <c r="U576" s="376" t="s">
        <v>5551</v>
      </c>
      <c r="V576" s="377"/>
      <c r="W576" s="377"/>
      <c r="X576" s="378"/>
      <c r="Y576" s="376" t="s">
        <v>5572</v>
      </c>
      <c r="Z576" s="377"/>
      <c r="AA576" s="377"/>
      <c r="AB576" s="377"/>
      <c r="AC576" s="378"/>
      <c r="AD576" s="182" t="s">
        <v>5573</v>
      </c>
    </row>
    <row r="577" spans="1:30" ht="68.849999999999994" customHeight="1" x14ac:dyDescent="0.3">
      <c r="A577" s="359" t="s">
        <v>6559</v>
      </c>
      <c r="B577" s="360"/>
      <c r="C577" s="361"/>
      <c r="D577" s="359" t="s">
        <v>6560</v>
      </c>
      <c r="E577" s="360"/>
      <c r="F577" s="360"/>
      <c r="G577" s="360"/>
      <c r="H577" s="360"/>
      <c r="I577" s="360"/>
      <c r="J577" s="360"/>
      <c r="K577" s="361"/>
      <c r="L577" s="362" t="s">
        <v>5595</v>
      </c>
      <c r="M577" s="363"/>
      <c r="N577" s="364">
        <v>0</v>
      </c>
      <c r="O577" s="365"/>
      <c r="P577" s="366"/>
      <c r="Q577" s="364">
        <v>3.61</v>
      </c>
      <c r="R577" s="365"/>
      <c r="S577" s="365"/>
      <c r="T577" s="366"/>
      <c r="U577" s="367">
        <v>1</v>
      </c>
      <c r="V577" s="368"/>
      <c r="W577" s="368"/>
      <c r="X577" s="369"/>
      <c r="Y577" s="364">
        <v>0</v>
      </c>
      <c r="Z577" s="365"/>
      <c r="AA577" s="365"/>
      <c r="AB577" s="365"/>
      <c r="AC577" s="366"/>
      <c r="AD577" s="183">
        <v>3.61</v>
      </c>
    </row>
    <row r="578" spans="1:30" ht="68.849999999999994" customHeight="1" x14ac:dyDescent="0.3">
      <c r="A578" s="359" t="s">
        <v>6561</v>
      </c>
      <c r="B578" s="360"/>
      <c r="C578" s="361"/>
      <c r="D578" s="359" t="s">
        <v>6562</v>
      </c>
      <c r="E578" s="360"/>
      <c r="F578" s="360"/>
      <c r="G578" s="360"/>
      <c r="H578" s="360"/>
      <c r="I578" s="360"/>
      <c r="J578" s="360"/>
      <c r="K578" s="361"/>
      <c r="L578" s="362" t="s">
        <v>5595</v>
      </c>
      <c r="M578" s="363"/>
      <c r="N578" s="364">
        <v>0</v>
      </c>
      <c r="O578" s="365"/>
      <c r="P578" s="366"/>
      <c r="Q578" s="364">
        <v>8.94</v>
      </c>
      <c r="R578" s="365"/>
      <c r="S578" s="365"/>
      <c r="T578" s="366"/>
      <c r="U578" s="367">
        <v>1</v>
      </c>
      <c r="V578" s="368"/>
      <c r="W578" s="368"/>
      <c r="X578" s="369"/>
      <c r="Y578" s="364">
        <v>0</v>
      </c>
      <c r="Z578" s="365"/>
      <c r="AA578" s="365"/>
      <c r="AB578" s="365"/>
      <c r="AC578" s="366"/>
      <c r="AD578" s="183">
        <v>8.94</v>
      </c>
    </row>
    <row r="579" spans="1:30" ht="68.849999999999994" customHeight="1" x14ac:dyDescent="0.3">
      <c r="A579" s="359" t="s">
        <v>6563</v>
      </c>
      <c r="B579" s="360"/>
      <c r="C579" s="361"/>
      <c r="D579" s="359" t="s">
        <v>6564</v>
      </c>
      <c r="E579" s="360"/>
      <c r="F579" s="360"/>
      <c r="G579" s="360"/>
      <c r="H579" s="360"/>
      <c r="I579" s="360"/>
      <c r="J579" s="360"/>
      <c r="K579" s="361"/>
      <c r="L579" s="362" t="s">
        <v>5595</v>
      </c>
      <c r="M579" s="363"/>
      <c r="N579" s="364">
        <v>0</v>
      </c>
      <c r="O579" s="365"/>
      <c r="P579" s="366"/>
      <c r="Q579" s="371">
        <v>23.23</v>
      </c>
      <c r="R579" s="372"/>
      <c r="S579" s="372"/>
      <c r="T579" s="373"/>
      <c r="U579" s="367">
        <v>1</v>
      </c>
      <c r="V579" s="368"/>
      <c r="W579" s="368"/>
      <c r="X579" s="369"/>
      <c r="Y579" s="364">
        <v>0</v>
      </c>
      <c r="Z579" s="365"/>
      <c r="AA579" s="365"/>
      <c r="AB579" s="365"/>
      <c r="AC579" s="366"/>
      <c r="AD579" s="184">
        <v>23.23</v>
      </c>
    </row>
    <row r="580" spans="1:30" ht="11.4" customHeight="1" x14ac:dyDescent="0.3">
      <c r="A580" s="370" t="s">
        <v>5576</v>
      </c>
      <c r="B580" s="370"/>
      <c r="C580" s="370"/>
      <c r="D580" s="370"/>
      <c r="E580" s="370"/>
      <c r="F580" s="370"/>
      <c r="G580" s="370"/>
      <c r="H580" s="370"/>
      <c r="I580" s="370"/>
      <c r="J580" s="370"/>
      <c r="K580" s="370"/>
      <c r="L580" s="370"/>
      <c r="M580" s="370"/>
      <c r="N580" s="370"/>
      <c r="O580" s="370"/>
      <c r="P580" s="370"/>
      <c r="Q580" s="370"/>
      <c r="R580" s="370"/>
      <c r="S580" s="370"/>
      <c r="T580" s="370"/>
      <c r="U580" s="370"/>
      <c r="V580" s="370"/>
      <c r="W580" s="370"/>
      <c r="X580" s="370"/>
      <c r="Y580" s="364">
        <v>0</v>
      </c>
      <c r="Z580" s="365"/>
      <c r="AA580" s="365"/>
      <c r="AB580" s="365"/>
      <c r="AC580" s="365"/>
      <c r="AD580" s="366"/>
    </row>
    <row r="581" spans="1:30" ht="11.4" customHeight="1" x14ac:dyDescent="0.3">
      <c r="A581" s="370" t="s">
        <v>5577</v>
      </c>
      <c r="B581" s="370"/>
      <c r="C581" s="370"/>
      <c r="D581" s="370"/>
      <c r="E581" s="370"/>
      <c r="F581" s="370"/>
      <c r="G581" s="370"/>
      <c r="H581" s="370"/>
      <c r="I581" s="370"/>
      <c r="J581" s="370"/>
      <c r="K581" s="370"/>
      <c r="L581" s="370"/>
      <c r="M581" s="370"/>
      <c r="N581" s="370"/>
      <c r="O581" s="370"/>
      <c r="P581" s="370"/>
      <c r="Q581" s="370"/>
      <c r="R581" s="370"/>
      <c r="S581" s="370"/>
      <c r="T581" s="370"/>
      <c r="U581" s="370"/>
      <c r="V581" s="370"/>
      <c r="W581" s="370"/>
      <c r="X581" s="370"/>
      <c r="Y581" s="371">
        <v>35.78</v>
      </c>
      <c r="Z581" s="372"/>
      <c r="AA581" s="372"/>
      <c r="AB581" s="372"/>
      <c r="AC581" s="372"/>
      <c r="AD581" s="373"/>
    </row>
    <row r="582" spans="1:30" ht="10.95" customHeight="1" x14ac:dyDescent="0.3">
      <c r="A582" s="280"/>
      <c r="B582" s="280"/>
      <c r="C582" s="280"/>
      <c r="D582" s="280"/>
      <c r="E582" s="280"/>
      <c r="F582" s="280"/>
      <c r="G582" s="280"/>
      <c r="H582" s="280"/>
      <c r="I582" s="280"/>
      <c r="J582" s="280"/>
      <c r="K582" s="280"/>
      <c r="L582" s="280"/>
      <c r="M582" s="280"/>
      <c r="N582" s="280"/>
      <c r="O582" s="280"/>
      <c r="P582" s="280"/>
      <c r="Q582" s="280"/>
      <c r="R582" s="280"/>
      <c r="S582" s="280"/>
      <c r="T582" s="280"/>
      <c r="U582" s="280"/>
      <c r="V582" s="280"/>
      <c r="W582" s="280"/>
      <c r="X582" s="280"/>
      <c r="Y582" s="280"/>
      <c r="Z582" s="280"/>
      <c r="AA582" s="280"/>
      <c r="AB582" s="280"/>
      <c r="AC582" s="280"/>
      <c r="AD582" s="280"/>
    </row>
    <row r="583" spans="1:30" ht="11.4" customHeight="1" x14ac:dyDescent="0.3">
      <c r="A583" s="376" t="s">
        <v>5554</v>
      </c>
      <c r="B583" s="377"/>
      <c r="C583" s="377"/>
      <c r="D583" s="377"/>
      <c r="E583" s="377"/>
      <c r="F583" s="377"/>
      <c r="G583" s="377"/>
      <c r="H583" s="377"/>
      <c r="I583" s="377"/>
      <c r="J583" s="377"/>
      <c r="K583" s="377"/>
      <c r="L583" s="377"/>
      <c r="M583" s="377"/>
      <c r="N583" s="377"/>
      <c r="O583" s="377"/>
      <c r="P583" s="377"/>
      <c r="Q583" s="377"/>
      <c r="R583" s="377"/>
      <c r="S583" s="377"/>
      <c r="T583" s="377"/>
      <c r="U583" s="377"/>
      <c r="V583" s="377"/>
      <c r="W583" s="377"/>
      <c r="X583" s="378"/>
      <c r="Y583" s="389">
        <v>64.91</v>
      </c>
      <c r="Z583" s="390"/>
      <c r="AA583" s="390"/>
      <c r="AB583" s="390"/>
      <c r="AC583" s="390"/>
      <c r="AD583" s="391"/>
    </row>
    <row r="584" spans="1:30" ht="11.4" customHeight="1" x14ac:dyDescent="0.3">
      <c r="A584" s="376" t="s">
        <v>5588</v>
      </c>
      <c r="B584" s="377"/>
      <c r="C584" s="377"/>
      <c r="D584" s="377"/>
      <c r="E584" s="377"/>
      <c r="F584" s="377"/>
      <c r="G584" s="377"/>
      <c r="H584" s="377"/>
      <c r="I584" s="377"/>
      <c r="J584" s="377"/>
      <c r="K584" s="377"/>
      <c r="L584" s="377"/>
      <c r="M584" s="377"/>
      <c r="N584" s="377"/>
      <c r="O584" s="377"/>
      <c r="P584" s="377"/>
      <c r="Q584" s="377"/>
      <c r="R584" s="377"/>
      <c r="S584" s="377"/>
      <c r="T584" s="377"/>
      <c r="U584" s="377"/>
      <c r="V584" s="377"/>
      <c r="W584" s="377"/>
      <c r="X584" s="378"/>
      <c r="Y584" s="379">
        <v>0</v>
      </c>
      <c r="Z584" s="380"/>
      <c r="AA584" s="380"/>
      <c r="AB584" s="380"/>
      <c r="AC584" s="380"/>
      <c r="AD584" s="381"/>
    </row>
    <row r="585" spans="1:30" ht="11.4" customHeight="1" x14ac:dyDescent="0.3">
      <c r="A585" s="376" t="s">
        <v>5556</v>
      </c>
      <c r="B585" s="377"/>
      <c r="C585" s="377"/>
      <c r="D585" s="377"/>
      <c r="E585" s="377"/>
      <c r="F585" s="377"/>
      <c r="G585" s="377"/>
      <c r="H585" s="377"/>
      <c r="I585" s="377"/>
      <c r="J585" s="377"/>
      <c r="K585" s="377"/>
      <c r="L585" s="377"/>
      <c r="M585" s="377"/>
      <c r="N585" s="377"/>
      <c r="O585" s="377"/>
      <c r="P585" s="377"/>
      <c r="Q585" s="377"/>
      <c r="R585" s="377"/>
      <c r="S585" s="377"/>
      <c r="T585" s="377"/>
      <c r="U585" s="377"/>
      <c r="V585" s="377"/>
      <c r="W585" s="377"/>
      <c r="X585" s="378"/>
      <c r="Y585" s="389">
        <v>64.91</v>
      </c>
      <c r="Z585" s="390"/>
      <c r="AA585" s="390"/>
      <c r="AB585" s="390"/>
      <c r="AC585" s="390"/>
      <c r="AD585" s="391"/>
    </row>
    <row r="586" spans="1:30" ht="10.95" customHeight="1" x14ac:dyDescent="0.3">
      <c r="A586" s="280"/>
      <c r="B586" s="280"/>
      <c r="C586" s="280"/>
      <c r="D586" s="280"/>
      <c r="E586" s="280"/>
      <c r="F586" s="280"/>
      <c r="G586" s="280"/>
      <c r="H586" s="280"/>
      <c r="I586" s="280"/>
      <c r="J586" s="280"/>
      <c r="K586" s="280"/>
      <c r="L586" s="280"/>
      <c r="M586" s="280"/>
      <c r="N586" s="280"/>
      <c r="O586" s="280"/>
      <c r="P586" s="280"/>
      <c r="Q586" s="280"/>
      <c r="R586" s="280"/>
      <c r="S586" s="280"/>
      <c r="T586" s="280"/>
      <c r="U586" s="280"/>
      <c r="V586" s="280"/>
      <c r="W586" s="280"/>
      <c r="X586" s="280"/>
      <c r="Y586" s="280"/>
      <c r="Z586" s="280"/>
      <c r="AA586" s="280"/>
      <c r="AB586" s="280"/>
      <c r="AC586" s="280"/>
      <c r="AD586" s="280"/>
    </row>
    <row r="587" spans="1:30" ht="13.35" customHeight="1" x14ac:dyDescent="0.3">
      <c r="A587" s="388" t="s">
        <v>5557</v>
      </c>
      <c r="B587" s="388"/>
      <c r="C587" s="388"/>
      <c r="D587" s="388"/>
      <c r="E587" s="388"/>
      <c r="F587" s="388" t="s">
        <v>6565</v>
      </c>
      <c r="G587" s="388"/>
      <c r="H587" s="388"/>
      <c r="I587" s="388"/>
      <c r="J587" s="388"/>
      <c r="K587" s="388"/>
      <c r="L587" s="388"/>
      <c r="M587" s="388"/>
      <c r="N587" s="388"/>
      <c r="O587" s="388"/>
      <c r="P587" s="388"/>
      <c r="Q587" s="388"/>
      <c r="R587" s="388"/>
      <c r="S587" s="388"/>
      <c r="T587" s="388"/>
      <c r="U587" s="388"/>
      <c r="V587" s="388"/>
      <c r="W587" s="388"/>
      <c r="X587" s="388"/>
      <c r="Y587" s="388"/>
      <c r="Z587" s="388"/>
      <c r="AA587" s="388"/>
      <c r="AB587" s="388"/>
      <c r="AC587" s="388"/>
      <c r="AD587" s="388"/>
    </row>
    <row r="588" spans="1:30" ht="10.95" customHeight="1" x14ac:dyDescent="0.3">
      <c r="A588" s="280"/>
      <c r="B588" s="280"/>
      <c r="C588" s="280"/>
      <c r="D588" s="280"/>
      <c r="E588" s="280"/>
      <c r="F588" s="280"/>
      <c r="G588" s="280"/>
      <c r="H588" s="280"/>
      <c r="I588" s="280"/>
      <c r="J588" s="280"/>
      <c r="K588" s="280"/>
      <c r="L588" s="280"/>
      <c r="M588" s="280"/>
      <c r="N588" s="280"/>
      <c r="O588" s="280"/>
      <c r="P588" s="280"/>
      <c r="Q588" s="280"/>
      <c r="R588" s="280"/>
      <c r="S588" s="280"/>
      <c r="T588" s="280"/>
      <c r="U588" s="280"/>
      <c r="V588" s="280"/>
      <c r="W588" s="280"/>
      <c r="X588" s="280"/>
      <c r="Y588" s="280"/>
      <c r="Z588" s="280"/>
      <c r="AA588" s="280"/>
      <c r="AB588" s="280"/>
      <c r="AC588" s="280"/>
      <c r="AD588" s="280"/>
    </row>
    <row r="589" spans="1:30" ht="34.5" customHeight="1" x14ac:dyDescent="0.3">
      <c r="A589" s="280" t="s">
        <v>6566</v>
      </c>
      <c r="B589" s="280"/>
      <c r="C589" s="280"/>
      <c r="D589" s="280"/>
      <c r="E589" s="280"/>
      <c r="F589" s="280"/>
      <c r="G589" s="280"/>
      <c r="H589" s="280"/>
      <c r="I589" s="280"/>
      <c r="J589" s="280"/>
      <c r="K589" s="280"/>
      <c r="L589" s="280"/>
      <c r="M589" s="280"/>
      <c r="N589" s="280"/>
      <c r="O589" s="280"/>
      <c r="P589" s="280"/>
      <c r="Q589" s="280"/>
      <c r="R589" s="280"/>
      <c r="S589" s="280"/>
      <c r="T589" s="280"/>
      <c r="U589" s="280"/>
      <c r="V589" s="280"/>
      <c r="W589" s="280"/>
      <c r="X589" s="280"/>
      <c r="Y589" s="280" t="s">
        <v>5677</v>
      </c>
      <c r="Z589" s="280"/>
      <c r="AA589" s="280"/>
      <c r="AB589" s="280"/>
      <c r="AC589" s="280"/>
      <c r="AD589" s="280"/>
    </row>
    <row r="590" spans="1:30" ht="10.95" customHeight="1" x14ac:dyDescent="0.3">
      <c r="A590" s="280"/>
      <c r="B590" s="280"/>
      <c r="C590" s="280"/>
      <c r="D590" s="280"/>
      <c r="E590" s="280"/>
      <c r="F590" s="280"/>
      <c r="G590" s="280"/>
      <c r="H590" s="280"/>
      <c r="I590" s="280"/>
      <c r="J590" s="280"/>
      <c r="K590" s="280"/>
      <c r="L590" s="280"/>
      <c r="M590" s="280"/>
      <c r="N590" s="280"/>
      <c r="O590" s="280"/>
      <c r="P590" s="280"/>
      <c r="Q590" s="280"/>
      <c r="R590" s="280"/>
      <c r="S590" s="280"/>
      <c r="T590" s="280"/>
      <c r="U590" s="280"/>
      <c r="V590" s="280"/>
      <c r="W590" s="280"/>
      <c r="X590" s="280"/>
      <c r="Y590" s="280"/>
      <c r="Z590" s="280"/>
      <c r="AA590" s="280"/>
      <c r="AB590" s="280"/>
      <c r="AC590" s="280"/>
      <c r="AD590" s="280"/>
    </row>
    <row r="591" spans="1:30" ht="11.4" customHeight="1" x14ac:dyDescent="0.3">
      <c r="A591" s="356" t="s">
        <v>5548</v>
      </c>
      <c r="B591" s="357"/>
      <c r="C591" s="357"/>
      <c r="D591" s="357"/>
      <c r="E591" s="357"/>
      <c r="F591" s="357"/>
      <c r="G591" s="358"/>
      <c r="H591" s="356" t="s">
        <v>5558</v>
      </c>
      <c r="I591" s="357"/>
      <c r="J591" s="357"/>
      <c r="K591" s="357"/>
      <c r="L591" s="358"/>
      <c r="M591" s="376" t="s">
        <v>5559</v>
      </c>
      <c r="N591" s="378"/>
      <c r="O591" s="376" t="s">
        <v>5560</v>
      </c>
      <c r="P591" s="377"/>
      <c r="Q591" s="377"/>
      <c r="R591" s="378"/>
      <c r="S591" s="376" t="s">
        <v>5561</v>
      </c>
      <c r="T591" s="377"/>
      <c r="U591" s="377"/>
      <c r="V591" s="378"/>
      <c r="W591" s="376" t="s">
        <v>5551</v>
      </c>
      <c r="X591" s="377"/>
      <c r="Y591" s="377"/>
      <c r="Z591" s="377"/>
      <c r="AA591" s="378"/>
      <c r="AB591" s="376" t="s">
        <v>5562</v>
      </c>
      <c r="AC591" s="377"/>
      <c r="AD591" s="378"/>
    </row>
    <row r="592" spans="1:30" ht="11.4" customHeight="1" x14ac:dyDescent="0.3">
      <c r="A592" s="359" t="s">
        <v>5598</v>
      </c>
      <c r="B592" s="360"/>
      <c r="C592" s="360"/>
      <c r="D592" s="360"/>
      <c r="E592" s="360"/>
      <c r="F592" s="360"/>
      <c r="G592" s="361"/>
      <c r="H592" s="359" t="s">
        <v>5599</v>
      </c>
      <c r="I592" s="360"/>
      <c r="J592" s="360"/>
      <c r="K592" s="360"/>
      <c r="L592" s="361"/>
      <c r="M592" s="371">
        <v>11.56</v>
      </c>
      <c r="N592" s="373"/>
      <c r="O592" s="371">
        <v>29.13</v>
      </c>
      <c r="P592" s="372"/>
      <c r="Q592" s="372"/>
      <c r="R592" s="373"/>
      <c r="S592" s="382">
        <v>152.01</v>
      </c>
      <c r="T592" s="383"/>
      <c r="U592" s="383"/>
      <c r="V592" s="384"/>
      <c r="W592" s="367">
        <v>1</v>
      </c>
      <c r="X592" s="368"/>
      <c r="Y592" s="368"/>
      <c r="Z592" s="368"/>
      <c r="AA592" s="369"/>
      <c r="AB592" s="371">
        <v>29.13</v>
      </c>
      <c r="AC592" s="372"/>
      <c r="AD592" s="373"/>
    </row>
    <row r="593" spans="1:30" ht="11.4" customHeight="1" x14ac:dyDescent="0.3">
      <c r="A593" s="370" t="s">
        <v>5566</v>
      </c>
      <c r="B593" s="370"/>
      <c r="C593" s="370"/>
      <c r="D593" s="370"/>
      <c r="E593" s="370"/>
      <c r="F593" s="370"/>
      <c r="G593" s="370"/>
      <c r="H593" s="370"/>
      <c r="I593" s="370"/>
      <c r="J593" s="370"/>
      <c r="K593" s="370"/>
      <c r="L593" s="370"/>
      <c r="M593" s="370"/>
      <c r="N593" s="370"/>
      <c r="O593" s="370"/>
      <c r="P593" s="370"/>
      <c r="Q593" s="370"/>
      <c r="R593" s="370"/>
      <c r="S593" s="370"/>
      <c r="T593" s="370"/>
      <c r="U593" s="370"/>
      <c r="V593" s="370"/>
      <c r="W593" s="370"/>
      <c r="X593" s="370"/>
      <c r="Y593" s="371">
        <v>29.13</v>
      </c>
      <c r="Z593" s="372"/>
      <c r="AA593" s="372"/>
      <c r="AB593" s="372"/>
      <c r="AC593" s="372"/>
      <c r="AD593" s="373"/>
    </row>
    <row r="594" spans="1:30" ht="10.95" customHeight="1" x14ac:dyDescent="0.3">
      <c r="A594" s="280"/>
      <c r="B594" s="280"/>
      <c r="C594" s="280"/>
      <c r="D594" s="280"/>
      <c r="E594" s="280"/>
      <c r="F594" s="280"/>
      <c r="G594" s="280"/>
      <c r="H594" s="280"/>
      <c r="I594" s="280"/>
      <c r="J594" s="280"/>
      <c r="K594" s="280"/>
      <c r="L594" s="280"/>
      <c r="M594" s="280"/>
      <c r="N594" s="280"/>
      <c r="O594" s="280"/>
      <c r="P594" s="280"/>
      <c r="Q594" s="280"/>
      <c r="R594" s="280"/>
      <c r="S594" s="280"/>
      <c r="T594" s="280"/>
      <c r="U594" s="280"/>
      <c r="V594" s="280"/>
      <c r="W594" s="280"/>
      <c r="X594" s="280"/>
      <c r="Y594" s="280"/>
      <c r="Z594" s="280"/>
      <c r="AA594" s="280"/>
      <c r="AB594" s="280"/>
      <c r="AC594" s="280"/>
      <c r="AD594" s="280"/>
    </row>
    <row r="595" spans="1:30" ht="34.5" customHeight="1" x14ac:dyDescent="0.3">
      <c r="A595" s="356" t="s">
        <v>5548</v>
      </c>
      <c r="B595" s="357"/>
      <c r="C595" s="358"/>
      <c r="D595" s="356" t="s">
        <v>5569</v>
      </c>
      <c r="E595" s="357"/>
      <c r="F595" s="357"/>
      <c r="G595" s="357"/>
      <c r="H595" s="357"/>
      <c r="I595" s="357"/>
      <c r="J595" s="357"/>
      <c r="K595" s="358"/>
      <c r="L595" s="374" t="s">
        <v>167</v>
      </c>
      <c r="M595" s="375"/>
      <c r="N595" s="376" t="s">
        <v>5570</v>
      </c>
      <c r="O595" s="377"/>
      <c r="P595" s="378"/>
      <c r="Q595" s="376" t="s">
        <v>5571</v>
      </c>
      <c r="R595" s="377"/>
      <c r="S595" s="377"/>
      <c r="T595" s="378"/>
      <c r="U595" s="376" t="s">
        <v>5551</v>
      </c>
      <c r="V595" s="377"/>
      <c r="W595" s="377"/>
      <c r="X595" s="378"/>
      <c r="Y595" s="376" t="s">
        <v>5572</v>
      </c>
      <c r="Z595" s="377"/>
      <c r="AA595" s="377"/>
      <c r="AB595" s="377"/>
      <c r="AC595" s="378"/>
      <c r="AD595" s="182" t="s">
        <v>5573</v>
      </c>
    </row>
    <row r="596" spans="1:30" ht="68.849999999999994" customHeight="1" x14ac:dyDescent="0.3">
      <c r="A596" s="359" t="s">
        <v>6559</v>
      </c>
      <c r="B596" s="360"/>
      <c r="C596" s="361"/>
      <c r="D596" s="359" t="s">
        <v>6560</v>
      </c>
      <c r="E596" s="360"/>
      <c r="F596" s="360"/>
      <c r="G596" s="360"/>
      <c r="H596" s="360"/>
      <c r="I596" s="360"/>
      <c r="J596" s="360"/>
      <c r="K596" s="361"/>
      <c r="L596" s="362" t="s">
        <v>5595</v>
      </c>
      <c r="M596" s="363"/>
      <c r="N596" s="364">
        <v>0</v>
      </c>
      <c r="O596" s="365"/>
      <c r="P596" s="366"/>
      <c r="Q596" s="364">
        <v>3.61</v>
      </c>
      <c r="R596" s="365"/>
      <c r="S596" s="365"/>
      <c r="T596" s="366"/>
      <c r="U596" s="367">
        <v>1</v>
      </c>
      <c r="V596" s="368"/>
      <c r="W596" s="368"/>
      <c r="X596" s="369"/>
      <c r="Y596" s="364">
        <v>0</v>
      </c>
      <c r="Z596" s="365"/>
      <c r="AA596" s="365"/>
      <c r="AB596" s="365"/>
      <c r="AC596" s="366"/>
      <c r="AD596" s="183">
        <v>3.61</v>
      </c>
    </row>
    <row r="597" spans="1:30" ht="68.849999999999994" customHeight="1" x14ac:dyDescent="0.3">
      <c r="A597" s="359" t="s">
        <v>6567</v>
      </c>
      <c r="B597" s="360"/>
      <c r="C597" s="361"/>
      <c r="D597" s="359" t="s">
        <v>6568</v>
      </c>
      <c r="E597" s="360"/>
      <c r="F597" s="360"/>
      <c r="G597" s="360"/>
      <c r="H597" s="360"/>
      <c r="I597" s="360"/>
      <c r="J597" s="360"/>
      <c r="K597" s="361"/>
      <c r="L597" s="362" t="s">
        <v>5595</v>
      </c>
      <c r="M597" s="363"/>
      <c r="N597" s="364">
        <v>0</v>
      </c>
      <c r="O597" s="365"/>
      <c r="P597" s="366"/>
      <c r="Q597" s="371">
        <v>41.88</v>
      </c>
      <c r="R597" s="372"/>
      <c r="S597" s="372"/>
      <c r="T597" s="373"/>
      <c r="U597" s="367">
        <v>1</v>
      </c>
      <c r="V597" s="368"/>
      <c r="W597" s="368"/>
      <c r="X597" s="369"/>
      <c r="Y597" s="364">
        <v>0</v>
      </c>
      <c r="Z597" s="365"/>
      <c r="AA597" s="365"/>
      <c r="AB597" s="365"/>
      <c r="AC597" s="366"/>
      <c r="AD597" s="184">
        <v>41.88</v>
      </c>
    </row>
    <row r="598" spans="1:30" ht="68.849999999999994" customHeight="1" x14ac:dyDescent="0.3">
      <c r="A598" s="359" t="s">
        <v>6569</v>
      </c>
      <c r="B598" s="360"/>
      <c r="C598" s="361"/>
      <c r="D598" s="359" t="s">
        <v>6570</v>
      </c>
      <c r="E598" s="360"/>
      <c r="F598" s="360"/>
      <c r="G598" s="360"/>
      <c r="H598" s="360"/>
      <c r="I598" s="360"/>
      <c r="J598" s="360"/>
      <c r="K598" s="361"/>
      <c r="L598" s="362" t="s">
        <v>5595</v>
      </c>
      <c r="M598" s="363"/>
      <c r="N598" s="364">
        <v>0</v>
      </c>
      <c r="O598" s="365"/>
      <c r="P598" s="366"/>
      <c r="Q598" s="371">
        <v>79.81</v>
      </c>
      <c r="R598" s="372"/>
      <c r="S598" s="372"/>
      <c r="T598" s="373"/>
      <c r="U598" s="367">
        <v>1</v>
      </c>
      <c r="V598" s="368"/>
      <c r="W598" s="368"/>
      <c r="X598" s="369"/>
      <c r="Y598" s="364">
        <v>0</v>
      </c>
      <c r="Z598" s="365"/>
      <c r="AA598" s="365"/>
      <c r="AB598" s="365"/>
      <c r="AC598" s="366"/>
      <c r="AD598" s="184">
        <v>79.81</v>
      </c>
    </row>
    <row r="599" spans="1:30" ht="68.849999999999994" customHeight="1" x14ac:dyDescent="0.3">
      <c r="A599" s="359" t="s">
        <v>6561</v>
      </c>
      <c r="B599" s="360"/>
      <c r="C599" s="361"/>
      <c r="D599" s="359" t="s">
        <v>6562</v>
      </c>
      <c r="E599" s="360"/>
      <c r="F599" s="360"/>
      <c r="G599" s="360"/>
      <c r="H599" s="360"/>
      <c r="I599" s="360"/>
      <c r="J599" s="360"/>
      <c r="K599" s="361"/>
      <c r="L599" s="362" t="s">
        <v>5595</v>
      </c>
      <c r="M599" s="363"/>
      <c r="N599" s="364">
        <v>0</v>
      </c>
      <c r="O599" s="365"/>
      <c r="P599" s="366"/>
      <c r="Q599" s="364">
        <v>8.94</v>
      </c>
      <c r="R599" s="365"/>
      <c r="S599" s="365"/>
      <c r="T599" s="366"/>
      <c r="U599" s="367">
        <v>1</v>
      </c>
      <c r="V599" s="368"/>
      <c r="W599" s="368"/>
      <c r="X599" s="369"/>
      <c r="Y599" s="364">
        <v>0</v>
      </c>
      <c r="Z599" s="365"/>
      <c r="AA599" s="365"/>
      <c r="AB599" s="365"/>
      <c r="AC599" s="366"/>
      <c r="AD599" s="183">
        <v>8.94</v>
      </c>
    </row>
    <row r="600" spans="1:30" ht="68.849999999999994" customHeight="1" x14ac:dyDescent="0.3">
      <c r="A600" s="359" t="s">
        <v>6563</v>
      </c>
      <c r="B600" s="360"/>
      <c r="C600" s="361"/>
      <c r="D600" s="359" t="s">
        <v>6564</v>
      </c>
      <c r="E600" s="360"/>
      <c r="F600" s="360"/>
      <c r="G600" s="360"/>
      <c r="H600" s="360"/>
      <c r="I600" s="360"/>
      <c r="J600" s="360"/>
      <c r="K600" s="361"/>
      <c r="L600" s="362" t="s">
        <v>5595</v>
      </c>
      <c r="M600" s="363"/>
      <c r="N600" s="364">
        <v>0</v>
      </c>
      <c r="O600" s="365"/>
      <c r="P600" s="366"/>
      <c r="Q600" s="371">
        <v>23.23</v>
      </c>
      <c r="R600" s="372"/>
      <c r="S600" s="372"/>
      <c r="T600" s="373"/>
      <c r="U600" s="367">
        <v>1</v>
      </c>
      <c r="V600" s="368"/>
      <c r="W600" s="368"/>
      <c r="X600" s="369"/>
      <c r="Y600" s="364">
        <v>0</v>
      </c>
      <c r="Z600" s="365"/>
      <c r="AA600" s="365"/>
      <c r="AB600" s="365"/>
      <c r="AC600" s="366"/>
      <c r="AD600" s="184">
        <v>23.23</v>
      </c>
    </row>
    <row r="601" spans="1:30" ht="11.4" customHeight="1" x14ac:dyDescent="0.3">
      <c r="A601" s="370" t="s">
        <v>5576</v>
      </c>
      <c r="B601" s="370"/>
      <c r="C601" s="370"/>
      <c r="D601" s="370"/>
      <c r="E601" s="370"/>
      <c r="F601" s="370"/>
      <c r="G601" s="370"/>
      <c r="H601" s="370"/>
      <c r="I601" s="370"/>
      <c r="J601" s="370"/>
      <c r="K601" s="370"/>
      <c r="L601" s="370"/>
      <c r="M601" s="370"/>
      <c r="N601" s="370"/>
      <c r="O601" s="370"/>
      <c r="P601" s="370"/>
      <c r="Q601" s="370"/>
      <c r="R601" s="370"/>
      <c r="S601" s="370"/>
      <c r="T601" s="370"/>
      <c r="U601" s="370"/>
      <c r="V601" s="370"/>
      <c r="W601" s="370"/>
      <c r="X601" s="370"/>
      <c r="Y601" s="364">
        <v>0</v>
      </c>
      <c r="Z601" s="365"/>
      <c r="AA601" s="365"/>
      <c r="AB601" s="365"/>
      <c r="AC601" s="365"/>
      <c r="AD601" s="366"/>
    </row>
    <row r="602" spans="1:30" ht="11.4" customHeight="1" x14ac:dyDescent="0.3">
      <c r="A602" s="370" t="s">
        <v>5577</v>
      </c>
      <c r="B602" s="370"/>
      <c r="C602" s="370"/>
      <c r="D602" s="370"/>
      <c r="E602" s="370"/>
      <c r="F602" s="370"/>
      <c r="G602" s="370"/>
      <c r="H602" s="370"/>
      <c r="I602" s="370"/>
      <c r="J602" s="370"/>
      <c r="K602" s="370"/>
      <c r="L602" s="370"/>
      <c r="M602" s="370"/>
      <c r="N602" s="370"/>
      <c r="O602" s="370"/>
      <c r="P602" s="370"/>
      <c r="Q602" s="370"/>
      <c r="R602" s="370"/>
      <c r="S602" s="370"/>
      <c r="T602" s="370"/>
      <c r="U602" s="370"/>
      <c r="V602" s="370"/>
      <c r="W602" s="370"/>
      <c r="X602" s="370"/>
      <c r="Y602" s="382">
        <v>157.47</v>
      </c>
      <c r="Z602" s="383"/>
      <c r="AA602" s="383"/>
      <c r="AB602" s="383"/>
      <c r="AC602" s="383"/>
      <c r="AD602" s="384"/>
    </row>
    <row r="603" spans="1:30" ht="10.95" customHeight="1" x14ac:dyDescent="0.3">
      <c r="A603" s="280"/>
      <c r="B603" s="280"/>
      <c r="C603" s="280"/>
      <c r="D603" s="280"/>
      <c r="E603" s="280"/>
      <c r="F603" s="280"/>
      <c r="G603" s="280"/>
      <c r="H603" s="280"/>
      <c r="I603" s="280"/>
      <c r="J603" s="280"/>
      <c r="K603" s="280"/>
      <c r="L603" s="280"/>
      <c r="M603" s="280"/>
      <c r="N603" s="280"/>
      <c r="O603" s="280"/>
      <c r="P603" s="280"/>
      <c r="Q603" s="280"/>
      <c r="R603" s="280"/>
      <c r="S603" s="280"/>
      <c r="T603" s="280"/>
      <c r="U603" s="280"/>
      <c r="V603" s="280"/>
      <c r="W603" s="280"/>
      <c r="X603" s="280"/>
      <c r="Y603" s="280"/>
      <c r="Z603" s="280"/>
      <c r="AA603" s="280"/>
      <c r="AB603" s="280"/>
      <c r="AC603" s="280"/>
      <c r="AD603" s="280"/>
    </row>
    <row r="604" spans="1:30" ht="11.4" customHeight="1" x14ac:dyDescent="0.3">
      <c r="A604" s="376" t="s">
        <v>5554</v>
      </c>
      <c r="B604" s="377"/>
      <c r="C604" s="377"/>
      <c r="D604" s="377"/>
      <c r="E604" s="377"/>
      <c r="F604" s="377"/>
      <c r="G604" s="377"/>
      <c r="H604" s="377"/>
      <c r="I604" s="377"/>
      <c r="J604" s="377"/>
      <c r="K604" s="377"/>
      <c r="L604" s="377"/>
      <c r="M604" s="377"/>
      <c r="N604" s="377"/>
      <c r="O604" s="377"/>
      <c r="P604" s="377"/>
      <c r="Q604" s="377"/>
      <c r="R604" s="377"/>
      <c r="S604" s="377"/>
      <c r="T604" s="377"/>
      <c r="U604" s="377"/>
      <c r="V604" s="377"/>
      <c r="W604" s="377"/>
      <c r="X604" s="378"/>
      <c r="Y604" s="392">
        <v>186.6</v>
      </c>
      <c r="Z604" s="393"/>
      <c r="AA604" s="393"/>
      <c r="AB604" s="393"/>
      <c r="AC604" s="393"/>
      <c r="AD604" s="394"/>
    </row>
    <row r="605" spans="1:30" ht="11.4" customHeight="1" x14ac:dyDescent="0.3">
      <c r="A605" s="376" t="s">
        <v>5588</v>
      </c>
      <c r="B605" s="377"/>
      <c r="C605" s="377"/>
      <c r="D605" s="377"/>
      <c r="E605" s="377"/>
      <c r="F605" s="377"/>
      <c r="G605" s="377"/>
      <c r="H605" s="377"/>
      <c r="I605" s="377"/>
      <c r="J605" s="377"/>
      <c r="K605" s="377"/>
      <c r="L605" s="377"/>
      <c r="M605" s="377"/>
      <c r="N605" s="377"/>
      <c r="O605" s="377"/>
      <c r="P605" s="377"/>
      <c r="Q605" s="377"/>
      <c r="R605" s="377"/>
      <c r="S605" s="377"/>
      <c r="T605" s="377"/>
      <c r="U605" s="377"/>
      <c r="V605" s="377"/>
      <c r="W605" s="377"/>
      <c r="X605" s="378"/>
      <c r="Y605" s="379">
        <v>0</v>
      </c>
      <c r="Z605" s="380"/>
      <c r="AA605" s="380"/>
      <c r="AB605" s="380"/>
      <c r="AC605" s="380"/>
      <c r="AD605" s="381"/>
    </row>
    <row r="606" spans="1:30" ht="11.4" customHeight="1" x14ac:dyDescent="0.3">
      <c r="A606" s="376" t="s">
        <v>5556</v>
      </c>
      <c r="B606" s="377"/>
      <c r="C606" s="377"/>
      <c r="D606" s="377"/>
      <c r="E606" s="377"/>
      <c r="F606" s="377"/>
      <c r="G606" s="377"/>
      <c r="H606" s="377"/>
      <c r="I606" s="377"/>
      <c r="J606" s="377"/>
      <c r="K606" s="377"/>
      <c r="L606" s="377"/>
      <c r="M606" s="377"/>
      <c r="N606" s="377"/>
      <c r="O606" s="377"/>
      <c r="P606" s="377"/>
      <c r="Q606" s="377"/>
      <c r="R606" s="377"/>
      <c r="S606" s="377"/>
      <c r="T606" s="377"/>
      <c r="U606" s="377"/>
      <c r="V606" s="377"/>
      <c r="W606" s="377"/>
      <c r="X606" s="378"/>
      <c r="Y606" s="392">
        <v>186.6</v>
      </c>
      <c r="Z606" s="393"/>
      <c r="AA606" s="393"/>
      <c r="AB606" s="393"/>
      <c r="AC606" s="393"/>
      <c r="AD606" s="394"/>
    </row>
    <row r="607" spans="1:30" ht="10.95" customHeight="1" x14ac:dyDescent="0.3">
      <c r="A607" s="280"/>
      <c r="B607" s="280"/>
      <c r="C607" s="280"/>
      <c r="D607" s="280"/>
      <c r="E607" s="280"/>
      <c r="F607" s="280"/>
      <c r="G607" s="280"/>
      <c r="H607" s="280"/>
      <c r="I607" s="280"/>
      <c r="J607" s="280"/>
      <c r="K607" s="280"/>
      <c r="L607" s="280"/>
      <c r="M607" s="280"/>
      <c r="N607" s="280"/>
      <c r="O607" s="280"/>
      <c r="P607" s="280"/>
      <c r="Q607" s="280"/>
      <c r="R607" s="280"/>
      <c r="S607" s="280"/>
      <c r="T607" s="280"/>
      <c r="U607" s="280"/>
      <c r="V607" s="280"/>
      <c r="W607" s="280"/>
      <c r="X607" s="280"/>
      <c r="Y607" s="280"/>
      <c r="Z607" s="280"/>
      <c r="AA607" s="280"/>
      <c r="AB607" s="280"/>
      <c r="AC607" s="280"/>
      <c r="AD607" s="280"/>
    </row>
    <row r="608" spans="1:30" ht="13.35" customHeight="1" x14ac:dyDescent="0.3">
      <c r="A608" s="388" t="s">
        <v>5557</v>
      </c>
      <c r="B608" s="388"/>
      <c r="C608" s="388"/>
      <c r="D608" s="388"/>
      <c r="E608" s="388"/>
      <c r="F608" s="388" t="s">
        <v>6571</v>
      </c>
      <c r="G608" s="388"/>
      <c r="H608" s="388"/>
      <c r="I608" s="388"/>
      <c r="J608" s="388"/>
      <c r="K608" s="388"/>
      <c r="L608" s="388"/>
      <c r="M608" s="388"/>
      <c r="N608" s="388"/>
      <c r="O608" s="388"/>
      <c r="P608" s="388"/>
      <c r="Q608" s="388"/>
      <c r="R608" s="388"/>
      <c r="S608" s="388"/>
      <c r="T608" s="388"/>
      <c r="U608" s="388"/>
      <c r="V608" s="388"/>
      <c r="W608" s="388"/>
      <c r="X608" s="388"/>
      <c r="Y608" s="388"/>
      <c r="Z608" s="388"/>
      <c r="AA608" s="388"/>
      <c r="AB608" s="388"/>
      <c r="AC608" s="388"/>
      <c r="AD608" s="388"/>
    </row>
    <row r="609" spans="1:30" ht="10.95" customHeight="1" x14ac:dyDescent="0.3">
      <c r="A609" s="280"/>
      <c r="B609" s="280"/>
      <c r="C609" s="280"/>
      <c r="D609" s="280"/>
      <c r="E609" s="280"/>
      <c r="F609" s="280"/>
      <c r="G609" s="280"/>
      <c r="H609" s="280"/>
      <c r="I609" s="280"/>
      <c r="J609" s="280"/>
      <c r="K609" s="280"/>
      <c r="L609" s="280"/>
      <c r="M609" s="280"/>
      <c r="N609" s="280"/>
      <c r="O609" s="280"/>
      <c r="P609" s="280"/>
      <c r="Q609" s="280"/>
      <c r="R609" s="280"/>
      <c r="S609" s="280"/>
      <c r="T609" s="280"/>
      <c r="U609" s="280"/>
      <c r="V609" s="280"/>
      <c r="W609" s="280"/>
      <c r="X609" s="280"/>
      <c r="Y609" s="280"/>
      <c r="Z609" s="280"/>
      <c r="AA609" s="280"/>
      <c r="AB609" s="280"/>
      <c r="AC609" s="280"/>
      <c r="AD609" s="280"/>
    </row>
    <row r="610" spans="1:30" ht="22.95" customHeight="1" x14ac:dyDescent="0.3">
      <c r="A610" s="280" t="s">
        <v>6872</v>
      </c>
      <c r="B610" s="280"/>
      <c r="C610" s="280"/>
      <c r="D610" s="280"/>
      <c r="E610" s="280"/>
      <c r="F610" s="280"/>
      <c r="G610" s="280"/>
      <c r="H610" s="280"/>
      <c r="I610" s="280"/>
      <c r="J610" s="280"/>
      <c r="K610" s="280"/>
      <c r="L610" s="280"/>
      <c r="M610" s="280"/>
      <c r="N610" s="280"/>
      <c r="O610" s="280"/>
      <c r="P610" s="280"/>
      <c r="Q610" s="280"/>
      <c r="R610" s="280"/>
      <c r="S610" s="280"/>
      <c r="T610" s="280"/>
      <c r="U610" s="280"/>
      <c r="V610" s="280"/>
      <c r="W610" s="280"/>
      <c r="X610" s="280"/>
      <c r="Y610" s="280" t="s">
        <v>6873</v>
      </c>
      <c r="Z610" s="280"/>
      <c r="AA610" s="280"/>
      <c r="AB610" s="280"/>
      <c r="AC610" s="280"/>
      <c r="AD610" s="280"/>
    </row>
    <row r="611" spans="1:30" ht="10.95" customHeight="1" x14ac:dyDescent="0.3">
      <c r="A611" s="280"/>
      <c r="B611" s="280"/>
      <c r="C611" s="280"/>
      <c r="D611" s="280"/>
      <c r="E611" s="280"/>
      <c r="F611" s="280"/>
      <c r="G611" s="280"/>
      <c r="H611" s="280"/>
      <c r="I611" s="280"/>
      <c r="J611" s="280"/>
      <c r="K611" s="280"/>
      <c r="L611" s="280"/>
      <c r="M611" s="280"/>
      <c r="N611" s="280"/>
      <c r="O611" s="280"/>
      <c r="P611" s="280"/>
      <c r="Q611" s="280"/>
      <c r="R611" s="280"/>
      <c r="S611" s="280"/>
      <c r="T611" s="280"/>
      <c r="U611" s="280"/>
      <c r="V611" s="280"/>
      <c r="W611" s="280"/>
      <c r="X611" s="280"/>
      <c r="Y611" s="280"/>
      <c r="Z611" s="280"/>
      <c r="AA611" s="280"/>
      <c r="AB611" s="280"/>
      <c r="AC611" s="280"/>
      <c r="AD611" s="280"/>
    </row>
    <row r="612" spans="1:30" ht="34.5" customHeight="1" x14ac:dyDescent="0.3">
      <c r="A612" s="356" t="s">
        <v>5548</v>
      </c>
      <c r="B612" s="357"/>
      <c r="C612" s="358"/>
      <c r="D612" s="356" t="s">
        <v>5569</v>
      </c>
      <c r="E612" s="357"/>
      <c r="F612" s="357"/>
      <c r="G612" s="357"/>
      <c r="H612" s="357"/>
      <c r="I612" s="357"/>
      <c r="J612" s="357"/>
      <c r="K612" s="358"/>
      <c r="L612" s="374" t="s">
        <v>167</v>
      </c>
      <c r="M612" s="375"/>
      <c r="N612" s="376" t="s">
        <v>5570</v>
      </c>
      <c r="O612" s="377"/>
      <c r="P612" s="378"/>
      <c r="Q612" s="376" t="s">
        <v>5571</v>
      </c>
      <c r="R612" s="377"/>
      <c r="S612" s="377"/>
      <c r="T612" s="378"/>
      <c r="U612" s="376" t="s">
        <v>5551</v>
      </c>
      <c r="V612" s="377"/>
      <c r="W612" s="377"/>
      <c r="X612" s="378"/>
      <c r="Y612" s="376" t="s">
        <v>5572</v>
      </c>
      <c r="Z612" s="377"/>
      <c r="AA612" s="377"/>
      <c r="AB612" s="377"/>
      <c r="AC612" s="378"/>
      <c r="AD612" s="182" t="s">
        <v>5573</v>
      </c>
    </row>
    <row r="613" spans="1:30" ht="68.849999999999994" customHeight="1" x14ac:dyDescent="0.3">
      <c r="A613" s="359" t="s">
        <v>6581</v>
      </c>
      <c r="B613" s="360"/>
      <c r="C613" s="361"/>
      <c r="D613" s="359" t="s">
        <v>6582</v>
      </c>
      <c r="E613" s="360"/>
      <c r="F613" s="360"/>
      <c r="G613" s="360"/>
      <c r="H613" s="360"/>
      <c r="I613" s="360"/>
      <c r="J613" s="360"/>
      <c r="K613" s="361"/>
      <c r="L613" s="362" t="s">
        <v>5669</v>
      </c>
      <c r="M613" s="363"/>
      <c r="N613" s="371">
        <v>29.13</v>
      </c>
      <c r="O613" s="372"/>
      <c r="P613" s="373"/>
      <c r="Q613" s="371">
        <v>35.78</v>
      </c>
      <c r="R613" s="372"/>
      <c r="S613" s="372"/>
      <c r="T613" s="373"/>
      <c r="U613" s="367">
        <v>6.4999999999999997E-3</v>
      </c>
      <c r="V613" s="368"/>
      <c r="W613" s="368"/>
      <c r="X613" s="369"/>
      <c r="Y613" s="364">
        <v>0.18</v>
      </c>
      <c r="Z613" s="365"/>
      <c r="AA613" s="365"/>
      <c r="AB613" s="365"/>
      <c r="AC613" s="366"/>
      <c r="AD613" s="183">
        <v>0.23</v>
      </c>
    </row>
    <row r="614" spans="1:30" ht="68.849999999999994" customHeight="1" x14ac:dyDescent="0.3">
      <c r="A614" s="359" t="s">
        <v>6583</v>
      </c>
      <c r="B614" s="360"/>
      <c r="C614" s="361"/>
      <c r="D614" s="359" t="s">
        <v>6584</v>
      </c>
      <c r="E614" s="360"/>
      <c r="F614" s="360"/>
      <c r="G614" s="360"/>
      <c r="H614" s="360"/>
      <c r="I614" s="360"/>
      <c r="J614" s="360"/>
      <c r="K614" s="361"/>
      <c r="L614" s="362" t="s">
        <v>5670</v>
      </c>
      <c r="M614" s="363"/>
      <c r="N614" s="371">
        <v>29.13</v>
      </c>
      <c r="O614" s="372"/>
      <c r="P614" s="373"/>
      <c r="Q614" s="382">
        <v>157.47</v>
      </c>
      <c r="R614" s="383"/>
      <c r="S614" s="383"/>
      <c r="T614" s="384"/>
      <c r="U614" s="367">
        <v>1.52E-2</v>
      </c>
      <c r="V614" s="368"/>
      <c r="W614" s="368"/>
      <c r="X614" s="369"/>
      <c r="Y614" s="364">
        <v>0.44</v>
      </c>
      <c r="Z614" s="365"/>
      <c r="AA614" s="365"/>
      <c r="AB614" s="365"/>
      <c r="AC614" s="366"/>
      <c r="AD614" s="183">
        <v>2.39</v>
      </c>
    </row>
    <row r="615" spans="1:30" ht="11.4" customHeight="1" x14ac:dyDescent="0.3">
      <c r="A615" s="370" t="s">
        <v>5576</v>
      </c>
      <c r="B615" s="370"/>
      <c r="C615" s="370"/>
      <c r="D615" s="370"/>
      <c r="E615" s="370"/>
      <c r="F615" s="370"/>
      <c r="G615" s="370"/>
      <c r="H615" s="370"/>
      <c r="I615" s="370"/>
      <c r="J615" s="370"/>
      <c r="K615" s="370"/>
      <c r="L615" s="370"/>
      <c r="M615" s="370"/>
      <c r="N615" s="370"/>
      <c r="O615" s="370"/>
      <c r="P615" s="370"/>
      <c r="Q615" s="370"/>
      <c r="R615" s="370"/>
      <c r="S615" s="370"/>
      <c r="T615" s="370"/>
      <c r="U615" s="370"/>
      <c r="V615" s="370"/>
      <c r="W615" s="370"/>
      <c r="X615" s="370"/>
      <c r="Y615" s="364">
        <v>0.62</v>
      </c>
      <c r="Z615" s="365"/>
      <c r="AA615" s="365"/>
      <c r="AB615" s="365"/>
      <c r="AC615" s="365"/>
      <c r="AD615" s="366"/>
    </row>
    <row r="616" spans="1:30" ht="11.4" customHeight="1" x14ac:dyDescent="0.3">
      <c r="A616" s="370" t="s">
        <v>5577</v>
      </c>
      <c r="B616" s="370"/>
      <c r="C616" s="370"/>
      <c r="D616" s="370"/>
      <c r="E616" s="370"/>
      <c r="F616" s="370"/>
      <c r="G616" s="370"/>
      <c r="H616" s="370"/>
      <c r="I616" s="370"/>
      <c r="J616" s="370"/>
      <c r="K616" s="370"/>
      <c r="L616" s="370"/>
      <c r="M616" s="370"/>
      <c r="N616" s="370"/>
      <c r="O616" s="370"/>
      <c r="P616" s="370"/>
      <c r="Q616" s="370"/>
      <c r="R616" s="370"/>
      <c r="S616" s="370"/>
      <c r="T616" s="370"/>
      <c r="U616" s="370"/>
      <c r="V616" s="370"/>
      <c r="W616" s="370"/>
      <c r="X616" s="370"/>
      <c r="Y616" s="364">
        <v>2.62</v>
      </c>
      <c r="Z616" s="365"/>
      <c r="AA616" s="365"/>
      <c r="AB616" s="365"/>
      <c r="AC616" s="365"/>
      <c r="AD616" s="366"/>
    </row>
    <row r="617" spans="1:30" ht="10.95" customHeight="1" x14ac:dyDescent="0.3">
      <c r="A617" s="280"/>
      <c r="B617" s="280"/>
      <c r="C617" s="280"/>
      <c r="D617" s="280"/>
      <c r="E617" s="280"/>
      <c r="F617" s="280"/>
      <c r="G617" s="280"/>
      <c r="H617" s="280"/>
      <c r="I617" s="280"/>
      <c r="J617" s="280"/>
      <c r="K617" s="280"/>
      <c r="L617" s="280"/>
      <c r="M617" s="280"/>
      <c r="N617" s="280"/>
      <c r="O617" s="280"/>
      <c r="P617" s="280"/>
      <c r="Q617" s="280"/>
      <c r="R617" s="280"/>
      <c r="S617" s="280"/>
      <c r="T617" s="280"/>
      <c r="U617" s="280"/>
      <c r="V617" s="280"/>
      <c r="W617" s="280"/>
      <c r="X617" s="280"/>
      <c r="Y617" s="280"/>
      <c r="Z617" s="280"/>
      <c r="AA617" s="280"/>
      <c r="AB617" s="280"/>
      <c r="AC617" s="280"/>
      <c r="AD617" s="280"/>
    </row>
    <row r="618" spans="1:30" ht="11.4" customHeight="1" x14ac:dyDescent="0.3">
      <c r="A618" s="376" t="s">
        <v>5554</v>
      </c>
      <c r="B618" s="377"/>
      <c r="C618" s="377"/>
      <c r="D618" s="377"/>
      <c r="E618" s="377"/>
      <c r="F618" s="377"/>
      <c r="G618" s="377"/>
      <c r="H618" s="377"/>
      <c r="I618" s="377"/>
      <c r="J618" s="377"/>
      <c r="K618" s="377"/>
      <c r="L618" s="377"/>
      <c r="M618" s="377"/>
      <c r="N618" s="377"/>
      <c r="O618" s="377"/>
      <c r="P618" s="377"/>
      <c r="Q618" s="377"/>
      <c r="R618" s="377"/>
      <c r="S618" s="377"/>
      <c r="T618" s="377"/>
      <c r="U618" s="377"/>
      <c r="V618" s="377"/>
      <c r="W618" s="377"/>
      <c r="X618" s="378"/>
      <c r="Y618" s="379">
        <v>3.25</v>
      </c>
      <c r="Z618" s="380"/>
      <c r="AA618" s="380"/>
      <c r="AB618" s="380"/>
      <c r="AC618" s="380"/>
      <c r="AD618" s="381"/>
    </row>
    <row r="619" spans="1:30" ht="11.4" customHeight="1" x14ac:dyDescent="0.3">
      <c r="A619" s="376" t="s">
        <v>5588</v>
      </c>
      <c r="B619" s="377"/>
      <c r="C619" s="377"/>
      <c r="D619" s="377"/>
      <c r="E619" s="377"/>
      <c r="F619" s="377"/>
      <c r="G619" s="377"/>
      <c r="H619" s="377"/>
      <c r="I619" s="377"/>
      <c r="J619" s="377"/>
      <c r="K619" s="377"/>
      <c r="L619" s="377"/>
      <c r="M619" s="377"/>
      <c r="N619" s="377"/>
      <c r="O619" s="377"/>
      <c r="P619" s="377"/>
      <c r="Q619" s="377"/>
      <c r="R619" s="377"/>
      <c r="S619" s="377"/>
      <c r="T619" s="377"/>
      <c r="U619" s="377"/>
      <c r="V619" s="377"/>
      <c r="W619" s="377"/>
      <c r="X619" s="378"/>
      <c r="Y619" s="379">
        <v>0</v>
      </c>
      <c r="Z619" s="380"/>
      <c r="AA619" s="380"/>
      <c r="AB619" s="380"/>
      <c r="AC619" s="380"/>
      <c r="AD619" s="381"/>
    </row>
    <row r="620" spans="1:30" ht="11.4" customHeight="1" x14ac:dyDescent="0.3">
      <c r="A620" s="376" t="s">
        <v>5556</v>
      </c>
      <c r="B620" s="377"/>
      <c r="C620" s="377"/>
      <c r="D620" s="377"/>
      <c r="E620" s="377"/>
      <c r="F620" s="377"/>
      <c r="G620" s="377"/>
      <c r="H620" s="377"/>
      <c r="I620" s="377"/>
      <c r="J620" s="377"/>
      <c r="K620" s="377"/>
      <c r="L620" s="377"/>
      <c r="M620" s="377"/>
      <c r="N620" s="377"/>
      <c r="O620" s="377"/>
      <c r="P620" s="377"/>
      <c r="Q620" s="377"/>
      <c r="R620" s="377"/>
      <c r="S620" s="377"/>
      <c r="T620" s="377"/>
      <c r="U620" s="377"/>
      <c r="V620" s="377"/>
      <c r="W620" s="377"/>
      <c r="X620" s="378"/>
      <c r="Y620" s="379">
        <v>3.25</v>
      </c>
      <c r="Z620" s="380"/>
      <c r="AA620" s="380"/>
      <c r="AB620" s="380"/>
      <c r="AC620" s="380"/>
      <c r="AD620" s="381"/>
    </row>
    <row r="621" spans="1:30" ht="10.95" customHeight="1" x14ac:dyDescent="0.3">
      <c r="A621" s="280"/>
      <c r="B621" s="280"/>
      <c r="C621" s="280"/>
      <c r="D621" s="280"/>
      <c r="E621" s="280"/>
      <c r="F621" s="280"/>
      <c r="G621" s="280"/>
      <c r="H621" s="280"/>
      <c r="I621" s="280"/>
      <c r="J621" s="280"/>
      <c r="K621" s="280"/>
      <c r="L621" s="280"/>
      <c r="M621" s="280"/>
      <c r="N621" s="280"/>
      <c r="O621" s="280"/>
      <c r="P621" s="280"/>
      <c r="Q621" s="280"/>
      <c r="R621" s="280"/>
      <c r="S621" s="280"/>
      <c r="T621" s="280"/>
      <c r="U621" s="280"/>
      <c r="V621" s="280"/>
      <c r="W621" s="280"/>
      <c r="X621" s="280"/>
      <c r="Y621" s="280"/>
      <c r="Z621" s="280"/>
      <c r="AA621" s="280"/>
      <c r="AB621" s="280"/>
      <c r="AC621" s="280"/>
      <c r="AD621" s="280"/>
    </row>
    <row r="622" spans="1:30" ht="13.35" customHeight="1" x14ac:dyDescent="0.3">
      <c r="A622" s="388" t="s">
        <v>5557</v>
      </c>
      <c r="B622" s="388"/>
      <c r="C622" s="388"/>
      <c r="D622" s="388"/>
      <c r="E622" s="388"/>
      <c r="F622" s="388" t="s">
        <v>6874</v>
      </c>
      <c r="G622" s="388"/>
      <c r="H622" s="388"/>
      <c r="I622" s="388"/>
      <c r="J622" s="388"/>
      <c r="K622" s="388"/>
      <c r="L622" s="388"/>
      <c r="M622" s="388"/>
      <c r="N622" s="388"/>
      <c r="O622" s="388"/>
      <c r="P622" s="388"/>
      <c r="Q622" s="388"/>
      <c r="R622" s="388"/>
      <c r="S622" s="388"/>
      <c r="T622" s="388"/>
      <c r="U622" s="388"/>
      <c r="V622" s="388"/>
      <c r="W622" s="388"/>
      <c r="X622" s="388"/>
      <c r="Y622" s="388"/>
      <c r="Z622" s="388"/>
      <c r="AA622" s="388"/>
      <c r="AB622" s="388"/>
      <c r="AC622" s="388"/>
      <c r="AD622" s="388"/>
    </row>
    <row r="623" spans="1:30" ht="10.95" customHeight="1" x14ac:dyDescent="0.3">
      <c r="A623" s="280"/>
      <c r="B623" s="280"/>
      <c r="C623" s="280"/>
      <c r="D623" s="280"/>
      <c r="E623" s="280"/>
      <c r="F623" s="280"/>
      <c r="G623" s="280"/>
      <c r="H623" s="280"/>
      <c r="I623" s="280"/>
      <c r="J623" s="280"/>
      <c r="K623" s="280"/>
      <c r="L623" s="280"/>
      <c r="M623" s="280"/>
      <c r="N623" s="280"/>
      <c r="O623" s="280"/>
      <c r="P623" s="280"/>
      <c r="Q623" s="280"/>
      <c r="R623" s="280"/>
      <c r="S623" s="280"/>
      <c r="T623" s="280"/>
      <c r="U623" s="280"/>
      <c r="V623" s="280"/>
      <c r="W623" s="280"/>
      <c r="X623" s="280"/>
      <c r="Y623" s="280"/>
      <c r="Z623" s="280"/>
      <c r="AA623" s="280"/>
      <c r="AB623" s="280"/>
      <c r="AC623" s="280"/>
      <c r="AD623" s="280"/>
    </row>
    <row r="624" spans="1:30" ht="34.5" customHeight="1" x14ac:dyDescent="0.3">
      <c r="A624" s="280" t="s">
        <v>6580</v>
      </c>
      <c r="B624" s="280"/>
      <c r="C624" s="280"/>
      <c r="D624" s="280"/>
      <c r="E624" s="280"/>
      <c r="F624" s="280"/>
      <c r="G624" s="280"/>
      <c r="H624" s="280"/>
      <c r="I624" s="280"/>
      <c r="J624" s="280"/>
      <c r="K624" s="280"/>
      <c r="L624" s="280"/>
      <c r="M624" s="280"/>
      <c r="N624" s="280"/>
      <c r="O624" s="280"/>
      <c r="P624" s="280"/>
      <c r="Q624" s="280"/>
      <c r="R624" s="280"/>
      <c r="S624" s="280"/>
      <c r="T624" s="280"/>
      <c r="U624" s="280"/>
      <c r="V624" s="280"/>
      <c r="W624" s="280"/>
      <c r="X624" s="280"/>
      <c r="Y624" s="280" t="s">
        <v>5583</v>
      </c>
      <c r="Z624" s="280"/>
      <c r="AA624" s="280"/>
      <c r="AB624" s="280"/>
      <c r="AC624" s="280"/>
      <c r="AD624" s="280"/>
    </row>
    <row r="625" spans="1:30" ht="10.95" customHeight="1" x14ac:dyDescent="0.3">
      <c r="A625" s="280"/>
      <c r="B625" s="280"/>
      <c r="C625" s="280"/>
      <c r="D625" s="280"/>
      <c r="E625" s="280"/>
      <c r="F625" s="280"/>
      <c r="G625" s="280"/>
      <c r="H625" s="280"/>
      <c r="I625" s="280"/>
      <c r="J625" s="280"/>
      <c r="K625" s="280"/>
      <c r="L625" s="280"/>
      <c r="M625" s="280"/>
      <c r="N625" s="280"/>
      <c r="O625" s="280"/>
      <c r="P625" s="280"/>
      <c r="Q625" s="280"/>
      <c r="R625" s="280"/>
      <c r="S625" s="280"/>
      <c r="T625" s="280"/>
      <c r="U625" s="280"/>
      <c r="V625" s="280"/>
      <c r="W625" s="280"/>
      <c r="X625" s="280"/>
      <c r="Y625" s="280"/>
      <c r="Z625" s="280"/>
      <c r="AA625" s="280"/>
      <c r="AB625" s="280"/>
      <c r="AC625" s="280"/>
      <c r="AD625" s="280"/>
    </row>
    <row r="626" spans="1:30" ht="34.5" customHeight="1" x14ac:dyDescent="0.3">
      <c r="A626" s="356" t="s">
        <v>5548</v>
      </c>
      <c r="B626" s="357"/>
      <c r="C626" s="358"/>
      <c r="D626" s="356" t="s">
        <v>5569</v>
      </c>
      <c r="E626" s="357"/>
      <c r="F626" s="357"/>
      <c r="G626" s="357"/>
      <c r="H626" s="357"/>
      <c r="I626" s="357"/>
      <c r="J626" s="357"/>
      <c r="K626" s="358"/>
      <c r="L626" s="374" t="s">
        <v>167</v>
      </c>
      <c r="M626" s="375"/>
      <c r="N626" s="376" t="s">
        <v>5570</v>
      </c>
      <c r="O626" s="377"/>
      <c r="P626" s="378"/>
      <c r="Q626" s="376" t="s">
        <v>5571</v>
      </c>
      <c r="R626" s="377"/>
      <c r="S626" s="377"/>
      <c r="T626" s="378"/>
      <c r="U626" s="376" t="s">
        <v>5551</v>
      </c>
      <c r="V626" s="377"/>
      <c r="W626" s="377"/>
      <c r="X626" s="378"/>
      <c r="Y626" s="376" t="s">
        <v>5572</v>
      </c>
      <c r="Z626" s="377"/>
      <c r="AA626" s="377"/>
      <c r="AB626" s="377"/>
      <c r="AC626" s="378"/>
      <c r="AD626" s="182" t="s">
        <v>5573</v>
      </c>
    </row>
    <row r="627" spans="1:30" ht="68.849999999999994" customHeight="1" x14ac:dyDescent="0.3">
      <c r="A627" s="359" t="s">
        <v>6581</v>
      </c>
      <c r="B627" s="360"/>
      <c r="C627" s="361"/>
      <c r="D627" s="359" t="s">
        <v>6582</v>
      </c>
      <c r="E627" s="360"/>
      <c r="F627" s="360"/>
      <c r="G627" s="360"/>
      <c r="H627" s="360"/>
      <c r="I627" s="360"/>
      <c r="J627" s="360"/>
      <c r="K627" s="361"/>
      <c r="L627" s="362" t="s">
        <v>5669</v>
      </c>
      <c r="M627" s="363"/>
      <c r="N627" s="371">
        <v>29.13</v>
      </c>
      <c r="O627" s="372"/>
      <c r="P627" s="373"/>
      <c r="Q627" s="371">
        <v>35.78</v>
      </c>
      <c r="R627" s="372"/>
      <c r="S627" s="372"/>
      <c r="T627" s="373"/>
      <c r="U627" s="367">
        <v>2.0299999999999999E-2</v>
      </c>
      <c r="V627" s="368"/>
      <c r="W627" s="368"/>
      <c r="X627" s="369"/>
      <c r="Y627" s="364">
        <v>0.59</v>
      </c>
      <c r="Z627" s="365"/>
      <c r="AA627" s="365"/>
      <c r="AB627" s="365"/>
      <c r="AC627" s="366"/>
      <c r="AD627" s="183">
        <v>0.72</v>
      </c>
    </row>
    <row r="628" spans="1:30" ht="68.849999999999994" customHeight="1" x14ac:dyDescent="0.3">
      <c r="A628" s="359" t="s">
        <v>6583</v>
      </c>
      <c r="B628" s="360"/>
      <c r="C628" s="361"/>
      <c r="D628" s="359" t="s">
        <v>6584</v>
      </c>
      <c r="E628" s="360"/>
      <c r="F628" s="360"/>
      <c r="G628" s="360"/>
      <c r="H628" s="360"/>
      <c r="I628" s="360"/>
      <c r="J628" s="360"/>
      <c r="K628" s="361"/>
      <c r="L628" s="362" t="s">
        <v>5670</v>
      </c>
      <c r="M628" s="363"/>
      <c r="N628" s="371">
        <v>29.13</v>
      </c>
      <c r="O628" s="372"/>
      <c r="P628" s="373"/>
      <c r="Q628" s="382">
        <v>157.47</v>
      </c>
      <c r="R628" s="383"/>
      <c r="S628" s="383"/>
      <c r="T628" s="384"/>
      <c r="U628" s="367">
        <v>2.6700000000000002E-2</v>
      </c>
      <c r="V628" s="368"/>
      <c r="W628" s="368"/>
      <c r="X628" s="369"/>
      <c r="Y628" s="364">
        <v>0.77</v>
      </c>
      <c r="Z628" s="365"/>
      <c r="AA628" s="365"/>
      <c r="AB628" s="365"/>
      <c r="AC628" s="366"/>
      <c r="AD628" s="183">
        <v>4.2</v>
      </c>
    </row>
    <row r="629" spans="1:30" ht="57.45" customHeight="1" x14ac:dyDescent="0.3">
      <c r="A629" s="359" t="s">
        <v>6585</v>
      </c>
      <c r="B629" s="360"/>
      <c r="C629" s="361"/>
      <c r="D629" s="359" t="s">
        <v>6586</v>
      </c>
      <c r="E629" s="360"/>
      <c r="F629" s="360"/>
      <c r="G629" s="360"/>
      <c r="H629" s="360"/>
      <c r="I629" s="360"/>
      <c r="J629" s="360"/>
      <c r="K629" s="361"/>
      <c r="L629" s="362" t="s">
        <v>5669</v>
      </c>
      <c r="M629" s="363"/>
      <c r="N629" s="371">
        <v>29.13</v>
      </c>
      <c r="O629" s="372"/>
      <c r="P629" s="373"/>
      <c r="Q629" s="371">
        <v>47.08</v>
      </c>
      <c r="R629" s="372"/>
      <c r="S629" s="372"/>
      <c r="T629" s="373"/>
      <c r="U629" s="367">
        <v>1.5100000000000001E-2</v>
      </c>
      <c r="V629" s="368"/>
      <c r="W629" s="368"/>
      <c r="X629" s="369"/>
      <c r="Y629" s="364">
        <v>0.43</v>
      </c>
      <c r="Z629" s="365"/>
      <c r="AA629" s="365"/>
      <c r="AB629" s="365"/>
      <c r="AC629" s="366"/>
      <c r="AD629" s="183">
        <v>0.71</v>
      </c>
    </row>
    <row r="630" spans="1:30" ht="57.45" customHeight="1" x14ac:dyDescent="0.3">
      <c r="A630" s="359" t="s">
        <v>6587</v>
      </c>
      <c r="B630" s="360"/>
      <c r="C630" s="361"/>
      <c r="D630" s="359" t="s">
        <v>6588</v>
      </c>
      <c r="E630" s="360"/>
      <c r="F630" s="360"/>
      <c r="G630" s="360"/>
      <c r="H630" s="360"/>
      <c r="I630" s="360"/>
      <c r="J630" s="360"/>
      <c r="K630" s="361"/>
      <c r="L630" s="362" t="s">
        <v>5670</v>
      </c>
      <c r="M630" s="363"/>
      <c r="N630" s="371">
        <v>29.13</v>
      </c>
      <c r="O630" s="372"/>
      <c r="P630" s="373"/>
      <c r="Q630" s="382">
        <v>138.4</v>
      </c>
      <c r="R630" s="383"/>
      <c r="S630" s="383"/>
      <c r="T630" s="384"/>
      <c r="U630" s="367">
        <v>8.3000000000000001E-3</v>
      </c>
      <c r="V630" s="368"/>
      <c r="W630" s="368"/>
      <c r="X630" s="369"/>
      <c r="Y630" s="364">
        <v>0.24</v>
      </c>
      <c r="Z630" s="365"/>
      <c r="AA630" s="365"/>
      <c r="AB630" s="365"/>
      <c r="AC630" s="366"/>
      <c r="AD630" s="183">
        <v>1.1399999999999999</v>
      </c>
    </row>
    <row r="631" spans="1:30" ht="11.4" customHeight="1" x14ac:dyDescent="0.3">
      <c r="A631" s="370" t="s">
        <v>5576</v>
      </c>
      <c r="B631" s="370"/>
      <c r="C631" s="370"/>
      <c r="D631" s="370"/>
      <c r="E631" s="370"/>
      <c r="F631" s="370"/>
      <c r="G631" s="370"/>
      <c r="H631" s="370"/>
      <c r="I631" s="370"/>
      <c r="J631" s="370"/>
      <c r="K631" s="370"/>
      <c r="L631" s="370"/>
      <c r="M631" s="370"/>
      <c r="N631" s="370"/>
      <c r="O631" s="370"/>
      <c r="P631" s="370"/>
      <c r="Q631" s="370"/>
      <c r="R631" s="370"/>
      <c r="S631" s="370"/>
      <c r="T631" s="370"/>
      <c r="U631" s="370"/>
      <c r="V631" s="370"/>
      <c r="W631" s="370"/>
      <c r="X631" s="370"/>
      <c r="Y631" s="364">
        <v>2.0299999999999998</v>
      </c>
      <c r="Z631" s="365"/>
      <c r="AA631" s="365"/>
      <c r="AB631" s="365"/>
      <c r="AC631" s="365"/>
      <c r="AD631" s="366"/>
    </row>
    <row r="632" spans="1:30" ht="11.4" customHeight="1" x14ac:dyDescent="0.3">
      <c r="A632" s="370" t="s">
        <v>5577</v>
      </c>
      <c r="B632" s="370"/>
      <c r="C632" s="370"/>
      <c r="D632" s="370"/>
      <c r="E632" s="370"/>
      <c r="F632" s="370"/>
      <c r="G632" s="370"/>
      <c r="H632" s="370"/>
      <c r="I632" s="370"/>
      <c r="J632" s="370"/>
      <c r="K632" s="370"/>
      <c r="L632" s="370"/>
      <c r="M632" s="370"/>
      <c r="N632" s="370"/>
      <c r="O632" s="370"/>
      <c r="P632" s="370"/>
      <c r="Q632" s="370"/>
      <c r="R632" s="370"/>
      <c r="S632" s="370"/>
      <c r="T632" s="370"/>
      <c r="U632" s="370"/>
      <c r="V632" s="370"/>
      <c r="W632" s="370"/>
      <c r="X632" s="370"/>
      <c r="Y632" s="364">
        <v>6.77</v>
      </c>
      <c r="Z632" s="365"/>
      <c r="AA632" s="365"/>
      <c r="AB632" s="365"/>
      <c r="AC632" s="365"/>
      <c r="AD632" s="366"/>
    </row>
    <row r="633" spans="1:30" ht="10.95" customHeight="1" x14ac:dyDescent="0.3">
      <c r="A633" s="280"/>
      <c r="B633" s="280"/>
      <c r="C633" s="280"/>
      <c r="D633" s="280"/>
      <c r="E633" s="280"/>
      <c r="F633" s="280"/>
      <c r="G633" s="280"/>
      <c r="H633" s="280"/>
      <c r="I633" s="280"/>
      <c r="J633" s="280"/>
      <c r="K633" s="280"/>
      <c r="L633" s="280"/>
      <c r="M633" s="280"/>
      <c r="N633" s="280"/>
      <c r="O633" s="280"/>
      <c r="P633" s="280"/>
      <c r="Q633" s="280"/>
      <c r="R633" s="280"/>
      <c r="S633" s="280"/>
      <c r="T633" s="280"/>
      <c r="U633" s="280"/>
      <c r="V633" s="280"/>
      <c r="W633" s="280"/>
      <c r="X633" s="280"/>
      <c r="Y633" s="280"/>
      <c r="Z633" s="280"/>
      <c r="AA633" s="280"/>
      <c r="AB633" s="280"/>
      <c r="AC633" s="280"/>
      <c r="AD633" s="280"/>
    </row>
    <row r="634" spans="1:30" ht="11.4" customHeight="1" x14ac:dyDescent="0.3">
      <c r="A634" s="376" t="s">
        <v>5554</v>
      </c>
      <c r="B634" s="377"/>
      <c r="C634" s="377"/>
      <c r="D634" s="377"/>
      <c r="E634" s="377"/>
      <c r="F634" s="377"/>
      <c r="G634" s="377"/>
      <c r="H634" s="377"/>
      <c r="I634" s="377"/>
      <c r="J634" s="377"/>
      <c r="K634" s="377"/>
      <c r="L634" s="377"/>
      <c r="M634" s="377"/>
      <c r="N634" s="377"/>
      <c r="O634" s="377"/>
      <c r="P634" s="377"/>
      <c r="Q634" s="377"/>
      <c r="R634" s="377"/>
      <c r="S634" s="377"/>
      <c r="T634" s="377"/>
      <c r="U634" s="377"/>
      <c r="V634" s="377"/>
      <c r="W634" s="377"/>
      <c r="X634" s="378"/>
      <c r="Y634" s="379">
        <v>8.83</v>
      </c>
      <c r="Z634" s="380"/>
      <c r="AA634" s="380"/>
      <c r="AB634" s="380"/>
      <c r="AC634" s="380"/>
      <c r="AD634" s="381"/>
    </row>
    <row r="635" spans="1:30" ht="11.4" customHeight="1" x14ac:dyDescent="0.3">
      <c r="A635" s="376" t="s">
        <v>5588</v>
      </c>
      <c r="B635" s="377"/>
      <c r="C635" s="377"/>
      <c r="D635" s="377"/>
      <c r="E635" s="377"/>
      <c r="F635" s="377"/>
      <c r="G635" s="377"/>
      <c r="H635" s="377"/>
      <c r="I635" s="377"/>
      <c r="J635" s="377"/>
      <c r="K635" s="377"/>
      <c r="L635" s="377"/>
      <c r="M635" s="377"/>
      <c r="N635" s="377"/>
      <c r="O635" s="377"/>
      <c r="P635" s="377"/>
      <c r="Q635" s="377"/>
      <c r="R635" s="377"/>
      <c r="S635" s="377"/>
      <c r="T635" s="377"/>
      <c r="U635" s="377"/>
      <c r="V635" s="377"/>
      <c r="W635" s="377"/>
      <c r="X635" s="378"/>
      <c r="Y635" s="379">
        <v>0</v>
      </c>
      <c r="Z635" s="380"/>
      <c r="AA635" s="380"/>
      <c r="AB635" s="380"/>
      <c r="AC635" s="380"/>
      <c r="AD635" s="381"/>
    </row>
    <row r="636" spans="1:30" ht="11.4" customHeight="1" x14ac:dyDescent="0.3">
      <c r="A636" s="376" t="s">
        <v>5556</v>
      </c>
      <c r="B636" s="377"/>
      <c r="C636" s="377"/>
      <c r="D636" s="377"/>
      <c r="E636" s="377"/>
      <c r="F636" s="377"/>
      <c r="G636" s="377"/>
      <c r="H636" s="377"/>
      <c r="I636" s="377"/>
      <c r="J636" s="377"/>
      <c r="K636" s="377"/>
      <c r="L636" s="377"/>
      <c r="M636" s="377"/>
      <c r="N636" s="377"/>
      <c r="O636" s="377"/>
      <c r="P636" s="377"/>
      <c r="Q636" s="377"/>
      <c r="R636" s="377"/>
      <c r="S636" s="377"/>
      <c r="T636" s="377"/>
      <c r="U636" s="377"/>
      <c r="V636" s="377"/>
      <c r="W636" s="377"/>
      <c r="X636" s="378"/>
      <c r="Y636" s="379">
        <v>8.83</v>
      </c>
      <c r="Z636" s="380"/>
      <c r="AA636" s="380"/>
      <c r="AB636" s="380"/>
      <c r="AC636" s="380"/>
      <c r="AD636" s="381"/>
    </row>
    <row r="637" spans="1:30" ht="10.95" customHeight="1" x14ac:dyDescent="0.3">
      <c r="A637" s="280"/>
      <c r="B637" s="280"/>
      <c r="C637" s="280"/>
      <c r="D637" s="280"/>
      <c r="E637" s="280"/>
      <c r="F637" s="280"/>
      <c r="G637" s="280"/>
      <c r="H637" s="280"/>
      <c r="I637" s="280"/>
      <c r="J637" s="280"/>
      <c r="K637" s="280"/>
      <c r="L637" s="280"/>
      <c r="M637" s="280"/>
      <c r="N637" s="280"/>
      <c r="O637" s="280"/>
      <c r="P637" s="280"/>
      <c r="Q637" s="280"/>
      <c r="R637" s="280"/>
      <c r="S637" s="280"/>
      <c r="T637" s="280"/>
      <c r="U637" s="280"/>
      <c r="V637" s="280"/>
      <c r="W637" s="280"/>
      <c r="X637" s="280"/>
      <c r="Y637" s="280"/>
      <c r="Z637" s="280"/>
      <c r="AA637" s="280"/>
      <c r="AB637" s="280"/>
      <c r="AC637" s="280"/>
      <c r="AD637" s="280"/>
    </row>
    <row r="638" spans="1:30" ht="13.35" customHeight="1" x14ac:dyDescent="0.3">
      <c r="A638" s="388" t="s">
        <v>5557</v>
      </c>
      <c r="B638" s="388"/>
      <c r="C638" s="388"/>
      <c r="D638" s="388"/>
      <c r="E638" s="388"/>
      <c r="F638" s="388" t="s">
        <v>6589</v>
      </c>
      <c r="G638" s="388"/>
      <c r="H638" s="388"/>
      <c r="I638" s="388"/>
      <c r="J638" s="388"/>
      <c r="K638" s="388"/>
      <c r="L638" s="388"/>
      <c r="M638" s="388"/>
      <c r="N638" s="388"/>
      <c r="O638" s="388"/>
      <c r="P638" s="388"/>
      <c r="Q638" s="388"/>
      <c r="R638" s="388"/>
      <c r="S638" s="388"/>
      <c r="T638" s="388"/>
      <c r="U638" s="388"/>
      <c r="V638" s="388"/>
      <c r="W638" s="388"/>
      <c r="X638" s="388"/>
      <c r="Y638" s="388"/>
      <c r="Z638" s="388"/>
      <c r="AA638" s="388"/>
      <c r="AB638" s="388"/>
      <c r="AC638" s="388"/>
      <c r="AD638" s="388"/>
    </row>
    <row r="639" spans="1:30" ht="10.95" customHeight="1" x14ac:dyDescent="0.3">
      <c r="A639" s="280"/>
      <c r="B639" s="280"/>
      <c r="C639" s="280"/>
      <c r="D639" s="280"/>
      <c r="E639" s="280"/>
      <c r="F639" s="280"/>
      <c r="G639" s="280"/>
      <c r="H639" s="280"/>
      <c r="I639" s="280"/>
      <c r="J639" s="280"/>
      <c r="K639" s="280"/>
      <c r="L639" s="280"/>
      <c r="M639" s="280"/>
      <c r="N639" s="280"/>
      <c r="O639" s="280"/>
      <c r="P639" s="280"/>
      <c r="Q639" s="280"/>
      <c r="R639" s="280"/>
      <c r="S639" s="280"/>
      <c r="T639" s="280"/>
      <c r="U639" s="280"/>
      <c r="V639" s="280"/>
      <c r="W639" s="280"/>
      <c r="X639" s="280"/>
      <c r="Y639" s="280"/>
      <c r="Z639" s="280"/>
      <c r="AA639" s="280"/>
      <c r="AB639" s="280"/>
      <c r="AC639" s="280"/>
      <c r="AD639" s="280"/>
    </row>
    <row r="640" spans="1:30" ht="22.95" customHeight="1" x14ac:dyDescent="0.3">
      <c r="A640" s="280" t="s">
        <v>6731</v>
      </c>
      <c r="B640" s="280"/>
      <c r="C640" s="280"/>
      <c r="D640" s="280"/>
      <c r="E640" s="280"/>
      <c r="F640" s="280"/>
      <c r="G640" s="280"/>
      <c r="H640" s="280"/>
      <c r="I640" s="280"/>
      <c r="J640" s="280"/>
      <c r="K640" s="280"/>
      <c r="L640" s="280"/>
      <c r="M640" s="280"/>
      <c r="N640" s="280"/>
      <c r="O640" s="280"/>
      <c r="P640" s="280"/>
      <c r="Q640" s="280"/>
      <c r="R640" s="280"/>
      <c r="S640" s="280"/>
      <c r="T640" s="280"/>
      <c r="U640" s="280"/>
      <c r="V640" s="280"/>
      <c r="W640" s="280"/>
      <c r="X640" s="280"/>
      <c r="Y640" s="280" t="s">
        <v>5676</v>
      </c>
      <c r="Z640" s="280"/>
      <c r="AA640" s="280"/>
      <c r="AB640" s="280"/>
      <c r="AC640" s="280"/>
      <c r="AD640" s="280"/>
    </row>
    <row r="641" spans="1:30" ht="10.95" customHeight="1" x14ac:dyDescent="0.3">
      <c r="A641" s="280"/>
      <c r="B641" s="280"/>
      <c r="C641" s="280"/>
      <c r="D641" s="280"/>
      <c r="E641" s="280"/>
      <c r="F641" s="280"/>
      <c r="G641" s="280"/>
      <c r="H641" s="280"/>
      <c r="I641" s="280"/>
      <c r="J641" s="280"/>
      <c r="K641" s="280"/>
      <c r="L641" s="280"/>
      <c r="M641" s="280"/>
      <c r="N641" s="280"/>
      <c r="O641" s="280"/>
      <c r="P641" s="280"/>
      <c r="Q641" s="280"/>
      <c r="R641" s="280"/>
      <c r="S641" s="280"/>
      <c r="T641" s="280"/>
      <c r="U641" s="280"/>
      <c r="V641" s="280"/>
      <c r="W641" s="280"/>
      <c r="X641" s="280"/>
      <c r="Y641" s="280"/>
      <c r="Z641" s="280"/>
      <c r="AA641" s="280"/>
      <c r="AB641" s="280"/>
      <c r="AC641" s="280"/>
      <c r="AD641" s="280"/>
    </row>
    <row r="642" spans="1:30" ht="11.4" customHeight="1" x14ac:dyDescent="0.3">
      <c r="A642" s="356" t="s">
        <v>5548</v>
      </c>
      <c r="B642" s="357"/>
      <c r="C642" s="357"/>
      <c r="D642" s="357"/>
      <c r="E642" s="357"/>
      <c r="F642" s="357"/>
      <c r="G642" s="358"/>
      <c r="H642" s="356" t="s">
        <v>5558</v>
      </c>
      <c r="I642" s="357"/>
      <c r="J642" s="357"/>
      <c r="K642" s="357"/>
      <c r="L642" s="358"/>
      <c r="M642" s="376" t="s">
        <v>5559</v>
      </c>
      <c r="N642" s="378"/>
      <c r="O642" s="376" t="s">
        <v>5560</v>
      </c>
      <c r="P642" s="377"/>
      <c r="Q642" s="377"/>
      <c r="R642" s="378"/>
      <c r="S642" s="376" t="s">
        <v>5561</v>
      </c>
      <c r="T642" s="377"/>
      <c r="U642" s="377"/>
      <c r="V642" s="378"/>
      <c r="W642" s="376" t="s">
        <v>5551</v>
      </c>
      <c r="X642" s="377"/>
      <c r="Y642" s="377"/>
      <c r="Z642" s="377"/>
      <c r="AA642" s="378"/>
      <c r="AB642" s="376" t="s">
        <v>5562</v>
      </c>
      <c r="AC642" s="377"/>
      <c r="AD642" s="378"/>
    </row>
    <row r="643" spans="1:30" ht="11.4" customHeight="1" x14ac:dyDescent="0.3">
      <c r="A643" s="359" t="s">
        <v>5598</v>
      </c>
      <c r="B643" s="360"/>
      <c r="C643" s="360"/>
      <c r="D643" s="360"/>
      <c r="E643" s="360"/>
      <c r="F643" s="360"/>
      <c r="G643" s="361"/>
      <c r="H643" s="359" t="s">
        <v>5599</v>
      </c>
      <c r="I643" s="360"/>
      <c r="J643" s="360"/>
      <c r="K643" s="360"/>
      <c r="L643" s="361"/>
      <c r="M643" s="371">
        <v>11.56</v>
      </c>
      <c r="N643" s="373"/>
      <c r="O643" s="371">
        <v>29.13</v>
      </c>
      <c r="P643" s="372"/>
      <c r="Q643" s="372"/>
      <c r="R643" s="373"/>
      <c r="S643" s="382">
        <v>152.01</v>
      </c>
      <c r="T643" s="383"/>
      <c r="U643" s="383"/>
      <c r="V643" s="384"/>
      <c r="W643" s="367">
        <v>1</v>
      </c>
      <c r="X643" s="368"/>
      <c r="Y643" s="368"/>
      <c r="Z643" s="368"/>
      <c r="AA643" s="369"/>
      <c r="AB643" s="371">
        <v>29.13</v>
      </c>
      <c r="AC643" s="372"/>
      <c r="AD643" s="373"/>
    </row>
    <row r="644" spans="1:30" ht="11.4" customHeight="1" x14ac:dyDescent="0.3">
      <c r="A644" s="370" t="s">
        <v>5566</v>
      </c>
      <c r="B644" s="370"/>
      <c r="C644" s="370"/>
      <c r="D644" s="370"/>
      <c r="E644" s="370"/>
      <c r="F644" s="370"/>
      <c r="G644" s="370"/>
      <c r="H644" s="370"/>
      <c r="I644" s="370"/>
      <c r="J644" s="370"/>
      <c r="K644" s="370"/>
      <c r="L644" s="370"/>
      <c r="M644" s="370"/>
      <c r="N644" s="370"/>
      <c r="O644" s="370"/>
      <c r="P644" s="370"/>
      <c r="Q644" s="370"/>
      <c r="R644" s="370"/>
      <c r="S644" s="370"/>
      <c r="T644" s="370"/>
      <c r="U644" s="370"/>
      <c r="V644" s="370"/>
      <c r="W644" s="370"/>
      <c r="X644" s="370"/>
      <c r="Y644" s="371">
        <v>29.13</v>
      </c>
      <c r="Z644" s="372"/>
      <c r="AA644" s="372"/>
      <c r="AB644" s="372"/>
      <c r="AC644" s="372"/>
      <c r="AD644" s="373"/>
    </row>
    <row r="645" spans="1:30" ht="10.95" customHeight="1" x14ac:dyDescent="0.3">
      <c r="A645" s="280"/>
      <c r="B645" s="280"/>
      <c r="C645" s="280"/>
      <c r="D645" s="280"/>
      <c r="E645" s="280"/>
      <c r="F645" s="280"/>
      <c r="G645" s="280"/>
      <c r="H645" s="280"/>
      <c r="I645" s="280"/>
      <c r="J645" s="280"/>
      <c r="K645" s="280"/>
      <c r="L645" s="280"/>
      <c r="M645" s="280"/>
      <c r="N645" s="280"/>
      <c r="O645" s="280"/>
      <c r="P645" s="280"/>
      <c r="Q645" s="280"/>
      <c r="R645" s="280"/>
      <c r="S645" s="280"/>
      <c r="T645" s="280"/>
      <c r="U645" s="280"/>
      <c r="V645" s="280"/>
      <c r="W645" s="280"/>
      <c r="X645" s="280"/>
      <c r="Y645" s="280"/>
      <c r="Z645" s="280"/>
      <c r="AA645" s="280"/>
      <c r="AB645" s="280"/>
      <c r="AC645" s="280"/>
      <c r="AD645" s="280"/>
    </row>
    <row r="646" spans="1:30" ht="34.5" customHeight="1" x14ac:dyDescent="0.3">
      <c r="A646" s="356" t="s">
        <v>5548</v>
      </c>
      <c r="B646" s="357"/>
      <c r="C646" s="358"/>
      <c r="D646" s="356" t="s">
        <v>5569</v>
      </c>
      <c r="E646" s="357"/>
      <c r="F646" s="357"/>
      <c r="G646" s="357"/>
      <c r="H646" s="357"/>
      <c r="I646" s="357"/>
      <c r="J646" s="357"/>
      <c r="K646" s="358"/>
      <c r="L646" s="374" t="s">
        <v>167</v>
      </c>
      <c r="M646" s="375"/>
      <c r="N646" s="376" t="s">
        <v>5570</v>
      </c>
      <c r="O646" s="377"/>
      <c r="P646" s="378"/>
      <c r="Q646" s="376" t="s">
        <v>5571</v>
      </c>
      <c r="R646" s="377"/>
      <c r="S646" s="377"/>
      <c r="T646" s="378"/>
      <c r="U646" s="376" t="s">
        <v>5551</v>
      </c>
      <c r="V646" s="377"/>
      <c r="W646" s="377"/>
      <c r="X646" s="378"/>
      <c r="Y646" s="376" t="s">
        <v>5572</v>
      </c>
      <c r="Z646" s="377"/>
      <c r="AA646" s="377"/>
      <c r="AB646" s="377"/>
      <c r="AC646" s="378"/>
      <c r="AD646" s="182" t="s">
        <v>5573</v>
      </c>
    </row>
    <row r="647" spans="1:30" ht="57.45" customHeight="1" x14ac:dyDescent="0.3">
      <c r="A647" s="359" t="s">
        <v>6732</v>
      </c>
      <c r="B647" s="360"/>
      <c r="C647" s="361"/>
      <c r="D647" s="359" t="s">
        <v>6733</v>
      </c>
      <c r="E647" s="360"/>
      <c r="F647" s="360"/>
      <c r="G647" s="360"/>
      <c r="H647" s="360"/>
      <c r="I647" s="360"/>
      <c r="J647" s="360"/>
      <c r="K647" s="361"/>
      <c r="L647" s="362" t="s">
        <v>5595</v>
      </c>
      <c r="M647" s="363"/>
      <c r="N647" s="364">
        <v>0</v>
      </c>
      <c r="O647" s="365"/>
      <c r="P647" s="366"/>
      <c r="Q647" s="364">
        <v>9.84</v>
      </c>
      <c r="R647" s="365"/>
      <c r="S647" s="365"/>
      <c r="T647" s="366"/>
      <c r="U647" s="367">
        <v>1</v>
      </c>
      <c r="V647" s="368"/>
      <c r="W647" s="368"/>
      <c r="X647" s="369"/>
      <c r="Y647" s="364">
        <v>0</v>
      </c>
      <c r="Z647" s="365"/>
      <c r="AA647" s="365"/>
      <c r="AB647" s="365"/>
      <c r="AC647" s="366"/>
      <c r="AD647" s="183">
        <v>9.84</v>
      </c>
    </row>
    <row r="648" spans="1:30" ht="57.45" customHeight="1" x14ac:dyDescent="0.3">
      <c r="A648" s="359" t="s">
        <v>6734</v>
      </c>
      <c r="B648" s="360"/>
      <c r="C648" s="361"/>
      <c r="D648" s="359" t="s">
        <v>6735</v>
      </c>
      <c r="E648" s="360"/>
      <c r="F648" s="360"/>
      <c r="G648" s="360"/>
      <c r="H648" s="360"/>
      <c r="I648" s="360"/>
      <c r="J648" s="360"/>
      <c r="K648" s="361"/>
      <c r="L648" s="362" t="s">
        <v>5595</v>
      </c>
      <c r="M648" s="363"/>
      <c r="N648" s="364">
        <v>0</v>
      </c>
      <c r="O648" s="365"/>
      <c r="P648" s="366"/>
      <c r="Q648" s="371">
        <v>37.24</v>
      </c>
      <c r="R648" s="372"/>
      <c r="S648" s="372"/>
      <c r="T648" s="373"/>
      <c r="U648" s="367">
        <v>1</v>
      </c>
      <c r="V648" s="368"/>
      <c r="W648" s="368"/>
      <c r="X648" s="369"/>
      <c r="Y648" s="364">
        <v>0</v>
      </c>
      <c r="Z648" s="365"/>
      <c r="AA648" s="365"/>
      <c r="AB648" s="365"/>
      <c r="AC648" s="366"/>
      <c r="AD648" s="184">
        <v>37.24</v>
      </c>
    </row>
    <row r="649" spans="1:30" ht="11.4" customHeight="1" x14ac:dyDescent="0.3">
      <c r="A649" s="370" t="s">
        <v>5576</v>
      </c>
      <c r="B649" s="370"/>
      <c r="C649" s="370"/>
      <c r="D649" s="370"/>
      <c r="E649" s="370"/>
      <c r="F649" s="370"/>
      <c r="G649" s="370"/>
      <c r="H649" s="370"/>
      <c r="I649" s="370"/>
      <c r="J649" s="370"/>
      <c r="K649" s="370"/>
      <c r="L649" s="370"/>
      <c r="M649" s="370"/>
      <c r="N649" s="370"/>
      <c r="O649" s="370"/>
      <c r="P649" s="370"/>
      <c r="Q649" s="370"/>
      <c r="R649" s="370"/>
      <c r="S649" s="370"/>
      <c r="T649" s="370"/>
      <c r="U649" s="370"/>
      <c r="V649" s="370"/>
      <c r="W649" s="370"/>
      <c r="X649" s="370"/>
      <c r="Y649" s="364">
        <v>0</v>
      </c>
      <c r="Z649" s="365"/>
      <c r="AA649" s="365"/>
      <c r="AB649" s="365"/>
      <c r="AC649" s="365"/>
      <c r="AD649" s="366"/>
    </row>
    <row r="650" spans="1:30" ht="11.4" customHeight="1" x14ac:dyDescent="0.3">
      <c r="A650" s="370" t="s">
        <v>5577</v>
      </c>
      <c r="B650" s="370"/>
      <c r="C650" s="370"/>
      <c r="D650" s="370"/>
      <c r="E650" s="370"/>
      <c r="F650" s="370"/>
      <c r="G650" s="370"/>
      <c r="H650" s="370"/>
      <c r="I650" s="370"/>
      <c r="J650" s="370"/>
      <c r="K650" s="370"/>
      <c r="L650" s="370"/>
      <c r="M650" s="370"/>
      <c r="N650" s="370"/>
      <c r="O650" s="370"/>
      <c r="P650" s="370"/>
      <c r="Q650" s="370"/>
      <c r="R650" s="370"/>
      <c r="S650" s="370"/>
      <c r="T650" s="370"/>
      <c r="U650" s="370"/>
      <c r="V650" s="370"/>
      <c r="W650" s="370"/>
      <c r="X650" s="370"/>
      <c r="Y650" s="371">
        <v>47.08</v>
      </c>
      <c r="Z650" s="372"/>
      <c r="AA650" s="372"/>
      <c r="AB650" s="372"/>
      <c r="AC650" s="372"/>
      <c r="AD650" s="373"/>
    </row>
    <row r="651" spans="1:30" ht="10.95" customHeight="1" x14ac:dyDescent="0.3">
      <c r="A651" s="280"/>
      <c r="B651" s="280"/>
      <c r="C651" s="280"/>
      <c r="D651" s="280"/>
      <c r="E651" s="280"/>
      <c r="F651" s="280"/>
      <c r="G651" s="280"/>
      <c r="H651" s="280"/>
      <c r="I651" s="280"/>
      <c r="J651" s="280"/>
      <c r="K651" s="280"/>
      <c r="L651" s="280"/>
      <c r="M651" s="280"/>
      <c r="N651" s="280"/>
      <c r="O651" s="280"/>
      <c r="P651" s="280"/>
      <c r="Q651" s="280"/>
      <c r="R651" s="280"/>
      <c r="S651" s="280"/>
      <c r="T651" s="280"/>
      <c r="U651" s="280"/>
      <c r="V651" s="280"/>
      <c r="W651" s="280"/>
      <c r="X651" s="280"/>
      <c r="Y651" s="280"/>
      <c r="Z651" s="280"/>
      <c r="AA651" s="280"/>
      <c r="AB651" s="280"/>
      <c r="AC651" s="280"/>
      <c r="AD651" s="280"/>
    </row>
    <row r="652" spans="1:30" ht="11.4" customHeight="1" x14ac:dyDescent="0.3">
      <c r="A652" s="376" t="s">
        <v>5554</v>
      </c>
      <c r="B652" s="377"/>
      <c r="C652" s="377"/>
      <c r="D652" s="377"/>
      <c r="E652" s="377"/>
      <c r="F652" s="377"/>
      <c r="G652" s="377"/>
      <c r="H652" s="377"/>
      <c r="I652" s="377"/>
      <c r="J652" s="377"/>
      <c r="K652" s="377"/>
      <c r="L652" s="377"/>
      <c r="M652" s="377"/>
      <c r="N652" s="377"/>
      <c r="O652" s="377"/>
      <c r="P652" s="377"/>
      <c r="Q652" s="377"/>
      <c r="R652" s="377"/>
      <c r="S652" s="377"/>
      <c r="T652" s="377"/>
      <c r="U652" s="377"/>
      <c r="V652" s="377"/>
      <c r="W652" s="377"/>
      <c r="X652" s="378"/>
      <c r="Y652" s="389">
        <v>76.209999999999994</v>
      </c>
      <c r="Z652" s="390"/>
      <c r="AA652" s="390"/>
      <c r="AB652" s="390"/>
      <c r="AC652" s="390"/>
      <c r="AD652" s="391"/>
    </row>
    <row r="653" spans="1:30" ht="11.4" customHeight="1" x14ac:dyDescent="0.3">
      <c r="A653" s="376" t="s">
        <v>5588</v>
      </c>
      <c r="B653" s="377"/>
      <c r="C653" s="377"/>
      <c r="D653" s="377"/>
      <c r="E653" s="377"/>
      <c r="F653" s="377"/>
      <c r="G653" s="377"/>
      <c r="H653" s="377"/>
      <c r="I653" s="377"/>
      <c r="J653" s="377"/>
      <c r="K653" s="377"/>
      <c r="L653" s="377"/>
      <c r="M653" s="377"/>
      <c r="N653" s="377"/>
      <c r="O653" s="377"/>
      <c r="P653" s="377"/>
      <c r="Q653" s="377"/>
      <c r="R653" s="377"/>
      <c r="S653" s="377"/>
      <c r="T653" s="377"/>
      <c r="U653" s="377"/>
      <c r="V653" s="377"/>
      <c r="W653" s="377"/>
      <c r="X653" s="378"/>
      <c r="Y653" s="379">
        <v>0</v>
      </c>
      <c r="Z653" s="380"/>
      <c r="AA653" s="380"/>
      <c r="AB653" s="380"/>
      <c r="AC653" s="380"/>
      <c r="AD653" s="381"/>
    </row>
    <row r="654" spans="1:30" ht="11.4" customHeight="1" x14ac:dyDescent="0.3">
      <c r="A654" s="376" t="s">
        <v>5556</v>
      </c>
      <c r="B654" s="377"/>
      <c r="C654" s="377"/>
      <c r="D654" s="377"/>
      <c r="E654" s="377"/>
      <c r="F654" s="377"/>
      <c r="G654" s="377"/>
      <c r="H654" s="377"/>
      <c r="I654" s="377"/>
      <c r="J654" s="377"/>
      <c r="K654" s="377"/>
      <c r="L654" s="377"/>
      <c r="M654" s="377"/>
      <c r="N654" s="377"/>
      <c r="O654" s="377"/>
      <c r="P654" s="377"/>
      <c r="Q654" s="377"/>
      <c r="R654" s="377"/>
      <c r="S654" s="377"/>
      <c r="T654" s="377"/>
      <c r="U654" s="377"/>
      <c r="V654" s="377"/>
      <c r="W654" s="377"/>
      <c r="X654" s="378"/>
      <c r="Y654" s="389">
        <v>76.209999999999994</v>
      </c>
      <c r="Z654" s="390"/>
      <c r="AA654" s="390"/>
      <c r="AB654" s="390"/>
      <c r="AC654" s="390"/>
      <c r="AD654" s="391"/>
    </row>
    <row r="655" spans="1:30" ht="10.95" customHeight="1" x14ac:dyDescent="0.3">
      <c r="A655" s="280"/>
      <c r="B655" s="280"/>
      <c r="C655" s="280"/>
      <c r="D655" s="280"/>
      <c r="E655" s="280"/>
      <c r="F655" s="280"/>
      <c r="G655" s="280"/>
      <c r="H655" s="280"/>
      <c r="I655" s="280"/>
      <c r="J655" s="280"/>
      <c r="K655" s="280"/>
      <c r="L655" s="280"/>
      <c r="M655" s="280"/>
      <c r="N655" s="280"/>
      <c r="O655" s="280"/>
      <c r="P655" s="280"/>
      <c r="Q655" s="280"/>
      <c r="R655" s="280"/>
      <c r="S655" s="280"/>
      <c r="T655" s="280"/>
      <c r="U655" s="280"/>
      <c r="V655" s="280"/>
      <c r="W655" s="280"/>
      <c r="X655" s="280"/>
      <c r="Y655" s="280"/>
      <c r="Z655" s="280"/>
      <c r="AA655" s="280"/>
      <c r="AB655" s="280"/>
      <c r="AC655" s="280"/>
      <c r="AD655" s="280"/>
    </row>
    <row r="656" spans="1:30" ht="13.35" customHeight="1" x14ac:dyDescent="0.3">
      <c r="A656" s="388" t="s">
        <v>5557</v>
      </c>
      <c r="B656" s="388"/>
      <c r="C656" s="388"/>
      <c r="D656" s="388"/>
      <c r="E656" s="388"/>
      <c r="F656" s="388" t="s">
        <v>6736</v>
      </c>
      <c r="G656" s="388"/>
      <c r="H656" s="388"/>
      <c r="I656" s="388"/>
      <c r="J656" s="388"/>
      <c r="K656" s="388"/>
      <c r="L656" s="388"/>
      <c r="M656" s="388"/>
      <c r="N656" s="388"/>
      <c r="O656" s="388"/>
      <c r="P656" s="388"/>
      <c r="Q656" s="388"/>
      <c r="R656" s="388"/>
      <c r="S656" s="388"/>
      <c r="T656" s="388"/>
      <c r="U656" s="388"/>
      <c r="V656" s="388"/>
      <c r="W656" s="388"/>
      <c r="X656" s="388"/>
      <c r="Y656" s="388"/>
      <c r="Z656" s="388"/>
      <c r="AA656" s="388"/>
      <c r="AB656" s="388"/>
      <c r="AC656" s="388"/>
      <c r="AD656" s="388"/>
    </row>
    <row r="657" spans="1:30" ht="10.95" customHeight="1" x14ac:dyDescent="0.3">
      <c r="A657" s="280"/>
      <c r="B657" s="280"/>
      <c r="C657" s="280"/>
      <c r="D657" s="280"/>
      <c r="E657" s="280"/>
      <c r="F657" s="280"/>
      <c r="G657" s="280"/>
      <c r="H657" s="280"/>
      <c r="I657" s="280"/>
      <c r="J657" s="280"/>
      <c r="K657" s="280"/>
      <c r="L657" s="280"/>
      <c r="M657" s="280"/>
      <c r="N657" s="280"/>
      <c r="O657" s="280"/>
      <c r="P657" s="280"/>
      <c r="Q657" s="280"/>
      <c r="R657" s="280"/>
      <c r="S657" s="280"/>
      <c r="T657" s="280"/>
      <c r="U657" s="280"/>
      <c r="V657" s="280"/>
      <c r="W657" s="280"/>
      <c r="X657" s="280"/>
      <c r="Y657" s="280"/>
      <c r="Z657" s="280"/>
      <c r="AA657" s="280"/>
      <c r="AB657" s="280"/>
      <c r="AC657" s="280"/>
      <c r="AD657" s="280"/>
    </row>
    <row r="658" spans="1:30" ht="22.95" customHeight="1" x14ac:dyDescent="0.3">
      <c r="A658" s="280" t="s">
        <v>6737</v>
      </c>
      <c r="B658" s="280"/>
      <c r="C658" s="280"/>
      <c r="D658" s="280"/>
      <c r="E658" s="280"/>
      <c r="F658" s="280"/>
      <c r="G658" s="280"/>
      <c r="H658" s="280"/>
      <c r="I658" s="280"/>
      <c r="J658" s="280"/>
      <c r="K658" s="280"/>
      <c r="L658" s="280"/>
      <c r="M658" s="280"/>
      <c r="N658" s="280"/>
      <c r="O658" s="280"/>
      <c r="P658" s="280"/>
      <c r="Q658" s="280"/>
      <c r="R658" s="280"/>
      <c r="S658" s="280"/>
      <c r="T658" s="280"/>
      <c r="U658" s="280"/>
      <c r="V658" s="280"/>
      <c r="W658" s="280"/>
      <c r="X658" s="280"/>
      <c r="Y658" s="280" t="s">
        <v>5677</v>
      </c>
      <c r="Z658" s="280"/>
      <c r="AA658" s="280"/>
      <c r="AB658" s="280"/>
      <c r="AC658" s="280"/>
      <c r="AD658" s="280"/>
    </row>
    <row r="659" spans="1:30" ht="10.95" customHeight="1" x14ac:dyDescent="0.3">
      <c r="A659" s="280"/>
      <c r="B659" s="280"/>
      <c r="C659" s="280"/>
      <c r="D659" s="280"/>
      <c r="E659" s="280"/>
      <c r="F659" s="280"/>
      <c r="G659" s="280"/>
      <c r="H659" s="280"/>
      <c r="I659" s="280"/>
      <c r="J659" s="280"/>
      <c r="K659" s="280"/>
      <c r="L659" s="280"/>
      <c r="M659" s="280"/>
      <c r="N659" s="280"/>
      <c r="O659" s="280"/>
      <c r="P659" s="280"/>
      <c r="Q659" s="280"/>
      <c r="R659" s="280"/>
      <c r="S659" s="280"/>
      <c r="T659" s="280"/>
      <c r="U659" s="280"/>
      <c r="V659" s="280"/>
      <c r="W659" s="280"/>
      <c r="X659" s="280"/>
      <c r="Y659" s="280"/>
      <c r="Z659" s="280"/>
      <c r="AA659" s="280"/>
      <c r="AB659" s="280"/>
      <c r="AC659" s="280"/>
      <c r="AD659" s="280"/>
    </row>
    <row r="660" spans="1:30" ht="11.4" customHeight="1" x14ac:dyDescent="0.3">
      <c r="A660" s="356" t="s">
        <v>5548</v>
      </c>
      <c r="B660" s="357"/>
      <c r="C660" s="357"/>
      <c r="D660" s="357"/>
      <c r="E660" s="357"/>
      <c r="F660" s="357"/>
      <c r="G660" s="358"/>
      <c r="H660" s="356" t="s">
        <v>5558</v>
      </c>
      <c r="I660" s="357"/>
      <c r="J660" s="357"/>
      <c r="K660" s="357"/>
      <c r="L660" s="358"/>
      <c r="M660" s="376" t="s">
        <v>5559</v>
      </c>
      <c r="N660" s="378"/>
      <c r="O660" s="376" t="s">
        <v>5560</v>
      </c>
      <c r="P660" s="377"/>
      <c r="Q660" s="377"/>
      <c r="R660" s="378"/>
      <c r="S660" s="376" t="s">
        <v>5561</v>
      </c>
      <c r="T660" s="377"/>
      <c r="U660" s="377"/>
      <c r="V660" s="378"/>
      <c r="W660" s="376" t="s">
        <v>5551</v>
      </c>
      <c r="X660" s="377"/>
      <c r="Y660" s="377"/>
      <c r="Z660" s="377"/>
      <c r="AA660" s="378"/>
      <c r="AB660" s="376" t="s">
        <v>5562</v>
      </c>
      <c r="AC660" s="377"/>
      <c r="AD660" s="378"/>
    </row>
    <row r="661" spans="1:30" ht="11.4" customHeight="1" x14ac:dyDescent="0.3">
      <c r="A661" s="359" t="s">
        <v>5598</v>
      </c>
      <c r="B661" s="360"/>
      <c r="C661" s="360"/>
      <c r="D661" s="360"/>
      <c r="E661" s="360"/>
      <c r="F661" s="360"/>
      <c r="G661" s="361"/>
      <c r="H661" s="359" t="s">
        <v>5599</v>
      </c>
      <c r="I661" s="360"/>
      <c r="J661" s="360"/>
      <c r="K661" s="360"/>
      <c r="L661" s="361"/>
      <c r="M661" s="371">
        <v>11.56</v>
      </c>
      <c r="N661" s="373"/>
      <c r="O661" s="371">
        <v>29.13</v>
      </c>
      <c r="P661" s="372"/>
      <c r="Q661" s="372"/>
      <c r="R661" s="373"/>
      <c r="S661" s="382">
        <v>152.01</v>
      </c>
      <c r="T661" s="383"/>
      <c r="U661" s="383"/>
      <c r="V661" s="384"/>
      <c r="W661" s="367">
        <v>1</v>
      </c>
      <c r="X661" s="368"/>
      <c r="Y661" s="368"/>
      <c r="Z661" s="368"/>
      <c r="AA661" s="369"/>
      <c r="AB661" s="371">
        <v>29.13</v>
      </c>
      <c r="AC661" s="372"/>
      <c r="AD661" s="373"/>
    </row>
    <row r="662" spans="1:30" ht="11.4" customHeight="1" x14ac:dyDescent="0.3">
      <c r="A662" s="370" t="s">
        <v>5566</v>
      </c>
      <c r="B662" s="370"/>
      <c r="C662" s="370"/>
      <c r="D662" s="370"/>
      <c r="E662" s="370"/>
      <c r="F662" s="370"/>
      <c r="G662" s="370"/>
      <c r="H662" s="370"/>
      <c r="I662" s="370"/>
      <c r="J662" s="370"/>
      <c r="K662" s="370"/>
      <c r="L662" s="370"/>
      <c r="M662" s="370"/>
      <c r="N662" s="370"/>
      <c r="O662" s="370"/>
      <c r="P662" s="370"/>
      <c r="Q662" s="370"/>
      <c r="R662" s="370"/>
      <c r="S662" s="370"/>
      <c r="T662" s="370"/>
      <c r="U662" s="370"/>
      <c r="V662" s="370"/>
      <c r="W662" s="370"/>
      <c r="X662" s="370"/>
      <c r="Y662" s="371">
        <v>29.13</v>
      </c>
      <c r="Z662" s="372"/>
      <c r="AA662" s="372"/>
      <c r="AB662" s="372"/>
      <c r="AC662" s="372"/>
      <c r="AD662" s="373"/>
    </row>
    <row r="663" spans="1:30" ht="10.95" customHeight="1" x14ac:dyDescent="0.3">
      <c r="A663" s="280"/>
      <c r="B663" s="280"/>
      <c r="C663" s="280"/>
      <c r="D663" s="280"/>
      <c r="E663" s="280"/>
      <c r="F663" s="280"/>
      <c r="G663" s="280"/>
      <c r="H663" s="280"/>
      <c r="I663" s="280"/>
      <c r="J663" s="280"/>
      <c r="K663" s="280"/>
      <c r="L663" s="280"/>
      <c r="M663" s="280"/>
      <c r="N663" s="280"/>
      <c r="O663" s="280"/>
      <c r="P663" s="280"/>
      <c r="Q663" s="280"/>
      <c r="R663" s="280"/>
      <c r="S663" s="280"/>
      <c r="T663" s="280"/>
      <c r="U663" s="280"/>
      <c r="V663" s="280"/>
      <c r="W663" s="280"/>
      <c r="X663" s="280"/>
      <c r="Y663" s="280"/>
      <c r="Z663" s="280"/>
      <c r="AA663" s="280"/>
      <c r="AB663" s="280"/>
      <c r="AC663" s="280"/>
      <c r="AD663" s="280"/>
    </row>
    <row r="664" spans="1:30" ht="34.5" customHeight="1" x14ac:dyDescent="0.3">
      <c r="A664" s="356" t="s">
        <v>5548</v>
      </c>
      <c r="B664" s="357"/>
      <c r="C664" s="358"/>
      <c r="D664" s="356" t="s">
        <v>5569</v>
      </c>
      <c r="E664" s="357"/>
      <c r="F664" s="357"/>
      <c r="G664" s="357"/>
      <c r="H664" s="357"/>
      <c r="I664" s="357"/>
      <c r="J664" s="357"/>
      <c r="K664" s="358"/>
      <c r="L664" s="374" t="s">
        <v>167</v>
      </c>
      <c r="M664" s="375"/>
      <c r="N664" s="376" t="s">
        <v>5570</v>
      </c>
      <c r="O664" s="377"/>
      <c r="P664" s="378"/>
      <c r="Q664" s="376" t="s">
        <v>5571</v>
      </c>
      <c r="R664" s="377"/>
      <c r="S664" s="377"/>
      <c r="T664" s="378"/>
      <c r="U664" s="376" t="s">
        <v>5551</v>
      </c>
      <c r="V664" s="377"/>
      <c r="W664" s="377"/>
      <c r="X664" s="378"/>
      <c r="Y664" s="376" t="s">
        <v>5572</v>
      </c>
      <c r="Z664" s="377"/>
      <c r="AA664" s="377"/>
      <c r="AB664" s="377"/>
      <c r="AC664" s="378"/>
      <c r="AD664" s="182" t="s">
        <v>5573</v>
      </c>
    </row>
    <row r="665" spans="1:30" ht="57.45" customHeight="1" x14ac:dyDescent="0.3">
      <c r="A665" s="359" t="s">
        <v>6732</v>
      </c>
      <c r="B665" s="360"/>
      <c r="C665" s="361"/>
      <c r="D665" s="359" t="s">
        <v>6733</v>
      </c>
      <c r="E665" s="360"/>
      <c r="F665" s="360"/>
      <c r="G665" s="360"/>
      <c r="H665" s="360"/>
      <c r="I665" s="360"/>
      <c r="J665" s="360"/>
      <c r="K665" s="361"/>
      <c r="L665" s="362" t="s">
        <v>5595</v>
      </c>
      <c r="M665" s="363"/>
      <c r="N665" s="364">
        <v>0</v>
      </c>
      <c r="O665" s="365"/>
      <c r="P665" s="366"/>
      <c r="Q665" s="364">
        <v>9.84</v>
      </c>
      <c r="R665" s="365"/>
      <c r="S665" s="365"/>
      <c r="T665" s="366"/>
      <c r="U665" s="367">
        <v>1</v>
      </c>
      <c r="V665" s="368"/>
      <c r="W665" s="368"/>
      <c r="X665" s="369"/>
      <c r="Y665" s="364">
        <v>0</v>
      </c>
      <c r="Z665" s="365"/>
      <c r="AA665" s="365"/>
      <c r="AB665" s="365"/>
      <c r="AC665" s="366"/>
      <c r="AD665" s="183">
        <v>9.84</v>
      </c>
    </row>
    <row r="666" spans="1:30" ht="57.45" customHeight="1" x14ac:dyDescent="0.3">
      <c r="A666" s="359" t="s">
        <v>6734</v>
      </c>
      <c r="B666" s="360"/>
      <c r="C666" s="361"/>
      <c r="D666" s="359" t="s">
        <v>6735</v>
      </c>
      <c r="E666" s="360"/>
      <c r="F666" s="360"/>
      <c r="G666" s="360"/>
      <c r="H666" s="360"/>
      <c r="I666" s="360"/>
      <c r="J666" s="360"/>
      <c r="K666" s="361"/>
      <c r="L666" s="362" t="s">
        <v>5595</v>
      </c>
      <c r="M666" s="363"/>
      <c r="N666" s="364">
        <v>0</v>
      </c>
      <c r="O666" s="365"/>
      <c r="P666" s="366"/>
      <c r="Q666" s="371">
        <v>37.24</v>
      </c>
      <c r="R666" s="372"/>
      <c r="S666" s="372"/>
      <c r="T666" s="373"/>
      <c r="U666" s="367">
        <v>1</v>
      </c>
      <c r="V666" s="368"/>
      <c r="W666" s="368"/>
      <c r="X666" s="369"/>
      <c r="Y666" s="364">
        <v>0</v>
      </c>
      <c r="Z666" s="365"/>
      <c r="AA666" s="365"/>
      <c r="AB666" s="365"/>
      <c r="AC666" s="366"/>
      <c r="AD666" s="184">
        <v>37.24</v>
      </c>
    </row>
    <row r="667" spans="1:30" ht="57.45" customHeight="1" x14ac:dyDescent="0.3">
      <c r="A667" s="359" t="s">
        <v>6738</v>
      </c>
      <c r="B667" s="360"/>
      <c r="C667" s="361"/>
      <c r="D667" s="359" t="s">
        <v>6739</v>
      </c>
      <c r="E667" s="360"/>
      <c r="F667" s="360"/>
      <c r="G667" s="360"/>
      <c r="H667" s="360"/>
      <c r="I667" s="360"/>
      <c r="J667" s="360"/>
      <c r="K667" s="361"/>
      <c r="L667" s="362" t="s">
        <v>5595</v>
      </c>
      <c r="M667" s="363"/>
      <c r="N667" s="364">
        <v>0</v>
      </c>
      <c r="O667" s="365"/>
      <c r="P667" s="366"/>
      <c r="Q667" s="371">
        <v>46.55</v>
      </c>
      <c r="R667" s="372"/>
      <c r="S667" s="372"/>
      <c r="T667" s="373"/>
      <c r="U667" s="367">
        <v>1</v>
      </c>
      <c r="V667" s="368"/>
      <c r="W667" s="368"/>
      <c r="X667" s="369"/>
      <c r="Y667" s="364">
        <v>0</v>
      </c>
      <c r="Z667" s="365"/>
      <c r="AA667" s="365"/>
      <c r="AB667" s="365"/>
      <c r="AC667" s="366"/>
      <c r="AD667" s="184">
        <v>46.55</v>
      </c>
    </row>
    <row r="668" spans="1:30" ht="57.45" customHeight="1" x14ac:dyDescent="0.3">
      <c r="A668" s="359" t="s">
        <v>6740</v>
      </c>
      <c r="B668" s="360"/>
      <c r="C668" s="361"/>
      <c r="D668" s="359" t="s">
        <v>6741</v>
      </c>
      <c r="E668" s="360"/>
      <c r="F668" s="360"/>
      <c r="G668" s="360"/>
      <c r="H668" s="360"/>
      <c r="I668" s="360"/>
      <c r="J668" s="360"/>
      <c r="K668" s="361"/>
      <c r="L668" s="362" t="s">
        <v>5595</v>
      </c>
      <c r="M668" s="363"/>
      <c r="N668" s="364">
        <v>0</v>
      </c>
      <c r="O668" s="365"/>
      <c r="P668" s="366"/>
      <c r="Q668" s="371">
        <v>44.77</v>
      </c>
      <c r="R668" s="372"/>
      <c r="S668" s="372"/>
      <c r="T668" s="373"/>
      <c r="U668" s="367">
        <v>1</v>
      </c>
      <c r="V668" s="368"/>
      <c r="W668" s="368"/>
      <c r="X668" s="369"/>
      <c r="Y668" s="364">
        <v>0</v>
      </c>
      <c r="Z668" s="365"/>
      <c r="AA668" s="365"/>
      <c r="AB668" s="365"/>
      <c r="AC668" s="366"/>
      <c r="AD668" s="184">
        <v>44.77</v>
      </c>
    </row>
    <row r="669" spans="1:30" ht="11.4" customHeight="1" x14ac:dyDescent="0.3">
      <c r="A669" s="370" t="s">
        <v>5576</v>
      </c>
      <c r="B669" s="370"/>
      <c r="C669" s="370"/>
      <c r="D669" s="370"/>
      <c r="E669" s="370"/>
      <c r="F669" s="370"/>
      <c r="G669" s="370"/>
      <c r="H669" s="370"/>
      <c r="I669" s="370"/>
      <c r="J669" s="370"/>
      <c r="K669" s="370"/>
      <c r="L669" s="370"/>
      <c r="M669" s="370"/>
      <c r="N669" s="370"/>
      <c r="O669" s="370"/>
      <c r="P669" s="370"/>
      <c r="Q669" s="370"/>
      <c r="R669" s="370"/>
      <c r="S669" s="370"/>
      <c r="T669" s="370"/>
      <c r="U669" s="370"/>
      <c r="V669" s="370"/>
      <c r="W669" s="370"/>
      <c r="X669" s="370"/>
      <c r="Y669" s="364">
        <v>0</v>
      </c>
      <c r="Z669" s="365"/>
      <c r="AA669" s="365"/>
      <c r="AB669" s="365"/>
      <c r="AC669" s="365"/>
      <c r="AD669" s="366"/>
    </row>
    <row r="670" spans="1:30" ht="11.4" customHeight="1" x14ac:dyDescent="0.3">
      <c r="A670" s="370" t="s">
        <v>5577</v>
      </c>
      <c r="B670" s="370"/>
      <c r="C670" s="370"/>
      <c r="D670" s="370"/>
      <c r="E670" s="370"/>
      <c r="F670" s="370"/>
      <c r="G670" s="370"/>
      <c r="H670" s="370"/>
      <c r="I670" s="370"/>
      <c r="J670" s="370"/>
      <c r="K670" s="370"/>
      <c r="L670" s="370"/>
      <c r="M670" s="370"/>
      <c r="N670" s="370"/>
      <c r="O670" s="370"/>
      <c r="P670" s="370"/>
      <c r="Q670" s="370"/>
      <c r="R670" s="370"/>
      <c r="S670" s="370"/>
      <c r="T670" s="370"/>
      <c r="U670" s="370"/>
      <c r="V670" s="370"/>
      <c r="W670" s="370"/>
      <c r="X670" s="370"/>
      <c r="Y670" s="382">
        <v>138.4</v>
      </c>
      <c r="Z670" s="383"/>
      <c r="AA670" s="383"/>
      <c r="AB670" s="383"/>
      <c r="AC670" s="383"/>
      <c r="AD670" s="384"/>
    </row>
    <row r="671" spans="1:30" ht="10.95" customHeight="1" x14ac:dyDescent="0.3">
      <c r="A671" s="280"/>
      <c r="B671" s="280"/>
      <c r="C671" s="280"/>
      <c r="D671" s="280"/>
      <c r="E671" s="280"/>
      <c r="F671" s="280"/>
      <c r="G671" s="280"/>
      <c r="H671" s="280"/>
      <c r="I671" s="280"/>
      <c r="J671" s="280"/>
      <c r="K671" s="280"/>
      <c r="L671" s="280"/>
      <c r="M671" s="280"/>
      <c r="N671" s="280"/>
      <c r="O671" s="280"/>
      <c r="P671" s="280"/>
      <c r="Q671" s="280"/>
      <c r="R671" s="280"/>
      <c r="S671" s="280"/>
      <c r="T671" s="280"/>
      <c r="U671" s="280"/>
      <c r="V671" s="280"/>
      <c r="W671" s="280"/>
      <c r="X671" s="280"/>
      <c r="Y671" s="280"/>
      <c r="Z671" s="280"/>
      <c r="AA671" s="280"/>
      <c r="AB671" s="280"/>
      <c r="AC671" s="280"/>
      <c r="AD671" s="280"/>
    </row>
    <row r="672" spans="1:30" ht="11.4" customHeight="1" x14ac:dyDescent="0.3">
      <c r="A672" s="376" t="s">
        <v>5554</v>
      </c>
      <c r="B672" s="377"/>
      <c r="C672" s="377"/>
      <c r="D672" s="377"/>
      <c r="E672" s="377"/>
      <c r="F672" s="377"/>
      <c r="G672" s="377"/>
      <c r="H672" s="377"/>
      <c r="I672" s="377"/>
      <c r="J672" s="377"/>
      <c r="K672" s="377"/>
      <c r="L672" s="377"/>
      <c r="M672" s="377"/>
      <c r="N672" s="377"/>
      <c r="O672" s="377"/>
      <c r="P672" s="377"/>
      <c r="Q672" s="377"/>
      <c r="R672" s="377"/>
      <c r="S672" s="377"/>
      <c r="T672" s="377"/>
      <c r="U672" s="377"/>
      <c r="V672" s="377"/>
      <c r="W672" s="377"/>
      <c r="X672" s="378"/>
      <c r="Y672" s="392">
        <v>167.53</v>
      </c>
      <c r="Z672" s="393"/>
      <c r="AA672" s="393"/>
      <c r="AB672" s="393"/>
      <c r="AC672" s="393"/>
      <c r="AD672" s="394"/>
    </row>
    <row r="673" spans="1:30" ht="11.4" customHeight="1" x14ac:dyDescent="0.3">
      <c r="A673" s="376" t="s">
        <v>5588</v>
      </c>
      <c r="B673" s="377"/>
      <c r="C673" s="377"/>
      <c r="D673" s="377"/>
      <c r="E673" s="377"/>
      <c r="F673" s="377"/>
      <c r="G673" s="377"/>
      <c r="H673" s="377"/>
      <c r="I673" s="377"/>
      <c r="J673" s="377"/>
      <c r="K673" s="377"/>
      <c r="L673" s="377"/>
      <c r="M673" s="377"/>
      <c r="N673" s="377"/>
      <c r="O673" s="377"/>
      <c r="P673" s="377"/>
      <c r="Q673" s="377"/>
      <c r="R673" s="377"/>
      <c r="S673" s="377"/>
      <c r="T673" s="377"/>
      <c r="U673" s="377"/>
      <c r="V673" s="377"/>
      <c r="W673" s="377"/>
      <c r="X673" s="378"/>
      <c r="Y673" s="379">
        <v>0</v>
      </c>
      <c r="Z673" s="380"/>
      <c r="AA673" s="380"/>
      <c r="AB673" s="380"/>
      <c r="AC673" s="380"/>
      <c r="AD673" s="381"/>
    </row>
    <row r="674" spans="1:30" ht="11.4" customHeight="1" x14ac:dyDescent="0.3">
      <c r="A674" s="376" t="s">
        <v>5556</v>
      </c>
      <c r="B674" s="377"/>
      <c r="C674" s="377"/>
      <c r="D674" s="377"/>
      <c r="E674" s="377"/>
      <c r="F674" s="377"/>
      <c r="G674" s="377"/>
      <c r="H674" s="377"/>
      <c r="I674" s="377"/>
      <c r="J674" s="377"/>
      <c r="K674" s="377"/>
      <c r="L674" s="377"/>
      <c r="M674" s="377"/>
      <c r="N674" s="377"/>
      <c r="O674" s="377"/>
      <c r="P674" s="377"/>
      <c r="Q674" s="377"/>
      <c r="R674" s="377"/>
      <c r="S674" s="377"/>
      <c r="T674" s="377"/>
      <c r="U674" s="377"/>
      <c r="V674" s="377"/>
      <c r="W674" s="377"/>
      <c r="X674" s="378"/>
      <c r="Y674" s="392">
        <v>167.53</v>
      </c>
      <c r="Z674" s="393"/>
      <c r="AA674" s="393"/>
      <c r="AB674" s="393"/>
      <c r="AC674" s="393"/>
      <c r="AD674" s="394"/>
    </row>
    <row r="675" spans="1:30" ht="10.95" customHeight="1" x14ac:dyDescent="0.3">
      <c r="A675" s="280"/>
      <c r="B675" s="280"/>
      <c r="C675" s="280"/>
      <c r="D675" s="280"/>
      <c r="E675" s="280"/>
      <c r="F675" s="280"/>
      <c r="G675" s="280"/>
      <c r="H675" s="280"/>
      <c r="I675" s="280"/>
      <c r="J675" s="280"/>
      <c r="K675" s="280"/>
      <c r="L675" s="280"/>
      <c r="M675" s="280"/>
      <c r="N675" s="280"/>
      <c r="O675" s="280"/>
      <c r="P675" s="280"/>
      <c r="Q675" s="280"/>
      <c r="R675" s="280"/>
      <c r="S675" s="280"/>
      <c r="T675" s="280"/>
      <c r="U675" s="280"/>
      <c r="V675" s="280"/>
      <c r="W675" s="280"/>
      <c r="X675" s="280"/>
      <c r="Y675" s="280"/>
      <c r="Z675" s="280"/>
      <c r="AA675" s="280"/>
      <c r="AB675" s="280"/>
      <c r="AC675" s="280"/>
      <c r="AD675" s="280"/>
    </row>
    <row r="676" spans="1:30" ht="13.35" customHeight="1" x14ac:dyDescent="0.3">
      <c r="A676" s="388" t="s">
        <v>5557</v>
      </c>
      <c r="B676" s="388"/>
      <c r="C676" s="388"/>
      <c r="D676" s="388"/>
      <c r="E676" s="388"/>
      <c r="F676" s="388" t="s">
        <v>6742</v>
      </c>
      <c r="G676" s="388"/>
      <c r="H676" s="388"/>
      <c r="I676" s="388"/>
      <c r="J676" s="388"/>
      <c r="K676" s="388"/>
      <c r="L676" s="388"/>
      <c r="M676" s="388"/>
      <c r="N676" s="388"/>
      <c r="O676" s="388"/>
      <c r="P676" s="388"/>
      <c r="Q676" s="388"/>
      <c r="R676" s="388"/>
      <c r="S676" s="388"/>
      <c r="T676" s="388"/>
      <c r="U676" s="388"/>
      <c r="V676" s="388"/>
      <c r="W676" s="388"/>
      <c r="X676" s="388"/>
      <c r="Y676" s="388"/>
      <c r="Z676" s="388"/>
      <c r="AA676" s="388"/>
      <c r="AB676" s="388"/>
      <c r="AC676" s="388"/>
      <c r="AD676" s="388"/>
    </row>
    <row r="677" spans="1:30" ht="10.95" customHeight="1" x14ac:dyDescent="0.3">
      <c r="A677" s="280"/>
      <c r="B677" s="280"/>
      <c r="C677" s="280"/>
      <c r="D677" s="280"/>
      <c r="E677" s="280"/>
      <c r="F677" s="280"/>
      <c r="G677" s="280"/>
      <c r="H677" s="280"/>
      <c r="I677" s="280"/>
      <c r="J677" s="280"/>
      <c r="K677" s="280"/>
      <c r="L677" s="280"/>
      <c r="M677" s="280"/>
      <c r="N677" s="280"/>
      <c r="O677" s="280"/>
      <c r="P677" s="280"/>
      <c r="Q677" s="280"/>
      <c r="R677" s="280"/>
      <c r="S677" s="280"/>
      <c r="T677" s="280"/>
      <c r="U677" s="280"/>
      <c r="V677" s="280"/>
      <c r="W677" s="280"/>
      <c r="X677" s="280"/>
      <c r="Y677" s="280"/>
      <c r="Z677" s="280"/>
      <c r="AA677" s="280"/>
      <c r="AB677" s="280"/>
      <c r="AC677" s="280"/>
      <c r="AD677" s="280"/>
    </row>
    <row r="678" spans="1:30" ht="22.95" customHeight="1" x14ac:dyDescent="0.3">
      <c r="A678" s="280" t="s">
        <v>6921</v>
      </c>
      <c r="B678" s="280"/>
      <c r="C678" s="280"/>
      <c r="D678" s="280"/>
      <c r="E678" s="280"/>
      <c r="F678" s="280"/>
      <c r="G678" s="280"/>
      <c r="H678" s="280"/>
      <c r="I678" s="280"/>
      <c r="J678" s="280"/>
      <c r="K678" s="280"/>
      <c r="L678" s="280"/>
      <c r="M678" s="280"/>
      <c r="N678" s="280"/>
      <c r="O678" s="280"/>
      <c r="P678" s="280"/>
      <c r="Q678" s="280"/>
      <c r="R678" s="280"/>
      <c r="S678" s="280"/>
      <c r="T678" s="280"/>
      <c r="U678" s="280"/>
      <c r="V678" s="280"/>
      <c r="W678" s="280"/>
      <c r="X678" s="280"/>
      <c r="Y678" s="280" t="s">
        <v>5632</v>
      </c>
      <c r="Z678" s="280"/>
      <c r="AA678" s="280"/>
      <c r="AB678" s="280"/>
      <c r="AC678" s="280"/>
      <c r="AD678" s="280"/>
    </row>
    <row r="679" spans="1:30" ht="10.95" customHeight="1" x14ac:dyDescent="0.3">
      <c r="A679" s="280"/>
      <c r="B679" s="280"/>
      <c r="C679" s="280"/>
      <c r="D679" s="280"/>
      <c r="E679" s="280"/>
      <c r="F679" s="280"/>
      <c r="G679" s="280"/>
      <c r="H679" s="280"/>
      <c r="I679" s="280"/>
      <c r="J679" s="280"/>
      <c r="K679" s="280"/>
      <c r="L679" s="280"/>
      <c r="M679" s="280"/>
      <c r="N679" s="280"/>
      <c r="O679" s="280"/>
      <c r="P679" s="280"/>
      <c r="Q679" s="280"/>
      <c r="R679" s="280"/>
      <c r="S679" s="280"/>
      <c r="T679" s="280"/>
      <c r="U679" s="280"/>
      <c r="V679" s="280"/>
      <c r="W679" s="280"/>
      <c r="X679" s="280"/>
      <c r="Y679" s="280"/>
      <c r="Z679" s="280"/>
      <c r="AA679" s="280"/>
      <c r="AB679" s="280"/>
      <c r="AC679" s="280"/>
      <c r="AD679" s="280"/>
    </row>
    <row r="680" spans="1:30" ht="11.4" customHeight="1" x14ac:dyDescent="0.3">
      <c r="A680" s="356" t="s">
        <v>5548</v>
      </c>
      <c r="B680" s="357"/>
      <c r="C680" s="357"/>
      <c r="D680" s="357"/>
      <c r="E680" s="357"/>
      <c r="F680" s="357"/>
      <c r="G680" s="358"/>
      <c r="H680" s="356" t="s">
        <v>5558</v>
      </c>
      <c r="I680" s="357"/>
      <c r="J680" s="357"/>
      <c r="K680" s="357"/>
      <c r="L680" s="358"/>
      <c r="M680" s="376" t="s">
        <v>5559</v>
      </c>
      <c r="N680" s="378"/>
      <c r="O680" s="376" t="s">
        <v>5560</v>
      </c>
      <c r="P680" s="377"/>
      <c r="Q680" s="377"/>
      <c r="R680" s="378"/>
      <c r="S680" s="376" t="s">
        <v>5561</v>
      </c>
      <c r="T680" s="377"/>
      <c r="U680" s="377"/>
      <c r="V680" s="378"/>
      <c r="W680" s="376" t="s">
        <v>5551</v>
      </c>
      <c r="X680" s="377"/>
      <c r="Y680" s="377"/>
      <c r="Z680" s="377"/>
      <c r="AA680" s="378"/>
      <c r="AB680" s="376" t="s">
        <v>5562</v>
      </c>
      <c r="AC680" s="377"/>
      <c r="AD680" s="378"/>
    </row>
    <row r="681" spans="1:30" ht="11.4" customHeight="1" x14ac:dyDescent="0.3">
      <c r="A681" s="359" t="s">
        <v>5563</v>
      </c>
      <c r="B681" s="360"/>
      <c r="C681" s="360"/>
      <c r="D681" s="360"/>
      <c r="E681" s="360"/>
      <c r="F681" s="360"/>
      <c r="G681" s="361"/>
      <c r="H681" s="359" t="s">
        <v>5564</v>
      </c>
      <c r="I681" s="360"/>
      <c r="J681" s="360"/>
      <c r="K681" s="360"/>
      <c r="L681" s="361"/>
      <c r="M681" s="364">
        <v>7.25</v>
      </c>
      <c r="N681" s="366"/>
      <c r="O681" s="371">
        <v>20.329999999999998</v>
      </c>
      <c r="P681" s="372"/>
      <c r="Q681" s="372"/>
      <c r="R681" s="373"/>
      <c r="S681" s="382">
        <v>180.43</v>
      </c>
      <c r="T681" s="383"/>
      <c r="U681" s="383"/>
      <c r="V681" s="384"/>
      <c r="W681" s="367">
        <v>0.16739999999999999</v>
      </c>
      <c r="X681" s="368"/>
      <c r="Y681" s="368"/>
      <c r="Z681" s="368"/>
      <c r="AA681" s="369"/>
      <c r="AB681" s="364">
        <v>3.4</v>
      </c>
      <c r="AC681" s="365"/>
      <c r="AD681" s="366"/>
    </row>
    <row r="682" spans="1:30" ht="11.4" customHeight="1" x14ac:dyDescent="0.3">
      <c r="A682" s="359" t="s">
        <v>5568</v>
      </c>
      <c r="B682" s="360"/>
      <c r="C682" s="360"/>
      <c r="D682" s="360"/>
      <c r="E682" s="360"/>
      <c r="F682" s="360"/>
      <c r="G682" s="361"/>
      <c r="H682" s="359" t="s">
        <v>171</v>
      </c>
      <c r="I682" s="360"/>
      <c r="J682" s="360"/>
      <c r="K682" s="360"/>
      <c r="L682" s="361"/>
      <c r="M682" s="371">
        <v>11.56</v>
      </c>
      <c r="N682" s="373"/>
      <c r="O682" s="371">
        <v>29.13</v>
      </c>
      <c r="P682" s="372"/>
      <c r="Q682" s="372"/>
      <c r="R682" s="373"/>
      <c r="S682" s="382">
        <v>152.01</v>
      </c>
      <c r="T682" s="383"/>
      <c r="U682" s="383"/>
      <c r="V682" s="384"/>
      <c r="W682" s="367">
        <v>0.52029999999999998</v>
      </c>
      <c r="X682" s="368"/>
      <c r="Y682" s="368"/>
      <c r="Z682" s="368"/>
      <c r="AA682" s="369"/>
      <c r="AB682" s="371">
        <v>15.15</v>
      </c>
      <c r="AC682" s="372"/>
      <c r="AD682" s="373"/>
    </row>
    <row r="683" spans="1:30" ht="11.4" customHeight="1" x14ac:dyDescent="0.3">
      <c r="A683" s="370" t="s">
        <v>5566</v>
      </c>
      <c r="B683" s="370"/>
      <c r="C683" s="370"/>
      <c r="D683" s="370"/>
      <c r="E683" s="370"/>
      <c r="F683" s="370"/>
      <c r="G683" s="370"/>
      <c r="H683" s="370"/>
      <c r="I683" s="370"/>
      <c r="J683" s="370"/>
      <c r="K683" s="370"/>
      <c r="L683" s="370"/>
      <c r="M683" s="370"/>
      <c r="N683" s="370"/>
      <c r="O683" s="370"/>
      <c r="P683" s="370"/>
      <c r="Q683" s="370"/>
      <c r="R683" s="370"/>
      <c r="S683" s="370"/>
      <c r="T683" s="370"/>
      <c r="U683" s="370"/>
      <c r="V683" s="370"/>
      <c r="W683" s="370"/>
      <c r="X683" s="370"/>
      <c r="Y683" s="371">
        <v>18.55</v>
      </c>
      <c r="Z683" s="372"/>
      <c r="AA683" s="372"/>
      <c r="AB683" s="372"/>
      <c r="AC683" s="372"/>
      <c r="AD683" s="373"/>
    </row>
    <row r="684" spans="1:30" ht="10.95" customHeight="1" x14ac:dyDescent="0.3">
      <c r="A684" s="280"/>
      <c r="B684" s="280"/>
      <c r="C684" s="280"/>
      <c r="D684" s="280"/>
      <c r="E684" s="280"/>
      <c r="F684" s="280"/>
      <c r="G684" s="280"/>
      <c r="H684" s="280"/>
      <c r="I684" s="280"/>
      <c r="J684" s="280"/>
      <c r="K684" s="280"/>
      <c r="L684" s="280"/>
      <c r="M684" s="280"/>
      <c r="N684" s="280"/>
      <c r="O684" s="280"/>
      <c r="P684" s="280"/>
      <c r="Q684" s="280"/>
      <c r="R684" s="280"/>
      <c r="S684" s="280"/>
      <c r="T684" s="280"/>
      <c r="U684" s="280"/>
      <c r="V684" s="280"/>
      <c r="W684" s="280"/>
      <c r="X684" s="280"/>
      <c r="Y684" s="280"/>
      <c r="Z684" s="280"/>
      <c r="AA684" s="280"/>
      <c r="AB684" s="280"/>
      <c r="AC684" s="280"/>
      <c r="AD684" s="280"/>
    </row>
    <row r="685" spans="1:30" ht="11.4" customHeight="1" x14ac:dyDescent="0.3">
      <c r="A685" s="356" t="s">
        <v>5548</v>
      </c>
      <c r="B685" s="357"/>
      <c r="C685" s="357"/>
      <c r="D685" s="357"/>
      <c r="E685" s="357"/>
      <c r="F685" s="357"/>
      <c r="G685" s="358"/>
      <c r="H685" s="356" t="s">
        <v>5549</v>
      </c>
      <c r="I685" s="357"/>
      <c r="J685" s="357"/>
      <c r="K685" s="357"/>
      <c r="L685" s="357"/>
      <c r="M685" s="357"/>
      <c r="N685" s="357"/>
      <c r="O685" s="358"/>
      <c r="P685" s="374" t="s">
        <v>167</v>
      </c>
      <c r="Q685" s="395"/>
      <c r="R685" s="395"/>
      <c r="S685" s="375"/>
      <c r="T685" s="376" t="s">
        <v>5550</v>
      </c>
      <c r="U685" s="377"/>
      <c r="V685" s="377"/>
      <c r="W685" s="378"/>
      <c r="X685" s="376" t="s">
        <v>5551</v>
      </c>
      <c r="Y685" s="377"/>
      <c r="Z685" s="377"/>
      <c r="AA685" s="377"/>
      <c r="AB685" s="378"/>
      <c r="AC685" s="376" t="s">
        <v>5552</v>
      </c>
      <c r="AD685" s="378"/>
    </row>
    <row r="686" spans="1:30" ht="11.4" customHeight="1" x14ac:dyDescent="0.3">
      <c r="A686" s="359" t="s">
        <v>5651</v>
      </c>
      <c r="B686" s="360"/>
      <c r="C686" s="360"/>
      <c r="D686" s="360"/>
      <c r="E686" s="360"/>
      <c r="F686" s="360"/>
      <c r="G686" s="361"/>
      <c r="H686" s="359" t="s">
        <v>5652</v>
      </c>
      <c r="I686" s="360"/>
      <c r="J686" s="360"/>
      <c r="K686" s="360"/>
      <c r="L686" s="360"/>
      <c r="M686" s="360"/>
      <c r="N686" s="360"/>
      <c r="O686" s="361"/>
      <c r="P686" s="362" t="s">
        <v>79</v>
      </c>
      <c r="Q686" s="402"/>
      <c r="R686" s="402"/>
      <c r="S686" s="363"/>
      <c r="T686" s="364">
        <v>7.8</v>
      </c>
      <c r="U686" s="365"/>
      <c r="V686" s="365"/>
      <c r="W686" s="366"/>
      <c r="X686" s="367">
        <v>9.1300000000000008</v>
      </c>
      <c r="Y686" s="368"/>
      <c r="Z686" s="368"/>
      <c r="AA686" s="368"/>
      <c r="AB686" s="369"/>
      <c r="AC686" s="371">
        <v>71.209999999999994</v>
      </c>
      <c r="AD686" s="373"/>
    </row>
    <row r="687" spans="1:30" ht="22.95" customHeight="1" x14ac:dyDescent="0.3">
      <c r="A687" s="359" t="s">
        <v>5649</v>
      </c>
      <c r="B687" s="360"/>
      <c r="C687" s="360"/>
      <c r="D687" s="360"/>
      <c r="E687" s="360"/>
      <c r="F687" s="360"/>
      <c r="G687" s="361"/>
      <c r="H687" s="359" t="s">
        <v>5650</v>
      </c>
      <c r="I687" s="360"/>
      <c r="J687" s="360"/>
      <c r="K687" s="360"/>
      <c r="L687" s="360"/>
      <c r="M687" s="360"/>
      <c r="N687" s="360"/>
      <c r="O687" s="361"/>
      <c r="P687" s="362" t="s">
        <v>79</v>
      </c>
      <c r="Q687" s="402"/>
      <c r="R687" s="402"/>
      <c r="S687" s="363"/>
      <c r="T687" s="364">
        <v>2.02</v>
      </c>
      <c r="U687" s="365"/>
      <c r="V687" s="365"/>
      <c r="W687" s="366"/>
      <c r="X687" s="367">
        <v>0.14099999999999999</v>
      </c>
      <c r="Y687" s="368"/>
      <c r="Z687" s="368"/>
      <c r="AA687" s="368"/>
      <c r="AB687" s="369"/>
      <c r="AC687" s="364">
        <v>0.28000000000000003</v>
      </c>
      <c r="AD687" s="366"/>
    </row>
    <row r="688" spans="1:30" ht="34.5" customHeight="1" x14ac:dyDescent="0.3">
      <c r="A688" s="359" t="s">
        <v>6922</v>
      </c>
      <c r="B688" s="360"/>
      <c r="C688" s="360"/>
      <c r="D688" s="360"/>
      <c r="E688" s="360"/>
      <c r="F688" s="360"/>
      <c r="G688" s="361"/>
      <c r="H688" s="359" t="s">
        <v>6923</v>
      </c>
      <c r="I688" s="360"/>
      <c r="J688" s="360"/>
      <c r="K688" s="360"/>
      <c r="L688" s="360"/>
      <c r="M688" s="360"/>
      <c r="N688" s="360"/>
      <c r="O688" s="361"/>
      <c r="P688" s="362" t="s">
        <v>67</v>
      </c>
      <c r="Q688" s="402"/>
      <c r="R688" s="402"/>
      <c r="S688" s="363"/>
      <c r="T688" s="371">
        <v>59.95</v>
      </c>
      <c r="U688" s="372"/>
      <c r="V688" s="372"/>
      <c r="W688" s="373"/>
      <c r="X688" s="367">
        <v>1.069</v>
      </c>
      <c r="Y688" s="368"/>
      <c r="Z688" s="368"/>
      <c r="AA688" s="368"/>
      <c r="AB688" s="369"/>
      <c r="AC688" s="371">
        <v>64.08</v>
      </c>
      <c r="AD688" s="373"/>
    </row>
    <row r="689" spans="1:30" ht="11.4" customHeight="1" x14ac:dyDescent="0.3">
      <c r="A689" s="370" t="s">
        <v>5553</v>
      </c>
      <c r="B689" s="370"/>
      <c r="C689" s="370"/>
      <c r="D689" s="370"/>
      <c r="E689" s="370"/>
      <c r="F689" s="370"/>
      <c r="G689" s="370"/>
      <c r="H689" s="370"/>
      <c r="I689" s="370"/>
      <c r="J689" s="370"/>
      <c r="K689" s="370"/>
      <c r="L689" s="370"/>
      <c r="M689" s="370"/>
      <c r="N689" s="370"/>
      <c r="O689" s="370"/>
      <c r="P689" s="370"/>
      <c r="Q689" s="370"/>
      <c r="R689" s="370"/>
      <c r="S689" s="370"/>
      <c r="T689" s="370"/>
      <c r="U689" s="370"/>
      <c r="V689" s="370"/>
      <c r="W689" s="370"/>
      <c r="X689" s="370"/>
      <c r="Y689" s="382">
        <v>135.57</v>
      </c>
      <c r="Z689" s="383"/>
      <c r="AA689" s="383"/>
      <c r="AB689" s="383"/>
      <c r="AC689" s="383"/>
      <c r="AD689" s="384"/>
    </row>
    <row r="690" spans="1:30" ht="10.95" customHeight="1" x14ac:dyDescent="0.3">
      <c r="A690" s="280"/>
      <c r="B690" s="280"/>
      <c r="C690" s="280"/>
      <c r="D690" s="280"/>
      <c r="E690" s="280"/>
      <c r="F690" s="280"/>
      <c r="G690" s="280"/>
      <c r="H690" s="280"/>
      <c r="I690" s="280"/>
      <c r="J690" s="280"/>
      <c r="K690" s="280"/>
      <c r="L690" s="280"/>
      <c r="M690" s="280"/>
      <c r="N690" s="280"/>
      <c r="O690" s="280"/>
      <c r="P690" s="280"/>
      <c r="Q690" s="280"/>
      <c r="R690" s="280"/>
      <c r="S690" s="280"/>
      <c r="T690" s="280"/>
      <c r="U690" s="280"/>
      <c r="V690" s="280"/>
      <c r="W690" s="280"/>
      <c r="X690" s="280"/>
      <c r="Y690" s="280"/>
      <c r="Z690" s="280"/>
      <c r="AA690" s="280"/>
      <c r="AB690" s="280"/>
      <c r="AC690" s="280"/>
      <c r="AD690" s="280"/>
    </row>
    <row r="691" spans="1:30" ht="11.4" customHeight="1" x14ac:dyDescent="0.3">
      <c r="A691" s="376" t="s">
        <v>5554</v>
      </c>
      <c r="B691" s="377"/>
      <c r="C691" s="377"/>
      <c r="D691" s="377"/>
      <c r="E691" s="377"/>
      <c r="F691" s="377"/>
      <c r="G691" s="377"/>
      <c r="H691" s="377"/>
      <c r="I691" s="377"/>
      <c r="J691" s="377"/>
      <c r="K691" s="377"/>
      <c r="L691" s="377"/>
      <c r="M691" s="377"/>
      <c r="N691" s="377"/>
      <c r="O691" s="377"/>
      <c r="P691" s="377"/>
      <c r="Q691" s="377"/>
      <c r="R691" s="377"/>
      <c r="S691" s="377"/>
      <c r="T691" s="377"/>
      <c r="U691" s="377"/>
      <c r="V691" s="377"/>
      <c r="W691" s="377"/>
      <c r="X691" s="378"/>
      <c r="Y691" s="392">
        <v>154.12</v>
      </c>
      <c r="Z691" s="393"/>
      <c r="AA691" s="393"/>
      <c r="AB691" s="393"/>
      <c r="AC691" s="393"/>
      <c r="AD691" s="394"/>
    </row>
    <row r="692" spans="1:30" ht="11.4" customHeight="1" x14ac:dyDescent="0.3">
      <c r="A692" s="376" t="s">
        <v>5555</v>
      </c>
      <c r="B692" s="377"/>
      <c r="C692" s="377"/>
      <c r="D692" s="377"/>
      <c r="E692" s="377"/>
      <c r="F692" s="377"/>
      <c r="G692" s="377"/>
      <c r="H692" s="377"/>
      <c r="I692" s="377"/>
      <c r="J692" s="377"/>
      <c r="K692" s="377"/>
      <c r="L692" s="377"/>
      <c r="M692" s="377"/>
      <c r="N692" s="377"/>
      <c r="O692" s="377"/>
      <c r="P692" s="377"/>
      <c r="Q692" s="377"/>
      <c r="R692" s="377"/>
      <c r="S692" s="377"/>
      <c r="T692" s="377"/>
      <c r="U692" s="377"/>
      <c r="V692" s="377"/>
      <c r="W692" s="377"/>
      <c r="X692" s="378"/>
      <c r="Y692" s="389">
        <v>38.630000000000003</v>
      </c>
      <c r="Z692" s="390"/>
      <c r="AA692" s="390"/>
      <c r="AB692" s="390"/>
      <c r="AC692" s="390"/>
      <c r="AD692" s="391"/>
    </row>
    <row r="693" spans="1:30" ht="11.4" customHeight="1" x14ac:dyDescent="0.3">
      <c r="A693" s="376" t="s">
        <v>5556</v>
      </c>
      <c r="B693" s="377"/>
      <c r="C693" s="377"/>
      <c r="D693" s="377"/>
      <c r="E693" s="377"/>
      <c r="F693" s="377"/>
      <c r="G693" s="377"/>
      <c r="H693" s="377"/>
      <c r="I693" s="377"/>
      <c r="J693" s="377"/>
      <c r="K693" s="377"/>
      <c r="L693" s="377"/>
      <c r="M693" s="377"/>
      <c r="N693" s="377"/>
      <c r="O693" s="377"/>
      <c r="P693" s="377"/>
      <c r="Q693" s="377"/>
      <c r="R693" s="377"/>
      <c r="S693" s="377"/>
      <c r="T693" s="377"/>
      <c r="U693" s="377"/>
      <c r="V693" s="377"/>
      <c r="W693" s="377"/>
      <c r="X693" s="378"/>
      <c r="Y693" s="392">
        <v>192.75</v>
      </c>
      <c r="Z693" s="393"/>
      <c r="AA693" s="393"/>
      <c r="AB693" s="393"/>
      <c r="AC693" s="393"/>
      <c r="AD693" s="394"/>
    </row>
    <row r="694" spans="1:30" ht="10.95" customHeight="1" x14ac:dyDescent="0.3">
      <c r="A694" s="280"/>
      <c r="B694" s="280"/>
      <c r="C694" s="280"/>
      <c r="D694" s="280"/>
      <c r="E694" s="280"/>
      <c r="F694" s="280"/>
      <c r="G694" s="280"/>
      <c r="H694" s="280"/>
      <c r="I694" s="280"/>
      <c r="J694" s="280"/>
      <c r="K694" s="280"/>
      <c r="L694" s="280"/>
      <c r="M694" s="280"/>
      <c r="N694" s="280"/>
      <c r="O694" s="280"/>
      <c r="P694" s="280"/>
      <c r="Q694" s="280"/>
      <c r="R694" s="280"/>
      <c r="S694" s="280"/>
      <c r="T694" s="280"/>
      <c r="U694" s="280"/>
      <c r="V694" s="280"/>
      <c r="W694" s="280"/>
      <c r="X694" s="280"/>
      <c r="Y694" s="280"/>
      <c r="Z694" s="280"/>
      <c r="AA694" s="280"/>
      <c r="AB694" s="280"/>
      <c r="AC694" s="280"/>
      <c r="AD694" s="280"/>
    </row>
    <row r="695" spans="1:30" ht="13.35" customHeight="1" x14ac:dyDescent="0.3">
      <c r="A695" s="388" t="s">
        <v>5557</v>
      </c>
      <c r="B695" s="388"/>
      <c r="C695" s="388"/>
      <c r="D695" s="388"/>
      <c r="E695" s="388"/>
      <c r="F695" s="388" t="s">
        <v>6924</v>
      </c>
      <c r="G695" s="388"/>
      <c r="H695" s="388"/>
      <c r="I695" s="388"/>
      <c r="J695" s="388"/>
      <c r="K695" s="388"/>
      <c r="L695" s="388"/>
      <c r="M695" s="388"/>
      <c r="N695" s="388"/>
      <c r="O695" s="388"/>
      <c r="P695" s="388"/>
      <c r="Q695" s="388"/>
      <c r="R695" s="388"/>
      <c r="S695" s="388"/>
      <c r="T695" s="388"/>
      <c r="U695" s="388"/>
      <c r="V695" s="388"/>
      <c r="W695" s="388"/>
      <c r="X695" s="388"/>
      <c r="Y695" s="388"/>
      <c r="Z695" s="388"/>
      <c r="AA695" s="388"/>
      <c r="AB695" s="388"/>
      <c r="AC695" s="388"/>
      <c r="AD695" s="388"/>
    </row>
    <row r="696" spans="1:30" ht="11.4" customHeight="1" x14ac:dyDescent="0.3">
      <c r="A696" s="326" t="s">
        <v>118</v>
      </c>
      <c r="B696" s="326"/>
      <c r="C696" s="326"/>
      <c r="D696" s="326"/>
      <c r="E696" s="326"/>
      <c r="F696" s="326"/>
      <c r="G696" s="326"/>
      <c r="H696" s="326"/>
      <c r="I696" s="326"/>
      <c r="J696" s="326"/>
      <c r="K696" s="326"/>
      <c r="L696" s="326"/>
      <c r="M696" s="326"/>
      <c r="N696" s="327"/>
      <c r="O696" s="327"/>
      <c r="P696" s="327"/>
      <c r="Q696" s="327"/>
      <c r="R696" s="327"/>
      <c r="S696" s="327"/>
      <c r="T696" s="327"/>
      <c r="U696" s="327"/>
      <c r="V696" s="327"/>
      <c r="W696" s="327"/>
      <c r="X696" s="327"/>
      <c r="Y696" s="327"/>
      <c r="Z696" s="327"/>
      <c r="AA696" s="327"/>
      <c r="AB696" s="327"/>
      <c r="AC696" s="327"/>
      <c r="AD696" s="327"/>
    </row>
  </sheetData>
  <mergeCells count="2292">
    <mergeCell ref="P685:S685"/>
    <mergeCell ref="T685:W685"/>
    <mergeCell ref="X685:AB685"/>
    <mergeCell ref="AC685:AD685"/>
    <mergeCell ref="A666:C666"/>
    <mergeCell ref="D666:K666"/>
    <mergeCell ref="L666:M666"/>
    <mergeCell ref="N666:P666"/>
    <mergeCell ref="Q666:T666"/>
    <mergeCell ref="U666:X666"/>
    <mergeCell ref="Y666:AC666"/>
    <mergeCell ref="A667:C667"/>
    <mergeCell ref="D667:K667"/>
    <mergeCell ref="L667:M667"/>
    <mergeCell ref="N667:P667"/>
    <mergeCell ref="Q667:T667"/>
    <mergeCell ref="U667:X667"/>
    <mergeCell ref="Y667:AC667"/>
    <mergeCell ref="A669:X669"/>
    <mergeCell ref="Y669:AD669"/>
    <mergeCell ref="A670:X670"/>
    <mergeCell ref="Y670:AD670"/>
    <mergeCell ref="A673:X673"/>
    <mergeCell ref="Y673:AD673"/>
    <mergeCell ref="A675:AD675"/>
    <mergeCell ref="A676:E676"/>
    <mergeCell ref="F676:AD676"/>
    <mergeCell ref="A678:X678"/>
    <mergeCell ref="Y678:AD678"/>
    <mergeCell ref="A680:G680"/>
    <mergeCell ref="H680:L680"/>
    <mergeCell ref="M680:N680"/>
    <mergeCell ref="Y664:AC664"/>
    <mergeCell ref="A665:C665"/>
    <mergeCell ref="D665:K665"/>
    <mergeCell ref="L665:M665"/>
    <mergeCell ref="N665:P665"/>
    <mergeCell ref="Q665:T665"/>
    <mergeCell ref="U665:X665"/>
    <mergeCell ref="Y665:AC665"/>
    <mergeCell ref="A655:AD655"/>
    <mergeCell ref="A656:E656"/>
    <mergeCell ref="F656:AD656"/>
    <mergeCell ref="A657:AD657"/>
    <mergeCell ref="A653:X653"/>
    <mergeCell ref="Y653:AD653"/>
    <mergeCell ref="A651:AD651"/>
    <mergeCell ref="A652:X652"/>
    <mergeCell ref="Y652:AD652"/>
    <mergeCell ref="A630:C630"/>
    <mergeCell ref="D630:K630"/>
    <mergeCell ref="L630:M630"/>
    <mergeCell ref="N630:P630"/>
    <mergeCell ref="Q630:T630"/>
    <mergeCell ref="U630:X630"/>
    <mergeCell ref="Y630:AC630"/>
    <mergeCell ref="A632:X632"/>
    <mergeCell ref="Y632:AD632"/>
    <mergeCell ref="A633:AD633"/>
    <mergeCell ref="A631:X631"/>
    <mergeCell ref="Y631:AD631"/>
    <mergeCell ref="A649:X649"/>
    <mergeCell ref="Y649:AD649"/>
    <mergeCell ref="A650:X650"/>
    <mergeCell ref="Y650:AD650"/>
    <mergeCell ref="M661:N661"/>
    <mergeCell ref="O661:R661"/>
    <mergeCell ref="S661:V661"/>
    <mergeCell ref="W661:AA661"/>
    <mergeCell ref="AB661:AD661"/>
    <mergeCell ref="A624:X624"/>
    <mergeCell ref="Y624:AD624"/>
    <mergeCell ref="A625:AD625"/>
    <mergeCell ref="A626:C626"/>
    <mergeCell ref="D626:K626"/>
    <mergeCell ref="L626:M626"/>
    <mergeCell ref="N626:P626"/>
    <mergeCell ref="Q626:T626"/>
    <mergeCell ref="U626:X626"/>
    <mergeCell ref="Y626:AC626"/>
    <mergeCell ref="A629:C629"/>
    <mergeCell ref="D629:K629"/>
    <mergeCell ref="L629:M629"/>
    <mergeCell ref="N629:P629"/>
    <mergeCell ref="Q629:T629"/>
    <mergeCell ref="U629:X629"/>
    <mergeCell ref="Y629:AC629"/>
    <mergeCell ref="A615:X615"/>
    <mergeCell ref="Y615:AD615"/>
    <mergeCell ref="Y614:AC614"/>
    <mergeCell ref="A606:X606"/>
    <mergeCell ref="Y606:AD606"/>
    <mergeCell ref="A607:AD607"/>
    <mergeCell ref="A616:X616"/>
    <mergeCell ref="Y616:AD616"/>
    <mergeCell ref="A617:AD617"/>
    <mergeCell ref="A618:X618"/>
    <mergeCell ref="Y618:AD618"/>
    <mergeCell ref="A620:X620"/>
    <mergeCell ref="Y620:AD620"/>
    <mergeCell ref="A621:AD621"/>
    <mergeCell ref="A622:E622"/>
    <mergeCell ref="F622:AD622"/>
    <mergeCell ref="A623:AD623"/>
    <mergeCell ref="A594:AD594"/>
    <mergeCell ref="A597:C597"/>
    <mergeCell ref="Y602:AD602"/>
    <mergeCell ref="A603:AD603"/>
    <mergeCell ref="A604:X604"/>
    <mergeCell ref="Y604:AD604"/>
    <mergeCell ref="A605:X605"/>
    <mergeCell ref="Y605:AD605"/>
    <mergeCell ref="A608:E608"/>
    <mergeCell ref="F608:AD608"/>
    <mergeCell ref="A609:AD609"/>
    <mergeCell ref="A612:C612"/>
    <mergeCell ref="D612:K612"/>
    <mergeCell ref="L612:M612"/>
    <mergeCell ref="N612:P612"/>
    <mergeCell ref="Q612:T612"/>
    <mergeCell ref="U612:X612"/>
    <mergeCell ref="Y612:AC612"/>
    <mergeCell ref="Q596:T596"/>
    <mergeCell ref="U596:X596"/>
    <mergeCell ref="Y596:AC596"/>
    <mergeCell ref="N600:P600"/>
    <mergeCell ref="Q600:T600"/>
    <mergeCell ref="U600:X600"/>
    <mergeCell ref="Y600:AC600"/>
    <mergeCell ref="A599:C599"/>
    <mergeCell ref="D599:K599"/>
    <mergeCell ref="L599:M599"/>
    <mergeCell ref="N599:P599"/>
    <mergeCell ref="Q599:T599"/>
    <mergeCell ref="U599:X599"/>
    <mergeCell ref="Y599:AC599"/>
    <mergeCell ref="A600:C600"/>
    <mergeCell ref="D600:K600"/>
    <mergeCell ref="L600:M600"/>
    <mergeCell ref="A579:C579"/>
    <mergeCell ref="D579:K579"/>
    <mergeCell ref="L579:M579"/>
    <mergeCell ref="N579:P579"/>
    <mergeCell ref="Q579:T579"/>
    <mergeCell ref="U579:X579"/>
    <mergeCell ref="Y579:AC579"/>
    <mergeCell ref="A580:X580"/>
    <mergeCell ref="Y580:AD580"/>
    <mergeCell ref="A581:X581"/>
    <mergeCell ref="Y581:AD581"/>
    <mergeCell ref="A582:AD582"/>
    <mergeCell ref="A583:X583"/>
    <mergeCell ref="Y583:AD583"/>
    <mergeCell ref="A584:X584"/>
    <mergeCell ref="Y584:AD584"/>
    <mergeCell ref="A585:X585"/>
    <mergeCell ref="Y585:AD585"/>
    <mergeCell ref="U560:X560"/>
    <mergeCell ref="Y560:AC560"/>
    <mergeCell ref="A561:X561"/>
    <mergeCell ref="Y561:AD561"/>
    <mergeCell ref="A574:X574"/>
    <mergeCell ref="Y574:AD574"/>
    <mergeCell ref="A565:X565"/>
    <mergeCell ref="Y565:AD565"/>
    <mergeCell ref="A566:X566"/>
    <mergeCell ref="Y566:AD566"/>
    <mergeCell ref="A567:AD567"/>
    <mergeCell ref="A568:E568"/>
    <mergeCell ref="F568:AD568"/>
    <mergeCell ref="A569:AD569"/>
    <mergeCell ref="A570:X570"/>
    <mergeCell ref="Y570:AD570"/>
    <mergeCell ref="A571:AD571"/>
    <mergeCell ref="A572:G572"/>
    <mergeCell ref="H572:L572"/>
    <mergeCell ref="M572:N572"/>
    <mergeCell ref="O572:R572"/>
    <mergeCell ref="S572:V572"/>
    <mergeCell ref="W572:AA572"/>
    <mergeCell ref="AB572:AD572"/>
    <mergeCell ref="A562:X562"/>
    <mergeCell ref="Y562:AD562"/>
    <mergeCell ref="M551:N551"/>
    <mergeCell ref="O551:R551"/>
    <mergeCell ref="S551:V551"/>
    <mergeCell ref="W551:AA551"/>
    <mergeCell ref="AB551:AD551"/>
    <mergeCell ref="A550:AD550"/>
    <mergeCell ref="N556:P556"/>
    <mergeCell ref="Q556:T556"/>
    <mergeCell ref="U556:X556"/>
    <mergeCell ref="Y556:AC556"/>
    <mergeCell ref="A557:C557"/>
    <mergeCell ref="D557:K557"/>
    <mergeCell ref="L557:M557"/>
    <mergeCell ref="N557:P557"/>
    <mergeCell ref="Q557:T557"/>
    <mergeCell ref="U557:X557"/>
    <mergeCell ref="Y557:AC557"/>
    <mergeCell ref="A552:G552"/>
    <mergeCell ref="H552:L552"/>
    <mergeCell ref="M552:N552"/>
    <mergeCell ref="O552:R552"/>
    <mergeCell ref="S552:V552"/>
    <mergeCell ref="W552:AA552"/>
    <mergeCell ref="AB552:AD552"/>
    <mergeCell ref="A553:X553"/>
    <mergeCell ref="Y553:AD553"/>
    <mergeCell ref="A554:AD554"/>
    <mergeCell ref="A551:G551"/>
    <mergeCell ref="H551:L551"/>
    <mergeCell ref="A537:C537"/>
    <mergeCell ref="D537:K537"/>
    <mergeCell ref="L537:M537"/>
    <mergeCell ref="N537:P537"/>
    <mergeCell ref="Q537:T537"/>
    <mergeCell ref="U537:X537"/>
    <mergeCell ref="Y537:AC537"/>
    <mergeCell ref="N539:P539"/>
    <mergeCell ref="Q539:T539"/>
    <mergeCell ref="U539:X539"/>
    <mergeCell ref="Y539:AC539"/>
    <mergeCell ref="A540:X540"/>
    <mergeCell ref="Y540:AD540"/>
    <mergeCell ref="A541:X541"/>
    <mergeCell ref="Y541:AD541"/>
    <mergeCell ref="A542:AD542"/>
    <mergeCell ref="A544:X544"/>
    <mergeCell ref="Y544:AD544"/>
    <mergeCell ref="A543:X543"/>
    <mergeCell ref="Y543:AD543"/>
    <mergeCell ref="A521:G521"/>
    <mergeCell ref="H521:O521"/>
    <mergeCell ref="P521:S521"/>
    <mergeCell ref="T521:W521"/>
    <mergeCell ref="X521:AB521"/>
    <mergeCell ref="AC521:AD521"/>
    <mergeCell ref="A519:G519"/>
    <mergeCell ref="A534:X534"/>
    <mergeCell ref="Y534:AD534"/>
    <mergeCell ref="A535:AD535"/>
    <mergeCell ref="A536:C536"/>
    <mergeCell ref="D536:K536"/>
    <mergeCell ref="L536:M536"/>
    <mergeCell ref="N536:P536"/>
    <mergeCell ref="Q536:T536"/>
    <mergeCell ref="U536:X536"/>
    <mergeCell ref="Y536:AC536"/>
    <mergeCell ref="A532:G532"/>
    <mergeCell ref="H532:L532"/>
    <mergeCell ref="M532:N532"/>
    <mergeCell ref="O532:R532"/>
    <mergeCell ref="S532:V532"/>
    <mergeCell ref="W532:AA532"/>
    <mergeCell ref="AB532:AD532"/>
    <mergeCell ref="A533:G533"/>
    <mergeCell ref="H533:L533"/>
    <mergeCell ref="M533:N533"/>
    <mergeCell ref="O533:R533"/>
    <mergeCell ref="S533:V533"/>
    <mergeCell ref="A502:AD502"/>
    <mergeCell ref="A503:X503"/>
    <mergeCell ref="Y503:AD503"/>
    <mergeCell ref="A504:X504"/>
    <mergeCell ref="Y504:AD504"/>
    <mergeCell ref="A505:X505"/>
    <mergeCell ref="Y505:AD505"/>
    <mergeCell ref="A506:AD506"/>
    <mergeCell ref="A507:E507"/>
    <mergeCell ref="F507:AD507"/>
    <mergeCell ref="A510:AD510"/>
    <mergeCell ref="A511:G511"/>
    <mergeCell ref="H511:L511"/>
    <mergeCell ref="M511:N511"/>
    <mergeCell ref="O511:R511"/>
    <mergeCell ref="S511:V511"/>
    <mergeCell ref="W511:AA511"/>
    <mergeCell ref="AB511:AD511"/>
    <mergeCell ref="A508:AD508"/>
    <mergeCell ref="A509:X509"/>
    <mergeCell ref="Y509:AD509"/>
    <mergeCell ref="A495:C495"/>
    <mergeCell ref="D495:K495"/>
    <mergeCell ref="L495:M495"/>
    <mergeCell ref="N495:P495"/>
    <mergeCell ref="Q495:T495"/>
    <mergeCell ref="U495:X495"/>
    <mergeCell ref="Y495:AC495"/>
    <mergeCell ref="A496:C496"/>
    <mergeCell ref="D496:K496"/>
    <mergeCell ref="L496:M496"/>
    <mergeCell ref="N496:P496"/>
    <mergeCell ref="Q496:T496"/>
    <mergeCell ref="U496:X496"/>
    <mergeCell ref="Y496:AC496"/>
    <mergeCell ref="A497:C497"/>
    <mergeCell ref="D497:K497"/>
    <mergeCell ref="L497:M497"/>
    <mergeCell ref="N497:P497"/>
    <mergeCell ref="Q497:T497"/>
    <mergeCell ref="U497:X497"/>
    <mergeCell ref="Y497:AC497"/>
    <mergeCell ref="A481:X481"/>
    <mergeCell ref="Y481:AD481"/>
    <mergeCell ref="A482:AD482"/>
    <mergeCell ref="A483:X483"/>
    <mergeCell ref="Y483:AD483"/>
    <mergeCell ref="A484:X484"/>
    <mergeCell ref="Y484:AD484"/>
    <mergeCell ref="A485:X485"/>
    <mergeCell ref="Y485:AD485"/>
    <mergeCell ref="A486:AD486"/>
    <mergeCell ref="AB492:AD492"/>
    <mergeCell ref="A489:X489"/>
    <mergeCell ref="Y489:AD489"/>
    <mergeCell ref="A490:AD490"/>
    <mergeCell ref="A487:E487"/>
    <mergeCell ref="F487:AD487"/>
    <mergeCell ref="A479:G479"/>
    <mergeCell ref="H479:O479"/>
    <mergeCell ref="P479:S479"/>
    <mergeCell ref="T479:W479"/>
    <mergeCell ref="X479:AB479"/>
    <mergeCell ref="AC479:AD479"/>
    <mergeCell ref="A480:G480"/>
    <mergeCell ref="H480:O480"/>
    <mergeCell ref="P480:S480"/>
    <mergeCell ref="T480:W480"/>
    <mergeCell ref="H457:L457"/>
    <mergeCell ref="M457:N457"/>
    <mergeCell ref="O457:R457"/>
    <mergeCell ref="S457:V457"/>
    <mergeCell ref="W457:AA457"/>
    <mergeCell ref="AB457:AD457"/>
    <mergeCell ref="A457:G457"/>
    <mergeCell ref="A454:AD454"/>
    <mergeCell ref="Y460:AD460"/>
    <mergeCell ref="A461:AD461"/>
    <mergeCell ref="A462:G462"/>
    <mergeCell ref="H462:O462"/>
    <mergeCell ref="P462:S462"/>
    <mergeCell ref="T462:W462"/>
    <mergeCell ref="X462:AB462"/>
    <mergeCell ref="AC462:AD462"/>
    <mergeCell ref="A463:G463"/>
    <mergeCell ref="H463:O463"/>
    <mergeCell ref="P463:S463"/>
    <mergeCell ref="T463:W463"/>
    <mergeCell ref="X463:AB463"/>
    <mergeCell ref="AC463:AD463"/>
    <mergeCell ref="A447:X447"/>
    <mergeCell ref="Y447:AD447"/>
    <mergeCell ref="A443:X443"/>
    <mergeCell ref="Y443:AD443"/>
    <mergeCell ref="A448:AD448"/>
    <mergeCell ref="A449:X449"/>
    <mergeCell ref="Y449:AD449"/>
    <mergeCell ref="A450:X450"/>
    <mergeCell ref="Y450:AD450"/>
    <mergeCell ref="A451:X451"/>
    <mergeCell ref="Y451:AD451"/>
    <mergeCell ref="A452:AD452"/>
    <mergeCell ref="A453:E453"/>
    <mergeCell ref="F453:AD453"/>
    <mergeCell ref="A455:X455"/>
    <mergeCell ref="Y455:AD455"/>
    <mergeCell ref="A456:AD456"/>
    <mergeCell ref="S442:V442"/>
    <mergeCell ref="W442:AA442"/>
    <mergeCell ref="AB442:AD442"/>
    <mergeCell ref="A444:AD444"/>
    <mergeCell ref="A445:G445"/>
    <mergeCell ref="H445:O445"/>
    <mergeCell ref="P445:S445"/>
    <mergeCell ref="T445:W445"/>
    <mergeCell ref="X445:AB445"/>
    <mergeCell ref="AC445:AD445"/>
    <mergeCell ref="A446:G446"/>
    <mergeCell ref="H446:O446"/>
    <mergeCell ref="P446:S446"/>
    <mergeCell ref="T446:W446"/>
    <mergeCell ref="X446:AB446"/>
    <mergeCell ref="AC446:AD446"/>
    <mergeCell ref="A441:G441"/>
    <mergeCell ref="H441:L441"/>
    <mergeCell ref="M441:N441"/>
    <mergeCell ref="O441:R441"/>
    <mergeCell ref="S441:V441"/>
    <mergeCell ref="W441:AA441"/>
    <mergeCell ref="AB441:AD441"/>
    <mergeCell ref="A442:G442"/>
    <mergeCell ref="H442:L442"/>
    <mergeCell ref="M442:N442"/>
    <mergeCell ref="O442:R442"/>
    <mergeCell ref="H428:O428"/>
    <mergeCell ref="P428:S428"/>
    <mergeCell ref="T428:W428"/>
    <mergeCell ref="X428:AB428"/>
    <mergeCell ref="AC428:AD428"/>
    <mergeCell ref="H429:O429"/>
    <mergeCell ref="P429:S429"/>
    <mergeCell ref="T429:W429"/>
    <mergeCell ref="X429:AB429"/>
    <mergeCell ref="AC429:AD429"/>
    <mergeCell ref="A430:X430"/>
    <mergeCell ref="Y430:AD430"/>
    <mergeCell ref="A431:AD431"/>
    <mergeCell ref="A432:X432"/>
    <mergeCell ref="Y432:AD432"/>
    <mergeCell ref="A433:X433"/>
    <mergeCell ref="Y433:AD433"/>
    <mergeCell ref="A419:AD419"/>
    <mergeCell ref="A420:G420"/>
    <mergeCell ref="H420:O420"/>
    <mergeCell ref="P420:S420"/>
    <mergeCell ref="T420:W420"/>
    <mergeCell ref="X420:AB420"/>
    <mergeCell ref="AC420:AD420"/>
    <mergeCell ref="A421:G421"/>
    <mergeCell ref="H421:O421"/>
    <mergeCell ref="P421:S421"/>
    <mergeCell ref="T421:W421"/>
    <mergeCell ref="X421:AB421"/>
    <mergeCell ref="AC421:AD421"/>
    <mergeCell ref="A422:G422"/>
    <mergeCell ref="H422:O422"/>
    <mergeCell ref="P422:S422"/>
    <mergeCell ref="T422:W422"/>
    <mergeCell ref="X422:AB422"/>
    <mergeCell ref="AC422:AD422"/>
    <mergeCell ref="H402:O402"/>
    <mergeCell ref="P402:S402"/>
    <mergeCell ref="T402:W402"/>
    <mergeCell ref="X402:AB402"/>
    <mergeCell ref="AC402:AD402"/>
    <mergeCell ref="A406:AD406"/>
    <mergeCell ref="A407:X407"/>
    <mergeCell ref="Y407:AD407"/>
    <mergeCell ref="A409:X409"/>
    <mergeCell ref="Y409:AD409"/>
    <mergeCell ref="A410:AD410"/>
    <mergeCell ref="A411:E411"/>
    <mergeCell ref="F411:AD411"/>
    <mergeCell ref="A412:AD412"/>
    <mergeCell ref="A413:X413"/>
    <mergeCell ref="Y413:AD413"/>
    <mergeCell ref="A414:AD414"/>
    <mergeCell ref="A408:X408"/>
    <mergeCell ref="Y408:AD408"/>
    <mergeCell ref="A401:G401"/>
    <mergeCell ref="H401:O401"/>
    <mergeCell ref="P401:S401"/>
    <mergeCell ref="T401:W401"/>
    <mergeCell ref="X401:AB401"/>
    <mergeCell ref="AC401:AD401"/>
    <mergeCell ref="A396:G396"/>
    <mergeCell ref="A397:G397"/>
    <mergeCell ref="A398:G398"/>
    <mergeCell ref="H396:L396"/>
    <mergeCell ref="M396:N396"/>
    <mergeCell ref="O396:R396"/>
    <mergeCell ref="S396:V396"/>
    <mergeCell ref="W396:AA396"/>
    <mergeCell ref="AB396:AD396"/>
    <mergeCell ref="H397:L397"/>
    <mergeCell ref="M397:N397"/>
    <mergeCell ref="O397:R397"/>
    <mergeCell ref="S397:V397"/>
    <mergeCell ref="A381:G381"/>
    <mergeCell ref="H381:L381"/>
    <mergeCell ref="M381:N381"/>
    <mergeCell ref="O381:R381"/>
    <mergeCell ref="S381:V381"/>
    <mergeCell ref="W381:AA381"/>
    <mergeCell ref="AB381:AD381"/>
    <mergeCell ref="A385:G385"/>
    <mergeCell ref="H385:O385"/>
    <mergeCell ref="P385:S385"/>
    <mergeCell ref="T385:W385"/>
    <mergeCell ref="X385:AB385"/>
    <mergeCell ref="AC385:AD385"/>
    <mergeCell ref="A386:X386"/>
    <mergeCell ref="Y386:AD386"/>
    <mergeCell ref="A387:AD387"/>
    <mergeCell ref="A388:X388"/>
    <mergeCell ref="Y388:AD388"/>
    <mergeCell ref="A375:E375"/>
    <mergeCell ref="F375:AD375"/>
    <mergeCell ref="A376:AD376"/>
    <mergeCell ref="A377:X377"/>
    <mergeCell ref="Y377:AD377"/>
    <mergeCell ref="H379:L379"/>
    <mergeCell ref="M379:N379"/>
    <mergeCell ref="O379:R379"/>
    <mergeCell ref="S379:V379"/>
    <mergeCell ref="W379:AA379"/>
    <mergeCell ref="AB379:AD379"/>
    <mergeCell ref="A380:G380"/>
    <mergeCell ref="H380:L380"/>
    <mergeCell ref="M380:N380"/>
    <mergeCell ref="O380:R380"/>
    <mergeCell ref="S380:V380"/>
    <mergeCell ref="W380:AA380"/>
    <mergeCell ref="AB380:AD380"/>
    <mergeCell ref="A378:AD378"/>
    <mergeCell ref="A379:G379"/>
    <mergeCell ref="A356:X356"/>
    <mergeCell ref="Y356:AD356"/>
    <mergeCell ref="A357:AD357"/>
    <mergeCell ref="A358:E358"/>
    <mergeCell ref="F358:AD358"/>
    <mergeCell ref="A359:AD359"/>
    <mergeCell ref="A361:AD361"/>
    <mergeCell ref="A362:G362"/>
    <mergeCell ref="H362:L362"/>
    <mergeCell ref="M362:N362"/>
    <mergeCell ref="O362:R362"/>
    <mergeCell ref="S362:V362"/>
    <mergeCell ref="W362:AA362"/>
    <mergeCell ref="AB362:AD362"/>
    <mergeCell ref="A363:G363"/>
    <mergeCell ref="H363:L363"/>
    <mergeCell ref="M363:N363"/>
    <mergeCell ref="O363:R363"/>
    <mergeCell ref="S363:V363"/>
    <mergeCell ref="W363:AA363"/>
    <mergeCell ref="AB363:AD363"/>
    <mergeCell ref="Y360:AD360"/>
    <mergeCell ref="A360:X360"/>
    <mergeCell ref="H345:O345"/>
    <mergeCell ref="P345:S345"/>
    <mergeCell ref="T345:W345"/>
    <mergeCell ref="X345:AB345"/>
    <mergeCell ref="AC345:AD345"/>
    <mergeCell ref="A346:G346"/>
    <mergeCell ref="H346:O346"/>
    <mergeCell ref="P346:S346"/>
    <mergeCell ref="T346:W346"/>
    <mergeCell ref="X346:AB346"/>
    <mergeCell ref="AC346:AD346"/>
    <mergeCell ref="A349:C349"/>
    <mergeCell ref="D349:K349"/>
    <mergeCell ref="L349:M349"/>
    <mergeCell ref="N349:P349"/>
    <mergeCell ref="Q349:T349"/>
    <mergeCell ref="U349:X349"/>
    <mergeCell ref="Y349:AC349"/>
    <mergeCell ref="A345:G345"/>
    <mergeCell ref="A348:AD348"/>
    <mergeCell ref="A332:X332"/>
    <mergeCell ref="Y332:AD332"/>
    <mergeCell ref="A333:X333"/>
    <mergeCell ref="Y333:AD333"/>
    <mergeCell ref="A334:X334"/>
    <mergeCell ref="Y334:AD334"/>
    <mergeCell ref="A335:AD335"/>
    <mergeCell ref="A336:E336"/>
    <mergeCell ref="F336:AD336"/>
    <mergeCell ref="A337:AD337"/>
    <mergeCell ref="A338:X338"/>
    <mergeCell ref="Y338:AD338"/>
    <mergeCell ref="A339:AD339"/>
    <mergeCell ref="H340:L340"/>
    <mergeCell ref="M340:N340"/>
    <mergeCell ref="O340:R340"/>
    <mergeCell ref="S340:V340"/>
    <mergeCell ref="W340:AA340"/>
    <mergeCell ref="AB340:AD340"/>
    <mergeCell ref="A340:G340"/>
    <mergeCell ref="A327:G327"/>
    <mergeCell ref="H327:O327"/>
    <mergeCell ref="P327:S327"/>
    <mergeCell ref="T327:W327"/>
    <mergeCell ref="X327:AB327"/>
    <mergeCell ref="AC327:AD327"/>
    <mergeCell ref="A328:G328"/>
    <mergeCell ref="H328:O328"/>
    <mergeCell ref="P328:S328"/>
    <mergeCell ref="T328:W328"/>
    <mergeCell ref="X328:AB328"/>
    <mergeCell ref="AC328:AD328"/>
    <mergeCell ref="A329:G329"/>
    <mergeCell ref="H329:O329"/>
    <mergeCell ref="P329:S329"/>
    <mergeCell ref="T329:W329"/>
    <mergeCell ref="X329:AB329"/>
    <mergeCell ref="AC329:AD329"/>
    <mergeCell ref="A320:AD320"/>
    <mergeCell ref="A322:AD322"/>
    <mergeCell ref="A323:G323"/>
    <mergeCell ref="H323:L323"/>
    <mergeCell ref="M323:N323"/>
    <mergeCell ref="O323:R323"/>
    <mergeCell ref="S323:V323"/>
    <mergeCell ref="W323:AA323"/>
    <mergeCell ref="AB323:AD323"/>
    <mergeCell ref="A324:G324"/>
    <mergeCell ref="H324:L324"/>
    <mergeCell ref="M324:N324"/>
    <mergeCell ref="O324:R324"/>
    <mergeCell ref="S324:V324"/>
    <mergeCell ref="W324:AA324"/>
    <mergeCell ref="AB324:AD324"/>
    <mergeCell ref="A326:AD326"/>
    <mergeCell ref="A321:X321"/>
    <mergeCell ref="Y321:AD321"/>
    <mergeCell ref="A325:X325"/>
    <mergeCell ref="Y325:AD325"/>
    <mergeCell ref="A307:G307"/>
    <mergeCell ref="H307:L307"/>
    <mergeCell ref="M307:N307"/>
    <mergeCell ref="O307:R307"/>
    <mergeCell ref="S307:V307"/>
    <mergeCell ref="W307:AA307"/>
    <mergeCell ref="AB307:AD307"/>
    <mergeCell ref="A308:X308"/>
    <mergeCell ref="Y308:AD308"/>
    <mergeCell ref="A310:G310"/>
    <mergeCell ref="H310:O310"/>
    <mergeCell ref="P310:S310"/>
    <mergeCell ref="T310:W310"/>
    <mergeCell ref="X310:AB310"/>
    <mergeCell ref="AC310:AD310"/>
    <mergeCell ref="A311:G311"/>
    <mergeCell ref="H311:O311"/>
    <mergeCell ref="P311:S311"/>
    <mergeCell ref="T311:W311"/>
    <mergeCell ref="X311:AB311"/>
    <mergeCell ref="AC311:AD311"/>
    <mergeCell ref="A301:E301"/>
    <mergeCell ref="F301:AD301"/>
    <mergeCell ref="A302:AD302"/>
    <mergeCell ref="A303:X303"/>
    <mergeCell ref="Y303:AD303"/>
    <mergeCell ref="A304:AD304"/>
    <mergeCell ref="A305:G305"/>
    <mergeCell ref="H305:L305"/>
    <mergeCell ref="M305:N305"/>
    <mergeCell ref="O305:R305"/>
    <mergeCell ref="S305:V305"/>
    <mergeCell ref="W305:AA305"/>
    <mergeCell ref="AB305:AD305"/>
    <mergeCell ref="A306:G306"/>
    <mergeCell ref="H306:L306"/>
    <mergeCell ref="M306:N306"/>
    <mergeCell ref="O306:R306"/>
    <mergeCell ref="S306:V306"/>
    <mergeCell ref="W306:AA306"/>
    <mergeCell ref="AB306:AD306"/>
    <mergeCell ref="S289:V289"/>
    <mergeCell ref="W289:AA289"/>
    <mergeCell ref="AB289:AD289"/>
    <mergeCell ref="A290:X290"/>
    <mergeCell ref="Y290:AD290"/>
    <mergeCell ref="A291:AD291"/>
    <mergeCell ref="A292:G292"/>
    <mergeCell ref="H292:O292"/>
    <mergeCell ref="P292:S292"/>
    <mergeCell ref="T292:W292"/>
    <mergeCell ref="X292:AB292"/>
    <mergeCell ref="AC292:AD292"/>
    <mergeCell ref="H293:O293"/>
    <mergeCell ref="P293:S293"/>
    <mergeCell ref="T293:W293"/>
    <mergeCell ref="X293:AB293"/>
    <mergeCell ref="AC293:AD293"/>
    <mergeCell ref="H276:O276"/>
    <mergeCell ref="P276:S276"/>
    <mergeCell ref="T276:W276"/>
    <mergeCell ref="X276:AB276"/>
    <mergeCell ref="AC276:AD276"/>
    <mergeCell ref="A279:X279"/>
    <mergeCell ref="Y279:AD279"/>
    <mergeCell ref="A280:X280"/>
    <mergeCell ref="Y280:AD280"/>
    <mergeCell ref="A281:X281"/>
    <mergeCell ref="Y281:AD281"/>
    <mergeCell ref="A282:AD282"/>
    <mergeCell ref="A283:E283"/>
    <mergeCell ref="F283:AD283"/>
    <mergeCell ref="A286:AD286"/>
    <mergeCell ref="A287:G287"/>
    <mergeCell ref="H287:L287"/>
    <mergeCell ref="M287:N287"/>
    <mergeCell ref="O287:R287"/>
    <mergeCell ref="S287:V287"/>
    <mergeCell ref="W287:AA287"/>
    <mergeCell ref="AB287:AD287"/>
    <mergeCell ref="A284:AD284"/>
    <mergeCell ref="A285:X285"/>
    <mergeCell ref="Y285:AD285"/>
    <mergeCell ref="A276:G276"/>
    <mergeCell ref="A277:X277"/>
    <mergeCell ref="Y277:AD277"/>
    <mergeCell ref="A278:AD278"/>
    <mergeCell ref="W270:AA270"/>
    <mergeCell ref="AB270:AD270"/>
    <mergeCell ref="A271:G271"/>
    <mergeCell ref="H271:L271"/>
    <mergeCell ref="M271:N271"/>
    <mergeCell ref="O271:R271"/>
    <mergeCell ref="S271:V271"/>
    <mergeCell ref="W271:AA271"/>
    <mergeCell ref="AB271:AD271"/>
    <mergeCell ref="H274:O274"/>
    <mergeCell ref="P274:S274"/>
    <mergeCell ref="T274:W274"/>
    <mergeCell ref="X274:AB274"/>
    <mergeCell ref="AC274:AD274"/>
    <mergeCell ref="H275:O275"/>
    <mergeCell ref="P275:S275"/>
    <mergeCell ref="T275:W275"/>
    <mergeCell ref="X275:AB275"/>
    <mergeCell ref="AC275:AD275"/>
    <mergeCell ref="A274:G274"/>
    <mergeCell ref="A272:X272"/>
    <mergeCell ref="Y272:AD272"/>
    <mergeCell ref="A273:AD273"/>
    <mergeCell ref="A275:G275"/>
    <mergeCell ref="A270:G270"/>
    <mergeCell ref="H270:L270"/>
    <mergeCell ref="M270:N270"/>
    <mergeCell ref="O270:R270"/>
    <mergeCell ref="S270:V270"/>
    <mergeCell ref="A259:X259"/>
    <mergeCell ref="Y259:AD259"/>
    <mergeCell ref="A260:AD260"/>
    <mergeCell ref="A261:X261"/>
    <mergeCell ref="Y261:AD261"/>
    <mergeCell ref="A262:X262"/>
    <mergeCell ref="Y262:AD262"/>
    <mergeCell ref="A264:AD264"/>
    <mergeCell ref="A265:E265"/>
    <mergeCell ref="F265:AD265"/>
    <mergeCell ref="A266:AD266"/>
    <mergeCell ref="A268:AD268"/>
    <mergeCell ref="A269:G269"/>
    <mergeCell ref="H269:L269"/>
    <mergeCell ref="M269:N269"/>
    <mergeCell ref="O269:R269"/>
    <mergeCell ref="S269:V269"/>
    <mergeCell ref="W269:AA269"/>
    <mergeCell ref="AB269:AD269"/>
    <mergeCell ref="A267:X267"/>
    <mergeCell ref="Y267:AD267"/>
    <mergeCell ref="A263:X263"/>
    <mergeCell ref="Y263:AD263"/>
    <mergeCell ref="A254:G254"/>
    <mergeCell ref="H254:L254"/>
    <mergeCell ref="M254:N254"/>
    <mergeCell ref="O254:R254"/>
    <mergeCell ref="S254:V254"/>
    <mergeCell ref="W254:AA254"/>
    <mergeCell ref="AB254:AD254"/>
    <mergeCell ref="A255:X255"/>
    <mergeCell ref="Y255:AD255"/>
    <mergeCell ref="A256:AD256"/>
    <mergeCell ref="A257:G257"/>
    <mergeCell ref="H257:O257"/>
    <mergeCell ref="P257:S257"/>
    <mergeCell ref="T257:W257"/>
    <mergeCell ref="X257:AB257"/>
    <mergeCell ref="AC257:AD257"/>
    <mergeCell ref="A258:G258"/>
    <mergeCell ref="H258:O258"/>
    <mergeCell ref="P258:S258"/>
    <mergeCell ref="T258:W258"/>
    <mergeCell ref="X258:AB258"/>
    <mergeCell ref="AC258:AD258"/>
    <mergeCell ref="Y244:AD244"/>
    <mergeCell ref="A245:X245"/>
    <mergeCell ref="Y245:AD245"/>
    <mergeCell ref="A246:X246"/>
    <mergeCell ref="Y246:AD246"/>
    <mergeCell ref="A247:AD247"/>
    <mergeCell ref="A248:E248"/>
    <mergeCell ref="F248:AD248"/>
    <mergeCell ref="M252:N252"/>
    <mergeCell ref="O252:R252"/>
    <mergeCell ref="S252:V252"/>
    <mergeCell ref="W252:AA252"/>
    <mergeCell ref="AB252:AD252"/>
    <mergeCell ref="A253:G253"/>
    <mergeCell ref="H253:L253"/>
    <mergeCell ref="M253:N253"/>
    <mergeCell ref="O253:R253"/>
    <mergeCell ref="S253:V253"/>
    <mergeCell ref="W253:AA253"/>
    <mergeCell ref="AB253:AD253"/>
    <mergeCell ref="A250:X250"/>
    <mergeCell ref="Y250:AD250"/>
    <mergeCell ref="A249:AD249"/>
    <mergeCell ref="A214:X214"/>
    <mergeCell ref="Y214:AD214"/>
    <mergeCell ref="A215:AD215"/>
    <mergeCell ref="A216:E216"/>
    <mergeCell ref="F216:AD216"/>
    <mergeCell ref="A217:AD217"/>
    <mergeCell ref="A218:X218"/>
    <mergeCell ref="Y218:AD218"/>
    <mergeCell ref="A219:AD219"/>
    <mergeCell ref="A220:G220"/>
    <mergeCell ref="H220:L220"/>
    <mergeCell ref="M220:N220"/>
    <mergeCell ref="O220:R220"/>
    <mergeCell ref="S220:V220"/>
    <mergeCell ref="W220:AA220"/>
    <mergeCell ref="AB220:AD220"/>
    <mergeCell ref="A221:G221"/>
    <mergeCell ref="H221:L221"/>
    <mergeCell ref="M221:N221"/>
    <mergeCell ref="O221:R221"/>
    <mergeCell ref="S221:V221"/>
    <mergeCell ref="W221:AA221"/>
    <mergeCell ref="AB221:AD221"/>
    <mergeCell ref="A207:AD207"/>
    <mergeCell ref="A208:G208"/>
    <mergeCell ref="H208:O208"/>
    <mergeCell ref="P208:S208"/>
    <mergeCell ref="T208:W208"/>
    <mergeCell ref="X208:AB208"/>
    <mergeCell ref="AC208:AD208"/>
    <mergeCell ref="A209:G209"/>
    <mergeCell ref="H209:O209"/>
    <mergeCell ref="P209:S209"/>
    <mergeCell ref="T209:W209"/>
    <mergeCell ref="X209:AB209"/>
    <mergeCell ref="AC209:AD209"/>
    <mergeCell ref="A210:X210"/>
    <mergeCell ref="Y210:AD210"/>
    <mergeCell ref="A211:AD211"/>
    <mergeCell ref="A212:X212"/>
    <mergeCell ref="Y212:AD212"/>
    <mergeCell ref="A201:AD201"/>
    <mergeCell ref="A202:X202"/>
    <mergeCell ref="Y202:AD202"/>
    <mergeCell ref="A203:AD203"/>
    <mergeCell ref="A204:G204"/>
    <mergeCell ref="H204:L204"/>
    <mergeCell ref="M204:N204"/>
    <mergeCell ref="O204:R204"/>
    <mergeCell ref="S204:V204"/>
    <mergeCell ref="W204:AA204"/>
    <mergeCell ref="AB204:AD204"/>
    <mergeCell ref="Y198:AD198"/>
    <mergeCell ref="A199:AD199"/>
    <mergeCell ref="A198:X198"/>
    <mergeCell ref="A194:X194"/>
    <mergeCell ref="Y194:AD194"/>
    <mergeCell ref="A195:AD195"/>
    <mergeCell ref="A192:G192"/>
    <mergeCell ref="H192:O192"/>
    <mergeCell ref="P192:S192"/>
    <mergeCell ref="T192:W192"/>
    <mergeCell ref="X192:AB192"/>
    <mergeCell ref="AC192:AD192"/>
    <mergeCell ref="A193:G193"/>
    <mergeCell ref="H193:O193"/>
    <mergeCell ref="P193:S193"/>
    <mergeCell ref="T193:W193"/>
    <mergeCell ref="X193:AB193"/>
    <mergeCell ref="AC193:AD193"/>
    <mergeCell ref="A196:X196"/>
    <mergeCell ref="Y196:AD196"/>
    <mergeCell ref="A197:X197"/>
    <mergeCell ref="Y197:AD197"/>
    <mergeCell ref="A200:E200"/>
    <mergeCell ref="F200:AD200"/>
    <mergeCell ref="A189:AD189"/>
    <mergeCell ref="A190:G190"/>
    <mergeCell ref="H190:O190"/>
    <mergeCell ref="P190:S190"/>
    <mergeCell ref="T190:W190"/>
    <mergeCell ref="X190:AB190"/>
    <mergeCell ref="AC190:AD190"/>
    <mergeCell ref="A191:G191"/>
    <mergeCell ref="H191:O191"/>
    <mergeCell ref="P191:S191"/>
    <mergeCell ref="T191:W191"/>
    <mergeCell ref="X191:AB191"/>
    <mergeCell ref="AC191:AD191"/>
    <mergeCell ref="A186:G186"/>
    <mergeCell ref="H186:L186"/>
    <mergeCell ref="M186:N186"/>
    <mergeCell ref="O186:R186"/>
    <mergeCell ref="S186:V186"/>
    <mergeCell ref="W186:AA186"/>
    <mergeCell ref="AB186:AD186"/>
    <mergeCell ref="A187:G187"/>
    <mergeCell ref="H187:L187"/>
    <mergeCell ref="M187:N187"/>
    <mergeCell ref="A170:X170"/>
    <mergeCell ref="Y170:AD170"/>
    <mergeCell ref="A171:AD171"/>
    <mergeCell ref="A172:G172"/>
    <mergeCell ref="H172:O172"/>
    <mergeCell ref="P172:S172"/>
    <mergeCell ref="T172:W172"/>
    <mergeCell ref="X172:AB172"/>
    <mergeCell ref="AC172:AD172"/>
    <mergeCell ref="AC174:AD174"/>
    <mergeCell ref="A175:X175"/>
    <mergeCell ref="Y175:AD175"/>
    <mergeCell ref="A178:X178"/>
    <mergeCell ref="Y178:AD178"/>
    <mergeCell ref="A179:X179"/>
    <mergeCell ref="Y179:AD179"/>
    <mergeCell ref="A180:AD180"/>
    <mergeCell ref="A158:AD158"/>
    <mergeCell ref="A159:X159"/>
    <mergeCell ref="Y159:AD159"/>
    <mergeCell ref="A161:X161"/>
    <mergeCell ref="Y161:AD161"/>
    <mergeCell ref="A162:AD162"/>
    <mergeCell ref="A160:X160"/>
    <mergeCell ref="Y160:AD160"/>
    <mergeCell ref="S168:V168"/>
    <mergeCell ref="W168:AA168"/>
    <mergeCell ref="AB168:AD168"/>
    <mergeCell ref="A169:G169"/>
    <mergeCell ref="H169:L169"/>
    <mergeCell ref="M169:N169"/>
    <mergeCell ref="O169:R169"/>
    <mergeCell ref="S169:V169"/>
    <mergeCell ref="W169:AA169"/>
    <mergeCell ref="AB169:AD169"/>
    <mergeCell ref="A163:E163"/>
    <mergeCell ref="F163:AD163"/>
    <mergeCell ref="H149:L149"/>
    <mergeCell ref="M149:N149"/>
    <mergeCell ref="O149:R149"/>
    <mergeCell ref="S149:V149"/>
    <mergeCell ref="W149:AA149"/>
    <mergeCell ref="AB149:AD149"/>
    <mergeCell ref="H150:L150"/>
    <mergeCell ref="M150:N150"/>
    <mergeCell ref="O150:R150"/>
    <mergeCell ref="S150:V150"/>
    <mergeCell ref="W150:AA150"/>
    <mergeCell ref="AB150:AD150"/>
    <mergeCell ref="A147:X147"/>
    <mergeCell ref="Y147:AD147"/>
    <mergeCell ref="A148:AD148"/>
    <mergeCell ref="A149:G149"/>
    <mergeCell ref="A150:G150"/>
    <mergeCell ref="A138:G138"/>
    <mergeCell ref="H138:O138"/>
    <mergeCell ref="P138:S138"/>
    <mergeCell ref="T138:W138"/>
    <mergeCell ref="X138:AB138"/>
    <mergeCell ref="AC138:AD138"/>
    <mergeCell ref="A139:X139"/>
    <mergeCell ref="Y139:AD139"/>
    <mergeCell ref="A140:AD140"/>
    <mergeCell ref="A141:X141"/>
    <mergeCell ref="Y141:AD141"/>
    <mergeCell ref="A143:X143"/>
    <mergeCell ref="Y143:AD143"/>
    <mergeCell ref="A144:AD144"/>
    <mergeCell ref="A145:E145"/>
    <mergeCell ref="F145:AD145"/>
    <mergeCell ref="A146:AD146"/>
    <mergeCell ref="A142:X142"/>
    <mergeCell ref="Y142:AD142"/>
    <mergeCell ref="M132:N132"/>
    <mergeCell ref="O132:R132"/>
    <mergeCell ref="S132:V132"/>
    <mergeCell ref="W132:AA132"/>
    <mergeCell ref="AB132:AD132"/>
    <mergeCell ref="A133:X133"/>
    <mergeCell ref="Y133:AD133"/>
    <mergeCell ref="A134:AD134"/>
    <mergeCell ref="A135:G135"/>
    <mergeCell ref="H135:O135"/>
    <mergeCell ref="P135:S135"/>
    <mergeCell ref="T135:W135"/>
    <mergeCell ref="X135:AB135"/>
    <mergeCell ref="AC135:AD135"/>
    <mergeCell ref="AC136:AD136"/>
    <mergeCell ref="A137:G137"/>
    <mergeCell ref="H137:O137"/>
    <mergeCell ref="P137:S137"/>
    <mergeCell ref="T137:W137"/>
    <mergeCell ref="X137:AB137"/>
    <mergeCell ref="AC137:AD137"/>
    <mergeCell ref="A136:G136"/>
    <mergeCell ref="H136:O136"/>
    <mergeCell ref="P136:S136"/>
    <mergeCell ref="T136:W136"/>
    <mergeCell ref="X136:AB136"/>
    <mergeCell ref="A113:G113"/>
    <mergeCell ref="H113:L113"/>
    <mergeCell ref="M113:N113"/>
    <mergeCell ref="O113:R113"/>
    <mergeCell ref="S113:V113"/>
    <mergeCell ref="W113:AA113"/>
    <mergeCell ref="AB113:AD113"/>
    <mergeCell ref="A114:X114"/>
    <mergeCell ref="Y114:AD114"/>
    <mergeCell ref="A115:AD115"/>
    <mergeCell ref="T118:W118"/>
    <mergeCell ref="X118:AB118"/>
    <mergeCell ref="AC118:AD118"/>
    <mergeCell ref="A119:G119"/>
    <mergeCell ref="H119:O119"/>
    <mergeCell ref="P119:S119"/>
    <mergeCell ref="T119:W119"/>
    <mergeCell ref="X119:AB119"/>
    <mergeCell ref="AC119:AD119"/>
    <mergeCell ref="A109:X109"/>
    <mergeCell ref="Y109:AD109"/>
    <mergeCell ref="A110:AD110"/>
    <mergeCell ref="A111:G111"/>
    <mergeCell ref="H111:L111"/>
    <mergeCell ref="M111:N111"/>
    <mergeCell ref="O111:R111"/>
    <mergeCell ref="S111:V111"/>
    <mergeCell ref="W111:AA111"/>
    <mergeCell ref="AB111:AD111"/>
    <mergeCell ref="A112:G112"/>
    <mergeCell ref="H112:L112"/>
    <mergeCell ref="M112:N112"/>
    <mergeCell ref="O112:R112"/>
    <mergeCell ref="S112:V112"/>
    <mergeCell ref="W112:AA112"/>
    <mergeCell ref="AB112:AD112"/>
    <mergeCell ref="A100:G100"/>
    <mergeCell ref="H100:O100"/>
    <mergeCell ref="P100:S100"/>
    <mergeCell ref="T100:W100"/>
    <mergeCell ref="X100:AB100"/>
    <mergeCell ref="AC100:AD100"/>
    <mergeCell ref="A101:X101"/>
    <mergeCell ref="Y101:AD101"/>
    <mergeCell ref="A102:AD102"/>
    <mergeCell ref="A103:X103"/>
    <mergeCell ref="Y103:AD103"/>
    <mergeCell ref="A105:X105"/>
    <mergeCell ref="Y105:AD105"/>
    <mergeCell ref="A106:AD106"/>
    <mergeCell ref="A107:E107"/>
    <mergeCell ref="F107:AD107"/>
    <mergeCell ref="A108:AD108"/>
    <mergeCell ref="A95:G95"/>
    <mergeCell ref="H95:L95"/>
    <mergeCell ref="M95:N95"/>
    <mergeCell ref="O95:R95"/>
    <mergeCell ref="S95:V95"/>
    <mergeCell ref="W95:AA95"/>
    <mergeCell ref="AB95:AD95"/>
    <mergeCell ref="A96:X96"/>
    <mergeCell ref="Y96:AD96"/>
    <mergeCell ref="A97:AD97"/>
    <mergeCell ref="X98:AB98"/>
    <mergeCell ref="AC98:AD98"/>
    <mergeCell ref="A99:G99"/>
    <mergeCell ref="H99:O99"/>
    <mergeCell ref="P99:S99"/>
    <mergeCell ref="T99:W99"/>
    <mergeCell ref="X99:AB99"/>
    <mergeCell ref="AC99:AD99"/>
    <mergeCell ref="A89:E89"/>
    <mergeCell ref="F89:AD89"/>
    <mergeCell ref="A90:AD90"/>
    <mergeCell ref="A93:G93"/>
    <mergeCell ref="H93:L93"/>
    <mergeCell ref="M93:N93"/>
    <mergeCell ref="O93:R93"/>
    <mergeCell ref="S93:V93"/>
    <mergeCell ref="W93:AA93"/>
    <mergeCell ref="AB93:AD93"/>
    <mergeCell ref="A81:G81"/>
    <mergeCell ref="A94:G94"/>
    <mergeCell ref="H94:L94"/>
    <mergeCell ref="M94:N94"/>
    <mergeCell ref="O94:R94"/>
    <mergeCell ref="S94:V94"/>
    <mergeCell ref="W94:AA94"/>
    <mergeCell ref="AB94:AD94"/>
    <mergeCell ref="A78:G78"/>
    <mergeCell ref="H78:O78"/>
    <mergeCell ref="P78:S78"/>
    <mergeCell ref="T78:W78"/>
    <mergeCell ref="X78:AB78"/>
    <mergeCell ref="AC78:AD78"/>
    <mergeCell ref="X81:AB81"/>
    <mergeCell ref="AC81:AD81"/>
    <mergeCell ref="H82:O82"/>
    <mergeCell ref="P82:S82"/>
    <mergeCell ref="T82:W82"/>
    <mergeCell ref="X82:AB82"/>
    <mergeCell ref="AC82:AD82"/>
    <mergeCell ref="A85:X85"/>
    <mergeCell ref="Y85:AD85"/>
    <mergeCell ref="A86:X86"/>
    <mergeCell ref="Y86:AD86"/>
    <mergeCell ref="A75:G75"/>
    <mergeCell ref="H75:O75"/>
    <mergeCell ref="P75:S75"/>
    <mergeCell ref="T75:W75"/>
    <mergeCell ref="X75:AB75"/>
    <mergeCell ref="AC75:AD75"/>
    <mergeCell ref="A76:G76"/>
    <mergeCell ref="H76:O76"/>
    <mergeCell ref="P76:S76"/>
    <mergeCell ref="T76:W76"/>
    <mergeCell ref="X76:AB76"/>
    <mergeCell ref="AC76:AD76"/>
    <mergeCell ref="A77:G77"/>
    <mergeCell ref="H77:O77"/>
    <mergeCell ref="P77:S77"/>
    <mergeCell ref="T77:W77"/>
    <mergeCell ref="X77:AB77"/>
    <mergeCell ref="AC77:AD77"/>
    <mergeCell ref="A72:G72"/>
    <mergeCell ref="H72:O72"/>
    <mergeCell ref="P72:S72"/>
    <mergeCell ref="T72:W72"/>
    <mergeCell ref="X72:AB72"/>
    <mergeCell ref="AC72:AD72"/>
    <mergeCell ref="A73:G73"/>
    <mergeCell ref="H73:O73"/>
    <mergeCell ref="P73:S73"/>
    <mergeCell ref="T73:W73"/>
    <mergeCell ref="X73:AB73"/>
    <mergeCell ref="AC73:AD73"/>
    <mergeCell ref="A74:G74"/>
    <mergeCell ref="H74:O74"/>
    <mergeCell ref="P74:S74"/>
    <mergeCell ref="T74:W74"/>
    <mergeCell ref="X74:AB74"/>
    <mergeCell ref="AC74:AD74"/>
    <mergeCell ref="A64:G64"/>
    <mergeCell ref="H64:L64"/>
    <mergeCell ref="M64:N64"/>
    <mergeCell ref="O64:R64"/>
    <mergeCell ref="S64:V64"/>
    <mergeCell ref="W64:AA64"/>
    <mergeCell ref="AB64:AD64"/>
    <mergeCell ref="H68:L68"/>
    <mergeCell ref="M68:N68"/>
    <mergeCell ref="O68:R68"/>
    <mergeCell ref="S68:V68"/>
    <mergeCell ref="W68:AA68"/>
    <mergeCell ref="AB68:AD68"/>
    <mergeCell ref="A69:X69"/>
    <mergeCell ref="Y69:AD69"/>
    <mergeCell ref="A70:AD70"/>
    <mergeCell ref="A71:G71"/>
    <mergeCell ref="H71:O71"/>
    <mergeCell ref="P71:S71"/>
    <mergeCell ref="T71:W71"/>
    <mergeCell ref="X71:AB71"/>
    <mergeCell ref="AC71:AD71"/>
    <mergeCell ref="H65:L65"/>
    <mergeCell ref="M65:N65"/>
    <mergeCell ref="O65:R65"/>
    <mergeCell ref="S65:V65"/>
    <mergeCell ref="W65:AA65"/>
    <mergeCell ref="AB65:AD65"/>
    <mergeCell ref="A67:G67"/>
    <mergeCell ref="H67:L67"/>
    <mergeCell ref="M67:N67"/>
    <mergeCell ref="O67:R67"/>
    <mergeCell ref="A52:G52"/>
    <mergeCell ref="H52:O52"/>
    <mergeCell ref="P52:S52"/>
    <mergeCell ref="T52:W52"/>
    <mergeCell ref="X52:AB52"/>
    <mergeCell ref="AC52:AD52"/>
    <mergeCell ref="A53:X53"/>
    <mergeCell ref="Y53:AD53"/>
    <mergeCell ref="A54:AD54"/>
    <mergeCell ref="A56:X56"/>
    <mergeCell ref="Y56:AD56"/>
    <mergeCell ref="A58:AD58"/>
    <mergeCell ref="A59:E59"/>
    <mergeCell ref="F59:AD59"/>
    <mergeCell ref="A61:X61"/>
    <mergeCell ref="Y61:AD61"/>
    <mergeCell ref="A63:G63"/>
    <mergeCell ref="H63:L63"/>
    <mergeCell ref="M63:N63"/>
    <mergeCell ref="O63:R63"/>
    <mergeCell ref="S63:V63"/>
    <mergeCell ref="W63:AA63"/>
    <mergeCell ref="AB63:AD63"/>
    <mergeCell ref="A46:G46"/>
    <mergeCell ref="H46:L46"/>
    <mergeCell ref="M46:N46"/>
    <mergeCell ref="O46:R46"/>
    <mergeCell ref="S46:V46"/>
    <mergeCell ref="W46:AA46"/>
    <mergeCell ref="AB46:AD46"/>
    <mergeCell ref="A39:X39"/>
    <mergeCell ref="Y39:AD39"/>
    <mergeCell ref="A40:AD40"/>
    <mergeCell ref="A43:X43"/>
    <mergeCell ref="Y43:AD43"/>
    <mergeCell ref="A44:AD44"/>
    <mergeCell ref="AC50:AD50"/>
    <mergeCell ref="A51:G51"/>
    <mergeCell ref="H51:O51"/>
    <mergeCell ref="P51:S51"/>
    <mergeCell ref="T51:W51"/>
    <mergeCell ref="X51:AB51"/>
    <mergeCell ref="AC51:AD51"/>
    <mergeCell ref="A42:AD42"/>
    <mergeCell ref="A45:G45"/>
    <mergeCell ref="H45:L45"/>
    <mergeCell ref="M45:N45"/>
    <mergeCell ref="O45:R45"/>
    <mergeCell ref="S45:V45"/>
    <mergeCell ref="W45:AA45"/>
    <mergeCell ref="AB45:AD45"/>
    <mergeCell ref="Y23:AD23"/>
    <mergeCell ref="A24:AD24"/>
    <mergeCell ref="A27:X27"/>
    <mergeCell ref="Y27:AD27"/>
    <mergeCell ref="A28:AD28"/>
    <mergeCell ref="A29:E29"/>
    <mergeCell ref="F29:AD29"/>
    <mergeCell ref="A30:AD30"/>
    <mergeCell ref="A31:X31"/>
    <mergeCell ref="Y31:AD31"/>
    <mergeCell ref="A32:AD32"/>
    <mergeCell ref="A37:X37"/>
    <mergeCell ref="Y37:AD37"/>
    <mergeCell ref="A38:X38"/>
    <mergeCell ref="Y38:AD38"/>
    <mergeCell ref="A41:E41"/>
    <mergeCell ref="F41:AD41"/>
    <mergeCell ref="A34:G34"/>
    <mergeCell ref="H34:L34"/>
    <mergeCell ref="M34:N34"/>
    <mergeCell ref="O34:R34"/>
    <mergeCell ref="S34:V34"/>
    <mergeCell ref="W34:AA34"/>
    <mergeCell ref="AB34:AD34"/>
    <mergeCell ref="A35:X35"/>
    <mergeCell ref="Y35:AD35"/>
    <mergeCell ref="A36:AD36"/>
    <mergeCell ref="Y26:AD26"/>
    <mergeCell ref="A692:X692"/>
    <mergeCell ref="Y692:AD692"/>
    <mergeCell ref="A693:X693"/>
    <mergeCell ref="Y693:AD693"/>
    <mergeCell ref="A694:AD694"/>
    <mergeCell ref="A695:E695"/>
    <mergeCell ref="F695:AD695"/>
    <mergeCell ref="A696:M696"/>
    <mergeCell ref="N696:AD696"/>
    <mergeCell ref="A687:G687"/>
    <mergeCell ref="H687:O687"/>
    <mergeCell ref="P687:S687"/>
    <mergeCell ref="T687:W687"/>
    <mergeCell ref="X687:AB687"/>
    <mergeCell ref="AC687:AD687"/>
    <mergeCell ref="A688:G688"/>
    <mergeCell ref="H688:O688"/>
    <mergeCell ref="P688:S688"/>
    <mergeCell ref="T688:W688"/>
    <mergeCell ref="X688:AB688"/>
    <mergeCell ref="AC688:AD688"/>
    <mergeCell ref="A689:X689"/>
    <mergeCell ref="Y689:AD689"/>
    <mergeCell ref="A690:AD690"/>
    <mergeCell ref="A691:X691"/>
    <mergeCell ref="Y691:AD691"/>
    <mergeCell ref="A686:G686"/>
    <mergeCell ref="H686:O686"/>
    <mergeCell ref="P686:S686"/>
    <mergeCell ref="T686:W686"/>
    <mergeCell ref="X686:AB686"/>
    <mergeCell ref="AC686:AD686"/>
    <mergeCell ref="A674:X674"/>
    <mergeCell ref="Y674:AD674"/>
    <mergeCell ref="A677:AD677"/>
    <mergeCell ref="A679:AD679"/>
    <mergeCell ref="A682:G682"/>
    <mergeCell ref="H682:L682"/>
    <mergeCell ref="M682:N682"/>
    <mergeCell ref="O682:R682"/>
    <mergeCell ref="S682:V682"/>
    <mergeCell ref="W682:AA682"/>
    <mergeCell ref="AB682:AD682"/>
    <mergeCell ref="S680:V680"/>
    <mergeCell ref="W680:AA680"/>
    <mergeCell ref="AB680:AD680"/>
    <mergeCell ref="A681:G681"/>
    <mergeCell ref="H681:L681"/>
    <mergeCell ref="M681:N681"/>
    <mergeCell ref="O681:R681"/>
    <mergeCell ref="S681:V681"/>
    <mergeCell ref="W681:AA681"/>
    <mergeCell ref="AB681:AD681"/>
    <mergeCell ref="A683:X683"/>
    <mergeCell ref="Y683:AD683"/>
    <mergeCell ref="A684:AD684"/>
    <mergeCell ref="A685:G685"/>
    <mergeCell ref="H685:O685"/>
    <mergeCell ref="O680:R680"/>
    <mergeCell ref="A672:X672"/>
    <mergeCell ref="Y672:AD672"/>
    <mergeCell ref="A671:AD671"/>
    <mergeCell ref="A658:X658"/>
    <mergeCell ref="Y658:AD658"/>
    <mergeCell ref="A659:AD659"/>
    <mergeCell ref="A662:X662"/>
    <mergeCell ref="Y662:AD662"/>
    <mergeCell ref="A663:AD663"/>
    <mergeCell ref="A668:C668"/>
    <mergeCell ref="D668:K668"/>
    <mergeCell ref="L668:M668"/>
    <mergeCell ref="N668:P668"/>
    <mergeCell ref="Q668:T668"/>
    <mergeCell ref="U668:X668"/>
    <mergeCell ref="Y668:AC668"/>
    <mergeCell ref="A660:G660"/>
    <mergeCell ref="H660:L660"/>
    <mergeCell ref="M660:N660"/>
    <mergeCell ref="O660:R660"/>
    <mergeCell ref="S660:V660"/>
    <mergeCell ref="W660:AA660"/>
    <mergeCell ref="AB660:AD660"/>
    <mergeCell ref="A661:G661"/>
    <mergeCell ref="H661:L661"/>
    <mergeCell ref="A664:C664"/>
    <mergeCell ref="D664:K664"/>
    <mergeCell ref="L664:M664"/>
    <mergeCell ref="N664:P664"/>
    <mergeCell ref="Q664:T664"/>
    <mergeCell ref="U664:X664"/>
    <mergeCell ref="A654:X654"/>
    <mergeCell ref="Y654:AD654"/>
    <mergeCell ref="A644:X644"/>
    <mergeCell ref="Y644:AD644"/>
    <mergeCell ref="A645:AD645"/>
    <mergeCell ref="A647:C647"/>
    <mergeCell ref="D647:K647"/>
    <mergeCell ref="L647:M647"/>
    <mergeCell ref="N647:P647"/>
    <mergeCell ref="Q647:T647"/>
    <mergeCell ref="U647:X647"/>
    <mergeCell ref="Y647:AC647"/>
    <mergeCell ref="A648:C648"/>
    <mergeCell ref="D648:K648"/>
    <mergeCell ref="L648:M648"/>
    <mergeCell ref="N648:P648"/>
    <mergeCell ref="Q648:T648"/>
    <mergeCell ref="U648:X648"/>
    <mergeCell ref="Y648:AC648"/>
    <mergeCell ref="A643:G643"/>
    <mergeCell ref="H643:L643"/>
    <mergeCell ref="M643:N643"/>
    <mergeCell ref="O643:R643"/>
    <mergeCell ref="S643:V643"/>
    <mergeCell ref="W643:AA643"/>
    <mergeCell ref="AB643:AD643"/>
    <mergeCell ref="A646:C646"/>
    <mergeCell ref="D646:K646"/>
    <mergeCell ref="L646:M646"/>
    <mergeCell ref="N646:P646"/>
    <mergeCell ref="Q646:T646"/>
    <mergeCell ref="U646:X646"/>
    <mergeCell ref="Y646:AC646"/>
    <mergeCell ref="A640:X640"/>
    <mergeCell ref="Y640:AD640"/>
    <mergeCell ref="A641:AD641"/>
    <mergeCell ref="A638:E638"/>
    <mergeCell ref="F638:AD638"/>
    <mergeCell ref="A639:AD639"/>
    <mergeCell ref="A642:G642"/>
    <mergeCell ref="H642:L642"/>
    <mergeCell ref="M642:N642"/>
    <mergeCell ref="O642:R642"/>
    <mergeCell ref="S642:V642"/>
    <mergeCell ref="W642:AA642"/>
    <mergeCell ref="AB642:AD642"/>
    <mergeCell ref="A636:X636"/>
    <mergeCell ref="Y636:AD636"/>
    <mergeCell ref="A637:AD637"/>
    <mergeCell ref="A634:X634"/>
    <mergeCell ref="Y634:AD634"/>
    <mergeCell ref="A635:X635"/>
    <mergeCell ref="Y635:AD635"/>
    <mergeCell ref="A627:C627"/>
    <mergeCell ref="D627:K627"/>
    <mergeCell ref="L627:M627"/>
    <mergeCell ref="N627:P627"/>
    <mergeCell ref="Q627:T627"/>
    <mergeCell ref="U627:X627"/>
    <mergeCell ref="Y627:AC627"/>
    <mergeCell ref="A628:C628"/>
    <mergeCell ref="D628:K628"/>
    <mergeCell ref="L628:M628"/>
    <mergeCell ref="N628:P628"/>
    <mergeCell ref="Q628:T628"/>
    <mergeCell ref="U628:X628"/>
    <mergeCell ref="Y628:AC628"/>
    <mergeCell ref="A619:X619"/>
    <mergeCell ref="Y619:AD619"/>
    <mergeCell ref="A610:X610"/>
    <mergeCell ref="Y610:AD610"/>
    <mergeCell ref="A611:AD611"/>
    <mergeCell ref="A613:C613"/>
    <mergeCell ref="D613:K613"/>
    <mergeCell ref="L613:M613"/>
    <mergeCell ref="N613:P613"/>
    <mergeCell ref="Q613:T613"/>
    <mergeCell ref="U613:X613"/>
    <mergeCell ref="Y613:AC613"/>
    <mergeCell ref="A614:C614"/>
    <mergeCell ref="D614:K614"/>
    <mergeCell ref="L614:M614"/>
    <mergeCell ref="N614:P614"/>
    <mergeCell ref="Q614:T614"/>
    <mergeCell ref="U614:X614"/>
    <mergeCell ref="D597:K597"/>
    <mergeCell ref="L597:M597"/>
    <mergeCell ref="N597:P597"/>
    <mergeCell ref="Q597:T597"/>
    <mergeCell ref="U597:X597"/>
    <mergeCell ref="Y597:AC597"/>
    <mergeCell ref="A598:C598"/>
    <mergeCell ref="D598:K598"/>
    <mergeCell ref="L598:M598"/>
    <mergeCell ref="N598:P598"/>
    <mergeCell ref="Q598:T598"/>
    <mergeCell ref="U598:X598"/>
    <mergeCell ref="Y598:AC598"/>
    <mergeCell ref="A601:X601"/>
    <mergeCell ref="Y601:AD601"/>
    <mergeCell ref="A602:X602"/>
    <mergeCell ref="A588:AD588"/>
    <mergeCell ref="A589:X589"/>
    <mergeCell ref="Y589:AD589"/>
    <mergeCell ref="A593:X593"/>
    <mergeCell ref="Y593:AD593"/>
    <mergeCell ref="A595:C595"/>
    <mergeCell ref="D595:K595"/>
    <mergeCell ref="L595:M595"/>
    <mergeCell ref="N595:P595"/>
    <mergeCell ref="Q595:T595"/>
    <mergeCell ref="U595:X595"/>
    <mergeCell ref="Y595:AC595"/>
    <mergeCell ref="A596:C596"/>
    <mergeCell ref="D596:K596"/>
    <mergeCell ref="L596:M596"/>
    <mergeCell ref="N596:P596"/>
    <mergeCell ref="A586:AD586"/>
    <mergeCell ref="A587:E587"/>
    <mergeCell ref="F587:AD587"/>
    <mergeCell ref="A590:AD590"/>
    <mergeCell ref="A591:G591"/>
    <mergeCell ref="H591:L591"/>
    <mergeCell ref="M591:N591"/>
    <mergeCell ref="O591:R591"/>
    <mergeCell ref="S591:V591"/>
    <mergeCell ref="W591:AA591"/>
    <mergeCell ref="AB591:AD591"/>
    <mergeCell ref="A592:G592"/>
    <mergeCell ref="H592:L592"/>
    <mergeCell ref="M592:N592"/>
    <mergeCell ref="O592:R592"/>
    <mergeCell ref="S592:V592"/>
    <mergeCell ref="W592:AA592"/>
    <mergeCell ref="AB592:AD592"/>
    <mergeCell ref="A577:C577"/>
    <mergeCell ref="D577:K577"/>
    <mergeCell ref="L577:M577"/>
    <mergeCell ref="N577:P577"/>
    <mergeCell ref="Q577:T577"/>
    <mergeCell ref="U577:X577"/>
    <mergeCell ref="Y577:AC577"/>
    <mergeCell ref="A578:C578"/>
    <mergeCell ref="D578:K578"/>
    <mergeCell ref="L578:M578"/>
    <mergeCell ref="N578:P578"/>
    <mergeCell ref="Q578:T578"/>
    <mergeCell ref="U578:X578"/>
    <mergeCell ref="Y578:AC578"/>
    <mergeCell ref="A573:G573"/>
    <mergeCell ref="H573:L573"/>
    <mergeCell ref="M573:N573"/>
    <mergeCell ref="O573:R573"/>
    <mergeCell ref="S573:V573"/>
    <mergeCell ref="W573:AA573"/>
    <mergeCell ref="AB573:AD573"/>
    <mergeCell ref="A575:AD575"/>
    <mergeCell ref="A576:C576"/>
    <mergeCell ref="D576:K576"/>
    <mergeCell ref="L576:M576"/>
    <mergeCell ref="N576:P576"/>
    <mergeCell ref="Q576:T576"/>
    <mergeCell ref="U576:X576"/>
    <mergeCell ref="Y576:AC576"/>
    <mergeCell ref="A563:AD563"/>
    <mergeCell ref="A564:X564"/>
    <mergeCell ref="Y564:AD564"/>
    <mergeCell ref="A555:C555"/>
    <mergeCell ref="D555:K555"/>
    <mergeCell ref="L555:M555"/>
    <mergeCell ref="N555:P555"/>
    <mergeCell ref="Q555:T555"/>
    <mergeCell ref="U555:X555"/>
    <mergeCell ref="Y555:AC555"/>
    <mergeCell ref="A556:C556"/>
    <mergeCell ref="D556:K556"/>
    <mergeCell ref="L556:M556"/>
    <mergeCell ref="A558:C558"/>
    <mergeCell ref="D558:K558"/>
    <mergeCell ref="L558:M558"/>
    <mergeCell ref="N558:P558"/>
    <mergeCell ref="Q558:T558"/>
    <mergeCell ref="U558:X558"/>
    <mergeCell ref="Y558:AC558"/>
    <mergeCell ref="A559:C559"/>
    <mergeCell ref="D559:K559"/>
    <mergeCell ref="L559:M559"/>
    <mergeCell ref="N559:P559"/>
    <mergeCell ref="Q559:T559"/>
    <mergeCell ref="U559:X559"/>
    <mergeCell ref="Y559:AC559"/>
    <mergeCell ref="A560:C560"/>
    <mergeCell ref="D560:K560"/>
    <mergeCell ref="L560:M560"/>
    <mergeCell ref="N560:P560"/>
    <mergeCell ref="Q560:T560"/>
    <mergeCell ref="A545:X545"/>
    <mergeCell ref="Y545:AD545"/>
    <mergeCell ref="A548:AD548"/>
    <mergeCell ref="A538:C538"/>
    <mergeCell ref="D538:K538"/>
    <mergeCell ref="L538:M538"/>
    <mergeCell ref="N538:P538"/>
    <mergeCell ref="Q538:T538"/>
    <mergeCell ref="U538:X538"/>
    <mergeCell ref="Y538:AC538"/>
    <mergeCell ref="A539:C539"/>
    <mergeCell ref="D539:K539"/>
    <mergeCell ref="L539:M539"/>
    <mergeCell ref="A546:AD546"/>
    <mergeCell ref="A547:E547"/>
    <mergeCell ref="F547:AD547"/>
    <mergeCell ref="A549:X549"/>
    <mergeCell ref="Y549:AD549"/>
    <mergeCell ref="AC516:AD516"/>
    <mergeCell ref="H517:O517"/>
    <mergeCell ref="P517:S517"/>
    <mergeCell ref="T517:W517"/>
    <mergeCell ref="X517:AB517"/>
    <mergeCell ref="AC517:AD517"/>
    <mergeCell ref="H518:O518"/>
    <mergeCell ref="P518:S518"/>
    <mergeCell ref="T518:W518"/>
    <mergeCell ref="X518:AB518"/>
    <mergeCell ref="AC518:AD518"/>
    <mergeCell ref="W533:AA533"/>
    <mergeCell ref="AB533:AD533"/>
    <mergeCell ref="A525:X525"/>
    <mergeCell ref="Y525:AD525"/>
    <mergeCell ref="A524:X524"/>
    <mergeCell ref="Y524:AD524"/>
    <mergeCell ref="A526:X526"/>
    <mergeCell ref="Y526:AD526"/>
    <mergeCell ref="A527:AD527"/>
    <mergeCell ref="A528:E528"/>
    <mergeCell ref="F528:AD528"/>
    <mergeCell ref="A529:AD529"/>
    <mergeCell ref="A530:X530"/>
    <mergeCell ref="Y530:AD530"/>
    <mergeCell ref="A531:AD531"/>
    <mergeCell ref="A522:X522"/>
    <mergeCell ref="Y522:AD522"/>
    <mergeCell ref="A523:AD523"/>
    <mergeCell ref="T520:W520"/>
    <mergeCell ref="X520:AB520"/>
    <mergeCell ref="AC520:AD520"/>
    <mergeCell ref="H519:O519"/>
    <mergeCell ref="P519:S519"/>
    <mergeCell ref="T519:W519"/>
    <mergeCell ref="X519:AB519"/>
    <mergeCell ref="AC519:AD519"/>
    <mergeCell ref="A520:G520"/>
    <mergeCell ref="H520:O520"/>
    <mergeCell ref="P520:S520"/>
    <mergeCell ref="A512:G512"/>
    <mergeCell ref="H512:L512"/>
    <mergeCell ref="M512:N512"/>
    <mergeCell ref="O512:R512"/>
    <mergeCell ref="S512:V512"/>
    <mergeCell ref="W512:AA512"/>
    <mergeCell ref="AB512:AD512"/>
    <mergeCell ref="A513:G513"/>
    <mergeCell ref="H513:L513"/>
    <mergeCell ref="M513:N513"/>
    <mergeCell ref="O513:R513"/>
    <mergeCell ref="S513:V513"/>
    <mergeCell ref="W513:AA513"/>
    <mergeCell ref="AB513:AD513"/>
    <mergeCell ref="A517:G517"/>
    <mergeCell ref="A518:G518"/>
    <mergeCell ref="A514:X514"/>
    <mergeCell ref="Y514:AD514"/>
    <mergeCell ref="A515:AD515"/>
    <mergeCell ref="A516:G516"/>
    <mergeCell ref="H516:O516"/>
    <mergeCell ref="P516:S516"/>
    <mergeCell ref="T516:W516"/>
    <mergeCell ref="X516:AB516"/>
    <mergeCell ref="A498:C498"/>
    <mergeCell ref="D498:K498"/>
    <mergeCell ref="L498:M498"/>
    <mergeCell ref="N498:P498"/>
    <mergeCell ref="Q498:T498"/>
    <mergeCell ref="U498:X498"/>
    <mergeCell ref="Y498:AC498"/>
    <mergeCell ref="A499:C499"/>
    <mergeCell ref="D499:K499"/>
    <mergeCell ref="L499:M499"/>
    <mergeCell ref="N499:P499"/>
    <mergeCell ref="Q499:T499"/>
    <mergeCell ref="U499:X499"/>
    <mergeCell ref="Y499:AC499"/>
    <mergeCell ref="A500:X500"/>
    <mergeCell ref="Y500:AD500"/>
    <mergeCell ref="A501:X501"/>
    <mergeCell ref="Y501:AD501"/>
    <mergeCell ref="A493:X493"/>
    <mergeCell ref="Y493:AD493"/>
    <mergeCell ref="A494:AD494"/>
    <mergeCell ref="A488:AD488"/>
    <mergeCell ref="A491:G491"/>
    <mergeCell ref="H491:L491"/>
    <mergeCell ref="M491:N491"/>
    <mergeCell ref="O491:R491"/>
    <mergeCell ref="S491:V491"/>
    <mergeCell ref="W491:AA491"/>
    <mergeCell ref="AB491:AD491"/>
    <mergeCell ref="A492:G492"/>
    <mergeCell ref="H492:L492"/>
    <mergeCell ref="M492:N492"/>
    <mergeCell ref="O492:R492"/>
    <mergeCell ref="S492:V492"/>
    <mergeCell ref="W492:AA492"/>
    <mergeCell ref="X480:AB480"/>
    <mergeCell ref="AC480:AD480"/>
    <mergeCell ref="A474:G474"/>
    <mergeCell ref="H474:L474"/>
    <mergeCell ref="M474:N474"/>
    <mergeCell ref="O474:R474"/>
    <mergeCell ref="S474:V474"/>
    <mergeCell ref="W474:AA474"/>
    <mergeCell ref="AB474:AD474"/>
    <mergeCell ref="A475:G475"/>
    <mergeCell ref="H475:L475"/>
    <mergeCell ref="M475:N475"/>
    <mergeCell ref="O475:R475"/>
    <mergeCell ref="S475:V475"/>
    <mergeCell ref="W475:AA475"/>
    <mergeCell ref="AB475:AD475"/>
    <mergeCell ref="A476:G476"/>
    <mergeCell ref="H476:L476"/>
    <mergeCell ref="M476:N476"/>
    <mergeCell ref="O476:R476"/>
    <mergeCell ref="S476:V476"/>
    <mergeCell ref="W476:AA476"/>
    <mergeCell ref="AB476:AD476"/>
    <mergeCell ref="A477:X477"/>
    <mergeCell ref="Y477:AD477"/>
    <mergeCell ref="A478:AD478"/>
    <mergeCell ref="A471:AD471"/>
    <mergeCell ref="A472:X472"/>
    <mergeCell ref="Y472:AD472"/>
    <mergeCell ref="A473:AD473"/>
    <mergeCell ref="A467:X467"/>
    <mergeCell ref="Y467:AD467"/>
    <mergeCell ref="A466:X466"/>
    <mergeCell ref="Y466:AD466"/>
    <mergeCell ref="A468:X468"/>
    <mergeCell ref="Y468:AD468"/>
    <mergeCell ref="A469:AD469"/>
    <mergeCell ref="A470:E470"/>
    <mergeCell ref="F470:AD470"/>
    <mergeCell ref="A458:G458"/>
    <mergeCell ref="H458:L458"/>
    <mergeCell ref="M458:N458"/>
    <mergeCell ref="O458:R458"/>
    <mergeCell ref="S458:V458"/>
    <mergeCell ref="W458:AA458"/>
    <mergeCell ref="AB458:AD458"/>
    <mergeCell ref="A459:G459"/>
    <mergeCell ref="H459:L459"/>
    <mergeCell ref="M459:N459"/>
    <mergeCell ref="O459:R459"/>
    <mergeCell ref="S459:V459"/>
    <mergeCell ref="W459:AA459"/>
    <mergeCell ref="AB459:AD459"/>
    <mergeCell ref="A460:X460"/>
    <mergeCell ref="A464:X464"/>
    <mergeCell ref="Y464:AD464"/>
    <mergeCell ref="A465:AD465"/>
    <mergeCell ref="P424:S424"/>
    <mergeCell ref="T424:W424"/>
    <mergeCell ref="X424:AB424"/>
    <mergeCell ref="AC424:AD424"/>
    <mergeCell ref="A425:G425"/>
    <mergeCell ref="H425:O425"/>
    <mergeCell ref="P425:S425"/>
    <mergeCell ref="T425:W425"/>
    <mergeCell ref="X425:AB425"/>
    <mergeCell ref="AC425:AD425"/>
    <mergeCell ref="A437:AD437"/>
    <mergeCell ref="A438:X438"/>
    <mergeCell ref="Y438:AD438"/>
    <mergeCell ref="A439:AD439"/>
    <mergeCell ref="A440:G440"/>
    <mergeCell ref="H440:L440"/>
    <mergeCell ref="M440:N440"/>
    <mergeCell ref="O440:R440"/>
    <mergeCell ref="S440:V440"/>
    <mergeCell ref="W440:AA440"/>
    <mergeCell ref="AB440:AD440"/>
    <mergeCell ref="A434:X434"/>
    <mergeCell ref="Y434:AD434"/>
    <mergeCell ref="A435:AD435"/>
    <mergeCell ref="A436:E436"/>
    <mergeCell ref="F436:AD436"/>
    <mergeCell ref="A429:G429"/>
    <mergeCell ref="P427:S427"/>
    <mergeCell ref="T427:W427"/>
    <mergeCell ref="X427:AB427"/>
    <mergeCell ref="AC427:AD427"/>
    <mergeCell ref="A428:G428"/>
    <mergeCell ref="A426:G426"/>
    <mergeCell ref="H426:O426"/>
    <mergeCell ref="P426:S426"/>
    <mergeCell ref="T426:W426"/>
    <mergeCell ref="X426:AB426"/>
    <mergeCell ref="AC426:AD426"/>
    <mergeCell ref="A427:G427"/>
    <mergeCell ref="H427:O427"/>
    <mergeCell ref="A418:X418"/>
    <mergeCell ref="Y418:AD418"/>
    <mergeCell ref="A416:G416"/>
    <mergeCell ref="H416:L416"/>
    <mergeCell ref="M416:N416"/>
    <mergeCell ref="O416:R416"/>
    <mergeCell ref="S416:V416"/>
    <mergeCell ref="W416:AA416"/>
    <mergeCell ref="AB416:AD416"/>
    <mergeCell ref="A417:G417"/>
    <mergeCell ref="H417:L417"/>
    <mergeCell ref="M417:N417"/>
    <mergeCell ref="O417:R417"/>
    <mergeCell ref="S417:V417"/>
    <mergeCell ref="W417:AA417"/>
    <mergeCell ref="AB417:AD417"/>
    <mergeCell ref="A423:G423"/>
    <mergeCell ref="H423:O423"/>
    <mergeCell ref="P423:S423"/>
    <mergeCell ref="T423:W423"/>
    <mergeCell ref="X423:AB423"/>
    <mergeCell ref="AC423:AD423"/>
    <mergeCell ref="A424:G424"/>
    <mergeCell ref="H424:O424"/>
    <mergeCell ref="A415:G415"/>
    <mergeCell ref="H415:L415"/>
    <mergeCell ref="M415:N415"/>
    <mergeCell ref="O415:R415"/>
    <mergeCell ref="S415:V415"/>
    <mergeCell ref="W415:AA415"/>
    <mergeCell ref="AB415:AD415"/>
    <mergeCell ref="A403:G403"/>
    <mergeCell ref="H403:O403"/>
    <mergeCell ref="P403:S403"/>
    <mergeCell ref="T403:W403"/>
    <mergeCell ref="X403:AB403"/>
    <mergeCell ref="AC403:AD403"/>
    <mergeCell ref="A404:G404"/>
    <mergeCell ref="H404:O404"/>
    <mergeCell ref="P404:S404"/>
    <mergeCell ref="T404:W404"/>
    <mergeCell ref="X404:AB404"/>
    <mergeCell ref="AC404:AD404"/>
    <mergeCell ref="A405:X405"/>
    <mergeCell ref="Y405:AD405"/>
    <mergeCell ref="W397:AA397"/>
    <mergeCell ref="AB397:AD397"/>
    <mergeCell ref="H398:L398"/>
    <mergeCell ref="M398:N398"/>
    <mergeCell ref="A402:G402"/>
    <mergeCell ref="A394:X394"/>
    <mergeCell ref="Y394:AD394"/>
    <mergeCell ref="A395:AD395"/>
    <mergeCell ref="A389:X389"/>
    <mergeCell ref="Y389:AD389"/>
    <mergeCell ref="A382:X382"/>
    <mergeCell ref="Y382:AD382"/>
    <mergeCell ref="A383:AD383"/>
    <mergeCell ref="A384:G384"/>
    <mergeCell ref="H384:O384"/>
    <mergeCell ref="P384:S384"/>
    <mergeCell ref="T384:W384"/>
    <mergeCell ref="X384:AB384"/>
    <mergeCell ref="AC384:AD384"/>
    <mergeCell ref="A390:X390"/>
    <mergeCell ref="Y390:AD390"/>
    <mergeCell ref="A391:AD391"/>
    <mergeCell ref="A392:E392"/>
    <mergeCell ref="F392:AD392"/>
    <mergeCell ref="A393:AD393"/>
    <mergeCell ref="O398:R398"/>
    <mergeCell ref="S398:V398"/>
    <mergeCell ref="W398:AA398"/>
    <mergeCell ref="AB398:AD398"/>
    <mergeCell ref="A399:X399"/>
    <mergeCell ref="Y399:AD399"/>
    <mergeCell ref="A400:AD400"/>
    <mergeCell ref="A365:X365"/>
    <mergeCell ref="Y365:AD365"/>
    <mergeCell ref="A366:AD366"/>
    <mergeCell ref="A369:X369"/>
    <mergeCell ref="Y369:AD369"/>
    <mergeCell ref="A370:AD370"/>
    <mergeCell ref="A373:X373"/>
    <mergeCell ref="Y373:AD373"/>
    <mergeCell ref="A374:AD374"/>
    <mergeCell ref="X367:AB367"/>
    <mergeCell ref="AC367:AD367"/>
    <mergeCell ref="A368:G368"/>
    <mergeCell ref="H368:O368"/>
    <mergeCell ref="P368:S368"/>
    <mergeCell ref="T368:W368"/>
    <mergeCell ref="X368:AB368"/>
    <mergeCell ref="A364:G364"/>
    <mergeCell ref="H364:L364"/>
    <mergeCell ref="M364:N364"/>
    <mergeCell ref="O364:R364"/>
    <mergeCell ref="S364:V364"/>
    <mergeCell ref="W364:AA364"/>
    <mergeCell ref="AB364:AD364"/>
    <mergeCell ref="A367:G367"/>
    <mergeCell ref="H367:O367"/>
    <mergeCell ref="P367:S367"/>
    <mergeCell ref="T367:W367"/>
    <mergeCell ref="AC368:AD368"/>
    <mergeCell ref="A371:X371"/>
    <mergeCell ref="Y371:AD371"/>
    <mergeCell ref="A372:X372"/>
    <mergeCell ref="Y372:AD372"/>
    <mergeCell ref="A341:G341"/>
    <mergeCell ref="A342:G342"/>
    <mergeCell ref="A343:X343"/>
    <mergeCell ref="Y343:AD343"/>
    <mergeCell ref="A344:AD344"/>
    <mergeCell ref="H341:L341"/>
    <mergeCell ref="M341:N341"/>
    <mergeCell ref="O341:R341"/>
    <mergeCell ref="S341:V341"/>
    <mergeCell ref="W341:AA341"/>
    <mergeCell ref="AB341:AD341"/>
    <mergeCell ref="H342:L342"/>
    <mergeCell ref="M342:N342"/>
    <mergeCell ref="O342:R342"/>
    <mergeCell ref="S342:V342"/>
    <mergeCell ref="W342:AA342"/>
    <mergeCell ref="AB342:AD342"/>
    <mergeCell ref="O236:R236"/>
    <mergeCell ref="A319:E319"/>
    <mergeCell ref="F319:AD319"/>
    <mergeCell ref="A316:X316"/>
    <mergeCell ref="Y316:AD316"/>
    <mergeCell ref="A317:X317"/>
    <mergeCell ref="Y317:AD317"/>
    <mergeCell ref="A318:AD318"/>
    <mergeCell ref="A288:G288"/>
    <mergeCell ref="H288:L288"/>
    <mergeCell ref="M288:N288"/>
    <mergeCell ref="O288:R288"/>
    <mergeCell ref="S288:V288"/>
    <mergeCell ref="W288:AA288"/>
    <mergeCell ref="AB288:AD288"/>
    <mergeCell ref="A289:G289"/>
    <mergeCell ref="H289:L289"/>
    <mergeCell ref="M289:N289"/>
    <mergeCell ref="O289:R289"/>
    <mergeCell ref="A240:G240"/>
    <mergeCell ref="H240:O240"/>
    <mergeCell ref="P240:S240"/>
    <mergeCell ref="T240:W240"/>
    <mergeCell ref="X240:AB240"/>
    <mergeCell ref="AC240:AD240"/>
    <mergeCell ref="A242:X242"/>
    <mergeCell ref="S236:V236"/>
    <mergeCell ref="W236:AA236"/>
    <mergeCell ref="AB236:AD236"/>
    <mergeCell ref="Y242:AD242"/>
    <mergeCell ref="A243:AD243"/>
    <mergeCell ref="A244:X244"/>
    <mergeCell ref="X225:AB225"/>
    <mergeCell ref="AC225:AD225"/>
    <mergeCell ref="A222:X222"/>
    <mergeCell ref="Y222:AD222"/>
    <mergeCell ref="A251:AD251"/>
    <mergeCell ref="A252:G252"/>
    <mergeCell ref="H252:L252"/>
    <mergeCell ref="A227:AD227"/>
    <mergeCell ref="A228:X228"/>
    <mergeCell ref="Y228:AD228"/>
    <mergeCell ref="A229:X229"/>
    <mergeCell ref="Y229:AD229"/>
    <mergeCell ref="A230:X230"/>
    <mergeCell ref="Y230:AD230"/>
    <mergeCell ref="W237:AA237"/>
    <mergeCell ref="AB237:AD237"/>
    <mergeCell ref="A234:X234"/>
    <mergeCell ref="Y234:AD234"/>
    <mergeCell ref="A235:AD235"/>
    <mergeCell ref="A231:AD231"/>
    <mergeCell ref="A232:E232"/>
    <mergeCell ref="F232:AD232"/>
    <mergeCell ref="A233:AD233"/>
    <mergeCell ref="A238:X238"/>
    <mergeCell ref="Y238:AD238"/>
    <mergeCell ref="A239:AD239"/>
    <mergeCell ref="T241:W241"/>
    <mergeCell ref="X241:AB241"/>
    <mergeCell ref="AC241:AD241"/>
    <mergeCell ref="A236:G236"/>
    <mergeCell ref="H236:L236"/>
    <mergeCell ref="M236:N236"/>
    <mergeCell ref="O187:R187"/>
    <mergeCell ref="S187:V187"/>
    <mergeCell ref="W187:AA187"/>
    <mergeCell ref="AB187:AD187"/>
    <mergeCell ref="A173:G173"/>
    <mergeCell ref="H173:O173"/>
    <mergeCell ref="P173:S173"/>
    <mergeCell ref="T173:W173"/>
    <mergeCell ref="X173:AB173"/>
    <mergeCell ref="AC173:AD173"/>
    <mergeCell ref="A174:G174"/>
    <mergeCell ref="H174:O174"/>
    <mergeCell ref="P174:S174"/>
    <mergeCell ref="T174:W174"/>
    <mergeCell ref="X174:AB174"/>
    <mergeCell ref="A176:AD176"/>
    <mergeCell ref="A177:X177"/>
    <mergeCell ref="Y177:AD177"/>
    <mergeCell ref="A181:E181"/>
    <mergeCell ref="F181:AD181"/>
    <mergeCell ref="A182:AD182"/>
    <mergeCell ref="A183:X183"/>
    <mergeCell ref="Y183:AD183"/>
    <mergeCell ref="A184:AD184"/>
    <mergeCell ref="H185:L185"/>
    <mergeCell ref="M185:N185"/>
    <mergeCell ref="O185:R185"/>
    <mergeCell ref="S185:V185"/>
    <mergeCell ref="W185:AA185"/>
    <mergeCell ref="AB185:AD185"/>
    <mergeCell ref="A185:G185"/>
    <mergeCell ref="A151:G151"/>
    <mergeCell ref="H151:L151"/>
    <mergeCell ref="M151:N151"/>
    <mergeCell ref="O151:R151"/>
    <mergeCell ref="S151:V151"/>
    <mergeCell ref="W151:AA151"/>
    <mergeCell ref="AB151:AD151"/>
    <mergeCell ref="A154:G154"/>
    <mergeCell ref="H154:O154"/>
    <mergeCell ref="P154:S154"/>
    <mergeCell ref="T154:W154"/>
    <mergeCell ref="X154:AB154"/>
    <mergeCell ref="AC154:AD154"/>
    <mergeCell ref="A155:G155"/>
    <mergeCell ref="H155:O155"/>
    <mergeCell ref="P155:S155"/>
    <mergeCell ref="A152:X152"/>
    <mergeCell ref="Y152:AD152"/>
    <mergeCell ref="A153:AD153"/>
    <mergeCell ref="T155:W155"/>
    <mergeCell ref="X155:AB155"/>
    <mergeCell ref="AC155:AD155"/>
    <mergeCell ref="A156:G156"/>
    <mergeCell ref="H156:O156"/>
    <mergeCell ref="P156:S156"/>
    <mergeCell ref="T156:W156"/>
    <mergeCell ref="X156:AB156"/>
    <mergeCell ref="AC156:AD156"/>
    <mergeCell ref="A157:X157"/>
    <mergeCell ref="Y157:AD157"/>
    <mergeCell ref="H116:O116"/>
    <mergeCell ref="P116:S116"/>
    <mergeCell ref="T116:W116"/>
    <mergeCell ref="X116:AB116"/>
    <mergeCell ref="AC116:AD116"/>
    <mergeCell ref="A117:G117"/>
    <mergeCell ref="H117:O117"/>
    <mergeCell ref="P117:S117"/>
    <mergeCell ref="T117:W117"/>
    <mergeCell ref="X117:AB117"/>
    <mergeCell ref="AC117:AD117"/>
    <mergeCell ref="A118:G118"/>
    <mergeCell ref="H118:O118"/>
    <mergeCell ref="P118:S118"/>
    <mergeCell ref="A131:G131"/>
    <mergeCell ref="A132:G132"/>
    <mergeCell ref="A129:AD129"/>
    <mergeCell ref="A130:G130"/>
    <mergeCell ref="A122:X122"/>
    <mergeCell ref="Y122:AD122"/>
    <mergeCell ref="A123:X123"/>
    <mergeCell ref="Y123:AD123"/>
    <mergeCell ref="A126:E126"/>
    <mergeCell ref="F126:AD126"/>
    <mergeCell ref="X50:AB50"/>
    <mergeCell ref="A127:AD127"/>
    <mergeCell ref="A128:X128"/>
    <mergeCell ref="Y128:AD128"/>
    <mergeCell ref="O131:R131"/>
    <mergeCell ref="S131:V131"/>
    <mergeCell ref="W131:AA131"/>
    <mergeCell ref="AB131:AD131"/>
    <mergeCell ref="H132:L132"/>
    <mergeCell ref="A79:G79"/>
    <mergeCell ref="H79:O79"/>
    <mergeCell ref="P79:S79"/>
    <mergeCell ref="T79:W79"/>
    <mergeCell ref="X79:AB79"/>
    <mergeCell ref="AC79:AD79"/>
    <mergeCell ref="A80:G80"/>
    <mergeCell ref="H80:O80"/>
    <mergeCell ref="P80:S80"/>
    <mergeCell ref="T80:W80"/>
    <mergeCell ref="X80:AB80"/>
    <mergeCell ref="AC80:AD80"/>
    <mergeCell ref="H81:O81"/>
    <mergeCell ref="P81:S81"/>
    <mergeCell ref="T81:W81"/>
    <mergeCell ref="A92:AD92"/>
    <mergeCell ref="A124:X124"/>
    <mergeCell ref="Y124:AD124"/>
    <mergeCell ref="A125:AD125"/>
    <mergeCell ref="Y120:AD120"/>
    <mergeCell ref="A121:AD121"/>
    <mergeCell ref="A120:X120"/>
    <mergeCell ref="A116:G116"/>
    <mergeCell ref="H33:L33"/>
    <mergeCell ref="H19:O19"/>
    <mergeCell ref="P19:S19"/>
    <mergeCell ref="T19:W19"/>
    <mergeCell ref="X19:AB19"/>
    <mergeCell ref="A22:G22"/>
    <mergeCell ref="H22:O22"/>
    <mergeCell ref="P22:S22"/>
    <mergeCell ref="T22:W22"/>
    <mergeCell ref="X22:AB22"/>
    <mergeCell ref="AC22:AD22"/>
    <mergeCell ref="A23:X23"/>
    <mergeCell ref="S67:V67"/>
    <mergeCell ref="W67:AA67"/>
    <mergeCell ref="AB67:AD67"/>
    <mergeCell ref="A68:G68"/>
    <mergeCell ref="A66:G66"/>
    <mergeCell ref="H66:L66"/>
    <mergeCell ref="M66:N66"/>
    <mergeCell ref="A47:G47"/>
    <mergeCell ref="H47:L47"/>
    <mergeCell ref="M47:N47"/>
    <mergeCell ref="O47:R47"/>
    <mergeCell ref="S47:V47"/>
    <mergeCell ref="W47:AA47"/>
    <mergeCell ref="AB47:AD47"/>
    <mergeCell ref="A48:X48"/>
    <mergeCell ref="Y48:AD48"/>
    <mergeCell ref="A49:AD49"/>
    <mergeCell ref="H50:O50"/>
    <mergeCell ref="P50:S50"/>
    <mergeCell ref="T50:W50"/>
    <mergeCell ref="A351:X351"/>
    <mergeCell ref="Y351:AD351"/>
    <mergeCell ref="A350:C350"/>
    <mergeCell ref="D350:K350"/>
    <mergeCell ref="L350:M350"/>
    <mergeCell ref="N350:P350"/>
    <mergeCell ref="Q350:T350"/>
    <mergeCell ref="U350:X350"/>
    <mergeCell ref="Y350:AC350"/>
    <mergeCell ref="A352:X352"/>
    <mergeCell ref="Y352:AD352"/>
    <mergeCell ref="A353:AD353"/>
    <mergeCell ref="A354:X354"/>
    <mergeCell ref="A355:X355"/>
    <mergeCell ref="Y355:AD355"/>
    <mergeCell ref="A347:X347"/>
    <mergeCell ref="Y347:AD347"/>
    <mergeCell ref="Y354:AD354"/>
    <mergeCell ref="A331:AD331"/>
    <mergeCell ref="A330:X330"/>
    <mergeCell ref="Y330:AD330"/>
    <mergeCell ref="A312:G312"/>
    <mergeCell ref="H312:O312"/>
    <mergeCell ref="P312:S312"/>
    <mergeCell ref="T312:W312"/>
    <mergeCell ref="X312:AB312"/>
    <mergeCell ref="AC312:AD312"/>
    <mergeCell ref="A313:X313"/>
    <mergeCell ref="Y313:AD313"/>
    <mergeCell ref="A314:AD314"/>
    <mergeCell ref="A315:X315"/>
    <mergeCell ref="Y315:AD315"/>
    <mergeCell ref="A309:AD309"/>
    <mergeCell ref="A293:G293"/>
    <mergeCell ref="A294:G294"/>
    <mergeCell ref="H294:O294"/>
    <mergeCell ref="P294:S294"/>
    <mergeCell ref="T294:W294"/>
    <mergeCell ref="X294:AB294"/>
    <mergeCell ref="AC294:AD294"/>
    <mergeCell ref="A295:X295"/>
    <mergeCell ref="Y295:AD295"/>
    <mergeCell ref="A296:AD296"/>
    <mergeCell ref="A297:X297"/>
    <mergeCell ref="Y297:AD297"/>
    <mergeCell ref="A298:X298"/>
    <mergeCell ref="Y298:AD298"/>
    <mergeCell ref="A299:X299"/>
    <mergeCell ref="Y299:AD299"/>
    <mergeCell ref="A300:AD300"/>
    <mergeCell ref="A237:G237"/>
    <mergeCell ref="H237:L237"/>
    <mergeCell ref="M237:N237"/>
    <mergeCell ref="O237:R237"/>
    <mergeCell ref="S237:V237"/>
    <mergeCell ref="A241:G241"/>
    <mergeCell ref="H241:O241"/>
    <mergeCell ref="P241:S241"/>
    <mergeCell ref="A213:X213"/>
    <mergeCell ref="Y213:AD213"/>
    <mergeCell ref="A205:G205"/>
    <mergeCell ref="H205:L205"/>
    <mergeCell ref="M205:N205"/>
    <mergeCell ref="O205:R205"/>
    <mergeCell ref="S205:V205"/>
    <mergeCell ref="W205:AA205"/>
    <mergeCell ref="AB205:AD205"/>
    <mergeCell ref="A206:X206"/>
    <mergeCell ref="Y206:AD206"/>
    <mergeCell ref="A226:X226"/>
    <mergeCell ref="Y226:AD226"/>
    <mergeCell ref="A223:AD223"/>
    <mergeCell ref="A224:G224"/>
    <mergeCell ref="H224:O224"/>
    <mergeCell ref="P224:S224"/>
    <mergeCell ref="T224:W224"/>
    <mergeCell ref="X224:AB224"/>
    <mergeCell ref="AC224:AD224"/>
    <mergeCell ref="A225:G225"/>
    <mergeCell ref="H225:O225"/>
    <mergeCell ref="P225:S225"/>
    <mergeCell ref="T225:W225"/>
    <mergeCell ref="A15:G15"/>
    <mergeCell ref="A188:X188"/>
    <mergeCell ref="Y188:AD188"/>
    <mergeCell ref="A165:X165"/>
    <mergeCell ref="Y165:AD165"/>
    <mergeCell ref="A166:AD166"/>
    <mergeCell ref="A167:G167"/>
    <mergeCell ref="A168:G168"/>
    <mergeCell ref="A164:AD164"/>
    <mergeCell ref="H167:L167"/>
    <mergeCell ref="M167:N167"/>
    <mergeCell ref="O167:R167"/>
    <mergeCell ref="S167:V167"/>
    <mergeCell ref="W167:AA167"/>
    <mergeCell ref="AB167:AD167"/>
    <mergeCell ref="H168:L168"/>
    <mergeCell ref="M168:N168"/>
    <mergeCell ref="O168:R168"/>
    <mergeCell ref="AC19:AD19"/>
    <mergeCell ref="A20:G20"/>
    <mergeCell ref="H20:O20"/>
    <mergeCell ref="P20:S20"/>
    <mergeCell ref="T20:W20"/>
    <mergeCell ref="X20:AB20"/>
    <mergeCell ref="AC20:AD20"/>
    <mergeCell ref="A21:G21"/>
    <mergeCell ref="H21:O21"/>
    <mergeCell ref="P21:S21"/>
    <mergeCell ref="T21:W21"/>
    <mergeCell ref="X21:AB21"/>
    <mergeCell ref="AC21:AD21"/>
    <mergeCell ref="A19:G19"/>
    <mergeCell ref="O16:R16"/>
    <mergeCell ref="S16:V16"/>
    <mergeCell ref="W16:AA16"/>
    <mergeCell ref="H130:L130"/>
    <mergeCell ref="M130:N130"/>
    <mergeCell ref="O130:R130"/>
    <mergeCell ref="S130:V130"/>
    <mergeCell ref="W130:AA130"/>
    <mergeCell ref="AB130:AD130"/>
    <mergeCell ref="H131:L131"/>
    <mergeCell ref="M131:N131"/>
    <mergeCell ref="A104:X104"/>
    <mergeCell ref="Y104:AD104"/>
    <mergeCell ref="A98:G98"/>
    <mergeCell ref="H98:O98"/>
    <mergeCell ref="P98:S98"/>
    <mergeCell ref="T98:W98"/>
    <mergeCell ref="A82:G82"/>
    <mergeCell ref="A83:X83"/>
    <mergeCell ref="Y83:AD83"/>
    <mergeCell ref="A84:AD84"/>
    <mergeCell ref="A87:X87"/>
    <mergeCell ref="Y87:AD87"/>
    <mergeCell ref="A88:AD88"/>
    <mergeCell ref="A91:X91"/>
    <mergeCell ref="Y91:AD91"/>
    <mergeCell ref="M33:N33"/>
    <mergeCell ref="O33:R33"/>
    <mergeCell ref="S33:V33"/>
    <mergeCell ref="W33:AA33"/>
    <mergeCell ref="AB33:AD33"/>
    <mergeCell ref="A33:G33"/>
    <mergeCell ref="W15:AA15"/>
    <mergeCell ref="AB15:AD15"/>
    <mergeCell ref="A17:X17"/>
    <mergeCell ref="Y17:AD17"/>
    <mergeCell ref="A18:AD18"/>
    <mergeCell ref="A11:AD11"/>
    <mergeCell ref="A12:X12"/>
    <mergeCell ref="Y12:AD12"/>
    <mergeCell ref="O66:R66"/>
    <mergeCell ref="S66:V66"/>
    <mergeCell ref="W66:AA66"/>
    <mergeCell ref="AB66:AD66"/>
    <mergeCell ref="A57:X57"/>
    <mergeCell ref="Y57:AD57"/>
    <mergeCell ref="A60:AD60"/>
    <mergeCell ref="A62:AD62"/>
    <mergeCell ref="A65:G65"/>
    <mergeCell ref="H15:L15"/>
    <mergeCell ref="M15:N15"/>
    <mergeCell ref="O15:R15"/>
    <mergeCell ref="S15:V15"/>
    <mergeCell ref="A55:X55"/>
    <mergeCell ref="Y55:AD55"/>
    <mergeCell ref="A50:G50"/>
    <mergeCell ref="A25:X25"/>
    <mergeCell ref="Y25:AD25"/>
    <mergeCell ref="A26:X26"/>
    <mergeCell ref="AB16:AD16"/>
    <mergeCell ref="A13:AD13"/>
    <mergeCell ref="A16:G16"/>
    <mergeCell ref="H16:L16"/>
    <mergeCell ref="M16:N16"/>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A14:G14"/>
    <mergeCell ref="H14:L14"/>
    <mergeCell ref="M14:N14"/>
    <mergeCell ref="O14:R14"/>
    <mergeCell ref="S14:V14"/>
    <mergeCell ref="W14:AA14"/>
    <mergeCell ref="AB14:AD14"/>
    <mergeCell ref="C4:Y4"/>
    <mergeCell ref="Z4:AD4"/>
    <mergeCell ref="A5:H5"/>
    <mergeCell ref="I5:AD5"/>
    <mergeCell ref="A6:H6"/>
    <mergeCell ref="I6:T6"/>
    <mergeCell ref="U6:Z6"/>
    <mergeCell ref="AA6:AD6"/>
  </mergeCells>
  <pageMargins left="0.52999997138977051" right="0.52999997138977051" top="0.52999997138977051" bottom="0.69999998807907104" header="0" footer="0"/>
  <pageSetup paperSize="9" scale="99" firstPageNumber="0" fitToHeight="0" pageOrder="overThenDown"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B13F-5D0D-419B-AD5C-045AABF36946}">
  <sheetPr>
    <pageSetUpPr fitToPage="1"/>
  </sheetPr>
  <dimension ref="A1:AD1079"/>
  <sheetViews>
    <sheetView view="pageBreakPreview" zoomScaleNormal="100" zoomScaleSheetLayoutView="100" workbookViewId="0">
      <selection sqref="A1:XFD1048576"/>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style="86" bestFit="1" customWidth="1"/>
    <col min="14" max="15" width="3.77734375" style="86" bestFit="1" customWidth="1"/>
    <col min="16" max="16" width="1.88671875" style="86" bestFit="1" customWidth="1"/>
    <col min="17" max="17" width="0.88671875" style="86" bestFit="1" customWidth="1"/>
    <col min="18" max="18" width="2.77734375" style="86" bestFit="1" customWidth="1"/>
    <col min="19" max="19" width="1.88671875" style="86" bestFit="1" customWidth="1"/>
    <col min="20" max="20" width="3.77734375" style="86" bestFit="1" customWidth="1"/>
    <col min="21" max="21" width="4.6640625" style="86" bestFit="1" customWidth="1"/>
    <col min="22" max="22" width="0.88671875" style="86" bestFit="1" customWidth="1"/>
    <col min="23" max="24" width="1.88671875" style="86" bestFit="1" customWidth="1"/>
    <col min="25" max="25" width="2.77734375" style="86" bestFit="1" customWidth="1"/>
    <col min="26" max="26" width="1.88671875" style="86" bestFit="1" customWidth="1"/>
    <col min="27" max="27" width="0.88671875" style="86" bestFit="1" customWidth="1"/>
    <col min="28" max="29" width="1.88671875" style="86" bestFit="1" customWidth="1"/>
    <col min="30" max="30" width="9.33203125" style="86" bestFit="1" customWidth="1"/>
    <col min="31"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30" ht="13.35" customHeight="1" x14ac:dyDescent="0.3">
      <c r="A1" s="562"/>
      <c r="B1" s="562"/>
      <c r="C1" s="562" t="s">
        <v>43</v>
      </c>
      <c r="D1" s="562"/>
      <c r="E1" s="562"/>
      <c r="F1" s="562"/>
      <c r="G1" s="562"/>
      <c r="H1" s="562"/>
      <c r="I1" s="562"/>
      <c r="J1" s="562"/>
      <c r="K1" s="562"/>
      <c r="L1" s="562"/>
      <c r="M1" s="562"/>
      <c r="N1" s="562"/>
      <c r="O1" s="562"/>
      <c r="P1" s="562"/>
      <c r="Q1" s="562"/>
      <c r="R1" s="562"/>
      <c r="S1" s="562"/>
      <c r="T1" s="562"/>
      <c r="U1" s="562"/>
      <c r="V1" s="562"/>
      <c r="W1" s="562"/>
      <c r="X1" s="562"/>
      <c r="Y1" s="562"/>
      <c r="Z1" s="563" t="s">
        <v>8242</v>
      </c>
      <c r="AA1" s="563"/>
      <c r="AB1" s="563"/>
      <c r="AC1" s="563"/>
      <c r="AD1" s="563"/>
    </row>
    <row r="2" spans="1:30" ht="13.35" customHeight="1" x14ac:dyDescent="0.3">
      <c r="A2" s="562"/>
      <c r="B2" s="562"/>
      <c r="C2" s="562"/>
      <c r="D2" s="562"/>
      <c r="E2" s="562"/>
      <c r="F2" s="562"/>
      <c r="G2" s="562"/>
      <c r="H2" s="562"/>
      <c r="I2" s="562"/>
      <c r="J2" s="562"/>
      <c r="K2" s="562"/>
      <c r="L2" s="562"/>
      <c r="M2" s="562"/>
      <c r="N2" s="562"/>
      <c r="O2" s="562"/>
      <c r="P2" s="562"/>
      <c r="Q2" s="562"/>
      <c r="R2" s="562"/>
      <c r="S2" s="562"/>
      <c r="T2" s="562"/>
      <c r="U2" s="562"/>
      <c r="V2" s="562"/>
      <c r="W2" s="562"/>
      <c r="X2" s="562"/>
      <c r="Y2" s="562"/>
      <c r="Z2" s="563"/>
      <c r="AA2" s="563"/>
      <c r="AB2" s="563"/>
      <c r="AC2" s="563"/>
      <c r="AD2" s="563"/>
    </row>
    <row r="3" spans="1:30" ht="13.35" customHeight="1" x14ac:dyDescent="0.3">
      <c r="A3" s="564"/>
      <c r="B3" s="564"/>
      <c r="C3" s="564" t="s">
        <v>5544</v>
      </c>
      <c r="D3" s="564"/>
      <c r="E3" s="564"/>
      <c r="F3" s="564"/>
      <c r="G3" s="564"/>
      <c r="H3" s="564"/>
      <c r="I3" s="564"/>
      <c r="J3" s="564"/>
      <c r="K3" s="564"/>
      <c r="L3" s="564"/>
      <c r="M3" s="564"/>
      <c r="N3" s="564"/>
      <c r="O3" s="564"/>
      <c r="P3" s="564"/>
      <c r="Q3" s="564"/>
      <c r="R3" s="564"/>
      <c r="S3" s="564"/>
      <c r="T3" s="564"/>
      <c r="U3" s="564"/>
      <c r="V3" s="564"/>
      <c r="W3" s="564"/>
      <c r="X3" s="564"/>
      <c r="Y3" s="564"/>
      <c r="Z3" s="565"/>
      <c r="AA3" s="565"/>
      <c r="AB3" s="565"/>
      <c r="AC3" s="565"/>
      <c r="AD3" s="565"/>
    </row>
    <row r="4" spans="1:30" ht="13.35" customHeight="1" x14ac:dyDescent="0.3">
      <c r="A4" s="562"/>
      <c r="B4" s="562"/>
      <c r="C4" s="562"/>
      <c r="D4" s="562"/>
      <c r="E4" s="562"/>
      <c r="F4" s="562"/>
      <c r="G4" s="562"/>
      <c r="H4" s="562"/>
      <c r="I4" s="562"/>
      <c r="J4" s="562"/>
      <c r="K4" s="562"/>
      <c r="L4" s="562"/>
      <c r="M4" s="562"/>
      <c r="N4" s="562"/>
      <c r="O4" s="562"/>
      <c r="P4" s="562"/>
      <c r="Q4" s="562"/>
      <c r="R4" s="562"/>
      <c r="S4" s="562"/>
      <c r="T4" s="562"/>
      <c r="U4" s="562"/>
      <c r="V4" s="562"/>
      <c r="W4" s="562"/>
      <c r="X4" s="562"/>
      <c r="Y4" s="562"/>
      <c r="Z4" s="563"/>
      <c r="AA4" s="563"/>
      <c r="AB4" s="563"/>
      <c r="AC4" s="563"/>
      <c r="AD4" s="563"/>
    </row>
    <row r="5" spans="1:30" ht="12.15" customHeight="1" x14ac:dyDescent="0.3">
      <c r="A5" s="566" t="s">
        <v>44</v>
      </c>
      <c r="B5" s="566"/>
      <c r="C5" s="566"/>
      <c r="D5" s="566"/>
      <c r="E5" s="566"/>
      <c r="F5" s="566"/>
      <c r="G5" s="566"/>
      <c r="H5" s="566"/>
      <c r="I5" s="567" t="s">
        <v>5764</v>
      </c>
      <c r="J5" s="567"/>
      <c r="K5" s="567"/>
      <c r="L5" s="567"/>
      <c r="M5" s="567"/>
      <c r="N5" s="567"/>
      <c r="O5" s="567"/>
      <c r="P5" s="567"/>
      <c r="Q5" s="567"/>
      <c r="R5" s="567"/>
      <c r="S5" s="567"/>
      <c r="T5" s="567"/>
      <c r="U5" s="566"/>
      <c r="V5" s="567"/>
      <c r="W5" s="567"/>
      <c r="X5" s="567"/>
      <c r="Y5" s="567"/>
      <c r="Z5" s="567"/>
      <c r="AA5" s="567"/>
      <c r="AB5" s="567"/>
      <c r="AC5" s="567"/>
      <c r="AD5" s="567"/>
    </row>
    <row r="6" spans="1:30" ht="12.15" customHeight="1" x14ac:dyDescent="0.3">
      <c r="A6" s="566" t="s">
        <v>45</v>
      </c>
      <c r="B6" s="566"/>
      <c r="C6" s="566"/>
      <c r="D6" s="566"/>
      <c r="E6" s="566"/>
      <c r="F6" s="566"/>
      <c r="G6" s="566"/>
      <c r="H6" s="566"/>
      <c r="I6" s="567" t="s">
        <v>8196</v>
      </c>
      <c r="J6" s="567"/>
      <c r="K6" s="567"/>
      <c r="L6" s="567"/>
      <c r="M6" s="567"/>
      <c r="N6" s="567"/>
      <c r="O6" s="567"/>
      <c r="P6" s="567"/>
      <c r="Q6" s="567"/>
      <c r="R6" s="567"/>
      <c r="S6" s="567"/>
      <c r="T6" s="567"/>
      <c r="U6" s="566" t="s">
        <v>5545</v>
      </c>
      <c r="V6" s="566"/>
      <c r="W6" s="566"/>
      <c r="X6" s="566"/>
      <c r="Y6" s="566"/>
      <c r="Z6" s="566"/>
      <c r="AA6" s="567" t="s">
        <v>6482</v>
      </c>
      <c r="AB6" s="567"/>
      <c r="AC6" s="567"/>
      <c r="AD6" s="567"/>
    </row>
    <row r="7" spans="1:30" ht="12.15" customHeight="1" x14ac:dyDescent="0.3">
      <c r="A7" s="566" t="s">
        <v>46</v>
      </c>
      <c r="B7" s="566"/>
      <c r="C7" s="566"/>
      <c r="D7" s="566"/>
      <c r="E7" s="566"/>
      <c r="F7" s="566"/>
      <c r="G7" s="566"/>
      <c r="H7" s="566"/>
      <c r="I7" s="567" t="s">
        <v>5766</v>
      </c>
      <c r="J7" s="567"/>
      <c r="K7" s="567"/>
      <c r="L7" s="567"/>
      <c r="M7" s="567"/>
      <c r="N7" s="567"/>
      <c r="O7" s="567"/>
      <c r="P7" s="567"/>
      <c r="Q7" s="567"/>
      <c r="R7" s="567"/>
      <c r="S7" s="567"/>
      <c r="T7" s="567"/>
      <c r="U7" s="566"/>
      <c r="V7" s="567"/>
      <c r="W7" s="567"/>
      <c r="X7" s="567"/>
      <c r="Y7" s="567"/>
      <c r="Z7" s="567"/>
      <c r="AA7" s="567"/>
      <c r="AB7" s="567"/>
      <c r="AC7" s="567"/>
      <c r="AD7" s="567"/>
    </row>
    <row r="8" spans="1:30" ht="12.15" customHeight="1" x14ac:dyDescent="0.3">
      <c r="A8" s="566" t="s">
        <v>49</v>
      </c>
      <c r="B8" s="566"/>
      <c r="C8" s="566"/>
      <c r="D8" s="566"/>
      <c r="E8" s="566"/>
      <c r="F8" s="566"/>
      <c r="G8" s="566"/>
      <c r="H8" s="566"/>
      <c r="I8" s="567" t="s">
        <v>8197</v>
      </c>
      <c r="J8" s="567"/>
      <c r="K8" s="567"/>
      <c r="L8" s="567"/>
      <c r="M8" s="567"/>
      <c r="N8" s="567"/>
      <c r="O8" s="567"/>
      <c r="P8" s="567"/>
      <c r="Q8" s="567"/>
      <c r="R8" s="567"/>
      <c r="S8" s="567"/>
      <c r="T8" s="567"/>
      <c r="U8" s="566"/>
      <c r="V8" s="567"/>
      <c r="W8" s="567"/>
      <c r="X8" s="567"/>
      <c r="Y8" s="567"/>
      <c r="Z8" s="567"/>
      <c r="AA8" s="567"/>
      <c r="AB8" s="567"/>
      <c r="AC8" s="567"/>
      <c r="AD8" s="567"/>
    </row>
    <row r="9" spans="1:30" ht="12.15" customHeight="1" x14ac:dyDescent="0.3">
      <c r="A9" s="566" t="s">
        <v>5546</v>
      </c>
      <c r="B9" s="566"/>
      <c r="C9" s="566"/>
      <c r="D9" s="566"/>
      <c r="E9" s="566"/>
      <c r="F9" s="566"/>
      <c r="G9" s="566"/>
      <c r="H9" s="566"/>
      <c r="I9" s="567" t="s">
        <v>6483</v>
      </c>
      <c r="J9" s="567"/>
      <c r="K9" s="567"/>
      <c r="L9" s="567"/>
      <c r="M9" s="567"/>
      <c r="N9" s="567"/>
      <c r="O9" s="567"/>
      <c r="P9" s="567"/>
      <c r="Q9" s="567"/>
      <c r="R9" s="567"/>
      <c r="S9" s="567"/>
      <c r="T9" s="567"/>
      <c r="U9" s="566"/>
      <c r="V9" s="567"/>
      <c r="W9" s="567"/>
      <c r="X9" s="567"/>
      <c r="Y9" s="567"/>
      <c r="Z9" s="567"/>
      <c r="AA9" s="567"/>
      <c r="AB9" s="567"/>
      <c r="AC9" s="567"/>
      <c r="AD9" s="567"/>
    </row>
    <row r="10" spans="1:30" ht="12.15" customHeight="1" x14ac:dyDescent="0.3">
      <c r="A10" s="566" t="s">
        <v>52</v>
      </c>
      <c r="B10" s="566"/>
      <c r="C10" s="566"/>
      <c r="D10" s="566"/>
      <c r="E10" s="566"/>
      <c r="F10" s="566"/>
      <c r="G10" s="566"/>
      <c r="H10" s="566"/>
      <c r="I10" s="567" t="s">
        <v>5767</v>
      </c>
      <c r="J10" s="567"/>
      <c r="K10" s="567"/>
      <c r="L10" s="567"/>
      <c r="M10" s="567"/>
      <c r="N10" s="567"/>
      <c r="O10" s="567"/>
      <c r="P10" s="567"/>
      <c r="Q10" s="567"/>
      <c r="R10" s="567"/>
      <c r="S10" s="567"/>
      <c r="T10" s="567"/>
      <c r="U10" s="566"/>
      <c r="V10" s="567"/>
      <c r="W10" s="567"/>
      <c r="X10" s="567"/>
      <c r="Y10" s="567"/>
      <c r="Z10" s="567"/>
      <c r="AA10" s="567"/>
      <c r="AB10" s="567"/>
      <c r="AC10" s="567"/>
      <c r="AD10" s="567"/>
    </row>
    <row r="11" spans="1:30" ht="10.8" customHeight="1" x14ac:dyDescent="0.3">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row>
    <row r="12" spans="1:30" ht="11.4" customHeight="1" x14ac:dyDescent="0.3">
      <c r="A12" s="478" t="s">
        <v>6875</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t="s">
        <v>5547</v>
      </c>
      <c r="Z12" s="478"/>
      <c r="AA12" s="478"/>
      <c r="AB12" s="478"/>
      <c r="AC12" s="478"/>
      <c r="AD12" s="478"/>
    </row>
    <row r="13" spans="1:30" ht="10.8" customHeight="1" x14ac:dyDescent="0.3">
      <c r="A13" s="478"/>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row>
    <row r="14" spans="1:30" ht="11.4" customHeight="1" x14ac:dyDescent="0.3">
      <c r="A14" s="568" t="s">
        <v>5548</v>
      </c>
      <c r="B14" s="569"/>
      <c r="C14" s="569"/>
      <c r="D14" s="569"/>
      <c r="E14" s="569"/>
      <c r="F14" s="569"/>
      <c r="G14" s="570"/>
      <c r="H14" s="568" t="s">
        <v>5558</v>
      </c>
      <c r="I14" s="569"/>
      <c r="J14" s="569"/>
      <c r="K14" s="569"/>
      <c r="L14" s="570"/>
      <c r="M14" s="571" t="s">
        <v>5559</v>
      </c>
      <c r="N14" s="572"/>
      <c r="O14" s="571" t="s">
        <v>5560</v>
      </c>
      <c r="P14" s="573"/>
      <c r="Q14" s="573"/>
      <c r="R14" s="572"/>
      <c r="S14" s="571" t="s">
        <v>5561</v>
      </c>
      <c r="T14" s="573"/>
      <c r="U14" s="573"/>
      <c r="V14" s="572"/>
      <c r="W14" s="571" t="s">
        <v>5551</v>
      </c>
      <c r="X14" s="573"/>
      <c r="Y14" s="573"/>
      <c r="Z14" s="573"/>
      <c r="AA14" s="572"/>
      <c r="AB14" s="571" t="s">
        <v>5562</v>
      </c>
      <c r="AC14" s="573"/>
      <c r="AD14" s="572"/>
    </row>
    <row r="15" spans="1:30" ht="11.4" customHeight="1" x14ac:dyDescent="0.3">
      <c r="A15" s="574" t="s">
        <v>5580</v>
      </c>
      <c r="B15" s="575"/>
      <c r="C15" s="575"/>
      <c r="D15" s="575"/>
      <c r="E15" s="575"/>
      <c r="F15" s="575"/>
      <c r="G15" s="576"/>
      <c r="H15" s="574" t="s">
        <v>5581</v>
      </c>
      <c r="I15" s="575"/>
      <c r="J15" s="575"/>
      <c r="K15" s="575"/>
      <c r="L15" s="576"/>
      <c r="M15" s="577">
        <v>8.18</v>
      </c>
      <c r="N15" s="578"/>
      <c r="O15" s="579">
        <v>22.23</v>
      </c>
      <c r="P15" s="580"/>
      <c r="Q15" s="580"/>
      <c r="R15" s="581"/>
      <c r="S15" s="582">
        <v>171.78</v>
      </c>
      <c r="T15" s="583"/>
      <c r="U15" s="583"/>
      <c r="V15" s="584"/>
      <c r="W15" s="585">
        <v>0.35</v>
      </c>
      <c r="X15" s="586"/>
      <c r="Y15" s="586"/>
      <c r="Z15" s="586"/>
      <c r="AA15" s="587"/>
      <c r="AB15" s="577">
        <v>7.78</v>
      </c>
      <c r="AC15" s="588"/>
      <c r="AD15" s="578"/>
    </row>
    <row r="16" spans="1:30" ht="11.4" customHeight="1" x14ac:dyDescent="0.3">
      <c r="A16" s="574" t="s">
        <v>5578</v>
      </c>
      <c r="B16" s="575"/>
      <c r="C16" s="575"/>
      <c r="D16" s="575"/>
      <c r="E16" s="575"/>
      <c r="F16" s="575"/>
      <c r="G16" s="576"/>
      <c r="H16" s="574" t="s">
        <v>5579</v>
      </c>
      <c r="I16" s="575"/>
      <c r="J16" s="575"/>
      <c r="K16" s="575"/>
      <c r="L16" s="576"/>
      <c r="M16" s="579">
        <v>11.56</v>
      </c>
      <c r="N16" s="581"/>
      <c r="O16" s="579">
        <v>29.79</v>
      </c>
      <c r="P16" s="580"/>
      <c r="Q16" s="580"/>
      <c r="R16" s="581"/>
      <c r="S16" s="582">
        <v>157.75</v>
      </c>
      <c r="T16" s="583"/>
      <c r="U16" s="583"/>
      <c r="V16" s="584"/>
      <c r="W16" s="585">
        <v>0.35</v>
      </c>
      <c r="X16" s="586"/>
      <c r="Y16" s="586"/>
      <c r="Z16" s="586"/>
      <c r="AA16" s="587"/>
      <c r="AB16" s="579">
        <v>10.42</v>
      </c>
      <c r="AC16" s="580"/>
      <c r="AD16" s="581"/>
    </row>
    <row r="17" spans="1:30" ht="11.4" customHeight="1" x14ac:dyDescent="0.3">
      <c r="A17" s="589" t="s">
        <v>5566</v>
      </c>
      <c r="B17" s="589"/>
      <c r="C17" s="589"/>
      <c r="D17" s="589"/>
      <c r="E17" s="589"/>
      <c r="F17" s="589"/>
      <c r="G17" s="589"/>
      <c r="H17" s="589"/>
      <c r="I17" s="589"/>
      <c r="J17" s="589"/>
      <c r="K17" s="589"/>
      <c r="L17" s="589"/>
      <c r="M17" s="589"/>
      <c r="N17" s="589"/>
      <c r="O17" s="589"/>
      <c r="P17" s="589"/>
      <c r="Q17" s="589"/>
      <c r="R17" s="589"/>
      <c r="S17" s="589"/>
      <c r="T17" s="589"/>
      <c r="U17" s="589"/>
      <c r="V17" s="589"/>
      <c r="W17" s="589"/>
      <c r="X17" s="589"/>
      <c r="Y17" s="579">
        <v>18.2</v>
      </c>
      <c r="Z17" s="580"/>
      <c r="AA17" s="580"/>
      <c r="AB17" s="580"/>
      <c r="AC17" s="580"/>
      <c r="AD17" s="581"/>
    </row>
    <row r="18" spans="1:30" ht="10.8" customHeight="1" x14ac:dyDescent="0.3">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row>
    <row r="19" spans="1:30" ht="11.4" customHeight="1" x14ac:dyDescent="0.3">
      <c r="A19" s="568" t="s">
        <v>5548</v>
      </c>
      <c r="B19" s="569"/>
      <c r="C19" s="569"/>
      <c r="D19" s="569"/>
      <c r="E19" s="569"/>
      <c r="F19" s="569"/>
      <c r="G19" s="570"/>
      <c r="H19" s="568" t="s">
        <v>5549</v>
      </c>
      <c r="I19" s="569"/>
      <c r="J19" s="569"/>
      <c r="K19" s="569"/>
      <c r="L19" s="569"/>
      <c r="M19" s="569"/>
      <c r="N19" s="569"/>
      <c r="O19" s="570"/>
      <c r="P19" s="590" t="s">
        <v>167</v>
      </c>
      <c r="Q19" s="591"/>
      <c r="R19" s="591"/>
      <c r="S19" s="592"/>
      <c r="T19" s="571" t="s">
        <v>5550</v>
      </c>
      <c r="U19" s="573"/>
      <c r="V19" s="573"/>
      <c r="W19" s="572"/>
      <c r="X19" s="571" t="s">
        <v>5551</v>
      </c>
      <c r="Y19" s="573"/>
      <c r="Z19" s="573"/>
      <c r="AA19" s="573"/>
      <c r="AB19" s="572"/>
      <c r="AC19" s="571" t="s">
        <v>5552</v>
      </c>
      <c r="AD19" s="572"/>
    </row>
    <row r="20" spans="1:30" ht="45.9" customHeight="1" x14ac:dyDescent="0.3">
      <c r="A20" s="574" t="s">
        <v>5636</v>
      </c>
      <c r="B20" s="575"/>
      <c r="C20" s="575"/>
      <c r="D20" s="575"/>
      <c r="E20" s="575"/>
      <c r="F20" s="575"/>
      <c r="G20" s="576"/>
      <c r="H20" s="574" t="s">
        <v>210</v>
      </c>
      <c r="I20" s="575"/>
      <c r="J20" s="575"/>
      <c r="K20" s="575"/>
      <c r="L20" s="575"/>
      <c r="M20" s="575"/>
      <c r="N20" s="575"/>
      <c r="O20" s="576"/>
      <c r="P20" s="593" t="s">
        <v>70</v>
      </c>
      <c r="Q20" s="594"/>
      <c r="R20" s="594"/>
      <c r="S20" s="595"/>
      <c r="T20" s="579">
        <v>16.940000000000001</v>
      </c>
      <c r="U20" s="580"/>
      <c r="V20" s="580"/>
      <c r="W20" s="581"/>
      <c r="X20" s="585">
        <v>6</v>
      </c>
      <c r="Y20" s="586"/>
      <c r="Z20" s="586"/>
      <c r="AA20" s="586"/>
      <c r="AB20" s="587"/>
      <c r="AC20" s="582">
        <v>101.64</v>
      </c>
      <c r="AD20" s="584"/>
    </row>
    <row r="21" spans="1:30" ht="22.95" customHeight="1" x14ac:dyDescent="0.3">
      <c r="A21" s="574" t="s">
        <v>5641</v>
      </c>
      <c r="B21" s="575"/>
      <c r="C21" s="575"/>
      <c r="D21" s="575"/>
      <c r="E21" s="575"/>
      <c r="F21" s="575"/>
      <c r="G21" s="576"/>
      <c r="H21" s="574" t="s">
        <v>212</v>
      </c>
      <c r="I21" s="575"/>
      <c r="J21" s="575"/>
      <c r="K21" s="575"/>
      <c r="L21" s="575"/>
      <c r="M21" s="575"/>
      <c r="N21" s="575"/>
      <c r="O21" s="576"/>
      <c r="P21" s="593" t="s">
        <v>70</v>
      </c>
      <c r="Q21" s="594"/>
      <c r="R21" s="594"/>
      <c r="S21" s="595"/>
      <c r="T21" s="582">
        <v>186.96</v>
      </c>
      <c r="U21" s="583"/>
      <c r="V21" s="583"/>
      <c r="W21" s="584"/>
      <c r="X21" s="585">
        <v>1</v>
      </c>
      <c r="Y21" s="586"/>
      <c r="Z21" s="586"/>
      <c r="AA21" s="586"/>
      <c r="AB21" s="587"/>
      <c r="AC21" s="582">
        <v>186.96</v>
      </c>
      <c r="AD21" s="584"/>
    </row>
    <row r="22" spans="1:30" ht="11.4" customHeight="1" x14ac:dyDescent="0.3">
      <c r="A22" s="589" t="s">
        <v>5553</v>
      </c>
      <c r="B22" s="589"/>
      <c r="C22" s="589"/>
      <c r="D22" s="589"/>
      <c r="E22" s="589"/>
      <c r="F22" s="589"/>
      <c r="G22" s="589"/>
      <c r="H22" s="589"/>
      <c r="I22" s="589"/>
      <c r="J22" s="589"/>
      <c r="K22" s="589"/>
      <c r="L22" s="589"/>
      <c r="M22" s="589"/>
      <c r="N22" s="589"/>
      <c r="O22" s="589"/>
      <c r="P22" s="589"/>
      <c r="Q22" s="589"/>
      <c r="R22" s="589"/>
      <c r="S22" s="589"/>
      <c r="T22" s="589"/>
      <c r="U22" s="589"/>
      <c r="V22" s="589"/>
      <c r="W22" s="589"/>
      <c r="X22" s="589"/>
      <c r="Y22" s="582">
        <v>288.60000000000002</v>
      </c>
      <c r="Z22" s="583"/>
      <c r="AA22" s="583"/>
      <c r="AB22" s="583"/>
      <c r="AC22" s="583"/>
      <c r="AD22" s="584"/>
    </row>
    <row r="23" spans="1:30" ht="10.8" customHeight="1" x14ac:dyDescent="0.3">
      <c r="A23" s="478"/>
      <c r="B23" s="478"/>
      <c r="C23" s="478"/>
      <c r="D23" s="478"/>
      <c r="E23" s="478"/>
      <c r="F23" s="478"/>
      <c r="G23" s="478"/>
      <c r="H23" s="478"/>
      <c r="I23" s="478"/>
      <c r="J23" s="478"/>
      <c r="K23" s="478"/>
      <c r="L23" s="478"/>
      <c r="M23" s="478"/>
      <c r="N23" s="478"/>
      <c r="O23" s="478"/>
      <c r="P23" s="478"/>
      <c r="Q23" s="478"/>
      <c r="R23" s="478"/>
      <c r="S23" s="478"/>
      <c r="T23" s="478"/>
      <c r="U23" s="478"/>
      <c r="V23" s="478"/>
      <c r="W23" s="478"/>
      <c r="X23" s="478"/>
      <c r="Y23" s="478"/>
      <c r="Z23" s="478"/>
      <c r="AA23" s="478"/>
      <c r="AB23" s="478"/>
      <c r="AC23" s="478"/>
      <c r="AD23" s="478"/>
    </row>
    <row r="24" spans="1:30" ht="11.4" customHeight="1" x14ac:dyDescent="0.3">
      <c r="A24" s="571" t="s">
        <v>5554</v>
      </c>
      <c r="B24" s="573"/>
      <c r="C24" s="573"/>
      <c r="D24" s="573"/>
      <c r="E24" s="573"/>
      <c r="F24" s="573"/>
      <c r="G24" s="573"/>
      <c r="H24" s="573"/>
      <c r="I24" s="573"/>
      <c r="J24" s="573"/>
      <c r="K24" s="573"/>
      <c r="L24" s="573"/>
      <c r="M24" s="573"/>
      <c r="N24" s="573"/>
      <c r="O24" s="573"/>
      <c r="P24" s="573"/>
      <c r="Q24" s="573"/>
      <c r="R24" s="573"/>
      <c r="S24" s="573"/>
      <c r="T24" s="573"/>
      <c r="U24" s="573"/>
      <c r="V24" s="573"/>
      <c r="W24" s="573"/>
      <c r="X24" s="572"/>
      <c r="Y24" s="596">
        <v>306.8</v>
      </c>
      <c r="Z24" s="597"/>
      <c r="AA24" s="597"/>
      <c r="AB24" s="597"/>
      <c r="AC24" s="597"/>
      <c r="AD24" s="598"/>
    </row>
    <row r="25" spans="1:30" ht="11.4" customHeight="1" x14ac:dyDescent="0.3">
      <c r="A25" s="571" t="s">
        <v>5555</v>
      </c>
      <c r="B25" s="573"/>
      <c r="C25" s="573"/>
      <c r="D25" s="573"/>
      <c r="E25" s="573"/>
      <c r="F25" s="573"/>
      <c r="G25" s="573"/>
      <c r="H25" s="573"/>
      <c r="I25" s="573"/>
      <c r="J25" s="573"/>
      <c r="K25" s="573"/>
      <c r="L25" s="573"/>
      <c r="M25" s="573"/>
      <c r="N25" s="573"/>
      <c r="O25" s="573"/>
      <c r="P25" s="573"/>
      <c r="Q25" s="573"/>
      <c r="R25" s="573"/>
      <c r="S25" s="573"/>
      <c r="T25" s="573"/>
      <c r="U25" s="573"/>
      <c r="V25" s="573"/>
      <c r="W25" s="573"/>
      <c r="X25" s="572"/>
      <c r="Y25" s="599">
        <v>76.91</v>
      </c>
      <c r="Z25" s="600"/>
      <c r="AA25" s="600"/>
      <c r="AB25" s="600"/>
      <c r="AC25" s="600"/>
      <c r="AD25" s="601"/>
    </row>
    <row r="26" spans="1:30" ht="11.4" customHeight="1" x14ac:dyDescent="0.3">
      <c r="A26" s="571" t="s">
        <v>5556</v>
      </c>
      <c r="B26" s="573"/>
      <c r="C26" s="573"/>
      <c r="D26" s="573"/>
      <c r="E26" s="573"/>
      <c r="F26" s="573"/>
      <c r="G26" s="573"/>
      <c r="H26" s="573"/>
      <c r="I26" s="573"/>
      <c r="J26" s="573"/>
      <c r="K26" s="573"/>
      <c r="L26" s="573"/>
      <c r="M26" s="573"/>
      <c r="N26" s="573"/>
      <c r="O26" s="573"/>
      <c r="P26" s="573"/>
      <c r="Q26" s="573"/>
      <c r="R26" s="573"/>
      <c r="S26" s="573"/>
      <c r="T26" s="573"/>
      <c r="U26" s="573"/>
      <c r="V26" s="573"/>
      <c r="W26" s="573"/>
      <c r="X26" s="572"/>
      <c r="Y26" s="596">
        <v>383.71</v>
      </c>
      <c r="Z26" s="597"/>
      <c r="AA26" s="597"/>
      <c r="AB26" s="597"/>
      <c r="AC26" s="597"/>
      <c r="AD26" s="598"/>
    </row>
    <row r="27" spans="1:30" ht="10.8" customHeight="1" x14ac:dyDescent="0.3">
      <c r="A27" s="478"/>
      <c r="B27" s="478"/>
      <c r="C27" s="478"/>
      <c r="D27" s="478"/>
      <c r="E27" s="478"/>
      <c r="F27" s="478"/>
      <c r="G27" s="478"/>
      <c r="H27" s="478"/>
      <c r="I27" s="478"/>
      <c r="J27" s="478"/>
      <c r="K27" s="478"/>
      <c r="L27" s="478"/>
      <c r="M27" s="478"/>
      <c r="N27" s="478"/>
      <c r="O27" s="478"/>
      <c r="P27" s="478"/>
      <c r="Q27" s="478"/>
      <c r="R27" s="478"/>
      <c r="S27" s="478"/>
      <c r="T27" s="478"/>
      <c r="U27" s="478"/>
      <c r="V27" s="478"/>
      <c r="W27" s="478"/>
      <c r="X27" s="478"/>
      <c r="Y27" s="478"/>
      <c r="Z27" s="478"/>
      <c r="AA27" s="478"/>
      <c r="AB27" s="478"/>
      <c r="AC27" s="478"/>
      <c r="AD27" s="478"/>
    </row>
    <row r="28" spans="1:30" ht="13.35" customHeight="1" x14ac:dyDescent="0.3">
      <c r="A28" s="602" t="s">
        <v>5557</v>
      </c>
      <c r="B28" s="602"/>
      <c r="C28" s="602"/>
      <c r="D28" s="602"/>
      <c r="E28" s="602"/>
      <c r="F28" s="602" t="s">
        <v>6987</v>
      </c>
      <c r="G28" s="602"/>
      <c r="H28" s="602"/>
      <c r="I28" s="602"/>
      <c r="J28" s="602"/>
      <c r="K28" s="602"/>
      <c r="L28" s="602"/>
      <c r="M28" s="602"/>
      <c r="N28" s="602"/>
      <c r="O28" s="602"/>
      <c r="P28" s="602"/>
      <c r="Q28" s="602"/>
      <c r="R28" s="602"/>
      <c r="S28" s="602"/>
      <c r="T28" s="602"/>
      <c r="U28" s="602"/>
      <c r="V28" s="602"/>
      <c r="W28" s="602"/>
      <c r="X28" s="602"/>
      <c r="Y28" s="602"/>
      <c r="Z28" s="602"/>
      <c r="AA28" s="602"/>
      <c r="AB28" s="602"/>
      <c r="AC28" s="602"/>
      <c r="AD28" s="602"/>
    </row>
    <row r="29" spans="1:30" ht="10.8" customHeight="1" x14ac:dyDescent="0.3">
      <c r="A29" s="478"/>
      <c r="B29" s="478"/>
      <c r="C29" s="478"/>
      <c r="D29" s="478"/>
      <c r="E29" s="478"/>
      <c r="F29" s="478"/>
      <c r="G29" s="478"/>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row>
    <row r="30" spans="1:30" ht="34.5" customHeight="1" x14ac:dyDescent="0.3">
      <c r="A30" s="478" t="s">
        <v>6988</v>
      </c>
      <c r="B30" s="478"/>
      <c r="C30" s="478"/>
      <c r="D30" s="478"/>
      <c r="E30" s="478"/>
      <c r="F30" s="478"/>
      <c r="G30" s="478"/>
      <c r="H30" s="478"/>
      <c r="I30" s="478"/>
      <c r="J30" s="478"/>
      <c r="K30" s="478"/>
      <c r="L30" s="478"/>
      <c r="M30" s="478"/>
      <c r="N30" s="478"/>
      <c r="O30" s="478"/>
      <c r="P30" s="478"/>
      <c r="Q30" s="478"/>
      <c r="R30" s="478"/>
      <c r="S30" s="478"/>
      <c r="T30" s="478"/>
      <c r="U30" s="478"/>
      <c r="V30" s="478"/>
      <c r="W30" s="478"/>
      <c r="X30" s="478"/>
      <c r="Y30" s="478" t="s">
        <v>5547</v>
      </c>
      <c r="Z30" s="478"/>
      <c r="AA30" s="478"/>
      <c r="AB30" s="478"/>
      <c r="AC30" s="478"/>
      <c r="AD30" s="478"/>
    </row>
    <row r="31" spans="1:30" ht="10.8" customHeight="1" x14ac:dyDescent="0.3">
      <c r="A31" s="478"/>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row>
    <row r="32" spans="1:30" ht="11.4" customHeight="1" x14ac:dyDescent="0.3">
      <c r="A32" s="568" t="s">
        <v>5548</v>
      </c>
      <c r="B32" s="569"/>
      <c r="C32" s="569"/>
      <c r="D32" s="569"/>
      <c r="E32" s="569"/>
      <c r="F32" s="569"/>
      <c r="G32" s="570"/>
      <c r="H32" s="568" t="s">
        <v>5558</v>
      </c>
      <c r="I32" s="569"/>
      <c r="J32" s="569"/>
      <c r="K32" s="569"/>
      <c r="L32" s="570"/>
      <c r="M32" s="571" t="s">
        <v>5559</v>
      </c>
      <c r="N32" s="572"/>
      <c r="O32" s="571" t="s">
        <v>5560</v>
      </c>
      <c r="P32" s="573"/>
      <c r="Q32" s="573"/>
      <c r="R32" s="572"/>
      <c r="S32" s="571" t="s">
        <v>5561</v>
      </c>
      <c r="T32" s="573"/>
      <c r="U32" s="573"/>
      <c r="V32" s="572"/>
      <c r="W32" s="571" t="s">
        <v>5551</v>
      </c>
      <c r="X32" s="573"/>
      <c r="Y32" s="573"/>
      <c r="Z32" s="573"/>
      <c r="AA32" s="572"/>
      <c r="AB32" s="571" t="s">
        <v>5562</v>
      </c>
      <c r="AC32" s="573"/>
      <c r="AD32" s="572"/>
    </row>
    <row r="33" spans="1:30" ht="11.4" customHeight="1" x14ac:dyDescent="0.3">
      <c r="A33" s="574" t="s">
        <v>5563</v>
      </c>
      <c r="B33" s="575"/>
      <c r="C33" s="575"/>
      <c r="D33" s="575"/>
      <c r="E33" s="575"/>
      <c r="F33" s="575"/>
      <c r="G33" s="576"/>
      <c r="H33" s="574" t="s">
        <v>5564</v>
      </c>
      <c r="I33" s="575"/>
      <c r="J33" s="575"/>
      <c r="K33" s="575"/>
      <c r="L33" s="576"/>
      <c r="M33" s="577">
        <v>7.25</v>
      </c>
      <c r="N33" s="578"/>
      <c r="O33" s="579">
        <v>20.329999999999998</v>
      </c>
      <c r="P33" s="580"/>
      <c r="Q33" s="580"/>
      <c r="R33" s="581"/>
      <c r="S33" s="582">
        <v>180.43</v>
      </c>
      <c r="T33" s="583"/>
      <c r="U33" s="583"/>
      <c r="V33" s="584"/>
      <c r="W33" s="585">
        <v>0.2</v>
      </c>
      <c r="X33" s="586"/>
      <c r="Y33" s="586"/>
      <c r="Z33" s="586"/>
      <c r="AA33" s="587"/>
      <c r="AB33" s="577">
        <v>4.0599999999999996</v>
      </c>
      <c r="AC33" s="588"/>
      <c r="AD33" s="578"/>
    </row>
    <row r="34" spans="1:30" ht="11.4" customHeight="1" x14ac:dyDescent="0.3">
      <c r="A34" s="589" t="s">
        <v>5566</v>
      </c>
      <c r="B34" s="589"/>
      <c r="C34" s="589"/>
      <c r="D34" s="589"/>
      <c r="E34" s="589"/>
      <c r="F34" s="589"/>
      <c r="G34" s="589"/>
      <c r="H34" s="589"/>
      <c r="I34" s="589"/>
      <c r="J34" s="589"/>
      <c r="K34" s="589"/>
      <c r="L34" s="589"/>
      <c r="M34" s="589"/>
      <c r="N34" s="589"/>
      <c r="O34" s="589"/>
      <c r="P34" s="589"/>
      <c r="Q34" s="589"/>
      <c r="R34" s="589"/>
      <c r="S34" s="589"/>
      <c r="T34" s="589"/>
      <c r="U34" s="589"/>
      <c r="V34" s="589"/>
      <c r="W34" s="589"/>
      <c r="X34" s="589"/>
      <c r="Y34" s="577">
        <v>4.0599999999999996</v>
      </c>
      <c r="Z34" s="588"/>
      <c r="AA34" s="588"/>
      <c r="AB34" s="588"/>
      <c r="AC34" s="588"/>
      <c r="AD34" s="578"/>
    </row>
    <row r="35" spans="1:30" ht="10.8" customHeight="1" x14ac:dyDescent="0.3">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row>
    <row r="36" spans="1:30" ht="11.4" customHeight="1" x14ac:dyDescent="0.3">
      <c r="A36" s="568" t="s">
        <v>5548</v>
      </c>
      <c r="B36" s="569"/>
      <c r="C36" s="569"/>
      <c r="D36" s="569"/>
      <c r="E36" s="569"/>
      <c r="F36" s="569"/>
      <c r="G36" s="570"/>
      <c r="H36" s="568" t="s">
        <v>5549</v>
      </c>
      <c r="I36" s="569"/>
      <c r="J36" s="569"/>
      <c r="K36" s="569"/>
      <c r="L36" s="569"/>
      <c r="M36" s="569"/>
      <c r="N36" s="569"/>
      <c r="O36" s="570"/>
      <c r="P36" s="590" t="s">
        <v>167</v>
      </c>
      <c r="Q36" s="591"/>
      <c r="R36" s="591"/>
      <c r="S36" s="592"/>
      <c r="T36" s="571" t="s">
        <v>5550</v>
      </c>
      <c r="U36" s="573"/>
      <c r="V36" s="573"/>
      <c r="W36" s="572"/>
      <c r="X36" s="571" t="s">
        <v>5551</v>
      </c>
      <c r="Y36" s="573"/>
      <c r="Z36" s="573"/>
      <c r="AA36" s="573"/>
      <c r="AB36" s="572"/>
      <c r="AC36" s="571" t="s">
        <v>5552</v>
      </c>
      <c r="AD36" s="572"/>
    </row>
    <row r="37" spans="1:30" ht="45.9" customHeight="1" x14ac:dyDescent="0.3">
      <c r="A37" s="574" t="s">
        <v>6989</v>
      </c>
      <c r="B37" s="575"/>
      <c r="C37" s="575"/>
      <c r="D37" s="575"/>
      <c r="E37" s="575"/>
      <c r="F37" s="575"/>
      <c r="G37" s="576"/>
      <c r="H37" s="574" t="s">
        <v>3903</v>
      </c>
      <c r="I37" s="575"/>
      <c r="J37" s="575"/>
      <c r="K37" s="575"/>
      <c r="L37" s="575"/>
      <c r="M37" s="575"/>
      <c r="N37" s="575"/>
      <c r="O37" s="576"/>
      <c r="P37" s="593" t="s">
        <v>70</v>
      </c>
      <c r="Q37" s="594"/>
      <c r="R37" s="594"/>
      <c r="S37" s="595"/>
      <c r="T37" s="579">
        <v>17.350000000000001</v>
      </c>
      <c r="U37" s="580"/>
      <c r="V37" s="580"/>
      <c r="W37" s="581"/>
      <c r="X37" s="585">
        <v>0.80100000000000005</v>
      </c>
      <c r="Y37" s="586"/>
      <c r="Z37" s="586"/>
      <c r="AA37" s="586"/>
      <c r="AB37" s="587"/>
      <c r="AC37" s="579">
        <v>13.89</v>
      </c>
      <c r="AD37" s="581"/>
    </row>
    <row r="38" spans="1:30" ht="11.4" customHeight="1" x14ac:dyDescent="0.3">
      <c r="A38" s="589" t="s">
        <v>5553</v>
      </c>
      <c r="B38" s="589"/>
      <c r="C38" s="589"/>
      <c r="D38" s="589"/>
      <c r="E38" s="589"/>
      <c r="F38" s="589"/>
      <c r="G38" s="589"/>
      <c r="H38" s="589"/>
      <c r="I38" s="589"/>
      <c r="J38" s="589"/>
      <c r="K38" s="589"/>
      <c r="L38" s="589"/>
      <c r="M38" s="589"/>
      <c r="N38" s="589"/>
      <c r="O38" s="589"/>
      <c r="P38" s="589"/>
      <c r="Q38" s="589"/>
      <c r="R38" s="589"/>
      <c r="S38" s="589"/>
      <c r="T38" s="589"/>
      <c r="U38" s="589"/>
      <c r="V38" s="589"/>
      <c r="W38" s="589"/>
      <c r="X38" s="589"/>
      <c r="Y38" s="579">
        <v>13.89</v>
      </c>
      <c r="Z38" s="580"/>
      <c r="AA38" s="580"/>
      <c r="AB38" s="580"/>
      <c r="AC38" s="580"/>
      <c r="AD38" s="581"/>
    </row>
    <row r="39" spans="1:30" ht="10.8" customHeight="1" x14ac:dyDescent="0.3">
      <c r="A39" s="478"/>
      <c r="B39" s="478"/>
      <c r="C39" s="478"/>
      <c r="D39" s="478"/>
      <c r="E39" s="478"/>
      <c r="F39" s="478"/>
      <c r="G39" s="478"/>
      <c r="H39" s="478"/>
      <c r="I39" s="478"/>
      <c r="J39" s="478"/>
      <c r="K39" s="478"/>
      <c r="L39" s="478"/>
      <c r="M39" s="478"/>
      <c r="N39" s="478"/>
      <c r="O39" s="478"/>
      <c r="P39" s="478"/>
      <c r="Q39" s="478"/>
      <c r="R39" s="478"/>
      <c r="S39" s="478"/>
      <c r="T39" s="478"/>
      <c r="U39" s="478"/>
      <c r="V39" s="478"/>
      <c r="W39" s="478"/>
      <c r="X39" s="478"/>
      <c r="Y39" s="478"/>
      <c r="Z39" s="478"/>
      <c r="AA39" s="478"/>
      <c r="AB39" s="478"/>
      <c r="AC39" s="478"/>
      <c r="AD39" s="478"/>
    </row>
    <row r="40" spans="1:30" ht="11.4" customHeight="1" x14ac:dyDescent="0.3">
      <c r="A40" s="571" t="s">
        <v>5554</v>
      </c>
      <c r="B40" s="573"/>
      <c r="C40" s="573"/>
      <c r="D40" s="573"/>
      <c r="E40" s="573"/>
      <c r="F40" s="573"/>
      <c r="G40" s="573"/>
      <c r="H40" s="573"/>
      <c r="I40" s="573"/>
      <c r="J40" s="573"/>
      <c r="K40" s="573"/>
      <c r="L40" s="573"/>
      <c r="M40" s="573"/>
      <c r="N40" s="573"/>
      <c r="O40" s="573"/>
      <c r="P40" s="573"/>
      <c r="Q40" s="573"/>
      <c r="R40" s="573"/>
      <c r="S40" s="573"/>
      <c r="T40" s="573"/>
      <c r="U40" s="573"/>
      <c r="V40" s="573"/>
      <c r="W40" s="573"/>
      <c r="X40" s="572"/>
      <c r="Y40" s="599">
        <v>17.95</v>
      </c>
      <c r="Z40" s="600"/>
      <c r="AA40" s="600"/>
      <c r="AB40" s="600"/>
      <c r="AC40" s="600"/>
      <c r="AD40" s="601"/>
    </row>
    <row r="41" spans="1:30" ht="11.4" customHeight="1" x14ac:dyDescent="0.3">
      <c r="A41" s="571" t="s">
        <v>5555</v>
      </c>
      <c r="B41" s="573"/>
      <c r="C41" s="573"/>
      <c r="D41" s="573"/>
      <c r="E41" s="573"/>
      <c r="F41" s="573"/>
      <c r="G41" s="573"/>
      <c r="H41" s="573"/>
      <c r="I41" s="573"/>
      <c r="J41" s="573"/>
      <c r="K41" s="573"/>
      <c r="L41" s="573"/>
      <c r="M41" s="573"/>
      <c r="N41" s="573"/>
      <c r="O41" s="573"/>
      <c r="P41" s="573"/>
      <c r="Q41" s="573"/>
      <c r="R41" s="573"/>
      <c r="S41" s="573"/>
      <c r="T41" s="573"/>
      <c r="U41" s="573"/>
      <c r="V41" s="573"/>
      <c r="W41" s="573"/>
      <c r="X41" s="572"/>
      <c r="Y41" s="603">
        <v>4.5</v>
      </c>
      <c r="Z41" s="604"/>
      <c r="AA41" s="604"/>
      <c r="AB41" s="604"/>
      <c r="AC41" s="604"/>
      <c r="AD41" s="605"/>
    </row>
    <row r="42" spans="1:30" ht="11.4" customHeight="1" x14ac:dyDescent="0.3">
      <c r="A42" s="571" t="s">
        <v>5556</v>
      </c>
      <c r="B42" s="573"/>
      <c r="C42" s="573"/>
      <c r="D42" s="573"/>
      <c r="E42" s="573"/>
      <c r="F42" s="573"/>
      <c r="G42" s="573"/>
      <c r="H42" s="573"/>
      <c r="I42" s="573"/>
      <c r="J42" s="573"/>
      <c r="K42" s="573"/>
      <c r="L42" s="573"/>
      <c r="M42" s="573"/>
      <c r="N42" s="573"/>
      <c r="O42" s="573"/>
      <c r="P42" s="573"/>
      <c r="Q42" s="573"/>
      <c r="R42" s="573"/>
      <c r="S42" s="573"/>
      <c r="T42" s="573"/>
      <c r="U42" s="573"/>
      <c r="V42" s="573"/>
      <c r="W42" s="573"/>
      <c r="X42" s="572"/>
      <c r="Y42" s="599">
        <v>22.45</v>
      </c>
      <c r="Z42" s="600"/>
      <c r="AA42" s="600"/>
      <c r="AB42" s="600"/>
      <c r="AC42" s="600"/>
      <c r="AD42" s="601"/>
    </row>
    <row r="43" spans="1:30" ht="10.8" customHeight="1" x14ac:dyDescent="0.3">
      <c r="A43" s="478"/>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row>
    <row r="44" spans="1:30" ht="13.35" customHeight="1" x14ac:dyDescent="0.3">
      <c r="A44" s="602" t="s">
        <v>5557</v>
      </c>
      <c r="B44" s="602"/>
      <c r="C44" s="602"/>
      <c r="D44" s="602"/>
      <c r="E44" s="602"/>
      <c r="F44" s="602" t="s">
        <v>6990</v>
      </c>
      <c r="G44" s="602"/>
      <c r="H44" s="602"/>
      <c r="I44" s="602"/>
      <c r="J44" s="602"/>
      <c r="K44" s="602"/>
      <c r="L44" s="602"/>
      <c r="M44" s="602"/>
      <c r="N44" s="602"/>
      <c r="O44" s="602"/>
      <c r="P44" s="602"/>
      <c r="Q44" s="602"/>
      <c r="R44" s="602"/>
      <c r="S44" s="602"/>
      <c r="T44" s="602"/>
      <c r="U44" s="602"/>
      <c r="V44" s="602"/>
      <c r="W44" s="602"/>
      <c r="X44" s="602"/>
      <c r="Y44" s="602"/>
      <c r="Z44" s="602"/>
      <c r="AA44" s="602"/>
      <c r="AB44" s="602"/>
      <c r="AC44" s="602"/>
      <c r="AD44" s="602"/>
    </row>
    <row r="45" spans="1:30" ht="10.8" customHeight="1" x14ac:dyDescent="0.3">
      <c r="A45" s="478"/>
      <c r="B45" s="478"/>
      <c r="C45" s="478"/>
      <c r="D45" s="478"/>
      <c r="E45" s="478"/>
      <c r="F45" s="478"/>
      <c r="G45" s="478"/>
      <c r="H45" s="478"/>
      <c r="I45" s="478"/>
      <c r="J45" s="478"/>
      <c r="K45" s="478"/>
      <c r="L45" s="478"/>
      <c r="M45" s="478"/>
      <c r="N45" s="478"/>
      <c r="O45" s="478"/>
      <c r="P45" s="478"/>
      <c r="Q45" s="478"/>
      <c r="R45" s="478"/>
      <c r="S45" s="478"/>
      <c r="T45" s="478"/>
      <c r="U45" s="478"/>
      <c r="V45" s="478"/>
      <c r="W45" s="478"/>
      <c r="X45" s="478"/>
      <c r="Y45" s="478"/>
      <c r="Z45" s="478"/>
      <c r="AA45" s="478"/>
      <c r="AB45" s="478"/>
      <c r="AC45" s="478"/>
      <c r="AD45" s="478"/>
    </row>
    <row r="46" spans="1:30" ht="11.4" customHeight="1" x14ac:dyDescent="0.3">
      <c r="A46" s="478" t="s">
        <v>6880</v>
      </c>
      <c r="B46" s="478"/>
      <c r="C46" s="478"/>
      <c r="D46" s="478"/>
      <c r="E46" s="478"/>
      <c r="F46" s="478"/>
      <c r="G46" s="478"/>
      <c r="H46" s="478"/>
      <c r="I46" s="478"/>
      <c r="J46" s="478"/>
      <c r="K46" s="478"/>
      <c r="L46" s="478"/>
      <c r="M46" s="478"/>
      <c r="N46" s="478"/>
      <c r="O46" s="478"/>
      <c r="P46" s="478"/>
      <c r="Q46" s="478"/>
      <c r="R46" s="478"/>
      <c r="S46" s="478"/>
      <c r="T46" s="478"/>
      <c r="U46" s="478"/>
      <c r="V46" s="478"/>
      <c r="W46" s="478"/>
      <c r="X46" s="478"/>
      <c r="Y46" s="478" t="s">
        <v>5547</v>
      </c>
      <c r="Z46" s="478"/>
      <c r="AA46" s="478"/>
      <c r="AB46" s="478"/>
      <c r="AC46" s="478"/>
      <c r="AD46" s="478"/>
    </row>
    <row r="47" spans="1:30" ht="10.8" customHeight="1" x14ac:dyDescent="0.3">
      <c r="A47" s="478"/>
      <c r="B47" s="478"/>
      <c r="C47" s="478"/>
      <c r="D47" s="478"/>
      <c r="E47" s="478"/>
      <c r="F47" s="478"/>
      <c r="G47" s="478"/>
      <c r="H47" s="478"/>
      <c r="I47" s="478"/>
      <c r="J47" s="478"/>
      <c r="K47" s="478"/>
      <c r="L47" s="478"/>
      <c r="M47" s="478"/>
      <c r="N47" s="478"/>
      <c r="O47" s="478"/>
      <c r="P47" s="478"/>
      <c r="Q47" s="478"/>
      <c r="R47" s="478"/>
      <c r="S47" s="478"/>
      <c r="T47" s="478"/>
      <c r="U47" s="478"/>
      <c r="V47" s="478"/>
      <c r="W47" s="478"/>
      <c r="X47" s="478"/>
      <c r="Y47" s="478"/>
      <c r="Z47" s="478"/>
      <c r="AA47" s="478"/>
      <c r="AB47" s="478"/>
      <c r="AC47" s="478"/>
      <c r="AD47" s="478"/>
    </row>
    <row r="48" spans="1:30" ht="11.4" customHeight="1" x14ac:dyDescent="0.3">
      <c r="A48" s="568" t="s">
        <v>5548</v>
      </c>
      <c r="B48" s="569"/>
      <c r="C48" s="569"/>
      <c r="D48" s="569"/>
      <c r="E48" s="569"/>
      <c r="F48" s="569"/>
      <c r="G48" s="570"/>
      <c r="H48" s="568" t="s">
        <v>5558</v>
      </c>
      <c r="I48" s="569"/>
      <c r="J48" s="569"/>
      <c r="K48" s="569"/>
      <c r="L48" s="570"/>
      <c r="M48" s="571" t="s">
        <v>5559</v>
      </c>
      <c r="N48" s="572"/>
      <c r="O48" s="571" t="s">
        <v>5560</v>
      </c>
      <c r="P48" s="573"/>
      <c r="Q48" s="573"/>
      <c r="R48" s="572"/>
      <c r="S48" s="571" t="s">
        <v>5561</v>
      </c>
      <c r="T48" s="573"/>
      <c r="U48" s="573"/>
      <c r="V48" s="572"/>
      <c r="W48" s="571" t="s">
        <v>5551</v>
      </c>
      <c r="X48" s="573"/>
      <c r="Y48" s="573"/>
      <c r="Z48" s="573"/>
      <c r="AA48" s="572"/>
      <c r="AB48" s="571" t="s">
        <v>5562</v>
      </c>
      <c r="AC48" s="573"/>
      <c r="AD48" s="572"/>
    </row>
    <row r="49" spans="1:30" ht="11.4" customHeight="1" x14ac:dyDescent="0.3">
      <c r="A49" s="574" t="s">
        <v>5578</v>
      </c>
      <c r="B49" s="575"/>
      <c r="C49" s="575"/>
      <c r="D49" s="575"/>
      <c r="E49" s="575"/>
      <c r="F49" s="575"/>
      <c r="G49" s="576"/>
      <c r="H49" s="574" t="s">
        <v>5579</v>
      </c>
      <c r="I49" s="575"/>
      <c r="J49" s="575"/>
      <c r="K49" s="575"/>
      <c r="L49" s="576"/>
      <c r="M49" s="579">
        <v>11.56</v>
      </c>
      <c r="N49" s="581"/>
      <c r="O49" s="579">
        <v>29.79</v>
      </c>
      <c r="P49" s="580"/>
      <c r="Q49" s="580"/>
      <c r="R49" s="581"/>
      <c r="S49" s="582">
        <v>157.75</v>
      </c>
      <c r="T49" s="583"/>
      <c r="U49" s="583"/>
      <c r="V49" s="584"/>
      <c r="W49" s="585">
        <v>0.1</v>
      </c>
      <c r="X49" s="586"/>
      <c r="Y49" s="586"/>
      <c r="Z49" s="586"/>
      <c r="AA49" s="587"/>
      <c r="AB49" s="577">
        <v>2.97</v>
      </c>
      <c r="AC49" s="588"/>
      <c r="AD49" s="578"/>
    </row>
    <row r="50" spans="1:30" ht="11.4" customHeight="1" x14ac:dyDescent="0.3">
      <c r="A50" s="589" t="s">
        <v>5566</v>
      </c>
      <c r="B50" s="589"/>
      <c r="C50" s="589"/>
      <c r="D50" s="589"/>
      <c r="E50" s="589"/>
      <c r="F50" s="589"/>
      <c r="G50" s="589"/>
      <c r="H50" s="589"/>
      <c r="I50" s="589"/>
      <c r="J50" s="589"/>
      <c r="K50" s="589"/>
      <c r="L50" s="589"/>
      <c r="M50" s="589"/>
      <c r="N50" s="589"/>
      <c r="O50" s="589"/>
      <c r="P50" s="589"/>
      <c r="Q50" s="589"/>
      <c r="R50" s="589"/>
      <c r="S50" s="589"/>
      <c r="T50" s="589"/>
      <c r="U50" s="589"/>
      <c r="V50" s="589"/>
      <c r="W50" s="589"/>
      <c r="X50" s="589"/>
      <c r="Y50" s="577">
        <v>2.97</v>
      </c>
      <c r="Z50" s="588"/>
      <c r="AA50" s="588"/>
      <c r="AB50" s="588"/>
      <c r="AC50" s="588"/>
      <c r="AD50" s="578"/>
    </row>
    <row r="51" spans="1:30" ht="10.8" customHeight="1" x14ac:dyDescent="0.3">
      <c r="A51" s="478"/>
      <c r="B51" s="478"/>
      <c r="C51" s="478"/>
      <c r="D51" s="478"/>
      <c r="E51" s="478"/>
      <c r="F51" s="478"/>
      <c r="G51" s="478"/>
      <c r="H51" s="478"/>
      <c r="I51" s="478"/>
      <c r="J51" s="478"/>
      <c r="K51" s="478"/>
      <c r="L51" s="478"/>
      <c r="M51" s="478"/>
      <c r="N51" s="478"/>
      <c r="O51" s="478"/>
      <c r="P51" s="478"/>
      <c r="Q51" s="478"/>
      <c r="R51" s="478"/>
      <c r="S51" s="478"/>
      <c r="T51" s="478"/>
      <c r="U51" s="478"/>
      <c r="V51" s="478"/>
      <c r="W51" s="478"/>
      <c r="X51" s="478"/>
      <c r="Y51" s="478"/>
      <c r="Z51" s="478"/>
      <c r="AA51" s="478"/>
      <c r="AB51" s="478"/>
      <c r="AC51" s="478"/>
      <c r="AD51" s="478"/>
    </row>
    <row r="52" spans="1:30" ht="11.4" customHeight="1" x14ac:dyDescent="0.3">
      <c r="A52" s="568" t="s">
        <v>5548</v>
      </c>
      <c r="B52" s="569"/>
      <c r="C52" s="569"/>
      <c r="D52" s="569"/>
      <c r="E52" s="569"/>
      <c r="F52" s="569"/>
      <c r="G52" s="570"/>
      <c r="H52" s="568" t="s">
        <v>5549</v>
      </c>
      <c r="I52" s="569"/>
      <c r="J52" s="569"/>
      <c r="K52" s="569"/>
      <c r="L52" s="569"/>
      <c r="M52" s="569"/>
      <c r="N52" s="569"/>
      <c r="O52" s="570"/>
      <c r="P52" s="590" t="s">
        <v>167</v>
      </c>
      <c r="Q52" s="591"/>
      <c r="R52" s="591"/>
      <c r="S52" s="592"/>
      <c r="T52" s="571" t="s">
        <v>5550</v>
      </c>
      <c r="U52" s="573"/>
      <c r="V52" s="573"/>
      <c r="W52" s="572"/>
      <c r="X52" s="571" t="s">
        <v>5551</v>
      </c>
      <c r="Y52" s="573"/>
      <c r="Z52" s="573"/>
      <c r="AA52" s="573"/>
      <c r="AB52" s="572"/>
      <c r="AC52" s="571" t="s">
        <v>5552</v>
      </c>
      <c r="AD52" s="572"/>
    </row>
    <row r="53" spans="1:30" ht="22.95" customHeight="1" x14ac:dyDescent="0.3">
      <c r="A53" s="574" t="s">
        <v>6617</v>
      </c>
      <c r="B53" s="575"/>
      <c r="C53" s="575"/>
      <c r="D53" s="575"/>
      <c r="E53" s="575"/>
      <c r="F53" s="575"/>
      <c r="G53" s="576"/>
      <c r="H53" s="574" t="s">
        <v>527</v>
      </c>
      <c r="I53" s="575"/>
      <c r="J53" s="575"/>
      <c r="K53" s="575"/>
      <c r="L53" s="575"/>
      <c r="M53" s="575"/>
      <c r="N53" s="575"/>
      <c r="O53" s="576"/>
      <c r="P53" s="593" t="s">
        <v>70</v>
      </c>
      <c r="Q53" s="594"/>
      <c r="R53" s="594"/>
      <c r="S53" s="595"/>
      <c r="T53" s="577">
        <v>3.4</v>
      </c>
      <c r="U53" s="588"/>
      <c r="V53" s="588"/>
      <c r="W53" s="578"/>
      <c r="X53" s="585">
        <v>1</v>
      </c>
      <c r="Y53" s="586"/>
      <c r="Z53" s="586"/>
      <c r="AA53" s="586"/>
      <c r="AB53" s="587"/>
      <c r="AC53" s="577">
        <v>3.4</v>
      </c>
      <c r="AD53" s="578"/>
    </row>
    <row r="54" spans="1:30" ht="11.4" customHeight="1" x14ac:dyDescent="0.3">
      <c r="A54" s="589" t="s">
        <v>5553</v>
      </c>
      <c r="B54" s="589"/>
      <c r="C54" s="589"/>
      <c r="D54" s="589"/>
      <c r="E54" s="589"/>
      <c r="F54" s="589"/>
      <c r="G54" s="589"/>
      <c r="H54" s="589"/>
      <c r="I54" s="589"/>
      <c r="J54" s="589"/>
      <c r="K54" s="589"/>
      <c r="L54" s="589"/>
      <c r="M54" s="589"/>
      <c r="N54" s="589"/>
      <c r="O54" s="589"/>
      <c r="P54" s="589"/>
      <c r="Q54" s="589"/>
      <c r="R54" s="589"/>
      <c r="S54" s="589"/>
      <c r="T54" s="589"/>
      <c r="U54" s="589"/>
      <c r="V54" s="589"/>
      <c r="W54" s="589"/>
      <c r="X54" s="589"/>
      <c r="Y54" s="577">
        <v>3.4</v>
      </c>
      <c r="Z54" s="588"/>
      <c r="AA54" s="588"/>
      <c r="AB54" s="588"/>
      <c r="AC54" s="588"/>
      <c r="AD54" s="578"/>
    </row>
    <row r="55" spans="1:30" ht="10.8" customHeight="1" x14ac:dyDescent="0.3">
      <c r="A55" s="478"/>
      <c r="B55" s="478"/>
      <c r="C55" s="478"/>
      <c r="D55" s="478"/>
      <c r="E55" s="478"/>
      <c r="F55" s="478"/>
      <c r="G55" s="478"/>
      <c r="H55" s="478"/>
      <c r="I55" s="478"/>
      <c r="J55" s="478"/>
      <c r="K55" s="478"/>
      <c r="L55" s="478"/>
      <c r="M55" s="478"/>
      <c r="N55" s="478"/>
      <c r="O55" s="478"/>
      <c r="P55" s="478"/>
      <c r="Q55" s="478"/>
      <c r="R55" s="478"/>
      <c r="S55" s="478"/>
      <c r="T55" s="478"/>
      <c r="U55" s="478"/>
      <c r="V55" s="478"/>
      <c r="W55" s="478"/>
      <c r="X55" s="478"/>
      <c r="Y55" s="478"/>
      <c r="Z55" s="478"/>
      <c r="AA55" s="478"/>
      <c r="AB55" s="478"/>
      <c r="AC55" s="478"/>
      <c r="AD55" s="478"/>
    </row>
    <row r="56" spans="1:30" ht="11.4" customHeight="1" x14ac:dyDescent="0.3">
      <c r="A56" s="571" t="s">
        <v>5554</v>
      </c>
      <c r="B56" s="573"/>
      <c r="C56" s="573"/>
      <c r="D56" s="573"/>
      <c r="E56" s="573"/>
      <c r="F56" s="573"/>
      <c r="G56" s="573"/>
      <c r="H56" s="573"/>
      <c r="I56" s="573"/>
      <c r="J56" s="573"/>
      <c r="K56" s="573"/>
      <c r="L56" s="573"/>
      <c r="M56" s="573"/>
      <c r="N56" s="573"/>
      <c r="O56" s="573"/>
      <c r="P56" s="573"/>
      <c r="Q56" s="573"/>
      <c r="R56" s="573"/>
      <c r="S56" s="573"/>
      <c r="T56" s="573"/>
      <c r="U56" s="573"/>
      <c r="V56" s="573"/>
      <c r="W56" s="573"/>
      <c r="X56" s="572"/>
      <c r="Y56" s="603">
        <v>6.37</v>
      </c>
      <c r="Z56" s="604"/>
      <c r="AA56" s="604"/>
      <c r="AB56" s="604"/>
      <c r="AC56" s="604"/>
      <c r="AD56" s="605"/>
    </row>
    <row r="57" spans="1:30" ht="11.4" customHeight="1" x14ac:dyDescent="0.3">
      <c r="A57" s="571" t="s">
        <v>5555</v>
      </c>
      <c r="B57" s="573"/>
      <c r="C57" s="573"/>
      <c r="D57" s="573"/>
      <c r="E57" s="573"/>
      <c r="F57" s="573"/>
      <c r="G57" s="573"/>
      <c r="H57" s="573"/>
      <c r="I57" s="573"/>
      <c r="J57" s="573"/>
      <c r="K57" s="573"/>
      <c r="L57" s="573"/>
      <c r="M57" s="573"/>
      <c r="N57" s="573"/>
      <c r="O57" s="573"/>
      <c r="P57" s="573"/>
      <c r="Q57" s="573"/>
      <c r="R57" s="573"/>
      <c r="S57" s="573"/>
      <c r="T57" s="573"/>
      <c r="U57" s="573"/>
      <c r="V57" s="573"/>
      <c r="W57" s="573"/>
      <c r="X57" s="572"/>
      <c r="Y57" s="603">
        <v>1.59</v>
      </c>
      <c r="Z57" s="604"/>
      <c r="AA57" s="604"/>
      <c r="AB57" s="604"/>
      <c r="AC57" s="604"/>
      <c r="AD57" s="605"/>
    </row>
    <row r="58" spans="1:30" ht="11.4" customHeight="1" x14ac:dyDescent="0.3">
      <c r="A58" s="571" t="s">
        <v>5556</v>
      </c>
      <c r="B58" s="573"/>
      <c r="C58" s="573"/>
      <c r="D58" s="573"/>
      <c r="E58" s="573"/>
      <c r="F58" s="573"/>
      <c r="G58" s="573"/>
      <c r="H58" s="573"/>
      <c r="I58" s="573"/>
      <c r="J58" s="573"/>
      <c r="K58" s="573"/>
      <c r="L58" s="573"/>
      <c r="M58" s="573"/>
      <c r="N58" s="573"/>
      <c r="O58" s="573"/>
      <c r="P58" s="573"/>
      <c r="Q58" s="573"/>
      <c r="R58" s="573"/>
      <c r="S58" s="573"/>
      <c r="T58" s="573"/>
      <c r="U58" s="573"/>
      <c r="V58" s="573"/>
      <c r="W58" s="573"/>
      <c r="X58" s="572"/>
      <c r="Y58" s="603">
        <v>7.96</v>
      </c>
      <c r="Z58" s="604"/>
      <c r="AA58" s="604"/>
      <c r="AB58" s="604"/>
      <c r="AC58" s="604"/>
      <c r="AD58" s="605"/>
    </row>
    <row r="59" spans="1:30" ht="10.8" customHeight="1" x14ac:dyDescent="0.3">
      <c r="A59" s="478"/>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row>
    <row r="60" spans="1:30" ht="13.35" customHeight="1" x14ac:dyDescent="0.3">
      <c r="A60" s="602" t="s">
        <v>5557</v>
      </c>
      <c r="B60" s="602"/>
      <c r="C60" s="602"/>
      <c r="D60" s="602"/>
      <c r="E60" s="602"/>
      <c r="F60" s="602" t="s">
        <v>6881</v>
      </c>
      <c r="G60" s="602"/>
      <c r="H60" s="602"/>
      <c r="I60" s="602"/>
      <c r="J60" s="602"/>
      <c r="K60" s="602"/>
      <c r="L60" s="602"/>
      <c r="M60" s="602"/>
      <c r="N60" s="602"/>
      <c r="O60" s="602"/>
      <c r="P60" s="602"/>
      <c r="Q60" s="602"/>
      <c r="R60" s="602"/>
      <c r="S60" s="602"/>
      <c r="T60" s="602"/>
      <c r="U60" s="602"/>
      <c r="V60" s="602"/>
      <c r="W60" s="602"/>
      <c r="X60" s="602"/>
      <c r="Y60" s="602"/>
      <c r="Z60" s="602"/>
      <c r="AA60" s="602"/>
      <c r="AB60" s="602"/>
      <c r="AC60" s="602"/>
      <c r="AD60" s="602"/>
    </row>
    <row r="61" spans="1:30" ht="10.8" customHeight="1" x14ac:dyDescent="0.3">
      <c r="A61" s="478"/>
      <c r="B61" s="478"/>
      <c r="C61" s="478"/>
      <c r="D61" s="478"/>
      <c r="E61" s="478"/>
      <c r="F61" s="478"/>
      <c r="G61" s="478"/>
      <c r="H61" s="478"/>
      <c r="I61" s="478"/>
      <c r="J61" s="478"/>
      <c r="K61" s="478"/>
      <c r="L61" s="478"/>
      <c r="M61" s="478"/>
      <c r="N61" s="478"/>
      <c r="O61" s="478"/>
      <c r="P61" s="478"/>
      <c r="Q61" s="478"/>
      <c r="R61" s="478"/>
      <c r="S61" s="478"/>
      <c r="T61" s="478"/>
      <c r="U61" s="478"/>
      <c r="V61" s="478"/>
      <c r="W61" s="478"/>
      <c r="X61" s="478"/>
      <c r="Y61" s="478"/>
      <c r="Z61" s="478"/>
      <c r="AA61" s="478"/>
      <c r="AB61" s="478"/>
      <c r="AC61" s="478"/>
      <c r="AD61" s="478"/>
    </row>
    <row r="62" spans="1:30" ht="11.4" customHeight="1" x14ac:dyDescent="0.3">
      <c r="A62" s="478" t="s">
        <v>6886</v>
      </c>
      <c r="B62" s="478"/>
      <c r="C62" s="478"/>
      <c r="D62" s="478"/>
      <c r="E62" s="478"/>
      <c r="F62" s="478"/>
      <c r="G62" s="478"/>
      <c r="H62" s="478"/>
      <c r="I62" s="478"/>
      <c r="J62" s="478"/>
      <c r="K62" s="478"/>
      <c r="L62" s="478"/>
      <c r="M62" s="478"/>
      <c r="N62" s="478"/>
      <c r="O62" s="478"/>
      <c r="P62" s="478"/>
      <c r="Q62" s="478"/>
      <c r="R62" s="478"/>
      <c r="S62" s="478"/>
      <c r="T62" s="478"/>
      <c r="U62" s="478"/>
      <c r="V62" s="478"/>
      <c r="W62" s="478"/>
      <c r="X62" s="478"/>
      <c r="Y62" s="478" t="s">
        <v>5547</v>
      </c>
      <c r="Z62" s="478"/>
      <c r="AA62" s="478"/>
      <c r="AB62" s="478"/>
      <c r="AC62" s="478"/>
      <c r="AD62" s="478"/>
    </row>
    <row r="63" spans="1:30" ht="10.8" customHeight="1" x14ac:dyDescent="0.3">
      <c r="A63" s="478"/>
      <c r="B63" s="478"/>
      <c r="C63" s="478"/>
      <c r="D63" s="478"/>
      <c r="E63" s="478"/>
      <c r="F63" s="478"/>
      <c r="G63" s="478"/>
      <c r="H63" s="478"/>
      <c r="I63" s="478"/>
      <c r="J63" s="478"/>
      <c r="K63" s="478"/>
      <c r="L63" s="478"/>
      <c r="M63" s="478"/>
      <c r="N63" s="478"/>
      <c r="O63" s="478"/>
      <c r="P63" s="478"/>
      <c r="Q63" s="478"/>
      <c r="R63" s="478"/>
      <c r="S63" s="478"/>
      <c r="T63" s="478"/>
      <c r="U63" s="478"/>
      <c r="V63" s="478"/>
      <c r="W63" s="478"/>
      <c r="X63" s="478"/>
      <c r="Y63" s="478"/>
      <c r="Z63" s="478"/>
      <c r="AA63" s="478"/>
      <c r="AB63" s="478"/>
      <c r="AC63" s="478"/>
      <c r="AD63" s="478"/>
    </row>
    <row r="64" spans="1:30" ht="11.4" customHeight="1" x14ac:dyDescent="0.3">
      <c r="A64" s="568" t="s">
        <v>5548</v>
      </c>
      <c r="B64" s="569"/>
      <c r="C64" s="569"/>
      <c r="D64" s="569"/>
      <c r="E64" s="569"/>
      <c r="F64" s="569"/>
      <c r="G64" s="570"/>
      <c r="H64" s="568" t="s">
        <v>5558</v>
      </c>
      <c r="I64" s="569"/>
      <c r="J64" s="569"/>
      <c r="K64" s="569"/>
      <c r="L64" s="570"/>
      <c r="M64" s="571" t="s">
        <v>5559</v>
      </c>
      <c r="N64" s="572"/>
      <c r="O64" s="571" t="s">
        <v>5560</v>
      </c>
      <c r="P64" s="573"/>
      <c r="Q64" s="573"/>
      <c r="R64" s="572"/>
      <c r="S64" s="571" t="s">
        <v>5561</v>
      </c>
      <c r="T64" s="573"/>
      <c r="U64" s="573"/>
      <c r="V64" s="572"/>
      <c r="W64" s="571" t="s">
        <v>5551</v>
      </c>
      <c r="X64" s="573"/>
      <c r="Y64" s="573"/>
      <c r="Z64" s="573"/>
      <c r="AA64" s="572"/>
      <c r="AB64" s="571" t="s">
        <v>5562</v>
      </c>
      <c r="AC64" s="573"/>
      <c r="AD64" s="572"/>
    </row>
    <row r="65" spans="1:30" ht="11.4" customHeight="1" x14ac:dyDescent="0.3">
      <c r="A65" s="574" t="s">
        <v>5578</v>
      </c>
      <c r="B65" s="575"/>
      <c r="C65" s="575"/>
      <c r="D65" s="575"/>
      <c r="E65" s="575"/>
      <c r="F65" s="575"/>
      <c r="G65" s="576"/>
      <c r="H65" s="574" t="s">
        <v>5579</v>
      </c>
      <c r="I65" s="575"/>
      <c r="J65" s="575"/>
      <c r="K65" s="575"/>
      <c r="L65" s="576"/>
      <c r="M65" s="579">
        <v>11.56</v>
      </c>
      <c r="N65" s="581"/>
      <c r="O65" s="579">
        <v>29.79</v>
      </c>
      <c r="P65" s="580"/>
      <c r="Q65" s="580"/>
      <c r="R65" s="581"/>
      <c r="S65" s="582">
        <v>157.75</v>
      </c>
      <c r="T65" s="583"/>
      <c r="U65" s="583"/>
      <c r="V65" s="584"/>
      <c r="W65" s="585">
        <v>0.1</v>
      </c>
      <c r="X65" s="586"/>
      <c r="Y65" s="586"/>
      <c r="Z65" s="586"/>
      <c r="AA65" s="587"/>
      <c r="AB65" s="577">
        <v>2.97</v>
      </c>
      <c r="AC65" s="588"/>
      <c r="AD65" s="578"/>
    </row>
    <row r="66" spans="1:30" ht="11.4" customHeight="1" x14ac:dyDescent="0.3">
      <c r="A66" s="589" t="s">
        <v>5566</v>
      </c>
      <c r="B66" s="589"/>
      <c r="C66" s="589"/>
      <c r="D66" s="589"/>
      <c r="E66" s="589"/>
      <c r="F66" s="589"/>
      <c r="G66" s="589"/>
      <c r="H66" s="589"/>
      <c r="I66" s="589"/>
      <c r="J66" s="589"/>
      <c r="K66" s="589"/>
      <c r="L66" s="589"/>
      <c r="M66" s="589"/>
      <c r="N66" s="589"/>
      <c r="O66" s="589"/>
      <c r="P66" s="589"/>
      <c r="Q66" s="589"/>
      <c r="R66" s="589"/>
      <c r="S66" s="589"/>
      <c r="T66" s="589"/>
      <c r="U66" s="589"/>
      <c r="V66" s="589"/>
      <c r="W66" s="589"/>
      <c r="X66" s="589"/>
      <c r="Y66" s="577">
        <v>2.97</v>
      </c>
      <c r="Z66" s="588"/>
      <c r="AA66" s="588"/>
      <c r="AB66" s="588"/>
      <c r="AC66" s="588"/>
      <c r="AD66" s="578"/>
    </row>
    <row r="67" spans="1:30" ht="10.8" customHeight="1" x14ac:dyDescent="0.3">
      <c r="A67" s="478"/>
      <c r="B67" s="478"/>
      <c r="C67" s="478"/>
      <c r="D67" s="478"/>
      <c r="E67" s="478"/>
      <c r="F67" s="478"/>
      <c r="G67" s="478"/>
      <c r="H67" s="478"/>
      <c r="I67" s="478"/>
      <c r="J67" s="478"/>
      <c r="K67" s="478"/>
      <c r="L67" s="478"/>
      <c r="M67" s="478"/>
      <c r="N67" s="478"/>
      <c r="O67" s="478"/>
      <c r="P67" s="478"/>
      <c r="Q67" s="478"/>
      <c r="R67" s="478"/>
      <c r="S67" s="478"/>
      <c r="T67" s="478"/>
      <c r="U67" s="478"/>
      <c r="V67" s="478"/>
      <c r="W67" s="478"/>
      <c r="X67" s="478"/>
      <c r="Y67" s="478"/>
      <c r="Z67" s="478"/>
      <c r="AA67" s="478"/>
      <c r="AB67" s="478"/>
      <c r="AC67" s="478"/>
      <c r="AD67" s="478"/>
    </row>
    <row r="68" spans="1:30" ht="11.4" customHeight="1" x14ac:dyDescent="0.3">
      <c r="A68" s="568" t="s">
        <v>5548</v>
      </c>
      <c r="B68" s="569"/>
      <c r="C68" s="569"/>
      <c r="D68" s="569"/>
      <c r="E68" s="569"/>
      <c r="F68" s="569"/>
      <c r="G68" s="570"/>
      <c r="H68" s="568" t="s">
        <v>5549</v>
      </c>
      <c r="I68" s="569"/>
      <c r="J68" s="569"/>
      <c r="K68" s="569"/>
      <c r="L68" s="569"/>
      <c r="M68" s="569"/>
      <c r="N68" s="569"/>
      <c r="O68" s="570"/>
      <c r="P68" s="590" t="s">
        <v>167</v>
      </c>
      <c r="Q68" s="591"/>
      <c r="R68" s="591"/>
      <c r="S68" s="592"/>
      <c r="T68" s="571" t="s">
        <v>5550</v>
      </c>
      <c r="U68" s="573"/>
      <c r="V68" s="573"/>
      <c r="W68" s="572"/>
      <c r="X68" s="571" t="s">
        <v>5551</v>
      </c>
      <c r="Y68" s="573"/>
      <c r="Z68" s="573"/>
      <c r="AA68" s="573"/>
      <c r="AB68" s="572"/>
      <c r="AC68" s="571" t="s">
        <v>5552</v>
      </c>
      <c r="AD68" s="572"/>
    </row>
    <row r="69" spans="1:30" ht="22.95" customHeight="1" x14ac:dyDescent="0.3">
      <c r="A69" s="574" t="s">
        <v>6611</v>
      </c>
      <c r="B69" s="575"/>
      <c r="C69" s="575"/>
      <c r="D69" s="575"/>
      <c r="E69" s="575"/>
      <c r="F69" s="575"/>
      <c r="G69" s="576"/>
      <c r="H69" s="574" t="s">
        <v>6612</v>
      </c>
      <c r="I69" s="575"/>
      <c r="J69" s="575"/>
      <c r="K69" s="575"/>
      <c r="L69" s="575"/>
      <c r="M69" s="575"/>
      <c r="N69" s="575"/>
      <c r="O69" s="576"/>
      <c r="P69" s="593" t="s">
        <v>70</v>
      </c>
      <c r="Q69" s="594"/>
      <c r="R69" s="594"/>
      <c r="S69" s="595"/>
      <c r="T69" s="577">
        <v>1.92</v>
      </c>
      <c r="U69" s="588"/>
      <c r="V69" s="588"/>
      <c r="W69" s="578"/>
      <c r="X69" s="585">
        <v>1</v>
      </c>
      <c r="Y69" s="586"/>
      <c r="Z69" s="586"/>
      <c r="AA69" s="586"/>
      <c r="AB69" s="587"/>
      <c r="AC69" s="577">
        <v>1.92</v>
      </c>
      <c r="AD69" s="578"/>
    </row>
    <row r="70" spans="1:30" ht="11.4" customHeight="1" x14ac:dyDescent="0.3">
      <c r="A70" s="589" t="s">
        <v>5553</v>
      </c>
      <c r="B70" s="589"/>
      <c r="C70" s="589"/>
      <c r="D70" s="589"/>
      <c r="E70" s="589"/>
      <c r="F70" s="589"/>
      <c r="G70" s="589"/>
      <c r="H70" s="589"/>
      <c r="I70" s="589"/>
      <c r="J70" s="589"/>
      <c r="K70" s="589"/>
      <c r="L70" s="589"/>
      <c r="M70" s="589"/>
      <c r="N70" s="589"/>
      <c r="O70" s="589"/>
      <c r="P70" s="589"/>
      <c r="Q70" s="589"/>
      <c r="R70" s="589"/>
      <c r="S70" s="589"/>
      <c r="T70" s="589"/>
      <c r="U70" s="589"/>
      <c r="V70" s="589"/>
      <c r="W70" s="589"/>
      <c r="X70" s="589"/>
      <c r="Y70" s="577">
        <v>1.92</v>
      </c>
      <c r="Z70" s="588"/>
      <c r="AA70" s="588"/>
      <c r="AB70" s="588"/>
      <c r="AC70" s="588"/>
      <c r="AD70" s="578"/>
    </row>
    <row r="71" spans="1:30" ht="10.8" customHeight="1" x14ac:dyDescent="0.3">
      <c r="A71" s="478"/>
      <c r="B71" s="478"/>
      <c r="C71" s="478"/>
      <c r="D71" s="478"/>
      <c r="E71" s="478"/>
      <c r="F71" s="478"/>
      <c r="G71" s="478"/>
      <c r="H71" s="478"/>
      <c r="I71" s="478"/>
      <c r="J71" s="478"/>
      <c r="K71" s="478"/>
      <c r="L71" s="478"/>
      <c r="M71" s="478"/>
      <c r="N71" s="478"/>
      <c r="O71" s="478"/>
      <c r="P71" s="478"/>
      <c r="Q71" s="478"/>
      <c r="R71" s="478"/>
      <c r="S71" s="478"/>
      <c r="T71" s="478"/>
      <c r="U71" s="478"/>
      <c r="V71" s="478"/>
      <c r="W71" s="478"/>
      <c r="X71" s="478"/>
      <c r="Y71" s="478"/>
      <c r="Z71" s="478"/>
      <c r="AA71" s="478"/>
      <c r="AB71" s="478"/>
      <c r="AC71" s="478"/>
      <c r="AD71" s="478"/>
    </row>
    <row r="72" spans="1:30" ht="11.4" customHeight="1" x14ac:dyDescent="0.3">
      <c r="A72" s="571" t="s">
        <v>5554</v>
      </c>
      <c r="B72" s="573"/>
      <c r="C72" s="573"/>
      <c r="D72" s="573"/>
      <c r="E72" s="573"/>
      <c r="F72" s="573"/>
      <c r="G72" s="573"/>
      <c r="H72" s="573"/>
      <c r="I72" s="573"/>
      <c r="J72" s="573"/>
      <c r="K72" s="573"/>
      <c r="L72" s="573"/>
      <c r="M72" s="573"/>
      <c r="N72" s="573"/>
      <c r="O72" s="573"/>
      <c r="P72" s="573"/>
      <c r="Q72" s="573"/>
      <c r="R72" s="573"/>
      <c r="S72" s="573"/>
      <c r="T72" s="573"/>
      <c r="U72" s="573"/>
      <c r="V72" s="573"/>
      <c r="W72" s="573"/>
      <c r="X72" s="572"/>
      <c r="Y72" s="603">
        <v>4.8899999999999997</v>
      </c>
      <c r="Z72" s="604"/>
      <c r="AA72" s="604"/>
      <c r="AB72" s="604"/>
      <c r="AC72" s="604"/>
      <c r="AD72" s="605"/>
    </row>
    <row r="73" spans="1:30" ht="11.4" customHeight="1" x14ac:dyDescent="0.3">
      <c r="A73" s="571" t="s">
        <v>5555</v>
      </c>
      <c r="B73" s="573"/>
      <c r="C73" s="573"/>
      <c r="D73" s="573"/>
      <c r="E73" s="573"/>
      <c r="F73" s="573"/>
      <c r="G73" s="573"/>
      <c r="H73" s="573"/>
      <c r="I73" s="573"/>
      <c r="J73" s="573"/>
      <c r="K73" s="573"/>
      <c r="L73" s="573"/>
      <c r="M73" s="573"/>
      <c r="N73" s="573"/>
      <c r="O73" s="573"/>
      <c r="P73" s="573"/>
      <c r="Q73" s="573"/>
      <c r="R73" s="573"/>
      <c r="S73" s="573"/>
      <c r="T73" s="573"/>
      <c r="U73" s="573"/>
      <c r="V73" s="573"/>
      <c r="W73" s="573"/>
      <c r="X73" s="572"/>
      <c r="Y73" s="603">
        <v>1.22</v>
      </c>
      <c r="Z73" s="604"/>
      <c r="AA73" s="604"/>
      <c r="AB73" s="604"/>
      <c r="AC73" s="604"/>
      <c r="AD73" s="605"/>
    </row>
    <row r="74" spans="1:30" ht="11.4" customHeight="1" x14ac:dyDescent="0.3">
      <c r="A74" s="571" t="s">
        <v>5556</v>
      </c>
      <c r="B74" s="573"/>
      <c r="C74" s="573"/>
      <c r="D74" s="573"/>
      <c r="E74" s="573"/>
      <c r="F74" s="573"/>
      <c r="G74" s="573"/>
      <c r="H74" s="573"/>
      <c r="I74" s="573"/>
      <c r="J74" s="573"/>
      <c r="K74" s="573"/>
      <c r="L74" s="573"/>
      <c r="M74" s="573"/>
      <c r="N74" s="573"/>
      <c r="O74" s="573"/>
      <c r="P74" s="573"/>
      <c r="Q74" s="573"/>
      <c r="R74" s="573"/>
      <c r="S74" s="573"/>
      <c r="T74" s="573"/>
      <c r="U74" s="573"/>
      <c r="V74" s="573"/>
      <c r="W74" s="573"/>
      <c r="X74" s="572"/>
      <c r="Y74" s="603">
        <v>6.11</v>
      </c>
      <c r="Z74" s="604"/>
      <c r="AA74" s="604"/>
      <c r="AB74" s="604"/>
      <c r="AC74" s="604"/>
      <c r="AD74" s="605"/>
    </row>
    <row r="75" spans="1:30" ht="10.8" customHeight="1" x14ac:dyDescent="0.3">
      <c r="A75" s="478"/>
      <c r="B75" s="478"/>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c r="AD75" s="478"/>
    </row>
    <row r="76" spans="1:30" ht="13.35" customHeight="1" x14ac:dyDescent="0.3">
      <c r="A76" s="602" t="s">
        <v>5557</v>
      </c>
      <c r="B76" s="602"/>
      <c r="C76" s="602"/>
      <c r="D76" s="602"/>
      <c r="E76" s="602"/>
      <c r="F76" s="602" t="s">
        <v>6881</v>
      </c>
      <c r="G76" s="602"/>
      <c r="H76" s="602"/>
      <c r="I76" s="602"/>
      <c r="J76" s="602"/>
      <c r="K76" s="602"/>
      <c r="L76" s="602"/>
      <c r="M76" s="602"/>
      <c r="N76" s="602"/>
      <c r="O76" s="602"/>
      <c r="P76" s="602"/>
      <c r="Q76" s="602"/>
      <c r="R76" s="602"/>
      <c r="S76" s="602"/>
      <c r="T76" s="602"/>
      <c r="U76" s="602"/>
      <c r="V76" s="602"/>
      <c r="W76" s="602"/>
      <c r="X76" s="602"/>
      <c r="Y76" s="602"/>
      <c r="Z76" s="602"/>
      <c r="AA76" s="602"/>
      <c r="AB76" s="602"/>
      <c r="AC76" s="602"/>
      <c r="AD76" s="602"/>
    </row>
    <row r="77" spans="1:30" ht="10.8" customHeight="1" x14ac:dyDescent="0.3">
      <c r="A77" s="478"/>
      <c r="B77" s="478"/>
      <c r="C77" s="478"/>
      <c r="D77" s="478"/>
      <c r="E77" s="478"/>
      <c r="F77" s="478"/>
      <c r="G77" s="478"/>
      <c r="H77" s="478"/>
      <c r="I77" s="478"/>
      <c r="J77" s="478"/>
      <c r="K77" s="478"/>
      <c r="L77" s="478"/>
      <c r="M77" s="478"/>
      <c r="N77" s="478"/>
      <c r="O77" s="478"/>
      <c r="P77" s="478"/>
      <c r="Q77" s="478"/>
      <c r="R77" s="478"/>
      <c r="S77" s="478"/>
      <c r="T77" s="478"/>
      <c r="U77" s="478"/>
      <c r="V77" s="478"/>
      <c r="W77" s="478"/>
      <c r="X77" s="478"/>
      <c r="Y77" s="478"/>
      <c r="Z77" s="478"/>
      <c r="AA77" s="478"/>
      <c r="AB77" s="478"/>
      <c r="AC77" s="478"/>
      <c r="AD77" s="478"/>
    </row>
    <row r="78" spans="1:30" ht="22.95" customHeight="1" x14ac:dyDescent="0.3">
      <c r="A78" s="478" t="s">
        <v>8215</v>
      </c>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t="s">
        <v>5547</v>
      </c>
      <c r="Z78" s="478"/>
      <c r="AA78" s="478"/>
      <c r="AB78" s="478"/>
      <c r="AC78" s="478"/>
      <c r="AD78" s="478"/>
    </row>
    <row r="79" spans="1:30" ht="10.8" customHeight="1" x14ac:dyDescent="0.3">
      <c r="A79" s="478"/>
      <c r="B79" s="478"/>
      <c r="C79" s="478"/>
      <c r="D79" s="478"/>
      <c r="E79" s="478"/>
      <c r="F79" s="478"/>
      <c r="G79" s="478"/>
      <c r="H79" s="478"/>
      <c r="I79" s="478"/>
      <c r="J79" s="478"/>
      <c r="K79" s="478"/>
      <c r="L79" s="478"/>
      <c r="M79" s="478"/>
      <c r="N79" s="478"/>
      <c r="O79" s="478"/>
      <c r="P79" s="478"/>
      <c r="Q79" s="478"/>
      <c r="R79" s="478"/>
      <c r="S79" s="478"/>
      <c r="T79" s="478"/>
      <c r="U79" s="478"/>
      <c r="V79" s="478"/>
      <c r="W79" s="478"/>
      <c r="X79" s="478"/>
      <c r="Y79" s="478"/>
      <c r="Z79" s="478"/>
      <c r="AA79" s="478"/>
      <c r="AB79" s="478"/>
      <c r="AC79" s="478"/>
      <c r="AD79" s="478"/>
    </row>
    <row r="80" spans="1:30" ht="11.4" customHeight="1" x14ac:dyDescent="0.3">
      <c r="A80" s="568" t="s">
        <v>5548</v>
      </c>
      <c r="B80" s="569"/>
      <c r="C80" s="569"/>
      <c r="D80" s="569"/>
      <c r="E80" s="569"/>
      <c r="F80" s="569"/>
      <c r="G80" s="570"/>
      <c r="H80" s="568" t="s">
        <v>5558</v>
      </c>
      <c r="I80" s="569"/>
      <c r="J80" s="569"/>
      <c r="K80" s="569"/>
      <c r="L80" s="570"/>
      <c r="M80" s="571" t="s">
        <v>5559</v>
      </c>
      <c r="N80" s="572"/>
      <c r="O80" s="571" t="s">
        <v>5560</v>
      </c>
      <c r="P80" s="573"/>
      <c r="Q80" s="573"/>
      <c r="R80" s="572"/>
      <c r="S80" s="571" t="s">
        <v>5561</v>
      </c>
      <c r="T80" s="573"/>
      <c r="U80" s="573"/>
      <c r="V80" s="572"/>
      <c r="W80" s="571" t="s">
        <v>5551</v>
      </c>
      <c r="X80" s="573"/>
      <c r="Y80" s="573"/>
      <c r="Z80" s="573"/>
      <c r="AA80" s="572"/>
      <c r="AB80" s="571" t="s">
        <v>5562</v>
      </c>
      <c r="AC80" s="573"/>
      <c r="AD80" s="572"/>
    </row>
    <row r="81" spans="1:30" ht="11.4" customHeight="1" x14ac:dyDescent="0.3">
      <c r="A81" s="574" t="s">
        <v>5580</v>
      </c>
      <c r="B81" s="575"/>
      <c r="C81" s="575"/>
      <c r="D81" s="575"/>
      <c r="E81" s="575"/>
      <c r="F81" s="575"/>
      <c r="G81" s="576"/>
      <c r="H81" s="574" t="s">
        <v>5581</v>
      </c>
      <c r="I81" s="575"/>
      <c r="J81" s="575"/>
      <c r="K81" s="575"/>
      <c r="L81" s="576"/>
      <c r="M81" s="577">
        <v>8.18</v>
      </c>
      <c r="N81" s="578"/>
      <c r="O81" s="579">
        <v>22.23</v>
      </c>
      <c r="P81" s="580"/>
      <c r="Q81" s="580"/>
      <c r="R81" s="581"/>
      <c r="S81" s="582">
        <v>171.78</v>
      </c>
      <c r="T81" s="583"/>
      <c r="U81" s="583"/>
      <c r="V81" s="584"/>
      <c r="W81" s="585">
        <v>2.3334000000000001</v>
      </c>
      <c r="X81" s="586"/>
      <c r="Y81" s="586"/>
      <c r="Z81" s="586"/>
      <c r="AA81" s="587"/>
      <c r="AB81" s="579">
        <v>51.87</v>
      </c>
      <c r="AC81" s="580"/>
      <c r="AD81" s="581"/>
    </row>
    <row r="82" spans="1:30" ht="11.4" customHeight="1" x14ac:dyDescent="0.3">
      <c r="A82" s="574" t="s">
        <v>5598</v>
      </c>
      <c r="B82" s="575"/>
      <c r="C82" s="575"/>
      <c r="D82" s="575"/>
      <c r="E82" s="575"/>
      <c r="F82" s="575"/>
      <c r="G82" s="576"/>
      <c r="H82" s="574" t="s">
        <v>5599</v>
      </c>
      <c r="I82" s="575"/>
      <c r="J82" s="575"/>
      <c r="K82" s="575"/>
      <c r="L82" s="576"/>
      <c r="M82" s="579">
        <v>11.56</v>
      </c>
      <c r="N82" s="581"/>
      <c r="O82" s="579">
        <v>29.13</v>
      </c>
      <c r="P82" s="580"/>
      <c r="Q82" s="580"/>
      <c r="R82" s="581"/>
      <c r="S82" s="582">
        <v>152.01</v>
      </c>
      <c r="T82" s="583"/>
      <c r="U82" s="583"/>
      <c r="V82" s="584"/>
      <c r="W82" s="585">
        <v>2.3334000000000001</v>
      </c>
      <c r="X82" s="586"/>
      <c r="Y82" s="586"/>
      <c r="Z82" s="586"/>
      <c r="AA82" s="587"/>
      <c r="AB82" s="579">
        <v>67.97</v>
      </c>
      <c r="AC82" s="580"/>
      <c r="AD82" s="581"/>
    </row>
    <row r="83" spans="1:30" ht="11.4" customHeight="1" x14ac:dyDescent="0.3">
      <c r="A83" s="589" t="s">
        <v>5566</v>
      </c>
      <c r="B83" s="589"/>
      <c r="C83" s="589"/>
      <c r="D83" s="589"/>
      <c r="E83" s="589"/>
      <c r="F83" s="589"/>
      <c r="G83" s="589"/>
      <c r="H83" s="589"/>
      <c r="I83" s="589"/>
      <c r="J83" s="589"/>
      <c r="K83" s="589"/>
      <c r="L83" s="589"/>
      <c r="M83" s="589"/>
      <c r="N83" s="589"/>
      <c r="O83" s="589"/>
      <c r="P83" s="589"/>
      <c r="Q83" s="589"/>
      <c r="R83" s="589"/>
      <c r="S83" s="589"/>
      <c r="T83" s="589"/>
      <c r="U83" s="589"/>
      <c r="V83" s="589"/>
      <c r="W83" s="589"/>
      <c r="X83" s="589"/>
      <c r="Y83" s="582">
        <v>119.84</v>
      </c>
      <c r="Z83" s="583"/>
      <c r="AA83" s="583"/>
      <c r="AB83" s="583"/>
      <c r="AC83" s="583"/>
      <c r="AD83" s="584"/>
    </row>
    <row r="84" spans="1:30" ht="10.8" customHeight="1" x14ac:dyDescent="0.3">
      <c r="A84" s="478"/>
      <c r="B84" s="478"/>
      <c r="C84" s="478"/>
      <c r="D84" s="478"/>
      <c r="E84" s="478"/>
      <c r="F84" s="478"/>
      <c r="G84" s="478"/>
      <c r="H84" s="478"/>
      <c r="I84" s="478"/>
      <c r="J84" s="478"/>
      <c r="K84" s="478"/>
      <c r="L84" s="478"/>
      <c r="M84" s="478"/>
      <c r="N84" s="478"/>
      <c r="O84" s="478"/>
      <c r="P84" s="478"/>
      <c r="Q84" s="478"/>
      <c r="R84" s="478"/>
      <c r="S84" s="478"/>
      <c r="T84" s="478"/>
      <c r="U84" s="478"/>
      <c r="V84" s="478"/>
      <c r="W84" s="478"/>
      <c r="X84" s="478"/>
      <c r="Y84" s="478"/>
      <c r="Z84" s="478"/>
      <c r="AA84" s="478"/>
      <c r="AB84" s="478"/>
      <c r="AC84" s="478"/>
      <c r="AD84" s="478"/>
    </row>
    <row r="85" spans="1:30" ht="11.4" customHeight="1" x14ac:dyDescent="0.3">
      <c r="A85" s="568" t="s">
        <v>5548</v>
      </c>
      <c r="B85" s="569"/>
      <c r="C85" s="569"/>
      <c r="D85" s="569"/>
      <c r="E85" s="569"/>
      <c r="F85" s="569"/>
      <c r="G85" s="570"/>
      <c r="H85" s="568" t="s">
        <v>5549</v>
      </c>
      <c r="I85" s="569"/>
      <c r="J85" s="569"/>
      <c r="K85" s="569"/>
      <c r="L85" s="569"/>
      <c r="M85" s="569"/>
      <c r="N85" s="569"/>
      <c r="O85" s="570"/>
      <c r="P85" s="590" t="s">
        <v>167</v>
      </c>
      <c r="Q85" s="591"/>
      <c r="R85" s="591"/>
      <c r="S85" s="592"/>
      <c r="T85" s="571" t="s">
        <v>5550</v>
      </c>
      <c r="U85" s="573"/>
      <c r="V85" s="573"/>
      <c r="W85" s="572"/>
      <c r="X85" s="571" t="s">
        <v>5551</v>
      </c>
      <c r="Y85" s="573"/>
      <c r="Z85" s="573"/>
      <c r="AA85" s="573"/>
      <c r="AB85" s="572"/>
      <c r="AC85" s="571" t="s">
        <v>5552</v>
      </c>
      <c r="AD85" s="572"/>
    </row>
    <row r="86" spans="1:30" ht="34.5" customHeight="1" x14ac:dyDescent="0.3">
      <c r="A86" s="574" t="s">
        <v>5657</v>
      </c>
      <c r="B86" s="575"/>
      <c r="C86" s="575"/>
      <c r="D86" s="575"/>
      <c r="E86" s="575"/>
      <c r="F86" s="575"/>
      <c r="G86" s="576"/>
      <c r="H86" s="574" t="s">
        <v>4766</v>
      </c>
      <c r="I86" s="575"/>
      <c r="J86" s="575"/>
      <c r="K86" s="575"/>
      <c r="L86" s="575"/>
      <c r="M86" s="575"/>
      <c r="N86" s="575"/>
      <c r="O86" s="576"/>
      <c r="P86" s="593" t="s">
        <v>70</v>
      </c>
      <c r="Q86" s="594"/>
      <c r="R86" s="594"/>
      <c r="S86" s="595"/>
      <c r="T86" s="577">
        <v>1.1399999999999999</v>
      </c>
      <c r="U86" s="588"/>
      <c r="V86" s="588"/>
      <c r="W86" s="578"/>
      <c r="X86" s="606">
        <v>10</v>
      </c>
      <c r="Y86" s="607"/>
      <c r="Z86" s="607"/>
      <c r="AA86" s="607"/>
      <c r="AB86" s="608"/>
      <c r="AC86" s="579">
        <v>11.4</v>
      </c>
      <c r="AD86" s="581"/>
    </row>
    <row r="87" spans="1:30" ht="22.95" customHeight="1" x14ac:dyDescent="0.3">
      <c r="A87" s="574" t="s">
        <v>5658</v>
      </c>
      <c r="B87" s="575"/>
      <c r="C87" s="575"/>
      <c r="D87" s="575"/>
      <c r="E87" s="575"/>
      <c r="F87" s="575"/>
      <c r="G87" s="576"/>
      <c r="H87" s="574" t="s">
        <v>5659</v>
      </c>
      <c r="I87" s="575"/>
      <c r="J87" s="575"/>
      <c r="K87" s="575"/>
      <c r="L87" s="575"/>
      <c r="M87" s="575"/>
      <c r="N87" s="575"/>
      <c r="O87" s="576"/>
      <c r="P87" s="593" t="s">
        <v>70</v>
      </c>
      <c r="Q87" s="594"/>
      <c r="R87" s="594"/>
      <c r="S87" s="595"/>
      <c r="T87" s="577">
        <v>1.22</v>
      </c>
      <c r="U87" s="588"/>
      <c r="V87" s="588"/>
      <c r="W87" s="578"/>
      <c r="X87" s="585">
        <v>6</v>
      </c>
      <c r="Y87" s="586"/>
      <c r="Z87" s="586"/>
      <c r="AA87" s="586"/>
      <c r="AB87" s="587"/>
      <c r="AC87" s="577">
        <v>7.32</v>
      </c>
      <c r="AD87" s="578"/>
    </row>
    <row r="88" spans="1:30" ht="34.5" customHeight="1" x14ac:dyDescent="0.3">
      <c r="A88" s="574" t="s">
        <v>5660</v>
      </c>
      <c r="B88" s="575"/>
      <c r="C88" s="575"/>
      <c r="D88" s="575"/>
      <c r="E88" s="575"/>
      <c r="F88" s="575"/>
      <c r="G88" s="576"/>
      <c r="H88" s="574" t="s">
        <v>5661</v>
      </c>
      <c r="I88" s="575"/>
      <c r="J88" s="575"/>
      <c r="K88" s="575"/>
      <c r="L88" s="575"/>
      <c r="M88" s="575"/>
      <c r="N88" s="575"/>
      <c r="O88" s="576"/>
      <c r="P88" s="593" t="s">
        <v>70</v>
      </c>
      <c r="Q88" s="594"/>
      <c r="R88" s="594"/>
      <c r="S88" s="595"/>
      <c r="T88" s="577">
        <v>0.45</v>
      </c>
      <c r="U88" s="588"/>
      <c r="V88" s="588"/>
      <c r="W88" s="578"/>
      <c r="X88" s="585">
        <v>4</v>
      </c>
      <c r="Y88" s="586"/>
      <c r="Z88" s="586"/>
      <c r="AA88" s="586"/>
      <c r="AB88" s="587"/>
      <c r="AC88" s="577">
        <v>1.8</v>
      </c>
      <c r="AD88" s="578"/>
    </row>
    <row r="89" spans="1:30" ht="22.95" customHeight="1" x14ac:dyDescent="0.3">
      <c r="A89" s="574" t="s">
        <v>5662</v>
      </c>
      <c r="B89" s="575"/>
      <c r="C89" s="575"/>
      <c r="D89" s="575"/>
      <c r="E89" s="575"/>
      <c r="F89" s="575"/>
      <c r="G89" s="576"/>
      <c r="H89" s="574" t="s">
        <v>4372</v>
      </c>
      <c r="I89" s="575"/>
      <c r="J89" s="575"/>
      <c r="K89" s="575"/>
      <c r="L89" s="575"/>
      <c r="M89" s="575"/>
      <c r="N89" s="575"/>
      <c r="O89" s="576"/>
      <c r="P89" s="593" t="s">
        <v>70</v>
      </c>
      <c r="Q89" s="594"/>
      <c r="R89" s="594"/>
      <c r="S89" s="595"/>
      <c r="T89" s="579">
        <v>20.27</v>
      </c>
      <c r="U89" s="580"/>
      <c r="V89" s="580"/>
      <c r="W89" s="581"/>
      <c r="X89" s="585">
        <v>2</v>
      </c>
      <c r="Y89" s="586"/>
      <c r="Z89" s="586"/>
      <c r="AA89" s="586"/>
      <c r="AB89" s="587"/>
      <c r="AC89" s="579">
        <v>40.54</v>
      </c>
      <c r="AD89" s="581"/>
    </row>
    <row r="90" spans="1:30" ht="45.9" customHeight="1" x14ac:dyDescent="0.3">
      <c r="A90" s="574" t="s">
        <v>5663</v>
      </c>
      <c r="B90" s="575"/>
      <c r="C90" s="575"/>
      <c r="D90" s="575"/>
      <c r="E90" s="575"/>
      <c r="F90" s="575"/>
      <c r="G90" s="576"/>
      <c r="H90" s="574" t="s">
        <v>613</v>
      </c>
      <c r="I90" s="575"/>
      <c r="J90" s="575"/>
      <c r="K90" s="575"/>
      <c r="L90" s="575"/>
      <c r="M90" s="575"/>
      <c r="N90" s="575"/>
      <c r="O90" s="576"/>
      <c r="P90" s="593" t="s">
        <v>70</v>
      </c>
      <c r="Q90" s="594"/>
      <c r="R90" s="594"/>
      <c r="S90" s="595"/>
      <c r="T90" s="609">
        <v>2222.25</v>
      </c>
      <c r="U90" s="610"/>
      <c r="V90" s="610"/>
      <c r="W90" s="611"/>
      <c r="X90" s="585">
        <v>1</v>
      </c>
      <c r="Y90" s="586"/>
      <c r="Z90" s="586"/>
      <c r="AA90" s="586"/>
      <c r="AB90" s="587"/>
      <c r="AC90" s="609">
        <v>2222.25</v>
      </c>
      <c r="AD90" s="611"/>
    </row>
    <row r="91" spans="1:30" ht="11.4" customHeight="1" x14ac:dyDescent="0.3">
      <c r="A91" s="574" t="s">
        <v>5678</v>
      </c>
      <c r="B91" s="575"/>
      <c r="C91" s="575"/>
      <c r="D91" s="575"/>
      <c r="E91" s="575"/>
      <c r="F91" s="575"/>
      <c r="G91" s="576"/>
      <c r="H91" s="574" t="s">
        <v>5679</v>
      </c>
      <c r="I91" s="575"/>
      <c r="J91" s="575"/>
      <c r="K91" s="575"/>
      <c r="L91" s="575"/>
      <c r="M91" s="575"/>
      <c r="N91" s="575"/>
      <c r="O91" s="576"/>
      <c r="P91" s="593" t="s">
        <v>70</v>
      </c>
      <c r="Q91" s="594"/>
      <c r="R91" s="594"/>
      <c r="S91" s="595"/>
      <c r="T91" s="577">
        <v>0.64</v>
      </c>
      <c r="U91" s="588"/>
      <c r="V91" s="588"/>
      <c r="W91" s="578"/>
      <c r="X91" s="585">
        <v>9</v>
      </c>
      <c r="Y91" s="586"/>
      <c r="Z91" s="586"/>
      <c r="AA91" s="586"/>
      <c r="AB91" s="587"/>
      <c r="AC91" s="577">
        <v>5.76</v>
      </c>
      <c r="AD91" s="578"/>
    </row>
    <row r="92" spans="1:30" ht="11.4" customHeight="1" x14ac:dyDescent="0.3">
      <c r="A92" s="574" t="s">
        <v>6991</v>
      </c>
      <c r="B92" s="575"/>
      <c r="C92" s="575"/>
      <c r="D92" s="575"/>
      <c r="E92" s="575"/>
      <c r="F92" s="575"/>
      <c r="G92" s="576"/>
      <c r="H92" s="574" t="s">
        <v>6992</v>
      </c>
      <c r="I92" s="575"/>
      <c r="J92" s="575"/>
      <c r="K92" s="575"/>
      <c r="L92" s="575"/>
      <c r="M92" s="575"/>
      <c r="N92" s="575"/>
      <c r="O92" s="576"/>
      <c r="P92" s="593" t="s">
        <v>70</v>
      </c>
      <c r="Q92" s="594"/>
      <c r="R92" s="594"/>
      <c r="S92" s="595"/>
      <c r="T92" s="577">
        <v>0.22</v>
      </c>
      <c r="U92" s="588"/>
      <c r="V92" s="588"/>
      <c r="W92" s="578"/>
      <c r="X92" s="585">
        <v>9</v>
      </c>
      <c r="Y92" s="586"/>
      <c r="Z92" s="586"/>
      <c r="AA92" s="586"/>
      <c r="AB92" s="587"/>
      <c r="AC92" s="577">
        <v>1.98</v>
      </c>
      <c r="AD92" s="578"/>
    </row>
    <row r="93" spans="1:30" ht="11.4" customHeight="1" x14ac:dyDescent="0.3">
      <c r="A93" s="589" t="s">
        <v>5553</v>
      </c>
      <c r="B93" s="589"/>
      <c r="C93" s="589"/>
      <c r="D93" s="589"/>
      <c r="E93" s="589"/>
      <c r="F93" s="589"/>
      <c r="G93" s="589"/>
      <c r="H93" s="589"/>
      <c r="I93" s="589"/>
      <c r="J93" s="589"/>
      <c r="K93" s="589"/>
      <c r="L93" s="589"/>
      <c r="M93" s="589"/>
      <c r="N93" s="589"/>
      <c r="O93" s="589"/>
      <c r="P93" s="589"/>
      <c r="Q93" s="589"/>
      <c r="R93" s="589"/>
      <c r="S93" s="589"/>
      <c r="T93" s="589"/>
      <c r="U93" s="589"/>
      <c r="V93" s="589"/>
      <c r="W93" s="589"/>
      <c r="X93" s="589"/>
      <c r="Y93" s="609">
        <v>2291.0500000000002</v>
      </c>
      <c r="Z93" s="610"/>
      <c r="AA93" s="610"/>
      <c r="AB93" s="610"/>
      <c r="AC93" s="610"/>
      <c r="AD93" s="611"/>
    </row>
    <row r="94" spans="1:30" ht="10.8" customHeight="1" x14ac:dyDescent="0.3">
      <c r="A94" s="478"/>
      <c r="B94" s="478"/>
      <c r="C94" s="478"/>
      <c r="D94" s="478"/>
      <c r="E94" s="478"/>
      <c r="F94" s="478"/>
      <c r="G94" s="478"/>
      <c r="H94" s="478"/>
      <c r="I94" s="478"/>
      <c r="J94" s="478"/>
      <c r="K94" s="478"/>
      <c r="L94" s="478"/>
      <c r="M94" s="478"/>
      <c r="N94" s="478"/>
      <c r="O94" s="478"/>
      <c r="P94" s="478"/>
      <c r="Q94" s="478"/>
      <c r="R94" s="478"/>
      <c r="S94" s="478"/>
      <c r="T94" s="478"/>
      <c r="U94" s="478"/>
      <c r="V94" s="478"/>
      <c r="W94" s="478"/>
      <c r="X94" s="478"/>
      <c r="Y94" s="478"/>
      <c r="Z94" s="478"/>
      <c r="AA94" s="478"/>
      <c r="AB94" s="478"/>
      <c r="AC94" s="478"/>
      <c r="AD94" s="478"/>
    </row>
    <row r="95" spans="1:30" ht="11.4" customHeight="1" x14ac:dyDescent="0.3">
      <c r="A95" s="571" t="s">
        <v>5554</v>
      </c>
      <c r="B95" s="573"/>
      <c r="C95" s="573"/>
      <c r="D95" s="573"/>
      <c r="E95" s="573"/>
      <c r="F95" s="573"/>
      <c r="G95" s="573"/>
      <c r="H95" s="573"/>
      <c r="I95" s="573"/>
      <c r="J95" s="573"/>
      <c r="K95" s="573"/>
      <c r="L95" s="573"/>
      <c r="M95" s="573"/>
      <c r="N95" s="573"/>
      <c r="O95" s="573"/>
      <c r="P95" s="573"/>
      <c r="Q95" s="573"/>
      <c r="R95" s="573"/>
      <c r="S95" s="573"/>
      <c r="T95" s="573"/>
      <c r="U95" s="573"/>
      <c r="V95" s="573"/>
      <c r="W95" s="573"/>
      <c r="X95" s="572"/>
      <c r="Y95" s="612">
        <v>2410.89</v>
      </c>
      <c r="Z95" s="613"/>
      <c r="AA95" s="613"/>
      <c r="AB95" s="613"/>
      <c r="AC95" s="613"/>
      <c r="AD95" s="614"/>
    </row>
    <row r="96" spans="1:30" ht="11.4" customHeight="1" x14ac:dyDescent="0.3">
      <c r="A96" s="571" t="s">
        <v>5555</v>
      </c>
      <c r="B96" s="573"/>
      <c r="C96" s="573"/>
      <c r="D96" s="573"/>
      <c r="E96" s="573"/>
      <c r="F96" s="573"/>
      <c r="G96" s="573"/>
      <c r="H96" s="573"/>
      <c r="I96" s="573"/>
      <c r="J96" s="573"/>
      <c r="K96" s="573"/>
      <c r="L96" s="573"/>
      <c r="M96" s="573"/>
      <c r="N96" s="573"/>
      <c r="O96" s="573"/>
      <c r="P96" s="573"/>
      <c r="Q96" s="573"/>
      <c r="R96" s="573"/>
      <c r="S96" s="573"/>
      <c r="T96" s="573"/>
      <c r="U96" s="573"/>
      <c r="V96" s="573"/>
      <c r="W96" s="573"/>
      <c r="X96" s="572"/>
      <c r="Y96" s="596">
        <v>604.41</v>
      </c>
      <c r="Z96" s="597"/>
      <c r="AA96" s="597"/>
      <c r="AB96" s="597"/>
      <c r="AC96" s="597"/>
      <c r="AD96" s="598"/>
    </row>
    <row r="97" spans="1:30" ht="11.4" customHeight="1" x14ac:dyDescent="0.3">
      <c r="A97" s="571" t="s">
        <v>5556</v>
      </c>
      <c r="B97" s="573"/>
      <c r="C97" s="573"/>
      <c r="D97" s="573"/>
      <c r="E97" s="573"/>
      <c r="F97" s="573"/>
      <c r="G97" s="573"/>
      <c r="H97" s="573"/>
      <c r="I97" s="573"/>
      <c r="J97" s="573"/>
      <c r="K97" s="573"/>
      <c r="L97" s="573"/>
      <c r="M97" s="573"/>
      <c r="N97" s="573"/>
      <c r="O97" s="573"/>
      <c r="P97" s="573"/>
      <c r="Q97" s="573"/>
      <c r="R97" s="573"/>
      <c r="S97" s="573"/>
      <c r="T97" s="573"/>
      <c r="U97" s="573"/>
      <c r="V97" s="573"/>
      <c r="W97" s="573"/>
      <c r="X97" s="572"/>
      <c r="Y97" s="612">
        <v>3015.3</v>
      </c>
      <c r="Z97" s="613"/>
      <c r="AA97" s="613"/>
      <c r="AB97" s="613"/>
      <c r="AC97" s="613"/>
      <c r="AD97" s="614"/>
    </row>
    <row r="98" spans="1:30" ht="10.8" customHeight="1" x14ac:dyDescent="0.3">
      <c r="A98" s="478"/>
      <c r="B98" s="478"/>
      <c r="C98" s="478"/>
      <c r="D98" s="478"/>
      <c r="E98" s="478"/>
      <c r="F98" s="478"/>
      <c r="G98" s="478"/>
      <c r="H98" s="478"/>
      <c r="I98" s="478"/>
      <c r="J98" s="478"/>
      <c r="K98" s="478"/>
      <c r="L98" s="478"/>
      <c r="M98" s="478"/>
      <c r="N98" s="478"/>
      <c r="O98" s="478"/>
      <c r="P98" s="478"/>
      <c r="Q98" s="478"/>
      <c r="R98" s="478"/>
      <c r="S98" s="478"/>
      <c r="T98" s="478"/>
      <c r="U98" s="478"/>
      <c r="V98" s="478"/>
      <c r="W98" s="478"/>
      <c r="X98" s="478"/>
      <c r="Y98" s="478"/>
      <c r="Z98" s="478"/>
      <c r="AA98" s="478"/>
      <c r="AB98" s="478"/>
      <c r="AC98" s="478"/>
      <c r="AD98" s="478"/>
    </row>
    <row r="99" spans="1:30" ht="13.35" customHeight="1" x14ac:dyDescent="0.3">
      <c r="A99" s="602" t="s">
        <v>5557</v>
      </c>
      <c r="B99" s="602"/>
      <c r="C99" s="602"/>
      <c r="D99" s="602"/>
      <c r="E99" s="602"/>
      <c r="F99" s="602" t="s">
        <v>5664</v>
      </c>
      <c r="G99" s="602"/>
      <c r="H99" s="602"/>
      <c r="I99" s="602"/>
      <c r="J99" s="602"/>
      <c r="K99" s="602"/>
      <c r="L99" s="602"/>
      <c r="M99" s="602"/>
      <c r="N99" s="602"/>
      <c r="O99" s="602"/>
      <c r="P99" s="602"/>
      <c r="Q99" s="602"/>
      <c r="R99" s="602"/>
      <c r="S99" s="602"/>
      <c r="T99" s="602"/>
      <c r="U99" s="602"/>
      <c r="V99" s="602"/>
      <c r="W99" s="602"/>
      <c r="X99" s="602"/>
      <c r="Y99" s="602"/>
      <c r="Z99" s="602"/>
      <c r="AA99" s="602"/>
      <c r="AB99" s="602"/>
      <c r="AC99" s="602"/>
      <c r="AD99" s="602"/>
    </row>
    <row r="100" spans="1:30" ht="10.8" customHeight="1" x14ac:dyDescent="0.3">
      <c r="A100" s="478"/>
      <c r="B100" s="478"/>
      <c r="C100" s="478"/>
      <c r="D100" s="478"/>
      <c r="E100" s="478"/>
      <c r="F100" s="478"/>
      <c r="G100" s="478"/>
      <c r="H100" s="478"/>
      <c r="I100" s="478"/>
      <c r="J100" s="478"/>
      <c r="K100" s="478"/>
      <c r="L100" s="478"/>
      <c r="M100" s="478"/>
      <c r="N100" s="478"/>
      <c r="O100" s="478"/>
      <c r="P100" s="478"/>
      <c r="Q100" s="478"/>
      <c r="R100" s="478"/>
      <c r="S100" s="478"/>
      <c r="T100" s="478"/>
      <c r="U100" s="478"/>
      <c r="V100" s="478"/>
      <c r="W100" s="478"/>
      <c r="X100" s="478"/>
      <c r="Y100" s="478"/>
      <c r="Z100" s="478"/>
      <c r="AA100" s="478"/>
      <c r="AB100" s="478"/>
      <c r="AC100" s="478"/>
      <c r="AD100" s="478"/>
    </row>
    <row r="101" spans="1:30" ht="22.95" customHeight="1" x14ac:dyDescent="0.3">
      <c r="A101" s="478" t="s">
        <v>8216</v>
      </c>
      <c r="B101" s="478"/>
      <c r="C101" s="478"/>
      <c r="D101" s="478"/>
      <c r="E101" s="478"/>
      <c r="F101" s="478"/>
      <c r="G101" s="478"/>
      <c r="H101" s="478"/>
      <c r="I101" s="478"/>
      <c r="J101" s="478"/>
      <c r="K101" s="478"/>
      <c r="L101" s="478"/>
      <c r="M101" s="478"/>
      <c r="N101" s="478"/>
      <c r="O101" s="478"/>
      <c r="P101" s="478"/>
      <c r="Q101" s="478"/>
      <c r="R101" s="478"/>
      <c r="S101" s="478"/>
      <c r="T101" s="478"/>
      <c r="U101" s="478"/>
      <c r="V101" s="478"/>
      <c r="W101" s="478"/>
      <c r="X101" s="478"/>
      <c r="Y101" s="478" t="s">
        <v>5547</v>
      </c>
      <c r="Z101" s="478"/>
      <c r="AA101" s="478"/>
      <c r="AB101" s="478"/>
      <c r="AC101" s="478"/>
      <c r="AD101" s="478"/>
    </row>
    <row r="102" spans="1:30" ht="10.8" customHeight="1" x14ac:dyDescent="0.3">
      <c r="A102" s="478"/>
      <c r="B102" s="478"/>
      <c r="C102" s="478"/>
      <c r="D102" s="478"/>
      <c r="E102" s="478"/>
      <c r="F102" s="478"/>
      <c r="G102" s="478"/>
      <c r="H102" s="478"/>
      <c r="I102" s="478"/>
      <c r="J102" s="478"/>
      <c r="K102" s="478"/>
      <c r="L102" s="478"/>
      <c r="M102" s="478"/>
      <c r="N102" s="478"/>
      <c r="O102" s="478"/>
      <c r="P102" s="478"/>
      <c r="Q102" s="478"/>
      <c r="R102" s="478"/>
      <c r="S102" s="478"/>
      <c r="T102" s="478"/>
      <c r="U102" s="478"/>
      <c r="V102" s="478"/>
      <c r="W102" s="478"/>
      <c r="X102" s="478"/>
      <c r="Y102" s="478"/>
      <c r="Z102" s="478"/>
      <c r="AA102" s="478"/>
      <c r="AB102" s="478"/>
      <c r="AC102" s="478"/>
      <c r="AD102" s="478"/>
    </row>
    <row r="103" spans="1:30" ht="11.4" customHeight="1" x14ac:dyDescent="0.3">
      <c r="A103" s="568" t="s">
        <v>5548</v>
      </c>
      <c r="B103" s="569"/>
      <c r="C103" s="569"/>
      <c r="D103" s="569"/>
      <c r="E103" s="569"/>
      <c r="F103" s="569"/>
      <c r="G103" s="570"/>
      <c r="H103" s="568" t="s">
        <v>5558</v>
      </c>
      <c r="I103" s="569"/>
      <c r="J103" s="569"/>
      <c r="K103" s="569"/>
      <c r="L103" s="570"/>
      <c r="M103" s="571" t="s">
        <v>5559</v>
      </c>
      <c r="N103" s="572"/>
      <c r="O103" s="571" t="s">
        <v>5560</v>
      </c>
      <c r="P103" s="573"/>
      <c r="Q103" s="573"/>
      <c r="R103" s="572"/>
      <c r="S103" s="571" t="s">
        <v>5561</v>
      </c>
      <c r="T103" s="573"/>
      <c r="U103" s="573"/>
      <c r="V103" s="572"/>
      <c r="W103" s="571" t="s">
        <v>5551</v>
      </c>
      <c r="X103" s="573"/>
      <c r="Y103" s="573"/>
      <c r="Z103" s="573"/>
      <c r="AA103" s="572"/>
      <c r="AB103" s="571" t="s">
        <v>5562</v>
      </c>
      <c r="AC103" s="573"/>
      <c r="AD103" s="572"/>
    </row>
    <row r="104" spans="1:30" ht="11.4" customHeight="1" x14ac:dyDescent="0.3">
      <c r="A104" s="574" t="s">
        <v>5580</v>
      </c>
      <c r="B104" s="575"/>
      <c r="C104" s="575"/>
      <c r="D104" s="575"/>
      <c r="E104" s="575"/>
      <c r="F104" s="575"/>
      <c r="G104" s="576"/>
      <c r="H104" s="574" t="s">
        <v>5581</v>
      </c>
      <c r="I104" s="575"/>
      <c r="J104" s="575"/>
      <c r="K104" s="575"/>
      <c r="L104" s="576"/>
      <c r="M104" s="577">
        <v>8.18</v>
      </c>
      <c r="N104" s="578"/>
      <c r="O104" s="579">
        <v>22.23</v>
      </c>
      <c r="P104" s="580"/>
      <c r="Q104" s="580"/>
      <c r="R104" s="581"/>
      <c r="S104" s="582">
        <v>171.78</v>
      </c>
      <c r="T104" s="583"/>
      <c r="U104" s="583"/>
      <c r="V104" s="584"/>
      <c r="W104" s="585">
        <v>2.5230000000000001</v>
      </c>
      <c r="X104" s="586"/>
      <c r="Y104" s="586"/>
      <c r="Z104" s="586"/>
      <c r="AA104" s="587"/>
      <c r="AB104" s="579">
        <v>56.08</v>
      </c>
      <c r="AC104" s="580"/>
      <c r="AD104" s="581"/>
    </row>
    <row r="105" spans="1:30" ht="11.4" customHeight="1" x14ac:dyDescent="0.3">
      <c r="A105" s="574" t="s">
        <v>5598</v>
      </c>
      <c r="B105" s="575"/>
      <c r="C105" s="575"/>
      <c r="D105" s="575"/>
      <c r="E105" s="575"/>
      <c r="F105" s="575"/>
      <c r="G105" s="576"/>
      <c r="H105" s="574" t="s">
        <v>5599</v>
      </c>
      <c r="I105" s="575"/>
      <c r="J105" s="575"/>
      <c r="K105" s="575"/>
      <c r="L105" s="576"/>
      <c r="M105" s="579">
        <v>11.56</v>
      </c>
      <c r="N105" s="581"/>
      <c r="O105" s="579">
        <v>29.13</v>
      </c>
      <c r="P105" s="580"/>
      <c r="Q105" s="580"/>
      <c r="R105" s="581"/>
      <c r="S105" s="582">
        <v>152.01</v>
      </c>
      <c r="T105" s="583"/>
      <c r="U105" s="583"/>
      <c r="V105" s="584"/>
      <c r="W105" s="585">
        <v>2.5230000000000001</v>
      </c>
      <c r="X105" s="586"/>
      <c r="Y105" s="586"/>
      <c r="Z105" s="586"/>
      <c r="AA105" s="587"/>
      <c r="AB105" s="579">
        <v>73.489999999999995</v>
      </c>
      <c r="AC105" s="580"/>
      <c r="AD105" s="581"/>
    </row>
    <row r="106" spans="1:30" ht="11.4" customHeight="1" x14ac:dyDescent="0.3">
      <c r="A106" s="589" t="s">
        <v>5566</v>
      </c>
      <c r="B106" s="589"/>
      <c r="C106" s="589"/>
      <c r="D106" s="589"/>
      <c r="E106" s="589"/>
      <c r="F106" s="589"/>
      <c r="G106" s="589"/>
      <c r="H106" s="589"/>
      <c r="I106" s="589"/>
      <c r="J106" s="589"/>
      <c r="K106" s="589"/>
      <c r="L106" s="589"/>
      <c r="M106" s="589"/>
      <c r="N106" s="589"/>
      <c r="O106" s="589"/>
      <c r="P106" s="589"/>
      <c r="Q106" s="589"/>
      <c r="R106" s="589"/>
      <c r="S106" s="589"/>
      <c r="T106" s="589"/>
      <c r="U106" s="589"/>
      <c r="V106" s="589"/>
      <c r="W106" s="589"/>
      <c r="X106" s="589"/>
      <c r="Y106" s="582">
        <v>129.57</v>
      </c>
      <c r="Z106" s="583"/>
      <c r="AA106" s="583"/>
      <c r="AB106" s="583"/>
      <c r="AC106" s="583"/>
      <c r="AD106" s="584"/>
    </row>
    <row r="107" spans="1:30" ht="10.8" customHeight="1" x14ac:dyDescent="0.3">
      <c r="A107" s="478"/>
      <c r="B107" s="478"/>
      <c r="C107" s="478"/>
      <c r="D107" s="478"/>
      <c r="E107" s="478"/>
      <c r="F107" s="478"/>
      <c r="G107" s="478"/>
      <c r="H107" s="478"/>
      <c r="I107" s="478"/>
      <c r="J107" s="478"/>
      <c r="K107" s="478"/>
      <c r="L107" s="478"/>
      <c r="M107" s="478"/>
      <c r="N107" s="478"/>
      <c r="O107" s="478"/>
      <c r="P107" s="478"/>
      <c r="Q107" s="478"/>
      <c r="R107" s="478"/>
      <c r="S107" s="478"/>
      <c r="T107" s="478"/>
      <c r="U107" s="478"/>
      <c r="V107" s="478"/>
      <c r="W107" s="478"/>
      <c r="X107" s="478"/>
      <c r="Y107" s="478"/>
      <c r="Z107" s="478"/>
      <c r="AA107" s="478"/>
      <c r="AB107" s="478"/>
      <c r="AC107" s="478"/>
      <c r="AD107" s="478"/>
    </row>
    <row r="108" spans="1:30" ht="11.4" customHeight="1" x14ac:dyDescent="0.3">
      <c r="A108" s="568" t="s">
        <v>5548</v>
      </c>
      <c r="B108" s="569"/>
      <c r="C108" s="569"/>
      <c r="D108" s="569"/>
      <c r="E108" s="569"/>
      <c r="F108" s="569"/>
      <c r="G108" s="570"/>
      <c r="H108" s="568" t="s">
        <v>5549</v>
      </c>
      <c r="I108" s="569"/>
      <c r="J108" s="569"/>
      <c r="K108" s="569"/>
      <c r="L108" s="569"/>
      <c r="M108" s="569"/>
      <c r="N108" s="569"/>
      <c r="O108" s="570"/>
      <c r="P108" s="590" t="s">
        <v>167</v>
      </c>
      <c r="Q108" s="591"/>
      <c r="R108" s="591"/>
      <c r="S108" s="592"/>
      <c r="T108" s="571" t="s">
        <v>5550</v>
      </c>
      <c r="U108" s="573"/>
      <c r="V108" s="573"/>
      <c r="W108" s="572"/>
      <c r="X108" s="571" t="s">
        <v>5551</v>
      </c>
      <c r="Y108" s="573"/>
      <c r="Z108" s="573"/>
      <c r="AA108" s="573"/>
      <c r="AB108" s="572"/>
      <c r="AC108" s="571" t="s">
        <v>5552</v>
      </c>
      <c r="AD108" s="572"/>
    </row>
    <row r="109" spans="1:30" ht="34.5" customHeight="1" x14ac:dyDescent="0.3">
      <c r="A109" s="574" t="s">
        <v>5657</v>
      </c>
      <c r="B109" s="575"/>
      <c r="C109" s="575"/>
      <c r="D109" s="575"/>
      <c r="E109" s="575"/>
      <c r="F109" s="575"/>
      <c r="G109" s="576"/>
      <c r="H109" s="574" t="s">
        <v>4766</v>
      </c>
      <c r="I109" s="575"/>
      <c r="J109" s="575"/>
      <c r="K109" s="575"/>
      <c r="L109" s="575"/>
      <c r="M109" s="575"/>
      <c r="N109" s="575"/>
      <c r="O109" s="576"/>
      <c r="P109" s="593" t="s">
        <v>70</v>
      </c>
      <c r="Q109" s="594"/>
      <c r="R109" s="594"/>
      <c r="S109" s="595"/>
      <c r="T109" s="577">
        <v>1.1399999999999999</v>
      </c>
      <c r="U109" s="588"/>
      <c r="V109" s="588"/>
      <c r="W109" s="578"/>
      <c r="X109" s="606">
        <v>10</v>
      </c>
      <c r="Y109" s="607"/>
      <c r="Z109" s="607"/>
      <c r="AA109" s="607"/>
      <c r="AB109" s="608"/>
      <c r="AC109" s="579">
        <v>11.4</v>
      </c>
      <c r="AD109" s="581"/>
    </row>
    <row r="110" spans="1:30" ht="22.95" customHeight="1" x14ac:dyDescent="0.3">
      <c r="A110" s="574" t="s">
        <v>5658</v>
      </c>
      <c r="B110" s="575"/>
      <c r="C110" s="575"/>
      <c r="D110" s="575"/>
      <c r="E110" s="575"/>
      <c r="F110" s="575"/>
      <c r="G110" s="576"/>
      <c r="H110" s="574" t="s">
        <v>5659</v>
      </c>
      <c r="I110" s="575"/>
      <c r="J110" s="575"/>
      <c r="K110" s="575"/>
      <c r="L110" s="575"/>
      <c r="M110" s="575"/>
      <c r="N110" s="575"/>
      <c r="O110" s="576"/>
      <c r="P110" s="593" t="s">
        <v>70</v>
      </c>
      <c r="Q110" s="594"/>
      <c r="R110" s="594"/>
      <c r="S110" s="595"/>
      <c r="T110" s="577">
        <v>1.22</v>
      </c>
      <c r="U110" s="588"/>
      <c r="V110" s="588"/>
      <c r="W110" s="578"/>
      <c r="X110" s="585">
        <v>6</v>
      </c>
      <c r="Y110" s="586"/>
      <c r="Z110" s="586"/>
      <c r="AA110" s="586"/>
      <c r="AB110" s="587"/>
      <c r="AC110" s="577">
        <v>7.32</v>
      </c>
      <c r="AD110" s="578"/>
    </row>
    <row r="111" spans="1:30" ht="34.5" customHeight="1" x14ac:dyDescent="0.3">
      <c r="A111" s="574" t="s">
        <v>5660</v>
      </c>
      <c r="B111" s="575"/>
      <c r="C111" s="575"/>
      <c r="D111" s="575"/>
      <c r="E111" s="575"/>
      <c r="F111" s="575"/>
      <c r="G111" s="576"/>
      <c r="H111" s="574" t="s">
        <v>5661</v>
      </c>
      <c r="I111" s="575"/>
      <c r="J111" s="575"/>
      <c r="K111" s="575"/>
      <c r="L111" s="575"/>
      <c r="M111" s="575"/>
      <c r="N111" s="575"/>
      <c r="O111" s="576"/>
      <c r="P111" s="593" t="s">
        <v>70</v>
      </c>
      <c r="Q111" s="594"/>
      <c r="R111" s="594"/>
      <c r="S111" s="595"/>
      <c r="T111" s="577">
        <v>0.45</v>
      </c>
      <c r="U111" s="588"/>
      <c r="V111" s="588"/>
      <c r="W111" s="578"/>
      <c r="X111" s="585">
        <v>4</v>
      </c>
      <c r="Y111" s="586"/>
      <c r="Z111" s="586"/>
      <c r="AA111" s="586"/>
      <c r="AB111" s="587"/>
      <c r="AC111" s="577">
        <v>1.8</v>
      </c>
      <c r="AD111" s="578"/>
    </row>
    <row r="112" spans="1:30" ht="22.95" customHeight="1" x14ac:dyDescent="0.3">
      <c r="A112" s="574" t="s">
        <v>5662</v>
      </c>
      <c r="B112" s="575"/>
      <c r="C112" s="575"/>
      <c r="D112" s="575"/>
      <c r="E112" s="575"/>
      <c r="F112" s="575"/>
      <c r="G112" s="576"/>
      <c r="H112" s="574" t="s">
        <v>4372</v>
      </c>
      <c r="I112" s="575"/>
      <c r="J112" s="575"/>
      <c r="K112" s="575"/>
      <c r="L112" s="575"/>
      <c r="M112" s="575"/>
      <c r="N112" s="575"/>
      <c r="O112" s="576"/>
      <c r="P112" s="593" t="s">
        <v>70</v>
      </c>
      <c r="Q112" s="594"/>
      <c r="R112" s="594"/>
      <c r="S112" s="595"/>
      <c r="T112" s="579">
        <v>20.27</v>
      </c>
      <c r="U112" s="580"/>
      <c r="V112" s="580"/>
      <c r="W112" s="581"/>
      <c r="X112" s="585">
        <v>2</v>
      </c>
      <c r="Y112" s="586"/>
      <c r="Z112" s="586"/>
      <c r="AA112" s="586"/>
      <c r="AB112" s="587"/>
      <c r="AC112" s="579">
        <v>40.54</v>
      </c>
      <c r="AD112" s="581"/>
    </row>
    <row r="113" spans="1:30" ht="45.9" customHeight="1" x14ac:dyDescent="0.3">
      <c r="A113" s="574" t="s">
        <v>5665</v>
      </c>
      <c r="B113" s="575"/>
      <c r="C113" s="575"/>
      <c r="D113" s="575"/>
      <c r="E113" s="575"/>
      <c r="F113" s="575"/>
      <c r="G113" s="576"/>
      <c r="H113" s="574" t="s">
        <v>614</v>
      </c>
      <c r="I113" s="575"/>
      <c r="J113" s="575"/>
      <c r="K113" s="575"/>
      <c r="L113" s="575"/>
      <c r="M113" s="575"/>
      <c r="N113" s="575"/>
      <c r="O113" s="576"/>
      <c r="P113" s="593" t="s">
        <v>70</v>
      </c>
      <c r="Q113" s="594"/>
      <c r="R113" s="594"/>
      <c r="S113" s="595"/>
      <c r="T113" s="609">
        <v>3299</v>
      </c>
      <c r="U113" s="610"/>
      <c r="V113" s="610"/>
      <c r="W113" s="611"/>
      <c r="X113" s="585">
        <v>1</v>
      </c>
      <c r="Y113" s="586"/>
      <c r="Z113" s="586"/>
      <c r="AA113" s="586"/>
      <c r="AB113" s="587"/>
      <c r="AC113" s="609">
        <v>3299</v>
      </c>
      <c r="AD113" s="611"/>
    </row>
    <row r="114" spans="1:30" ht="11.4" customHeight="1" x14ac:dyDescent="0.3">
      <c r="A114" s="574" t="s">
        <v>5678</v>
      </c>
      <c r="B114" s="575"/>
      <c r="C114" s="575"/>
      <c r="D114" s="575"/>
      <c r="E114" s="575"/>
      <c r="F114" s="575"/>
      <c r="G114" s="576"/>
      <c r="H114" s="574" t="s">
        <v>5679</v>
      </c>
      <c r="I114" s="575"/>
      <c r="J114" s="575"/>
      <c r="K114" s="575"/>
      <c r="L114" s="575"/>
      <c r="M114" s="575"/>
      <c r="N114" s="575"/>
      <c r="O114" s="576"/>
      <c r="P114" s="593" t="s">
        <v>70</v>
      </c>
      <c r="Q114" s="594"/>
      <c r="R114" s="594"/>
      <c r="S114" s="595"/>
      <c r="T114" s="577">
        <v>0.64</v>
      </c>
      <c r="U114" s="588"/>
      <c r="V114" s="588"/>
      <c r="W114" s="578"/>
      <c r="X114" s="585">
        <v>9</v>
      </c>
      <c r="Y114" s="586"/>
      <c r="Z114" s="586"/>
      <c r="AA114" s="586"/>
      <c r="AB114" s="587"/>
      <c r="AC114" s="577">
        <v>5.76</v>
      </c>
      <c r="AD114" s="578"/>
    </row>
    <row r="115" spans="1:30" ht="11.4" customHeight="1" x14ac:dyDescent="0.3">
      <c r="A115" s="574" t="s">
        <v>6991</v>
      </c>
      <c r="B115" s="575"/>
      <c r="C115" s="575"/>
      <c r="D115" s="575"/>
      <c r="E115" s="575"/>
      <c r="F115" s="575"/>
      <c r="G115" s="576"/>
      <c r="H115" s="574" t="s">
        <v>6992</v>
      </c>
      <c r="I115" s="575"/>
      <c r="J115" s="575"/>
      <c r="K115" s="575"/>
      <c r="L115" s="575"/>
      <c r="M115" s="575"/>
      <c r="N115" s="575"/>
      <c r="O115" s="576"/>
      <c r="P115" s="593" t="s">
        <v>70</v>
      </c>
      <c r="Q115" s="594"/>
      <c r="R115" s="594"/>
      <c r="S115" s="595"/>
      <c r="T115" s="577">
        <v>0.22</v>
      </c>
      <c r="U115" s="588"/>
      <c r="V115" s="588"/>
      <c r="W115" s="578"/>
      <c r="X115" s="585">
        <v>9</v>
      </c>
      <c r="Y115" s="586"/>
      <c r="Z115" s="586"/>
      <c r="AA115" s="586"/>
      <c r="AB115" s="587"/>
      <c r="AC115" s="577">
        <v>1.98</v>
      </c>
      <c r="AD115" s="578"/>
    </row>
    <row r="116" spans="1:30" ht="11.4" customHeight="1" x14ac:dyDescent="0.3">
      <c r="A116" s="589" t="s">
        <v>5553</v>
      </c>
      <c r="B116" s="589"/>
      <c r="C116" s="589"/>
      <c r="D116" s="589"/>
      <c r="E116" s="589"/>
      <c r="F116" s="589"/>
      <c r="G116" s="589"/>
      <c r="H116" s="589"/>
      <c r="I116" s="589"/>
      <c r="J116" s="589"/>
      <c r="K116" s="589"/>
      <c r="L116" s="589"/>
      <c r="M116" s="589"/>
      <c r="N116" s="589"/>
      <c r="O116" s="589"/>
      <c r="P116" s="589"/>
      <c r="Q116" s="589"/>
      <c r="R116" s="589"/>
      <c r="S116" s="589"/>
      <c r="T116" s="589"/>
      <c r="U116" s="589"/>
      <c r="V116" s="589"/>
      <c r="W116" s="589"/>
      <c r="X116" s="589"/>
      <c r="Y116" s="609">
        <v>3367.8</v>
      </c>
      <c r="Z116" s="610"/>
      <c r="AA116" s="610"/>
      <c r="AB116" s="610"/>
      <c r="AC116" s="610"/>
      <c r="AD116" s="611"/>
    </row>
    <row r="117" spans="1:30" ht="10.8" customHeight="1" x14ac:dyDescent="0.3">
      <c r="A117" s="478"/>
      <c r="B117" s="478"/>
      <c r="C117" s="478"/>
      <c r="D117" s="478"/>
      <c r="E117" s="478"/>
      <c r="F117" s="478"/>
      <c r="G117" s="478"/>
      <c r="H117" s="478"/>
      <c r="I117" s="478"/>
      <c r="J117" s="478"/>
      <c r="K117" s="478"/>
      <c r="L117" s="478"/>
      <c r="M117" s="478"/>
      <c r="N117" s="478"/>
      <c r="O117" s="478"/>
      <c r="P117" s="478"/>
      <c r="Q117" s="478"/>
      <c r="R117" s="478"/>
      <c r="S117" s="478"/>
      <c r="T117" s="478"/>
      <c r="U117" s="478"/>
      <c r="V117" s="478"/>
      <c r="W117" s="478"/>
      <c r="X117" s="478"/>
      <c r="Y117" s="478"/>
      <c r="Z117" s="478"/>
      <c r="AA117" s="478"/>
      <c r="AB117" s="478"/>
      <c r="AC117" s="478"/>
      <c r="AD117" s="478"/>
    </row>
    <row r="118" spans="1:30" ht="11.4" customHeight="1" x14ac:dyDescent="0.3">
      <c r="A118" s="571" t="s">
        <v>5554</v>
      </c>
      <c r="B118" s="573"/>
      <c r="C118" s="573"/>
      <c r="D118" s="573"/>
      <c r="E118" s="573"/>
      <c r="F118" s="573"/>
      <c r="G118" s="573"/>
      <c r="H118" s="573"/>
      <c r="I118" s="573"/>
      <c r="J118" s="573"/>
      <c r="K118" s="573"/>
      <c r="L118" s="573"/>
      <c r="M118" s="573"/>
      <c r="N118" s="573"/>
      <c r="O118" s="573"/>
      <c r="P118" s="573"/>
      <c r="Q118" s="573"/>
      <c r="R118" s="573"/>
      <c r="S118" s="573"/>
      <c r="T118" s="573"/>
      <c r="U118" s="573"/>
      <c r="V118" s="573"/>
      <c r="W118" s="573"/>
      <c r="X118" s="572"/>
      <c r="Y118" s="612">
        <v>3497.37</v>
      </c>
      <c r="Z118" s="613"/>
      <c r="AA118" s="613"/>
      <c r="AB118" s="613"/>
      <c r="AC118" s="613"/>
      <c r="AD118" s="614"/>
    </row>
    <row r="119" spans="1:30" ht="11.4" customHeight="1" x14ac:dyDescent="0.3">
      <c r="A119" s="571" t="s">
        <v>5555</v>
      </c>
      <c r="B119" s="573"/>
      <c r="C119" s="573"/>
      <c r="D119" s="573"/>
      <c r="E119" s="573"/>
      <c r="F119" s="573"/>
      <c r="G119" s="573"/>
      <c r="H119" s="573"/>
      <c r="I119" s="573"/>
      <c r="J119" s="573"/>
      <c r="K119" s="573"/>
      <c r="L119" s="573"/>
      <c r="M119" s="573"/>
      <c r="N119" s="573"/>
      <c r="O119" s="573"/>
      <c r="P119" s="573"/>
      <c r="Q119" s="573"/>
      <c r="R119" s="573"/>
      <c r="S119" s="573"/>
      <c r="T119" s="573"/>
      <c r="U119" s="573"/>
      <c r="V119" s="573"/>
      <c r="W119" s="573"/>
      <c r="X119" s="572"/>
      <c r="Y119" s="596">
        <v>876.79</v>
      </c>
      <c r="Z119" s="597"/>
      <c r="AA119" s="597"/>
      <c r="AB119" s="597"/>
      <c r="AC119" s="597"/>
      <c r="AD119" s="598"/>
    </row>
    <row r="120" spans="1:30" ht="11.4" customHeight="1" x14ac:dyDescent="0.3">
      <c r="A120" s="571" t="s">
        <v>5556</v>
      </c>
      <c r="B120" s="573"/>
      <c r="C120" s="573"/>
      <c r="D120" s="573"/>
      <c r="E120" s="573"/>
      <c r="F120" s="573"/>
      <c r="G120" s="573"/>
      <c r="H120" s="573"/>
      <c r="I120" s="573"/>
      <c r="J120" s="573"/>
      <c r="K120" s="573"/>
      <c r="L120" s="573"/>
      <c r="M120" s="573"/>
      <c r="N120" s="573"/>
      <c r="O120" s="573"/>
      <c r="P120" s="573"/>
      <c r="Q120" s="573"/>
      <c r="R120" s="573"/>
      <c r="S120" s="573"/>
      <c r="T120" s="573"/>
      <c r="U120" s="573"/>
      <c r="V120" s="573"/>
      <c r="W120" s="573"/>
      <c r="X120" s="572"/>
      <c r="Y120" s="612">
        <v>4374.16</v>
      </c>
      <c r="Z120" s="613"/>
      <c r="AA120" s="613"/>
      <c r="AB120" s="613"/>
      <c r="AC120" s="613"/>
      <c r="AD120" s="614"/>
    </row>
    <row r="121" spans="1:30" ht="10.8" customHeight="1" x14ac:dyDescent="0.3">
      <c r="A121" s="478"/>
      <c r="B121" s="478"/>
      <c r="C121" s="478"/>
      <c r="D121" s="478"/>
      <c r="E121" s="478"/>
      <c r="F121" s="478"/>
      <c r="G121" s="478"/>
      <c r="H121" s="478"/>
      <c r="I121" s="478"/>
      <c r="J121" s="478"/>
      <c r="K121" s="478"/>
      <c r="L121" s="478"/>
      <c r="M121" s="478"/>
      <c r="N121" s="478"/>
      <c r="O121" s="478"/>
      <c r="P121" s="478"/>
      <c r="Q121" s="478"/>
      <c r="R121" s="478"/>
      <c r="S121" s="478"/>
      <c r="T121" s="478"/>
      <c r="U121" s="478"/>
      <c r="V121" s="478"/>
      <c r="W121" s="478"/>
      <c r="X121" s="478"/>
      <c r="Y121" s="478"/>
      <c r="Z121" s="478"/>
      <c r="AA121" s="478"/>
      <c r="AB121" s="478"/>
      <c r="AC121" s="478"/>
      <c r="AD121" s="478"/>
    </row>
    <row r="122" spans="1:30" ht="13.35" customHeight="1" x14ac:dyDescent="0.3">
      <c r="A122" s="602" t="s">
        <v>5557</v>
      </c>
      <c r="B122" s="602"/>
      <c r="C122" s="602"/>
      <c r="D122" s="602"/>
      <c r="E122" s="602"/>
      <c r="F122" s="602" t="s">
        <v>5666</v>
      </c>
      <c r="G122" s="602"/>
      <c r="H122" s="602"/>
      <c r="I122" s="602"/>
      <c r="J122" s="602"/>
      <c r="K122" s="602"/>
      <c r="L122" s="602"/>
      <c r="M122" s="602"/>
      <c r="N122" s="602"/>
      <c r="O122" s="602"/>
      <c r="P122" s="602"/>
      <c r="Q122" s="602"/>
      <c r="R122" s="602"/>
      <c r="S122" s="602"/>
      <c r="T122" s="602"/>
      <c r="U122" s="602"/>
      <c r="V122" s="602"/>
      <c r="W122" s="602"/>
      <c r="X122" s="602"/>
      <c r="Y122" s="602"/>
      <c r="Z122" s="602"/>
      <c r="AA122" s="602"/>
      <c r="AB122" s="602"/>
      <c r="AC122" s="602"/>
      <c r="AD122" s="602"/>
    </row>
    <row r="123" spans="1:30" ht="10.8" customHeight="1" x14ac:dyDescent="0.3">
      <c r="A123" s="478"/>
      <c r="B123" s="478"/>
      <c r="C123" s="478"/>
      <c r="D123" s="478"/>
      <c r="E123" s="478"/>
      <c r="F123" s="478"/>
      <c r="G123" s="478"/>
      <c r="H123" s="478"/>
      <c r="I123" s="478"/>
      <c r="J123" s="478"/>
      <c r="K123" s="478"/>
      <c r="L123" s="478"/>
      <c r="M123" s="478"/>
      <c r="N123" s="478"/>
      <c r="O123" s="478"/>
      <c r="P123" s="478"/>
      <c r="Q123" s="478"/>
      <c r="R123" s="478"/>
      <c r="S123" s="478"/>
      <c r="T123" s="478"/>
      <c r="U123" s="478"/>
      <c r="V123" s="478"/>
      <c r="W123" s="478"/>
      <c r="X123" s="478"/>
      <c r="Y123" s="478"/>
      <c r="Z123" s="478"/>
      <c r="AA123" s="478"/>
      <c r="AB123" s="478"/>
      <c r="AC123" s="478"/>
      <c r="AD123" s="478"/>
    </row>
    <row r="124" spans="1:30" ht="22.95" customHeight="1" x14ac:dyDescent="0.3">
      <c r="A124" s="478" t="s">
        <v>6993</v>
      </c>
      <c r="B124" s="478"/>
      <c r="C124" s="478"/>
      <c r="D124" s="478"/>
      <c r="E124" s="478"/>
      <c r="F124" s="478"/>
      <c r="G124" s="478"/>
      <c r="H124" s="478"/>
      <c r="I124" s="478"/>
      <c r="J124" s="478"/>
      <c r="K124" s="478"/>
      <c r="L124" s="478"/>
      <c r="M124" s="478"/>
      <c r="N124" s="478"/>
      <c r="O124" s="478"/>
      <c r="P124" s="478"/>
      <c r="Q124" s="478"/>
      <c r="R124" s="478"/>
      <c r="S124" s="478"/>
      <c r="T124" s="478"/>
      <c r="U124" s="478"/>
      <c r="V124" s="478"/>
      <c r="W124" s="478"/>
      <c r="X124" s="478"/>
      <c r="Y124" s="478" t="s">
        <v>5547</v>
      </c>
      <c r="Z124" s="478"/>
      <c r="AA124" s="478"/>
      <c r="AB124" s="478"/>
      <c r="AC124" s="478"/>
      <c r="AD124" s="478"/>
    </row>
    <row r="125" spans="1:30" ht="10.8" customHeight="1" x14ac:dyDescent="0.3">
      <c r="A125" s="478"/>
      <c r="B125" s="478"/>
      <c r="C125" s="478"/>
      <c r="D125" s="478"/>
      <c r="E125" s="478"/>
      <c r="F125" s="478"/>
      <c r="G125" s="478"/>
      <c r="H125" s="478"/>
      <c r="I125" s="478"/>
      <c r="J125" s="478"/>
      <c r="K125" s="478"/>
      <c r="L125" s="478"/>
      <c r="M125" s="478"/>
      <c r="N125" s="478"/>
      <c r="O125" s="478"/>
      <c r="P125" s="478"/>
      <c r="Q125" s="478"/>
      <c r="R125" s="478"/>
      <c r="S125" s="478"/>
      <c r="T125" s="478"/>
      <c r="U125" s="478"/>
      <c r="V125" s="478"/>
      <c r="W125" s="478"/>
      <c r="X125" s="478"/>
      <c r="Y125" s="478"/>
      <c r="Z125" s="478"/>
      <c r="AA125" s="478"/>
      <c r="AB125" s="478"/>
      <c r="AC125" s="478"/>
      <c r="AD125" s="478"/>
    </row>
    <row r="126" spans="1:30" ht="11.4" customHeight="1" x14ac:dyDescent="0.3">
      <c r="A126" s="568" t="s">
        <v>5548</v>
      </c>
      <c r="B126" s="569"/>
      <c r="C126" s="569"/>
      <c r="D126" s="569"/>
      <c r="E126" s="569"/>
      <c r="F126" s="569"/>
      <c r="G126" s="570"/>
      <c r="H126" s="568" t="s">
        <v>5558</v>
      </c>
      <c r="I126" s="569"/>
      <c r="J126" s="569"/>
      <c r="K126" s="569"/>
      <c r="L126" s="570"/>
      <c r="M126" s="571" t="s">
        <v>5559</v>
      </c>
      <c r="N126" s="572"/>
      <c r="O126" s="571" t="s">
        <v>5560</v>
      </c>
      <c r="P126" s="573"/>
      <c r="Q126" s="573"/>
      <c r="R126" s="572"/>
      <c r="S126" s="571" t="s">
        <v>5561</v>
      </c>
      <c r="T126" s="573"/>
      <c r="U126" s="573"/>
      <c r="V126" s="572"/>
      <c r="W126" s="571" t="s">
        <v>5551</v>
      </c>
      <c r="X126" s="573"/>
      <c r="Y126" s="573"/>
      <c r="Z126" s="573"/>
      <c r="AA126" s="572"/>
      <c r="AB126" s="571" t="s">
        <v>5562</v>
      </c>
      <c r="AC126" s="573"/>
      <c r="AD126" s="572"/>
    </row>
    <row r="127" spans="1:30" ht="11.4" customHeight="1" x14ac:dyDescent="0.3">
      <c r="A127" s="574" t="s">
        <v>5580</v>
      </c>
      <c r="B127" s="575"/>
      <c r="C127" s="575"/>
      <c r="D127" s="575"/>
      <c r="E127" s="575"/>
      <c r="F127" s="575"/>
      <c r="G127" s="576"/>
      <c r="H127" s="574" t="s">
        <v>5581</v>
      </c>
      <c r="I127" s="575"/>
      <c r="J127" s="575"/>
      <c r="K127" s="575"/>
      <c r="L127" s="576"/>
      <c r="M127" s="577">
        <v>8.18</v>
      </c>
      <c r="N127" s="578"/>
      <c r="O127" s="579">
        <v>22.23</v>
      </c>
      <c r="P127" s="580"/>
      <c r="Q127" s="580"/>
      <c r="R127" s="581"/>
      <c r="S127" s="582">
        <v>171.78</v>
      </c>
      <c r="T127" s="583"/>
      <c r="U127" s="583"/>
      <c r="V127" s="584"/>
      <c r="W127" s="585">
        <v>2.3334000000000001</v>
      </c>
      <c r="X127" s="586"/>
      <c r="Y127" s="586"/>
      <c r="Z127" s="586"/>
      <c r="AA127" s="587"/>
      <c r="AB127" s="579">
        <v>51.87</v>
      </c>
      <c r="AC127" s="580"/>
      <c r="AD127" s="581"/>
    </row>
    <row r="128" spans="1:30" ht="11.4" customHeight="1" x14ac:dyDescent="0.3">
      <c r="A128" s="574" t="s">
        <v>5598</v>
      </c>
      <c r="B128" s="575"/>
      <c r="C128" s="575"/>
      <c r="D128" s="575"/>
      <c r="E128" s="575"/>
      <c r="F128" s="575"/>
      <c r="G128" s="576"/>
      <c r="H128" s="574" t="s">
        <v>5599</v>
      </c>
      <c r="I128" s="575"/>
      <c r="J128" s="575"/>
      <c r="K128" s="575"/>
      <c r="L128" s="576"/>
      <c r="M128" s="579">
        <v>11.56</v>
      </c>
      <c r="N128" s="581"/>
      <c r="O128" s="579">
        <v>29.13</v>
      </c>
      <c r="P128" s="580"/>
      <c r="Q128" s="580"/>
      <c r="R128" s="581"/>
      <c r="S128" s="582">
        <v>152.01</v>
      </c>
      <c r="T128" s="583"/>
      <c r="U128" s="583"/>
      <c r="V128" s="584"/>
      <c r="W128" s="585">
        <v>2.3334000000000001</v>
      </c>
      <c r="X128" s="586"/>
      <c r="Y128" s="586"/>
      <c r="Z128" s="586"/>
      <c r="AA128" s="587"/>
      <c r="AB128" s="579">
        <v>67.97</v>
      </c>
      <c r="AC128" s="580"/>
      <c r="AD128" s="581"/>
    </row>
    <row r="129" spans="1:30" ht="11.4" customHeight="1" x14ac:dyDescent="0.3">
      <c r="A129" s="589" t="s">
        <v>5566</v>
      </c>
      <c r="B129" s="589"/>
      <c r="C129" s="589"/>
      <c r="D129" s="589"/>
      <c r="E129" s="589"/>
      <c r="F129" s="589"/>
      <c r="G129" s="589"/>
      <c r="H129" s="589"/>
      <c r="I129" s="589"/>
      <c r="J129" s="589"/>
      <c r="K129" s="589"/>
      <c r="L129" s="589"/>
      <c r="M129" s="589"/>
      <c r="N129" s="589"/>
      <c r="O129" s="589"/>
      <c r="P129" s="589"/>
      <c r="Q129" s="589"/>
      <c r="R129" s="589"/>
      <c r="S129" s="589"/>
      <c r="T129" s="589"/>
      <c r="U129" s="589"/>
      <c r="V129" s="589"/>
      <c r="W129" s="589"/>
      <c r="X129" s="589"/>
      <c r="Y129" s="582">
        <v>119.84</v>
      </c>
      <c r="Z129" s="583"/>
      <c r="AA129" s="583"/>
      <c r="AB129" s="583"/>
      <c r="AC129" s="583"/>
      <c r="AD129" s="584"/>
    </row>
    <row r="130" spans="1:30" ht="10.8" customHeight="1" x14ac:dyDescent="0.3">
      <c r="A130" s="478"/>
      <c r="B130" s="478"/>
      <c r="C130" s="478"/>
      <c r="D130" s="478"/>
      <c r="E130" s="478"/>
      <c r="F130" s="478"/>
      <c r="G130" s="478"/>
      <c r="H130" s="478"/>
      <c r="I130" s="478"/>
      <c r="J130" s="478"/>
      <c r="K130" s="478"/>
      <c r="L130" s="478"/>
      <c r="M130" s="478"/>
      <c r="N130" s="478"/>
      <c r="O130" s="478"/>
      <c r="P130" s="478"/>
      <c r="Q130" s="478"/>
      <c r="R130" s="478"/>
      <c r="S130" s="478"/>
      <c r="T130" s="478"/>
      <c r="U130" s="478"/>
      <c r="V130" s="478"/>
      <c r="W130" s="478"/>
      <c r="X130" s="478"/>
      <c r="Y130" s="478"/>
      <c r="Z130" s="478"/>
      <c r="AA130" s="478"/>
      <c r="AB130" s="478"/>
      <c r="AC130" s="478"/>
      <c r="AD130" s="478"/>
    </row>
    <row r="131" spans="1:30" ht="11.4" customHeight="1" x14ac:dyDescent="0.3">
      <c r="A131" s="568" t="s">
        <v>5548</v>
      </c>
      <c r="B131" s="569"/>
      <c r="C131" s="569"/>
      <c r="D131" s="569"/>
      <c r="E131" s="569"/>
      <c r="F131" s="569"/>
      <c r="G131" s="570"/>
      <c r="H131" s="568" t="s">
        <v>5549</v>
      </c>
      <c r="I131" s="569"/>
      <c r="J131" s="569"/>
      <c r="K131" s="569"/>
      <c r="L131" s="569"/>
      <c r="M131" s="569"/>
      <c r="N131" s="569"/>
      <c r="O131" s="570"/>
      <c r="P131" s="590" t="s">
        <v>167</v>
      </c>
      <c r="Q131" s="591"/>
      <c r="R131" s="591"/>
      <c r="S131" s="592"/>
      <c r="T131" s="571" t="s">
        <v>5550</v>
      </c>
      <c r="U131" s="573"/>
      <c r="V131" s="573"/>
      <c r="W131" s="572"/>
      <c r="X131" s="571" t="s">
        <v>5551</v>
      </c>
      <c r="Y131" s="573"/>
      <c r="Z131" s="573"/>
      <c r="AA131" s="573"/>
      <c r="AB131" s="572"/>
      <c r="AC131" s="571" t="s">
        <v>5552</v>
      </c>
      <c r="AD131" s="572"/>
    </row>
    <row r="132" spans="1:30" ht="34.5" customHeight="1" x14ac:dyDescent="0.3">
      <c r="A132" s="574" t="s">
        <v>5657</v>
      </c>
      <c r="B132" s="575"/>
      <c r="C132" s="575"/>
      <c r="D132" s="575"/>
      <c r="E132" s="575"/>
      <c r="F132" s="575"/>
      <c r="G132" s="576"/>
      <c r="H132" s="574" t="s">
        <v>4766</v>
      </c>
      <c r="I132" s="575"/>
      <c r="J132" s="575"/>
      <c r="K132" s="575"/>
      <c r="L132" s="575"/>
      <c r="M132" s="575"/>
      <c r="N132" s="575"/>
      <c r="O132" s="576"/>
      <c r="P132" s="593" t="s">
        <v>70</v>
      </c>
      <c r="Q132" s="594"/>
      <c r="R132" s="594"/>
      <c r="S132" s="595"/>
      <c r="T132" s="577">
        <v>1.1399999999999999</v>
      </c>
      <c r="U132" s="588"/>
      <c r="V132" s="588"/>
      <c r="W132" s="578"/>
      <c r="X132" s="606">
        <v>10</v>
      </c>
      <c r="Y132" s="607"/>
      <c r="Z132" s="607"/>
      <c r="AA132" s="607"/>
      <c r="AB132" s="608"/>
      <c r="AC132" s="579">
        <v>11.4</v>
      </c>
      <c r="AD132" s="581"/>
    </row>
    <row r="133" spans="1:30" ht="22.95" customHeight="1" x14ac:dyDescent="0.3">
      <c r="A133" s="574" t="s">
        <v>5658</v>
      </c>
      <c r="B133" s="575"/>
      <c r="C133" s="575"/>
      <c r="D133" s="575"/>
      <c r="E133" s="575"/>
      <c r="F133" s="575"/>
      <c r="G133" s="576"/>
      <c r="H133" s="574" t="s">
        <v>5659</v>
      </c>
      <c r="I133" s="575"/>
      <c r="J133" s="575"/>
      <c r="K133" s="575"/>
      <c r="L133" s="575"/>
      <c r="M133" s="575"/>
      <c r="N133" s="575"/>
      <c r="O133" s="576"/>
      <c r="P133" s="593" t="s">
        <v>70</v>
      </c>
      <c r="Q133" s="594"/>
      <c r="R133" s="594"/>
      <c r="S133" s="595"/>
      <c r="T133" s="577">
        <v>1.22</v>
      </c>
      <c r="U133" s="588"/>
      <c r="V133" s="588"/>
      <c r="W133" s="578"/>
      <c r="X133" s="585">
        <v>6</v>
      </c>
      <c r="Y133" s="586"/>
      <c r="Z133" s="586"/>
      <c r="AA133" s="586"/>
      <c r="AB133" s="587"/>
      <c r="AC133" s="577">
        <v>7.32</v>
      </c>
      <c r="AD133" s="578"/>
    </row>
    <row r="134" spans="1:30" ht="34.5" customHeight="1" x14ac:dyDescent="0.3">
      <c r="A134" s="574" t="s">
        <v>5660</v>
      </c>
      <c r="B134" s="575"/>
      <c r="C134" s="575"/>
      <c r="D134" s="575"/>
      <c r="E134" s="575"/>
      <c r="F134" s="575"/>
      <c r="G134" s="576"/>
      <c r="H134" s="574" t="s">
        <v>5661</v>
      </c>
      <c r="I134" s="575"/>
      <c r="J134" s="575"/>
      <c r="K134" s="575"/>
      <c r="L134" s="575"/>
      <c r="M134" s="575"/>
      <c r="N134" s="575"/>
      <c r="O134" s="576"/>
      <c r="P134" s="593" t="s">
        <v>70</v>
      </c>
      <c r="Q134" s="594"/>
      <c r="R134" s="594"/>
      <c r="S134" s="595"/>
      <c r="T134" s="577">
        <v>0.45</v>
      </c>
      <c r="U134" s="588"/>
      <c r="V134" s="588"/>
      <c r="W134" s="578"/>
      <c r="X134" s="585">
        <v>4</v>
      </c>
      <c r="Y134" s="586"/>
      <c r="Z134" s="586"/>
      <c r="AA134" s="586"/>
      <c r="AB134" s="587"/>
      <c r="AC134" s="577">
        <v>1.8</v>
      </c>
      <c r="AD134" s="578"/>
    </row>
    <row r="135" spans="1:30" ht="22.95" customHeight="1" x14ac:dyDescent="0.3">
      <c r="A135" s="574" t="s">
        <v>5662</v>
      </c>
      <c r="B135" s="575"/>
      <c r="C135" s="575"/>
      <c r="D135" s="575"/>
      <c r="E135" s="575"/>
      <c r="F135" s="575"/>
      <c r="G135" s="576"/>
      <c r="H135" s="574" t="s">
        <v>4372</v>
      </c>
      <c r="I135" s="575"/>
      <c r="J135" s="575"/>
      <c r="K135" s="575"/>
      <c r="L135" s="575"/>
      <c r="M135" s="575"/>
      <c r="N135" s="575"/>
      <c r="O135" s="576"/>
      <c r="P135" s="593" t="s">
        <v>70</v>
      </c>
      <c r="Q135" s="594"/>
      <c r="R135" s="594"/>
      <c r="S135" s="595"/>
      <c r="T135" s="579">
        <v>20.27</v>
      </c>
      <c r="U135" s="580"/>
      <c r="V135" s="580"/>
      <c r="W135" s="581"/>
      <c r="X135" s="585">
        <v>2</v>
      </c>
      <c r="Y135" s="586"/>
      <c r="Z135" s="586"/>
      <c r="AA135" s="586"/>
      <c r="AB135" s="587"/>
      <c r="AC135" s="579">
        <v>40.54</v>
      </c>
      <c r="AD135" s="581"/>
    </row>
    <row r="136" spans="1:30" ht="45.9" customHeight="1" x14ac:dyDescent="0.3">
      <c r="A136" s="574" t="s">
        <v>5667</v>
      </c>
      <c r="B136" s="575"/>
      <c r="C136" s="575"/>
      <c r="D136" s="575"/>
      <c r="E136" s="575"/>
      <c r="F136" s="575"/>
      <c r="G136" s="576"/>
      <c r="H136" s="574" t="s">
        <v>616</v>
      </c>
      <c r="I136" s="575"/>
      <c r="J136" s="575"/>
      <c r="K136" s="575"/>
      <c r="L136" s="575"/>
      <c r="M136" s="575"/>
      <c r="N136" s="575"/>
      <c r="O136" s="576"/>
      <c r="P136" s="593" t="s">
        <v>70</v>
      </c>
      <c r="Q136" s="594"/>
      <c r="R136" s="594"/>
      <c r="S136" s="595"/>
      <c r="T136" s="609">
        <v>1984.66</v>
      </c>
      <c r="U136" s="610"/>
      <c r="V136" s="610"/>
      <c r="W136" s="611"/>
      <c r="X136" s="585">
        <v>1</v>
      </c>
      <c r="Y136" s="586"/>
      <c r="Z136" s="586"/>
      <c r="AA136" s="586"/>
      <c r="AB136" s="587"/>
      <c r="AC136" s="609">
        <v>1984.66</v>
      </c>
      <c r="AD136" s="611"/>
    </row>
    <row r="137" spans="1:30" ht="11.4" customHeight="1" x14ac:dyDescent="0.3">
      <c r="A137" s="574" t="s">
        <v>6970</v>
      </c>
      <c r="B137" s="575"/>
      <c r="C137" s="575"/>
      <c r="D137" s="575"/>
      <c r="E137" s="575"/>
      <c r="F137" s="575"/>
      <c r="G137" s="576"/>
      <c r="H137" s="574" t="s">
        <v>6534</v>
      </c>
      <c r="I137" s="575"/>
      <c r="J137" s="575"/>
      <c r="K137" s="575"/>
      <c r="L137" s="575"/>
      <c r="M137" s="575"/>
      <c r="N137" s="575"/>
      <c r="O137" s="576"/>
      <c r="P137" s="593" t="s">
        <v>70</v>
      </c>
      <c r="Q137" s="594"/>
      <c r="R137" s="594"/>
      <c r="S137" s="595"/>
      <c r="T137" s="577">
        <v>0.45</v>
      </c>
      <c r="U137" s="588"/>
      <c r="V137" s="588"/>
      <c r="W137" s="578"/>
      <c r="X137" s="585">
        <v>9</v>
      </c>
      <c r="Y137" s="586"/>
      <c r="Z137" s="586"/>
      <c r="AA137" s="586"/>
      <c r="AB137" s="587"/>
      <c r="AC137" s="577">
        <v>4.05</v>
      </c>
      <c r="AD137" s="578"/>
    </row>
    <row r="138" spans="1:30" ht="11.4" customHeight="1" x14ac:dyDescent="0.3">
      <c r="A138" s="574" t="s">
        <v>5678</v>
      </c>
      <c r="B138" s="575"/>
      <c r="C138" s="575"/>
      <c r="D138" s="575"/>
      <c r="E138" s="575"/>
      <c r="F138" s="575"/>
      <c r="G138" s="576"/>
      <c r="H138" s="574" t="s">
        <v>5679</v>
      </c>
      <c r="I138" s="575"/>
      <c r="J138" s="575"/>
      <c r="K138" s="575"/>
      <c r="L138" s="575"/>
      <c r="M138" s="575"/>
      <c r="N138" s="575"/>
      <c r="O138" s="576"/>
      <c r="P138" s="593" t="s">
        <v>70</v>
      </c>
      <c r="Q138" s="594"/>
      <c r="R138" s="594"/>
      <c r="S138" s="595"/>
      <c r="T138" s="577">
        <v>0.64</v>
      </c>
      <c r="U138" s="588"/>
      <c r="V138" s="588"/>
      <c r="W138" s="578"/>
      <c r="X138" s="585">
        <v>9</v>
      </c>
      <c r="Y138" s="586"/>
      <c r="Z138" s="586"/>
      <c r="AA138" s="586"/>
      <c r="AB138" s="587"/>
      <c r="AC138" s="577">
        <v>5.76</v>
      </c>
      <c r="AD138" s="578"/>
    </row>
    <row r="139" spans="1:30" ht="11.4" customHeight="1" x14ac:dyDescent="0.3">
      <c r="A139" s="589" t="s">
        <v>5553</v>
      </c>
      <c r="B139" s="589"/>
      <c r="C139" s="589"/>
      <c r="D139" s="589"/>
      <c r="E139" s="589"/>
      <c r="F139" s="589"/>
      <c r="G139" s="589"/>
      <c r="H139" s="589"/>
      <c r="I139" s="589"/>
      <c r="J139" s="589"/>
      <c r="K139" s="589"/>
      <c r="L139" s="589"/>
      <c r="M139" s="589"/>
      <c r="N139" s="589"/>
      <c r="O139" s="589"/>
      <c r="P139" s="589"/>
      <c r="Q139" s="589"/>
      <c r="R139" s="589"/>
      <c r="S139" s="589"/>
      <c r="T139" s="589"/>
      <c r="U139" s="589"/>
      <c r="V139" s="589"/>
      <c r="W139" s="589"/>
      <c r="X139" s="589"/>
      <c r="Y139" s="609">
        <v>2055.5300000000002</v>
      </c>
      <c r="Z139" s="610"/>
      <c r="AA139" s="610"/>
      <c r="AB139" s="610"/>
      <c r="AC139" s="610"/>
      <c r="AD139" s="611"/>
    </row>
    <row r="140" spans="1:30" ht="10.8" customHeight="1" x14ac:dyDescent="0.3">
      <c r="A140" s="478"/>
      <c r="B140" s="478"/>
      <c r="C140" s="478"/>
      <c r="D140" s="478"/>
      <c r="E140" s="478"/>
      <c r="F140" s="478"/>
      <c r="G140" s="478"/>
      <c r="H140" s="478"/>
      <c r="I140" s="478"/>
      <c r="J140" s="478"/>
      <c r="K140" s="478"/>
      <c r="L140" s="478"/>
      <c r="M140" s="478"/>
      <c r="N140" s="478"/>
      <c r="O140" s="478"/>
      <c r="P140" s="478"/>
      <c r="Q140" s="478"/>
      <c r="R140" s="478"/>
      <c r="S140" s="478"/>
      <c r="T140" s="478"/>
      <c r="U140" s="478"/>
      <c r="V140" s="478"/>
      <c r="W140" s="478"/>
      <c r="X140" s="478"/>
      <c r="Y140" s="478"/>
      <c r="Z140" s="478"/>
      <c r="AA140" s="478"/>
      <c r="AB140" s="478"/>
      <c r="AC140" s="478"/>
      <c r="AD140" s="478"/>
    </row>
    <row r="141" spans="1:30" ht="11.4" customHeight="1" x14ac:dyDescent="0.3">
      <c r="A141" s="571" t="s">
        <v>5554</v>
      </c>
      <c r="B141" s="573"/>
      <c r="C141" s="573"/>
      <c r="D141" s="573"/>
      <c r="E141" s="573"/>
      <c r="F141" s="573"/>
      <c r="G141" s="573"/>
      <c r="H141" s="573"/>
      <c r="I141" s="573"/>
      <c r="J141" s="573"/>
      <c r="K141" s="573"/>
      <c r="L141" s="573"/>
      <c r="M141" s="573"/>
      <c r="N141" s="573"/>
      <c r="O141" s="573"/>
      <c r="P141" s="573"/>
      <c r="Q141" s="573"/>
      <c r="R141" s="573"/>
      <c r="S141" s="573"/>
      <c r="T141" s="573"/>
      <c r="U141" s="573"/>
      <c r="V141" s="573"/>
      <c r="W141" s="573"/>
      <c r="X141" s="572"/>
      <c r="Y141" s="612">
        <v>2175.37</v>
      </c>
      <c r="Z141" s="613"/>
      <c r="AA141" s="613"/>
      <c r="AB141" s="613"/>
      <c r="AC141" s="613"/>
      <c r="AD141" s="614"/>
    </row>
    <row r="142" spans="1:30" ht="11.4" customHeight="1" x14ac:dyDescent="0.3">
      <c r="A142" s="571" t="s">
        <v>5555</v>
      </c>
      <c r="B142" s="573"/>
      <c r="C142" s="573"/>
      <c r="D142" s="573"/>
      <c r="E142" s="573"/>
      <c r="F142" s="573"/>
      <c r="G142" s="573"/>
      <c r="H142" s="573"/>
      <c r="I142" s="573"/>
      <c r="J142" s="573"/>
      <c r="K142" s="573"/>
      <c r="L142" s="573"/>
      <c r="M142" s="573"/>
      <c r="N142" s="573"/>
      <c r="O142" s="573"/>
      <c r="P142" s="573"/>
      <c r="Q142" s="573"/>
      <c r="R142" s="573"/>
      <c r="S142" s="573"/>
      <c r="T142" s="573"/>
      <c r="U142" s="573"/>
      <c r="V142" s="573"/>
      <c r="W142" s="573"/>
      <c r="X142" s="572"/>
      <c r="Y142" s="596">
        <v>545.36</v>
      </c>
      <c r="Z142" s="597"/>
      <c r="AA142" s="597"/>
      <c r="AB142" s="597"/>
      <c r="AC142" s="597"/>
      <c r="AD142" s="598"/>
    </row>
    <row r="143" spans="1:30" ht="11.4" customHeight="1" x14ac:dyDescent="0.3">
      <c r="A143" s="571" t="s">
        <v>5556</v>
      </c>
      <c r="B143" s="573"/>
      <c r="C143" s="573"/>
      <c r="D143" s="573"/>
      <c r="E143" s="573"/>
      <c r="F143" s="573"/>
      <c r="G143" s="573"/>
      <c r="H143" s="573"/>
      <c r="I143" s="573"/>
      <c r="J143" s="573"/>
      <c r="K143" s="573"/>
      <c r="L143" s="573"/>
      <c r="M143" s="573"/>
      <c r="N143" s="573"/>
      <c r="O143" s="573"/>
      <c r="P143" s="573"/>
      <c r="Q143" s="573"/>
      <c r="R143" s="573"/>
      <c r="S143" s="573"/>
      <c r="T143" s="573"/>
      <c r="U143" s="573"/>
      <c r="V143" s="573"/>
      <c r="W143" s="573"/>
      <c r="X143" s="572"/>
      <c r="Y143" s="612">
        <v>2720.73</v>
      </c>
      <c r="Z143" s="613"/>
      <c r="AA143" s="613"/>
      <c r="AB143" s="613"/>
      <c r="AC143" s="613"/>
      <c r="AD143" s="614"/>
    </row>
    <row r="144" spans="1:30" ht="10.8" customHeight="1" x14ac:dyDescent="0.3">
      <c r="A144" s="478"/>
      <c r="B144" s="478"/>
      <c r="C144" s="478"/>
      <c r="D144" s="478"/>
      <c r="E144" s="478"/>
      <c r="F144" s="478"/>
      <c r="G144" s="478"/>
      <c r="H144" s="478"/>
      <c r="I144" s="478"/>
      <c r="J144" s="478"/>
      <c r="K144" s="478"/>
      <c r="L144" s="478"/>
      <c r="M144" s="478"/>
      <c r="N144" s="478"/>
      <c r="O144" s="478"/>
      <c r="P144" s="478"/>
      <c r="Q144" s="478"/>
      <c r="R144" s="478"/>
      <c r="S144" s="478"/>
      <c r="T144" s="478"/>
      <c r="U144" s="478"/>
      <c r="V144" s="478"/>
      <c r="W144" s="478"/>
      <c r="X144" s="478"/>
      <c r="Y144" s="478"/>
      <c r="Z144" s="478"/>
      <c r="AA144" s="478"/>
      <c r="AB144" s="478"/>
      <c r="AC144" s="478"/>
      <c r="AD144" s="478"/>
    </row>
    <row r="145" spans="1:30" ht="13.35" customHeight="1" x14ac:dyDescent="0.3">
      <c r="A145" s="602" t="s">
        <v>5557</v>
      </c>
      <c r="B145" s="602"/>
      <c r="C145" s="602"/>
      <c r="D145" s="602"/>
      <c r="E145" s="602"/>
      <c r="F145" s="602" t="s">
        <v>5668</v>
      </c>
      <c r="G145" s="602"/>
      <c r="H145" s="602"/>
      <c r="I145" s="602"/>
      <c r="J145" s="602"/>
      <c r="K145" s="602"/>
      <c r="L145" s="602"/>
      <c r="M145" s="602"/>
      <c r="N145" s="602"/>
      <c r="O145" s="602"/>
      <c r="P145" s="602"/>
      <c r="Q145" s="602"/>
      <c r="R145" s="602"/>
      <c r="S145" s="602"/>
      <c r="T145" s="602"/>
      <c r="U145" s="602"/>
      <c r="V145" s="602"/>
      <c r="W145" s="602"/>
      <c r="X145" s="602"/>
      <c r="Y145" s="602"/>
      <c r="Z145" s="602"/>
      <c r="AA145" s="602"/>
      <c r="AB145" s="602"/>
      <c r="AC145" s="602"/>
      <c r="AD145" s="602"/>
    </row>
    <row r="146" spans="1:30" ht="10.8" customHeight="1" x14ac:dyDescent="0.3">
      <c r="A146" s="478"/>
      <c r="B146" s="478"/>
      <c r="C146" s="478"/>
      <c r="D146" s="478"/>
      <c r="E146" s="478"/>
      <c r="F146" s="478"/>
      <c r="G146" s="478"/>
      <c r="H146" s="478"/>
      <c r="I146" s="478"/>
      <c r="J146" s="478"/>
      <c r="K146" s="478"/>
      <c r="L146" s="478"/>
      <c r="M146" s="478"/>
      <c r="N146" s="478"/>
      <c r="O146" s="478"/>
      <c r="P146" s="478"/>
      <c r="Q146" s="478"/>
      <c r="R146" s="478"/>
      <c r="S146" s="478"/>
      <c r="T146" s="478"/>
      <c r="U146" s="478"/>
      <c r="V146" s="478"/>
      <c r="W146" s="478"/>
      <c r="X146" s="478"/>
      <c r="Y146" s="478"/>
      <c r="Z146" s="478"/>
      <c r="AA146" s="478"/>
      <c r="AB146" s="478"/>
      <c r="AC146" s="478"/>
      <c r="AD146" s="478"/>
    </row>
    <row r="147" spans="1:30" ht="22.95" customHeight="1" x14ac:dyDescent="0.3">
      <c r="A147" s="478" t="s">
        <v>6887</v>
      </c>
      <c r="B147" s="478"/>
      <c r="C147" s="478"/>
      <c r="D147" s="478"/>
      <c r="E147" s="478"/>
      <c r="F147" s="478"/>
      <c r="G147" s="478"/>
      <c r="H147" s="478"/>
      <c r="I147" s="478"/>
      <c r="J147" s="478"/>
      <c r="K147" s="478"/>
      <c r="L147" s="478"/>
      <c r="M147" s="478"/>
      <c r="N147" s="478"/>
      <c r="O147" s="478"/>
      <c r="P147" s="478"/>
      <c r="Q147" s="478"/>
      <c r="R147" s="478"/>
      <c r="S147" s="478"/>
      <c r="T147" s="478"/>
      <c r="U147" s="478"/>
      <c r="V147" s="478"/>
      <c r="W147" s="478"/>
      <c r="X147" s="478"/>
      <c r="Y147" s="478" t="s">
        <v>5583</v>
      </c>
      <c r="Z147" s="478"/>
      <c r="AA147" s="478"/>
      <c r="AB147" s="478"/>
      <c r="AC147" s="478"/>
      <c r="AD147" s="478"/>
    </row>
    <row r="148" spans="1:30" ht="10.8" customHeight="1" x14ac:dyDescent="0.3">
      <c r="A148" s="478"/>
      <c r="B148" s="478"/>
      <c r="C148" s="478"/>
      <c r="D148" s="478"/>
      <c r="E148" s="478"/>
      <c r="F148" s="478"/>
      <c r="G148" s="478"/>
      <c r="H148" s="478"/>
      <c r="I148" s="478"/>
      <c r="J148" s="478"/>
      <c r="K148" s="478"/>
      <c r="L148" s="478"/>
      <c r="M148" s="478"/>
      <c r="N148" s="478"/>
      <c r="O148" s="478"/>
      <c r="P148" s="478"/>
      <c r="Q148" s="478"/>
      <c r="R148" s="478"/>
      <c r="S148" s="478"/>
      <c r="T148" s="478"/>
      <c r="U148" s="478"/>
      <c r="V148" s="478"/>
      <c r="W148" s="478"/>
      <c r="X148" s="478"/>
      <c r="Y148" s="478"/>
      <c r="Z148" s="478"/>
      <c r="AA148" s="478"/>
      <c r="AB148" s="478"/>
      <c r="AC148" s="478"/>
      <c r="AD148" s="478"/>
    </row>
    <row r="149" spans="1:30" ht="11.4" customHeight="1" x14ac:dyDescent="0.3">
      <c r="A149" s="568" t="s">
        <v>5548</v>
      </c>
      <c r="B149" s="569"/>
      <c r="C149" s="569"/>
      <c r="D149" s="569"/>
      <c r="E149" s="569"/>
      <c r="F149" s="569"/>
      <c r="G149" s="570"/>
      <c r="H149" s="568" t="s">
        <v>5558</v>
      </c>
      <c r="I149" s="569"/>
      <c r="J149" s="569"/>
      <c r="K149" s="569"/>
      <c r="L149" s="570"/>
      <c r="M149" s="571" t="s">
        <v>5559</v>
      </c>
      <c r="N149" s="572"/>
      <c r="O149" s="571" t="s">
        <v>5560</v>
      </c>
      <c r="P149" s="573"/>
      <c r="Q149" s="573"/>
      <c r="R149" s="572"/>
      <c r="S149" s="571" t="s">
        <v>5561</v>
      </c>
      <c r="T149" s="573"/>
      <c r="U149" s="573"/>
      <c r="V149" s="572"/>
      <c r="W149" s="571" t="s">
        <v>5551</v>
      </c>
      <c r="X149" s="573"/>
      <c r="Y149" s="573"/>
      <c r="Z149" s="573"/>
      <c r="AA149" s="572"/>
      <c r="AB149" s="571" t="s">
        <v>5562</v>
      </c>
      <c r="AC149" s="573"/>
      <c r="AD149" s="572"/>
    </row>
    <row r="150" spans="1:30" ht="11.4" customHeight="1" x14ac:dyDescent="0.3">
      <c r="A150" s="574" t="s">
        <v>5563</v>
      </c>
      <c r="B150" s="575"/>
      <c r="C150" s="575"/>
      <c r="D150" s="575"/>
      <c r="E150" s="575"/>
      <c r="F150" s="575"/>
      <c r="G150" s="576"/>
      <c r="H150" s="574" t="s">
        <v>5564</v>
      </c>
      <c r="I150" s="575"/>
      <c r="J150" s="575"/>
      <c r="K150" s="575"/>
      <c r="L150" s="576"/>
      <c r="M150" s="577">
        <v>7.25</v>
      </c>
      <c r="N150" s="578"/>
      <c r="O150" s="579">
        <v>20.329999999999998</v>
      </c>
      <c r="P150" s="580"/>
      <c r="Q150" s="580"/>
      <c r="R150" s="581"/>
      <c r="S150" s="582">
        <v>180.43</v>
      </c>
      <c r="T150" s="583"/>
      <c r="U150" s="583"/>
      <c r="V150" s="584"/>
      <c r="W150" s="585">
        <v>8.57</v>
      </c>
      <c r="X150" s="586"/>
      <c r="Y150" s="586"/>
      <c r="Z150" s="586"/>
      <c r="AA150" s="587"/>
      <c r="AB150" s="582">
        <v>174.22</v>
      </c>
      <c r="AC150" s="583"/>
      <c r="AD150" s="584"/>
    </row>
    <row r="151" spans="1:30" ht="11.4" customHeight="1" x14ac:dyDescent="0.3">
      <c r="A151" s="589" t="s">
        <v>5566</v>
      </c>
      <c r="B151" s="589"/>
      <c r="C151" s="589"/>
      <c r="D151" s="589"/>
      <c r="E151" s="589"/>
      <c r="F151" s="589"/>
      <c r="G151" s="589"/>
      <c r="H151" s="589"/>
      <c r="I151" s="589"/>
      <c r="J151" s="589"/>
      <c r="K151" s="589"/>
      <c r="L151" s="589"/>
      <c r="M151" s="589"/>
      <c r="N151" s="589"/>
      <c r="O151" s="589"/>
      <c r="P151" s="589"/>
      <c r="Q151" s="589"/>
      <c r="R151" s="589"/>
      <c r="S151" s="589"/>
      <c r="T151" s="589"/>
      <c r="U151" s="589"/>
      <c r="V151" s="589"/>
      <c r="W151" s="589"/>
      <c r="X151" s="589"/>
      <c r="Y151" s="582">
        <v>174.22</v>
      </c>
      <c r="Z151" s="583"/>
      <c r="AA151" s="583"/>
      <c r="AB151" s="583"/>
      <c r="AC151" s="583"/>
      <c r="AD151" s="584"/>
    </row>
    <row r="152" spans="1:30" ht="10.8" customHeight="1" x14ac:dyDescent="0.3">
      <c r="A152" s="478"/>
      <c r="B152" s="478"/>
      <c r="C152" s="478"/>
      <c r="D152" s="478"/>
      <c r="E152" s="478"/>
      <c r="F152" s="478"/>
      <c r="G152" s="478"/>
      <c r="H152" s="478"/>
      <c r="I152" s="478"/>
      <c r="J152" s="478"/>
      <c r="K152" s="478"/>
      <c r="L152" s="478"/>
      <c r="M152" s="478"/>
      <c r="N152" s="478"/>
      <c r="O152" s="478"/>
      <c r="P152" s="478"/>
      <c r="Q152" s="478"/>
      <c r="R152" s="478"/>
      <c r="S152" s="478"/>
      <c r="T152" s="478"/>
      <c r="U152" s="478"/>
      <c r="V152" s="478"/>
      <c r="W152" s="478"/>
      <c r="X152" s="478"/>
      <c r="Y152" s="478"/>
      <c r="Z152" s="478"/>
      <c r="AA152" s="478"/>
      <c r="AB152" s="478"/>
      <c r="AC152" s="478"/>
      <c r="AD152" s="478"/>
    </row>
    <row r="153" spans="1:30" ht="11.4" customHeight="1" x14ac:dyDescent="0.3">
      <c r="A153" s="568" t="s">
        <v>5548</v>
      </c>
      <c r="B153" s="569"/>
      <c r="C153" s="569"/>
      <c r="D153" s="569"/>
      <c r="E153" s="569"/>
      <c r="F153" s="569"/>
      <c r="G153" s="570"/>
      <c r="H153" s="568" t="s">
        <v>5549</v>
      </c>
      <c r="I153" s="569"/>
      <c r="J153" s="569"/>
      <c r="K153" s="569"/>
      <c r="L153" s="569"/>
      <c r="M153" s="569"/>
      <c r="N153" s="569"/>
      <c r="O153" s="570"/>
      <c r="P153" s="590" t="s">
        <v>167</v>
      </c>
      <c r="Q153" s="591"/>
      <c r="R153" s="591"/>
      <c r="S153" s="592"/>
      <c r="T153" s="571" t="s">
        <v>5550</v>
      </c>
      <c r="U153" s="573"/>
      <c r="V153" s="573"/>
      <c r="W153" s="572"/>
      <c r="X153" s="571" t="s">
        <v>5551</v>
      </c>
      <c r="Y153" s="573"/>
      <c r="Z153" s="573"/>
      <c r="AA153" s="573"/>
      <c r="AB153" s="572"/>
      <c r="AC153" s="571" t="s">
        <v>5552</v>
      </c>
      <c r="AD153" s="572"/>
    </row>
    <row r="154" spans="1:30" ht="22.95" customHeight="1" x14ac:dyDescent="0.3">
      <c r="A154" s="574" t="s">
        <v>5586</v>
      </c>
      <c r="B154" s="575"/>
      <c r="C154" s="575"/>
      <c r="D154" s="575"/>
      <c r="E154" s="575"/>
      <c r="F154" s="575"/>
      <c r="G154" s="576"/>
      <c r="H154" s="574" t="s">
        <v>5587</v>
      </c>
      <c r="I154" s="575"/>
      <c r="J154" s="575"/>
      <c r="K154" s="575"/>
      <c r="L154" s="575"/>
      <c r="M154" s="575"/>
      <c r="N154" s="575"/>
      <c r="O154" s="576"/>
      <c r="P154" s="593" t="s">
        <v>79</v>
      </c>
      <c r="Q154" s="594"/>
      <c r="R154" s="594"/>
      <c r="S154" s="595"/>
      <c r="T154" s="577">
        <v>0.64</v>
      </c>
      <c r="U154" s="588"/>
      <c r="V154" s="588"/>
      <c r="W154" s="578"/>
      <c r="X154" s="615">
        <v>482.96</v>
      </c>
      <c r="Y154" s="616"/>
      <c r="Z154" s="616"/>
      <c r="AA154" s="616"/>
      <c r="AB154" s="617"/>
      <c r="AC154" s="582">
        <v>309.08999999999997</v>
      </c>
      <c r="AD154" s="584"/>
    </row>
    <row r="155" spans="1:30" ht="11.4" customHeight="1" x14ac:dyDescent="0.3">
      <c r="A155" s="574" t="s">
        <v>5584</v>
      </c>
      <c r="B155" s="575"/>
      <c r="C155" s="575"/>
      <c r="D155" s="575"/>
      <c r="E155" s="575"/>
      <c r="F155" s="575"/>
      <c r="G155" s="576"/>
      <c r="H155" s="574" t="s">
        <v>5585</v>
      </c>
      <c r="I155" s="575"/>
      <c r="J155" s="575"/>
      <c r="K155" s="575"/>
      <c r="L155" s="575"/>
      <c r="M155" s="575"/>
      <c r="N155" s="575"/>
      <c r="O155" s="576"/>
      <c r="P155" s="593" t="s">
        <v>72</v>
      </c>
      <c r="Q155" s="594"/>
      <c r="R155" s="594"/>
      <c r="S155" s="595"/>
      <c r="T155" s="582">
        <v>168.09</v>
      </c>
      <c r="U155" s="583"/>
      <c r="V155" s="583"/>
      <c r="W155" s="584"/>
      <c r="X155" s="585">
        <v>1.07</v>
      </c>
      <c r="Y155" s="586"/>
      <c r="Z155" s="586"/>
      <c r="AA155" s="586"/>
      <c r="AB155" s="587"/>
      <c r="AC155" s="582">
        <v>179.85</v>
      </c>
      <c r="AD155" s="584"/>
    </row>
    <row r="156" spans="1:30" ht="11.4" customHeight="1" x14ac:dyDescent="0.3">
      <c r="A156" s="589" t="s">
        <v>5553</v>
      </c>
      <c r="B156" s="589"/>
      <c r="C156" s="589"/>
      <c r="D156" s="589"/>
      <c r="E156" s="589"/>
      <c r="F156" s="589"/>
      <c r="G156" s="589"/>
      <c r="H156" s="589"/>
      <c r="I156" s="589"/>
      <c r="J156" s="589"/>
      <c r="K156" s="589"/>
      <c r="L156" s="589"/>
      <c r="M156" s="589"/>
      <c r="N156" s="589"/>
      <c r="O156" s="589"/>
      <c r="P156" s="589"/>
      <c r="Q156" s="589"/>
      <c r="R156" s="589"/>
      <c r="S156" s="589"/>
      <c r="T156" s="589"/>
      <c r="U156" s="589"/>
      <c r="V156" s="589"/>
      <c r="W156" s="589"/>
      <c r="X156" s="589"/>
      <c r="Y156" s="582">
        <v>488.94</v>
      </c>
      <c r="Z156" s="583"/>
      <c r="AA156" s="583"/>
      <c r="AB156" s="583"/>
      <c r="AC156" s="583"/>
      <c r="AD156" s="584"/>
    </row>
    <row r="157" spans="1:30" ht="10.8" customHeight="1" x14ac:dyDescent="0.3">
      <c r="A157" s="478"/>
      <c r="B157" s="478"/>
      <c r="C157" s="478"/>
      <c r="D157" s="478"/>
      <c r="E157" s="478"/>
      <c r="F157" s="478"/>
      <c r="G157" s="478"/>
      <c r="H157" s="478"/>
      <c r="I157" s="478"/>
      <c r="J157" s="478"/>
      <c r="K157" s="478"/>
      <c r="L157" s="478"/>
      <c r="M157" s="478"/>
      <c r="N157" s="478"/>
      <c r="O157" s="478"/>
      <c r="P157" s="478"/>
      <c r="Q157" s="478"/>
      <c r="R157" s="478"/>
      <c r="S157" s="478"/>
      <c r="T157" s="478"/>
      <c r="U157" s="478"/>
      <c r="V157" s="478"/>
      <c r="W157" s="478"/>
      <c r="X157" s="478"/>
      <c r="Y157" s="478"/>
      <c r="Z157" s="478"/>
      <c r="AA157" s="478"/>
      <c r="AB157" s="478"/>
      <c r="AC157" s="478"/>
      <c r="AD157" s="478"/>
    </row>
    <row r="158" spans="1:30" ht="11.4" customHeight="1" x14ac:dyDescent="0.3">
      <c r="A158" s="571" t="s">
        <v>5554</v>
      </c>
      <c r="B158" s="573"/>
      <c r="C158" s="573"/>
      <c r="D158" s="573"/>
      <c r="E158" s="573"/>
      <c r="F158" s="573"/>
      <c r="G158" s="573"/>
      <c r="H158" s="573"/>
      <c r="I158" s="573"/>
      <c r="J158" s="573"/>
      <c r="K158" s="573"/>
      <c r="L158" s="573"/>
      <c r="M158" s="573"/>
      <c r="N158" s="573"/>
      <c r="O158" s="573"/>
      <c r="P158" s="573"/>
      <c r="Q158" s="573"/>
      <c r="R158" s="573"/>
      <c r="S158" s="573"/>
      <c r="T158" s="573"/>
      <c r="U158" s="573"/>
      <c r="V158" s="573"/>
      <c r="W158" s="573"/>
      <c r="X158" s="572"/>
      <c r="Y158" s="596">
        <v>663.16</v>
      </c>
      <c r="Z158" s="597"/>
      <c r="AA158" s="597"/>
      <c r="AB158" s="597"/>
      <c r="AC158" s="597"/>
      <c r="AD158" s="598"/>
    </row>
    <row r="159" spans="1:30" ht="11.4" customHeight="1" x14ac:dyDescent="0.3">
      <c r="A159" s="571" t="s">
        <v>5588</v>
      </c>
      <c r="B159" s="573"/>
      <c r="C159" s="573"/>
      <c r="D159" s="573"/>
      <c r="E159" s="573"/>
      <c r="F159" s="573"/>
      <c r="G159" s="573"/>
      <c r="H159" s="573"/>
      <c r="I159" s="573"/>
      <c r="J159" s="573"/>
      <c r="K159" s="573"/>
      <c r="L159" s="573"/>
      <c r="M159" s="573"/>
      <c r="N159" s="573"/>
      <c r="O159" s="573"/>
      <c r="P159" s="573"/>
      <c r="Q159" s="573"/>
      <c r="R159" s="573"/>
      <c r="S159" s="573"/>
      <c r="T159" s="573"/>
      <c r="U159" s="573"/>
      <c r="V159" s="573"/>
      <c r="W159" s="573"/>
      <c r="X159" s="572"/>
      <c r="Y159" s="603">
        <v>0</v>
      </c>
      <c r="Z159" s="604"/>
      <c r="AA159" s="604"/>
      <c r="AB159" s="604"/>
      <c r="AC159" s="604"/>
      <c r="AD159" s="605"/>
    </row>
    <row r="160" spans="1:30" ht="11.4" customHeight="1" x14ac:dyDescent="0.3">
      <c r="A160" s="571" t="s">
        <v>5556</v>
      </c>
      <c r="B160" s="573"/>
      <c r="C160" s="573"/>
      <c r="D160" s="573"/>
      <c r="E160" s="573"/>
      <c r="F160" s="573"/>
      <c r="G160" s="573"/>
      <c r="H160" s="573"/>
      <c r="I160" s="573"/>
      <c r="J160" s="573"/>
      <c r="K160" s="573"/>
      <c r="L160" s="573"/>
      <c r="M160" s="573"/>
      <c r="N160" s="573"/>
      <c r="O160" s="573"/>
      <c r="P160" s="573"/>
      <c r="Q160" s="573"/>
      <c r="R160" s="573"/>
      <c r="S160" s="573"/>
      <c r="T160" s="573"/>
      <c r="U160" s="573"/>
      <c r="V160" s="573"/>
      <c r="W160" s="573"/>
      <c r="X160" s="572"/>
      <c r="Y160" s="596">
        <v>663.16</v>
      </c>
      <c r="Z160" s="597"/>
      <c r="AA160" s="597"/>
      <c r="AB160" s="597"/>
      <c r="AC160" s="597"/>
      <c r="AD160" s="598"/>
    </row>
    <row r="161" spans="1:30" ht="10.8" customHeight="1" x14ac:dyDescent="0.3">
      <c r="A161" s="478"/>
      <c r="B161" s="478"/>
      <c r="C161" s="478"/>
      <c r="D161" s="478"/>
      <c r="E161" s="478"/>
      <c r="F161" s="478"/>
      <c r="G161" s="478"/>
      <c r="H161" s="478"/>
      <c r="I161" s="478"/>
      <c r="J161" s="478"/>
      <c r="K161" s="478"/>
      <c r="L161" s="478"/>
      <c r="M161" s="478"/>
      <c r="N161" s="478"/>
      <c r="O161" s="478"/>
      <c r="P161" s="478"/>
      <c r="Q161" s="478"/>
      <c r="R161" s="478"/>
      <c r="S161" s="478"/>
      <c r="T161" s="478"/>
      <c r="U161" s="478"/>
      <c r="V161" s="478"/>
      <c r="W161" s="478"/>
      <c r="X161" s="478"/>
      <c r="Y161" s="478"/>
      <c r="Z161" s="478"/>
      <c r="AA161" s="478"/>
      <c r="AB161" s="478"/>
      <c r="AC161" s="478"/>
      <c r="AD161" s="478"/>
    </row>
    <row r="162" spans="1:30" ht="13.35" customHeight="1" x14ac:dyDescent="0.3">
      <c r="A162" s="602" t="s">
        <v>5557</v>
      </c>
      <c r="B162" s="602"/>
      <c r="C162" s="602"/>
      <c r="D162" s="602"/>
      <c r="E162" s="602"/>
      <c r="F162" s="602" t="s">
        <v>6994</v>
      </c>
      <c r="G162" s="602"/>
      <c r="H162" s="602"/>
      <c r="I162" s="602"/>
      <c r="J162" s="602"/>
      <c r="K162" s="602"/>
      <c r="L162" s="602"/>
      <c r="M162" s="602"/>
      <c r="N162" s="602"/>
      <c r="O162" s="602"/>
      <c r="P162" s="602"/>
      <c r="Q162" s="602"/>
      <c r="R162" s="602"/>
      <c r="S162" s="602"/>
      <c r="T162" s="602"/>
      <c r="U162" s="602"/>
      <c r="V162" s="602"/>
      <c r="W162" s="602"/>
      <c r="X162" s="602"/>
      <c r="Y162" s="602"/>
      <c r="Z162" s="602"/>
      <c r="AA162" s="602"/>
      <c r="AB162" s="602"/>
      <c r="AC162" s="602"/>
      <c r="AD162" s="602"/>
    </row>
    <row r="163" spans="1:30" ht="10.8" customHeight="1" x14ac:dyDescent="0.3">
      <c r="A163" s="478"/>
      <c r="B163" s="478"/>
      <c r="C163" s="478"/>
      <c r="D163" s="478"/>
      <c r="E163" s="478"/>
      <c r="F163" s="478"/>
      <c r="G163" s="478"/>
      <c r="H163" s="478"/>
      <c r="I163" s="478"/>
      <c r="J163" s="478"/>
      <c r="K163" s="478"/>
      <c r="L163" s="478"/>
      <c r="M163" s="478"/>
      <c r="N163" s="478"/>
      <c r="O163" s="478"/>
      <c r="P163" s="478"/>
      <c r="Q163" s="478"/>
      <c r="R163" s="478"/>
      <c r="S163" s="478"/>
      <c r="T163" s="478"/>
      <c r="U163" s="478"/>
      <c r="V163" s="478"/>
      <c r="W163" s="478"/>
      <c r="X163" s="478"/>
      <c r="Y163" s="478"/>
      <c r="Z163" s="478"/>
      <c r="AA163" s="478"/>
      <c r="AB163" s="478"/>
      <c r="AC163" s="478"/>
      <c r="AD163" s="478"/>
    </row>
    <row r="164" spans="1:30" ht="11.4" customHeight="1" x14ac:dyDescent="0.3">
      <c r="A164" s="478" t="s">
        <v>6995</v>
      </c>
      <c r="B164" s="478"/>
      <c r="C164" s="478"/>
      <c r="D164" s="478"/>
      <c r="E164" s="478"/>
      <c r="F164" s="478"/>
      <c r="G164" s="478"/>
      <c r="H164" s="478"/>
      <c r="I164" s="478"/>
      <c r="J164" s="478"/>
      <c r="K164" s="478"/>
      <c r="L164" s="478"/>
      <c r="M164" s="478"/>
      <c r="N164" s="478"/>
      <c r="O164" s="478"/>
      <c r="P164" s="478"/>
      <c r="Q164" s="478"/>
      <c r="R164" s="478"/>
      <c r="S164" s="478"/>
      <c r="T164" s="478"/>
      <c r="U164" s="478"/>
      <c r="V164" s="478"/>
      <c r="W164" s="478"/>
      <c r="X164" s="478"/>
      <c r="Y164" s="478" t="s">
        <v>5547</v>
      </c>
      <c r="Z164" s="478"/>
      <c r="AA164" s="478"/>
      <c r="AB164" s="478"/>
      <c r="AC164" s="478"/>
      <c r="AD164" s="478"/>
    </row>
    <row r="165" spans="1:30" ht="10.8" customHeight="1" x14ac:dyDescent="0.3">
      <c r="A165" s="478"/>
      <c r="B165" s="478"/>
      <c r="C165" s="478"/>
      <c r="D165" s="478"/>
      <c r="E165" s="478"/>
      <c r="F165" s="478"/>
      <c r="G165" s="478"/>
      <c r="H165" s="478"/>
      <c r="I165" s="478"/>
      <c r="J165" s="478"/>
      <c r="K165" s="478"/>
      <c r="L165" s="478"/>
      <c r="M165" s="478"/>
      <c r="N165" s="478"/>
      <c r="O165" s="478"/>
      <c r="P165" s="478"/>
      <c r="Q165" s="478"/>
      <c r="R165" s="478"/>
      <c r="S165" s="478"/>
      <c r="T165" s="478"/>
      <c r="U165" s="478"/>
      <c r="V165" s="478"/>
      <c r="W165" s="478"/>
      <c r="X165" s="478"/>
      <c r="Y165" s="478"/>
      <c r="Z165" s="478"/>
      <c r="AA165" s="478"/>
      <c r="AB165" s="478"/>
      <c r="AC165" s="478"/>
      <c r="AD165" s="478"/>
    </row>
    <row r="166" spans="1:30" ht="11.4" customHeight="1" x14ac:dyDescent="0.3">
      <c r="A166" s="568" t="s">
        <v>5548</v>
      </c>
      <c r="B166" s="569"/>
      <c r="C166" s="569"/>
      <c r="D166" s="569"/>
      <c r="E166" s="569"/>
      <c r="F166" s="569"/>
      <c r="G166" s="570"/>
      <c r="H166" s="568" t="s">
        <v>5558</v>
      </c>
      <c r="I166" s="569"/>
      <c r="J166" s="569"/>
      <c r="K166" s="569"/>
      <c r="L166" s="570"/>
      <c r="M166" s="571" t="s">
        <v>5559</v>
      </c>
      <c r="N166" s="572"/>
      <c r="O166" s="571" t="s">
        <v>5560</v>
      </c>
      <c r="P166" s="573"/>
      <c r="Q166" s="573"/>
      <c r="R166" s="572"/>
      <c r="S166" s="571" t="s">
        <v>5561</v>
      </c>
      <c r="T166" s="573"/>
      <c r="U166" s="573"/>
      <c r="V166" s="572"/>
      <c r="W166" s="571" t="s">
        <v>5551</v>
      </c>
      <c r="X166" s="573"/>
      <c r="Y166" s="573"/>
      <c r="Z166" s="573"/>
      <c r="AA166" s="572"/>
      <c r="AB166" s="571" t="s">
        <v>5562</v>
      </c>
      <c r="AC166" s="573"/>
      <c r="AD166" s="572"/>
    </row>
    <row r="167" spans="1:30" ht="11.4" customHeight="1" x14ac:dyDescent="0.3">
      <c r="A167" s="574" t="s">
        <v>5580</v>
      </c>
      <c r="B167" s="575"/>
      <c r="C167" s="575"/>
      <c r="D167" s="575"/>
      <c r="E167" s="575"/>
      <c r="F167" s="575"/>
      <c r="G167" s="576"/>
      <c r="H167" s="574" t="s">
        <v>5581</v>
      </c>
      <c r="I167" s="575"/>
      <c r="J167" s="575"/>
      <c r="K167" s="575"/>
      <c r="L167" s="576"/>
      <c r="M167" s="577">
        <v>8.18</v>
      </c>
      <c r="N167" s="578"/>
      <c r="O167" s="579">
        <v>22.23</v>
      </c>
      <c r="P167" s="580"/>
      <c r="Q167" s="580"/>
      <c r="R167" s="581"/>
      <c r="S167" s="582">
        <v>171.78</v>
      </c>
      <c r="T167" s="583"/>
      <c r="U167" s="583"/>
      <c r="V167" s="584"/>
      <c r="W167" s="585">
        <v>0.2</v>
      </c>
      <c r="X167" s="586"/>
      <c r="Y167" s="586"/>
      <c r="Z167" s="586"/>
      <c r="AA167" s="587"/>
      <c r="AB167" s="577">
        <v>4.4400000000000004</v>
      </c>
      <c r="AC167" s="588"/>
      <c r="AD167" s="578"/>
    </row>
    <row r="168" spans="1:30" ht="11.4" customHeight="1" x14ac:dyDescent="0.3">
      <c r="A168" s="574" t="s">
        <v>5565</v>
      </c>
      <c r="B168" s="575"/>
      <c r="C168" s="575"/>
      <c r="D168" s="575"/>
      <c r="E168" s="575"/>
      <c r="F168" s="575"/>
      <c r="G168" s="576"/>
      <c r="H168" s="574" t="s">
        <v>177</v>
      </c>
      <c r="I168" s="575"/>
      <c r="J168" s="575"/>
      <c r="K168" s="575"/>
      <c r="L168" s="576"/>
      <c r="M168" s="579">
        <v>11.56</v>
      </c>
      <c r="N168" s="581"/>
      <c r="O168" s="579">
        <v>29.49</v>
      </c>
      <c r="P168" s="580"/>
      <c r="Q168" s="580"/>
      <c r="R168" s="581"/>
      <c r="S168" s="582">
        <v>155.13</v>
      </c>
      <c r="T168" s="583"/>
      <c r="U168" s="583"/>
      <c r="V168" s="584"/>
      <c r="W168" s="585">
        <v>0.2</v>
      </c>
      <c r="X168" s="586"/>
      <c r="Y168" s="586"/>
      <c r="Z168" s="586"/>
      <c r="AA168" s="587"/>
      <c r="AB168" s="577">
        <v>5.89</v>
      </c>
      <c r="AC168" s="588"/>
      <c r="AD168" s="578"/>
    </row>
    <row r="169" spans="1:30" ht="11.4" customHeight="1" x14ac:dyDescent="0.3">
      <c r="A169" s="589" t="s">
        <v>5566</v>
      </c>
      <c r="B169" s="589"/>
      <c r="C169" s="589"/>
      <c r="D169" s="589"/>
      <c r="E169" s="589"/>
      <c r="F169" s="589"/>
      <c r="G169" s="589"/>
      <c r="H169" s="589"/>
      <c r="I169" s="589"/>
      <c r="J169" s="589"/>
      <c r="K169" s="589"/>
      <c r="L169" s="589"/>
      <c r="M169" s="589"/>
      <c r="N169" s="589"/>
      <c r="O169" s="589"/>
      <c r="P169" s="589"/>
      <c r="Q169" s="589"/>
      <c r="R169" s="589"/>
      <c r="S169" s="589"/>
      <c r="T169" s="589"/>
      <c r="U169" s="589"/>
      <c r="V169" s="589"/>
      <c r="W169" s="589"/>
      <c r="X169" s="589"/>
      <c r="Y169" s="579">
        <v>10.33</v>
      </c>
      <c r="Z169" s="580"/>
      <c r="AA169" s="580"/>
      <c r="AB169" s="580"/>
      <c r="AC169" s="580"/>
      <c r="AD169" s="581"/>
    </row>
    <row r="170" spans="1:30" ht="10.8" customHeight="1" x14ac:dyDescent="0.3">
      <c r="A170" s="478"/>
      <c r="B170" s="478"/>
      <c r="C170" s="478"/>
      <c r="D170" s="478"/>
      <c r="E170" s="478"/>
      <c r="F170" s="478"/>
      <c r="G170" s="478"/>
      <c r="H170" s="478"/>
      <c r="I170" s="478"/>
      <c r="J170" s="478"/>
      <c r="K170" s="478"/>
      <c r="L170" s="478"/>
      <c r="M170" s="478"/>
      <c r="N170" s="478"/>
      <c r="O170" s="478"/>
      <c r="P170" s="478"/>
      <c r="Q170" s="478"/>
      <c r="R170" s="478"/>
      <c r="S170" s="478"/>
      <c r="T170" s="478"/>
      <c r="U170" s="478"/>
      <c r="V170" s="478"/>
      <c r="W170" s="478"/>
      <c r="X170" s="478"/>
      <c r="Y170" s="478"/>
      <c r="Z170" s="478"/>
      <c r="AA170" s="478"/>
      <c r="AB170" s="478"/>
      <c r="AC170" s="478"/>
      <c r="AD170" s="478"/>
    </row>
    <row r="171" spans="1:30" ht="11.4" customHeight="1" x14ac:dyDescent="0.3">
      <c r="A171" s="568" t="s">
        <v>5548</v>
      </c>
      <c r="B171" s="569"/>
      <c r="C171" s="569"/>
      <c r="D171" s="569"/>
      <c r="E171" s="569"/>
      <c r="F171" s="569"/>
      <c r="G171" s="570"/>
      <c r="H171" s="568" t="s">
        <v>5549</v>
      </c>
      <c r="I171" s="569"/>
      <c r="J171" s="569"/>
      <c r="K171" s="569"/>
      <c r="L171" s="569"/>
      <c r="M171" s="569"/>
      <c r="N171" s="569"/>
      <c r="O171" s="570"/>
      <c r="P171" s="590" t="s">
        <v>167</v>
      </c>
      <c r="Q171" s="591"/>
      <c r="R171" s="591"/>
      <c r="S171" s="592"/>
      <c r="T171" s="571" t="s">
        <v>5550</v>
      </c>
      <c r="U171" s="573"/>
      <c r="V171" s="573"/>
      <c r="W171" s="572"/>
      <c r="X171" s="571" t="s">
        <v>5551</v>
      </c>
      <c r="Y171" s="573"/>
      <c r="Z171" s="573"/>
      <c r="AA171" s="573"/>
      <c r="AB171" s="572"/>
      <c r="AC171" s="571" t="s">
        <v>5552</v>
      </c>
      <c r="AD171" s="572"/>
    </row>
    <row r="172" spans="1:30" ht="22.95" customHeight="1" x14ac:dyDescent="0.3">
      <c r="A172" s="574" t="s">
        <v>6996</v>
      </c>
      <c r="B172" s="575"/>
      <c r="C172" s="575"/>
      <c r="D172" s="575"/>
      <c r="E172" s="575"/>
      <c r="F172" s="575"/>
      <c r="G172" s="576"/>
      <c r="H172" s="574" t="s">
        <v>6997</v>
      </c>
      <c r="I172" s="575"/>
      <c r="J172" s="575"/>
      <c r="K172" s="575"/>
      <c r="L172" s="575"/>
      <c r="M172" s="575"/>
      <c r="N172" s="575"/>
      <c r="O172" s="576"/>
      <c r="P172" s="593" t="s">
        <v>70</v>
      </c>
      <c r="Q172" s="594"/>
      <c r="R172" s="594"/>
      <c r="S172" s="595"/>
      <c r="T172" s="582">
        <v>337.84</v>
      </c>
      <c r="U172" s="583"/>
      <c r="V172" s="583"/>
      <c r="W172" s="584"/>
      <c r="X172" s="585">
        <v>1</v>
      </c>
      <c r="Y172" s="586"/>
      <c r="Z172" s="586"/>
      <c r="AA172" s="586"/>
      <c r="AB172" s="587"/>
      <c r="AC172" s="582">
        <v>337.84</v>
      </c>
      <c r="AD172" s="584"/>
    </row>
    <row r="173" spans="1:30" ht="11.4" customHeight="1" x14ac:dyDescent="0.3">
      <c r="A173" s="574" t="s">
        <v>6970</v>
      </c>
      <c r="B173" s="575"/>
      <c r="C173" s="575"/>
      <c r="D173" s="575"/>
      <c r="E173" s="575"/>
      <c r="F173" s="575"/>
      <c r="G173" s="576"/>
      <c r="H173" s="574" t="s">
        <v>6534</v>
      </c>
      <c r="I173" s="575"/>
      <c r="J173" s="575"/>
      <c r="K173" s="575"/>
      <c r="L173" s="575"/>
      <c r="M173" s="575"/>
      <c r="N173" s="575"/>
      <c r="O173" s="576"/>
      <c r="P173" s="593" t="s">
        <v>70</v>
      </c>
      <c r="Q173" s="594"/>
      <c r="R173" s="594"/>
      <c r="S173" s="595"/>
      <c r="T173" s="577">
        <v>0.45</v>
      </c>
      <c r="U173" s="588"/>
      <c r="V173" s="588"/>
      <c r="W173" s="578"/>
      <c r="X173" s="585">
        <v>1</v>
      </c>
      <c r="Y173" s="586"/>
      <c r="Z173" s="586"/>
      <c r="AA173" s="586"/>
      <c r="AB173" s="587"/>
      <c r="AC173" s="577">
        <v>0.45</v>
      </c>
      <c r="AD173" s="578"/>
    </row>
    <row r="174" spans="1:30" ht="11.4" customHeight="1" x14ac:dyDescent="0.3">
      <c r="A174" s="589" t="s">
        <v>5553</v>
      </c>
      <c r="B174" s="589"/>
      <c r="C174" s="589"/>
      <c r="D174" s="589"/>
      <c r="E174" s="589"/>
      <c r="F174" s="589"/>
      <c r="G174" s="589"/>
      <c r="H174" s="589"/>
      <c r="I174" s="589"/>
      <c r="J174" s="589"/>
      <c r="K174" s="589"/>
      <c r="L174" s="589"/>
      <c r="M174" s="589"/>
      <c r="N174" s="589"/>
      <c r="O174" s="589"/>
      <c r="P174" s="589"/>
      <c r="Q174" s="589"/>
      <c r="R174" s="589"/>
      <c r="S174" s="589"/>
      <c r="T174" s="589"/>
      <c r="U174" s="589"/>
      <c r="V174" s="589"/>
      <c r="W174" s="589"/>
      <c r="X174" s="589"/>
      <c r="Y174" s="582">
        <v>338.29</v>
      </c>
      <c r="Z174" s="583"/>
      <c r="AA174" s="583"/>
      <c r="AB174" s="583"/>
      <c r="AC174" s="583"/>
      <c r="AD174" s="584"/>
    </row>
    <row r="175" spans="1:30" ht="10.8" customHeight="1" x14ac:dyDescent="0.3">
      <c r="A175" s="478"/>
      <c r="B175" s="478"/>
      <c r="C175" s="478"/>
      <c r="D175" s="478"/>
      <c r="E175" s="478"/>
      <c r="F175" s="478"/>
      <c r="G175" s="478"/>
      <c r="H175" s="478"/>
      <c r="I175" s="478"/>
      <c r="J175" s="478"/>
      <c r="K175" s="478"/>
      <c r="L175" s="478"/>
      <c r="M175" s="478"/>
      <c r="N175" s="478"/>
      <c r="O175" s="478"/>
      <c r="P175" s="478"/>
      <c r="Q175" s="478"/>
      <c r="R175" s="478"/>
      <c r="S175" s="478"/>
      <c r="T175" s="478"/>
      <c r="U175" s="478"/>
      <c r="V175" s="478"/>
      <c r="W175" s="478"/>
      <c r="X175" s="478"/>
      <c r="Y175" s="478"/>
      <c r="Z175" s="478"/>
      <c r="AA175" s="478"/>
      <c r="AB175" s="478"/>
      <c r="AC175" s="478"/>
      <c r="AD175" s="478"/>
    </row>
    <row r="176" spans="1:30" ht="11.4" customHeight="1" x14ac:dyDescent="0.3">
      <c r="A176" s="571" t="s">
        <v>5554</v>
      </c>
      <c r="B176" s="573"/>
      <c r="C176" s="573"/>
      <c r="D176" s="573"/>
      <c r="E176" s="573"/>
      <c r="F176" s="573"/>
      <c r="G176" s="573"/>
      <c r="H176" s="573"/>
      <c r="I176" s="573"/>
      <c r="J176" s="573"/>
      <c r="K176" s="573"/>
      <c r="L176" s="573"/>
      <c r="M176" s="573"/>
      <c r="N176" s="573"/>
      <c r="O176" s="573"/>
      <c r="P176" s="573"/>
      <c r="Q176" s="573"/>
      <c r="R176" s="573"/>
      <c r="S176" s="573"/>
      <c r="T176" s="573"/>
      <c r="U176" s="573"/>
      <c r="V176" s="573"/>
      <c r="W176" s="573"/>
      <c r="X176" s="572"/>
      <c r="Y176" s="596">
        <v>348.62</v>
      </c>
      <c r="Z176" s="597"/>
      <c r="AA176" s="597"/>
      <c r="AB176" s="597"/>
      <c r="AC176" s="597"/>
      <c r="AD176" s="598"/>
    </row>
    <row r="177" spans="1:30" ht="11.4" customHeight="1" x14ac:dyDescent="0.3">
      <c r="A177" s="571" t="s">
        <v>5555</v>
      </c>
      <c r="B177" s="573"/>
      <c r="C177" s="573"/>
      <c r="D177" s="573"/>
      <c r="E177" s="573"/>
      <c r="F177" s="573"/>
      <c r="G177" s="573"/>
      <c r="H177" s="573"/>
      <c r="I177" s="573"/>
      <c r="J177" s="573"/>
      <c r="K177" s="573"/>
      <c r="L177" s="573"/>
      <c r="M177" s="573"/>
      <c r="N177" s="573"/>
      <c r="O177" s="573"/>
      <c r="P177" s="573"/>
      <c r="Q177" s="573"/>
      <c r="R177" s="573"/>
      <c r="S177" s="573"/>
      <c r="T177" s="573"/>
      <c r="U177" s="573"/>
      <c r="V177" s="573"/>
      <c r="W177" s="573"/>
      <c r="X177" s="572"/>
      <c r="Y177" s="599">
        <v>87.39</v>
      </c>
      <c r="Z177" s="600"/>
      <c r="AA177" s="600"/>
      <c r="AB177" s="600"/>
      <c r="AC177" s="600"/>
      <c r="AD177" s="601"/>
    </row>
    <row r="178" spans="1:30" ht="11.4" customHeight="1" x14ac:dyDescent="0.3">
      <c r="A178" s="571" t="s">
        <v>5556</v>
      </c>
      <c r="B178" s="573"/>
      <c r="C178" s="573"/>
      <c r="D178" s="573"/>
      <c r="E178" s="573"/>
      <c r="F178" s="573"/>
      <c r="G178" s="573"/>
      <c r="H178" s="573"/>
      <c r="I178" s="573"/>
      <c r="J178" s="573"/>
      <c r="K178" s="573"/>
      <c r="L178" s="573"/>
      <c r="M178" s="573"/>
      <c r="N178" s="573"/>
      <c r="O178" s="573"/>
      <c r="P178" s="573"/>
      <c r="Q178" s="573"/>
      <c r="R178" s="573"/>
      <c r="S178" s="573"/>
      <c r="T178" s="573"/>
      <c r="U178" s="573"/>
      <c r="V178" s="573"/>
      <c r="W178" s="573"/>
      <c r="X178" s="572"/>
      <c r="Y178" s="596">
        <v>436.01</v>
      </c>
      <c r="Z178" s="597"/>
      <c r="AA178" s="597"/>
      <c r="AB178" s="597"/>
      <c r="AC178" s="597"/>
      <c r="AD178" s="598"/>
    </row>
    <row r="179" spans="1:30" ht="10.8" customHeight="1" x14ac:dyDescent="0.3">
      <c r="A179" s="478"/>
      <c r="B179" s="478"/>
      <c r="C179" s="478"/>
      <c r="D179" s="478"/>
      <c r="E179" s="478"/>
      <c r="F179" s="478"/>
      <c r="G179" s="478"/>
      <c r="H179" s="478"/>
      <c r="I179" s="478"/>
      <c r="J179" s="478"/>
      <c r="K179" s="478"/>
      <c r="L179" s="478"/>
      <c r="M179" s="478"/>
      <c r="N179" s="478"/>
      <c r="O179" s="478"/>
      <c r="P179" s="478"/>
      <c r="Q179" s="478"/>
      <c r="R179" s="478"/>
      <c r="S179" s="478"/>
      <c r="T179" s="478"/>
      <c r="U179" s="478"/>
      <c r="V179" s="478"/>
      <c r="W179" s="478"/>
      <c r="X179" s="478"/>
      <c r="Y179" s="478"/>
      <c r="Z179" s="478"/>
      <c r="AA179" s="478"/>
      <c r="AB179" s="478"/>
      <c r="AC179" s="478"/>
      <c r="AD179" s="478"/>
    </row>
    <row r="180" spans="1:30" ht="13.35" customHeight="1" x14ac:dyDescent="0.3">
      <c r="A180" s="602" t="s">
        <v>5557</v>
      </c>
      <c r="B180" s="602"/>
      <c r="C180" s="602"/>
      <c r="D180" s="602"/>
      <c r="E180" s="602"/>
      <c r="F180" s="602" t="s">
        <v>6998</v>
      </c>
      <c r="G180" s="602"/>
      <c r="H180" s="602"/>
      <c r="I180" s="602"/>
      <c r="J180" s="602"/>
      <c r="K180" s="602"/>
      <c r="L180" s="602"/>
      <c r="M180" s="602"/>
      <c r="N180" s="602"/>
      <c r="O180" s="602"/>
      <c r="P180" s="602"/>
      <c r="Q180" s="602"/>
      <c r="R180" s="602"/>
      <c r="S180" s="602"/>
      <c r="T180" s="602"/>
      <c r="U180" s="602"/>
      <c r="V180" s="602"/>
      <c r="W180" s="602"/>
      <c r="X180" s="602"/>
      <c r="Y180" s="602"/>
      <c r="Z180" s="602"/>
      <c r="AA180" s="602"/>
      <c r="AB180" s="602"/>
      <c r="AC180" s="602"/>
      <c r="AD180" s="602"/>
    </row>
    <row r="181" spans="1:30" ht="10.8" customHeight="1" x14ac:dyDescent="0.3">
      <c r="A181" s="478"/>
      <c r="B181" s="478"/>
      <c r="C181" s="478"/>
      <c r="D181" s="478"/>
      <c r="E181" s="478"/>
      <c r="F181" s="478"/>
      <c r="G181" s="478"/>
      <c r="H181" s="478"/>
      <c r="I181" s="478"/>
      <c r="J181" s="478"/>
      <c r="K181" s="478"/>
      <c r="L181" s="478"/>
      <c r="M181" s="478"/>
      <c r="N181" s="478"/>
      <c r="O181" s="478"/>
      <c r="P181" s="478"/>
      <c r="Q181" s="478"/>
      <c r="R181" s="478"/>
      <c r="S181" s="478"/>
      <c r="T181" s="478"/>
      <c r="U181" s="478"/>
      <c r="V181" s="478"/>
      <c r="W181" s="478"/>
      <c r="X181" s="478"/>
      <c r="Y181" s="478"/>
      <c r="Z181" s="478"/>
      <c r="AA181" s="478"/>
      <c r="AB181" s="478"/>
      <c r="AC181" s="478"/>
      <c r="AD181" s="478"/>
    </row>
    <row r="182" spans="1:30" ht="11.4" customHeight="1" x14ac:dyDescent="0.3">
      <c r="A182" s="478" t="s">
        <v>6999</v>
      </c>
      <c r="B182" s="478"/>
      <c r="C182" s="478"/>
      <c r="D182" s="478"/>
      <c r="E182" s="478"/>
      <c r="F182" s="478"/>
      <c r="G182" s="478"/>
      <c r="H182" s="478"/>
      <c r="I182" s="478"/>
      <c r="J182" s="478"/>
      <c r="K182" s="478"/>
      <c r="L182" s="478"/>
      <c r="M182" s="478"/>
      <c r="N182" s="478"/>
      <c r="O182" s="478"/>
      <c r="P182" s="478"/>
      <c r="Q182" s="478"/>
      <c r="R182" s="478"/>
      <c r="S182" s="478"/>
      <c r="T182" s="478"/>
      <c r="U182" s="478"/>
      <c r="V182" s="478"/>
      <c r="W182" s="478"/>
      <c r="X182" s="478"/>
      <c r="Y182" s="478" t="s">
        <v>5547</v>
      </c>
      <c r="Z182" s="478"/>
      <c r="AA182" s="478"/>
      <c r="AB182" s="478"/>
      <c r="AC182" s="478"/>
      <c r="AD182" s="478"/>
    </row>
    <row r="183" spans="1:30" ht="10.8" customHeight="1" x14ac:dyDescent="0.3">
      <c r="A183" s="478"/>
      <c r="B183" s="478"/>
      <c r="C183" s="478"/>
      <c r="D183" s="478"/>
      <c r="E183" s="478"/>
      <c r="F183" s="478"/>
      <c r="G183" s="478"/>
      <c r="H183" s="478"/>
      <c r="I183" s="478"/>
      <c r="J183" s="478"/>
      <c r="K183" s="478"/>
      <c r="L183" s="478"/>
      <c r="M183" s="478"/>
      <c r="N183" s="478"/>
      <c r="O183" s="478"/>
      <c r="P183" s="478"/>
      <c r="Q183" s="478"/>
      <c r="R183" s="478"/>
      <c r="S183" s="478"/>
      <c r="T183" s="478"/>
      <c r="U183" s="478"/>
      <c r="V183" s="478"/>
      <c r="W183" s="478"/>
      <c r="X183" s="478"/>
      <c r="Y183" s="478"/>
      <c r="Z183" s="478"/>
      <c r="AA183" s="478"/>
      <c r="AB183" s="478"/>
      <c r="AC183" s="478"/>
      <c r="AD183" s="478"/>
    </row>
    <row r="184" spans="1:30" ht="11.4" customHeight="1" x14ac:dyDescent="0.3">
      <c r="A184" s="568" t="s">
        <v>5548</v>
      </c>
      <c r="B184" s="569"/>
      <c r="C184" s="569"/>
      <c r="D184" s="569"/>
      <c r="E184" s="569"/>
      <c r="F184" s="569"/>
      <c r="G184" s="570"/>
      <c r="H184" s="568" t="s">
        <v>5558</v>
      </c>
      <c r="I184" s="569"/>
      <c r="J184" s="569"/>
      <c r="K184" s="569"/>
      <c r="L184" s="570"/>
      <c r="M184" s="571" t="s">
        <v>5559</v>
      </c>
      <c r="N184" s="572"/>
      <c r="O184" s="571" t="s">
        <v>5560</v>
      </c>
      <c r="P184" s="573"/>
      <c r="Q184" s="573"/>
      <c r="R184" s="572"/>
      <c r="S184" s="571" t="s">
        <v>5561</v>
      </c>
      <c r="T184" s="573"/>
      <c r="U184" s="573"/>
      <c r="V184" s="572"/>
      <c r="W184" s="571" t="s">
        <v>5551</v>
      </c>
      <c r="X184" s="573"/>
      <c r="Y184" s="573"/>
      <c r="Z184" s="573"/>
      <c r="AA184" s="572"/>
      <c r="AB184" s="571" t="s">
        <v>5562</v>
      </c>
      <c r="AC184" s="573"/>
      <c r="AD184" s="572"/>
    </row>
    <row r="185" spans="1:30" ht="11.4" customHeight="1" x14ac:dyDescent="0.3">
      <c r="A185" s="574" t="s">
        <v>5580</v>
      </c>
      <c r="B185" s="575"/>
      <c r="C185" s="575"/>
      <c r="D185" s="575"/>
      <c r="E185" s="575"/>
      <c r="F185" s="575"/>
      <c r="G185" s="576"/>
      <c r="H185" s="574" t="s">
        <v>5581</v>
      </c>
      <c r="I185" s="575"/>
      <c r="J185" s="575"/>
      <c r="K185" s="575"/>
      <c r="L185" s="576"/>
      <c r="M185" s="577">
        <v>8.18</v>
      </c>
      <c r="N185" s="578"/>
      <c r="O185" s="579">
        <v>22.23</v>
      </c>
      <c r="P185" s="580"/>
      <c r="Q185" s="580"/>
      <c r="R185" s="581"/>
      <c r="S185" s="582">
        <v>171.78</v>
      </c>
      <c r="T185" s="583"/>
      <c r="U185" s="583"/>
      <c r="V185" s="584"/>
      <c r="W185" s="585">
        <v>0.3</v>
      </c>
      <c r="X185" s="586"/>
      <c r="Y185" s="586"/>
      <c r="Z185" s="586"/>
      <c r="AA185" s="587"/>
      <c r="AB185" s="577">
        <v>6.66</v>
      </c>
      <c r="AC185" s="588"/>
      <c r="AD185" s="578"/>
    </row>
    <row r="186" spans="1:30" ht="11.4" customHeight="1" x14ac:dyDescent="0.3">
      <c r="A186" s="574" t="s">
        <v>5565</v>
      </c>
      <c r="B186" s="575"/>
      <c r="C186" s="575"/>
      <c r="D186" s="575"/>
      <c r="E186" s="575"/>
      <c r="F186" s="575"/>
      <c r="G186" s="576"/>
      <c r="H186" s="574" t="s">
        <v>177</v>
      </c>
      <c r="I186" s="575"/>
      <c r="J186" s="575"/>
      <c r="K186" s="575"/>
      <c r="L186" s="576"/>
      <c r="M186" s="579">
        <v>11.56</v>
      </c>
      <c r="N186" s="581"/>
      <c r="O186" s="579">
        <v>29.49</v>
      </c>
      <c r="P186" s="580"/>
      <c r="Q186" s="580"/>
      <c r="R186" s="581"/>
      <c r="S186" s="582">
        <v>155.13</v>
      </c>
      <c r="T186" s="583"/>
      <c r="U186" s="583"/>
      <c r="V186" s="584"/>
      <c r="W186" s="585">
        <v>0.3</v>
      </c>
      <c r="X186" s="586"/>
      <c r="Y186" s="586"/>
      <c r="Z186" s="586"/>
      <c r="AA186" s="587"/>
      <c r="AB186" s="577">
        <v>8.84</v>
      </c>
      <c r="AC186" s="588"/>
      <c r="AD186" s="578"/>
    </row>
    <row r="187" spans="1:30" ht="11.4" customHeight="1" x14ac:dyDescent="0.3">
      <c r="A187" s="589" t="s">
        <v>5566</v>
      </c>
      <c r="B187" s="589"/>
      <c r="C187" s="589"/>
      <c r="D187" s="589"/>
      <c r="E187" s="589"/>
      <c r="F187" s="589"/>
      <c r="G187" s="589"/>
      <c r="H187" s="589"/>
      <c r="I187" s="589"/>
      <c r="J187" s="589"/>
      <c r="K187" s="589"/>
      <c r="L187" s="589"/>
      <c r="M187" s="589"/>
      <c r="N187" s="589"/>
      <c r="O187" s="589"/>
      <c r="P187" s="589"/>
      <c r="Q187" s="589"/>
      <c r="R187" s="589"/>
      <c r="S187" s="589"/>
      <c r="T187" s="589"/>
      <c r="U187" s="589"/>
      <c r="V187" s="589"/>
      <c r="W187" s="589"/>
      <c r="X187" s="589"/>
      <c r="Y187" s="579">
        <v>15.5</v>
      </c>
      <c r="Z187" s="580"/>
      <c r="AA187" s="580"/>
      <c r="AB187" s="580"/>
      <c r="AC187" s="580"/>
      <c r="AD187" s="581"/>
    </row>
    <row r="188" spans="1:30" ht="10.8" customHeight="1" x14ac:dyDescent="0.3">
      <c r="A188" s="478"/>
      <c r="B188" s="478"/>
      <c r="C188" s="478"/>
      <c r="D188" s="478"/>
      <c r="E188" s="478"/>
      <c r="F188" s="478"/>
      <c r="G188" s="478"/>
      <c r="H188" s="478"/>
      <c r="I188" s="478"/>
      <c r="J188" s="478"/>
      <c r="K188" s="478"/>
      <c r="L188" s="478"/>
      <c r="M188" s="478"/>
      <c r="N188" s="478"/>
      <c r="O188" s="478"/>
      <c r="P188" s="478"/>
      <c r="Q188" s="478"/>
      <c r="R188" s="478"/>
      <c r="S188" s="478"/>
      <c r="T188" s="478"/>
      <c r="U188" s="478"/>
      <c r="V188" s="478"/>
      <c r="W188" s="478"/>
      <c r="X188" s="478"/>
      <c r="Y188" s="478"/>
      <c r="Z188" s="478"/>
      <c r="AA188" s="478"/>
      <c r="AB188" s="478"/>
      <c r="AC188" s="478"/>
      <c r="AD188" s="478"/>
    </row>
    <row r="189" spans="1:30" ht="11.4" customHeight="1" x14ac:dyDescent="0.3">
      <c r="A189" s="568" t="s">
        <v>5548</v>
      </c>
      <c r="B189" s="569"/>
      <c r="C189" s="569"/>
      <c r="D189" s="569"/>
      <c r="E189" s="569"/>
      <c r="F189" s="569"/>
      <c r="G189" s="570"/>
      <c r="H189" s="568" t="s">
        <v>5549</v>
      </c>
      <c r="I189" s="569"/>
      <c r="J189" s="569"/>
      <c r="K189" s="569"/>
      <c r="L189" s="569"/>
      <c r="M189" s="569"/>
      <c r="N189" s="569"/>
      <c r="O189" s="570"/>
      <c r="P189" s="590" t="s">
        <v>167</v>
      </c>
      <c r="Q189" s="591"/>
      <c r="R189" s="591"/>
      <c r="S189" s="592"/>
      <c r="T189" s="571" t="s">
        <v>5550</v>
      </c>
      <c r="U189" s="573"/>
      <c r="V189" s="573"/>
      <c r="W189" s="572"/>
      <c r="X189" s="571" t="s">
        <v>5551</v>
      </c>
      <c r="Y189" s="573"/>
      <c r="Z189" s="573"/>
      <c r="AA189" s="573"/>
      <c r="AB189" s="572"/>
      <c r="AC189" s="571" t="s">
        <v>5552</v>
      </c>
      <c r="AD189" s="572"/>
    </row>
    <row r="190" spans="1:30" ht="11.4" customHeight="1" x14ac:dyDescent="0.3">
      <c r="A190" s="574" t="s">
        <v>7000</v>
      </c>
      <c r="B190" s="575"/>
      <c r="C190" s="575"/>
      <c r="D190" s="575"/>
      <c r="E190" s="575"/>
      <c r="F190" s="575"/>
      <c r="G190" s="576"/>
      <c r="H190" s="574" t="s">
        <v>5791</v>
      </c>
      <c r="I190" s="575"/>
      <c r="J190" s="575"/>
      <c r="K190" s="575"/>
      <c r="L190" s="575"/>
      <c r="M190" s="575"/>
      <c r="N190" s="575"/>
      <c r="O190" s="576"/>
      <c r="P190" s="593" t="s">
        <v>70</v>
      </c>
      <c r="Q190" s="594"/>
      <c r="R190" s="594"/>
      <c r="S190" s="595"/>
      <c r="T190" s="579">
        <v>40.58</v>
      </c>
      <c r="U190" s="580"/>
      <c r="V190" s="580"/>
      <c r="W190" s="581"/>
      <c r="X190" s="585">
        <v>1</v>
      </c>
      <c r="Y190" s="586"/>
      <c r="Z190" s="586"/>
      <c r="AA190" s="586"/>
      <c r="AB190" s="587"/>
      <c r="AC190" s="579">
        <v>40.58</v>
      </c>
      <c r="AD190" s="581"/>
    </row>
    <row r="191" spans="1:30" ht="11.4" customHeight="1" x14ac:dyDescent="0.3">
      <c r="A191" s="589" t="s">
        <v>5553</v>
      </c>
      <c r="B191" s="589"/>
      <c r="C191" s="589"/>
      <c r="D191" s="589"/>
      <c r="E191" s="589"/>
      <c r="F191" s="589"/>
      <c r="G191" s="589"/>
      <c r="H191" s="589"/>
      <c r="I191" s="589"/>
      <c r="J191" s="589"/>
      <c r="K191" s="589"/>
      <c r="L191" s="589"/>
      <c r="M191" s="589"/>
      <c r="N191" s="589"/>
      <c r="O191" s="589"/>
      <c r="P191" s="589"/>
      <c r="Q191" s="589"/>
      <c r="R191" s="589"/>
      <c r="S191" s="589"/>
      <c r="T191" s="589"/>
      <c r="U191" s="589"/>
      <c r="V191" s="589"/>
      <c r="W191" s="589"/>
      <c r="X191" s="589"/>
      <c r="Y191" s="579">
        <v>40.58</v>
      </c>
      <c r="Z191" s="580"/>
      <c r="AA191" s="580"/>
      <c r="AB191" s="580"/>
      <c r="AC191" s="580"/>
      <c r="AD191" s="581"/>
    </row>
    <row r="192" spans="1:30" ht="10.8" customHeight="1" x14ac:dyDescent="0.3">
      <c r="A192" s="478"/>
      <c r="B192" s="478"/>
      <c r="C192" s="478"/>
      <c r="D192" s="478"/>
      <c r="E192" s="478"/>
      <c r="F192" s="478"/>
      <c r="G192" s="478"/>
      <c r="H192" s="478"/>
      <c r="I192" s="478"/>
      <c r="J192" s="478"/>
      <c r="K192" s="478"/>
      <c r="L192" s="478"/>
      <c r="M192" s="478"/>
      <c r="N192" s="478"/>
      <c r="O192" s="478"/>
      <c r="P192" s="478"/>
      <c r="Q192" s="478"/>
      <c r="R192" s="478"/>
      <c r="S192" s="478"/>
      <c r="T192" s="478"/>
      <c r="U192" s="478"/>
      <c r="V192" s="478"/>
      <c r="W192" s="478"/>
      <c r="X192" s="478"/>
      <c r="Y192" s="478"/>
      <c r="Z192" s="478"/>
      <c r="AA192" s="478"/>
      <c r="AB192" s="478"/>
      <c r="AC192" s="478"/>
      <c r="AD192" s="478"/>
    </row>
    <row r="193" spans="1:30" ht="11.4" customHeight="1" x14ac:dyDescent="0.3">
      <c r="A193" s="571" t="s">
        <v>5554</v>
      </c>
      <c r="B193" s="573"/>
      <c r="C193" s="573"/>
      <c r="D193" s="573"/>
      <c r="E193" s="573"/>
      <c r="F193" s="573"/>
      <c r="G193" s="573"/>
      <c r="H193" s="573"/>
      <c r="I193" s="573"/>
      <c r="J193" s="573"/>
      <c r="K193" s="573"/>
      <c r="L193" s="573"/>
      <c r="M193" s="573"/>
      <c r="N193" s="573"/>
      <c r="O193" s="573"/>
      <c r="P193" s="573"/>
      <c r="Q193" s="573"/>
      <c r="R193" s="573"/>
      <c r="S193" s="573"/>
      <c r="T193" s="573"/>
      <c r="U193" s="573"/>
      <c r="V193" s="573"/>
      <c r="W193" s="573"/>
      <c r="X193" s="572"/>
      <c r="Y193" s="599">
        <v>56.08</v>
      </c>
      <c r="Z193" s="600"/>
      <c r="AA193" s="600"/>
      <c r="AB193" s="600"/>
      <c r="AC193" s="600"/>
      <c r="AD193" s="601"/>
    </row>
    <row r="194" spans="1:30" ht="11.4" customHeight="1" x14ac:dyDescent="0.3">
      <c r="A194" s="571" t="s">
        <v>5555</v>
      </c>
      <c r="B194" s="573"/>
      <c r="C194" s="573"/>
      <c r="D194" s="573"/>
      <c r="E194" s="573"/>
      <c r="F194" s="573"/>
      <c r="G194" s="573"/>
      <c r="H194" s="573"/>
      <c r="I194" s="573"/>
      <c r="J194" s="573"/>
      <c r="K194" s="573"/>
      <c r="L194" s="573"/>
      <c r="M194" s="573"/>
      <c r="N194" s="573"/>
      <c r="O194" s="573"/>
      <c r="P194" s="573"/>
      <c r="Q194" s="573"/>
      <c r="R194" s="573"/>
      <c r="S194" s="573"/>
      <c r="T194" s="573"/>
      <c r="U194" s="573"/>
      <c r="V194" s="573"/>
      <c r="W194" s="573"/>
      <c r="X194" s="572"/>
      <c r="Y194" s="599">
        <v>14.05</v>
      </c>
      <c r="Z194" s="600"/>
      <c r="AA194" s="600"/>
      <c r="AB194" s="600"/>
      <c r="AC194" s="600"/>
      <c r="AD194" s="601"/>
    </row>
    <row r="195" spans="1:30" ht="11.4" customHeight="1" x14ac:dyDescent="0.3">
      <c r="A195" s="571" t="s">
        <v>5556</v>
      </c>
      <c r="B195" s="573"/>
      <c r="C195" s="573"/>
      <c r="D195" s="573"/>
      <c r="E195" s="573"/>
      <c r="F195" s="573"/>
      <c r="G195" s="573"/>
      <c r="H195" s="573"/>
      <c r="I195" s="573"/>
      <c r="J195" s="573"/>
      <c r="K195" s="573"/>
      <c r="L195" s="573"/>
      <c r="M195" s="573"/>
      <c r="N195" s="573"/>
      <c r="O195" s="573"/>
      <c r="P195" s="573"/>
      <c r="Q195" s="573"/>
      <c r="R195" s="573"/>
      <c r="S195" s="573"/>
      <c r="T195" s="573"/>
      <c r="U195" s="573"/>
      <c r="V195" s="573"/>
      <c r="W195" s="573"/>
      <c r="X195" s="572"/>
      <c r="Y195" s="599">
        <v>70.13</v>
      </c>
      <c r="Z195" s="600"/>
      <c r="AA195" s="600"/>
      <c r="AB195" s="600"/>
      <c r="AC195" s="600"/>
      <c r="AD195" s="601"/>
    </row>
    <row r="196" spans="1:30" ht="10.8" customHeight="1" x14ac:dyDescent="0.3">
      <c r="A196" s="478"/>
      <c r="B196" s="478"/>
      <c r="C196" s="478"/>
      <c r="D196" s="478"/>
      <c r="E196" s="478"/>
      <c r="F196" s="478"/>
      <c r="G196" s="478"/>
      <c r="H196" s="478"/>
      <c r="I196" s="478"/>
      <c r="J196" s="478"/>
      <c r="K196" s="478"/>
      <c r="L196" s="478"/>
      <c r="M196" s="478"/>
      <c r="N196" s="478"/>
      <c r="O196" s="478"/>
      <c r="P196" s="478"/>
      <c r="Q196" s="478"/>
      <c r="R196" s="478"/>
      <c r="S196" s="478"/>
      <c r="T196" s="478"/>
      <c r="U196" s="478"/>
      <c r="V196" s="478"/>
      <c r="W196" s="478"/>
      <c r="X196" s="478"/>
      <c r="Y196" s="478"/>
      <c r="Z196" s="478"/>
      <c r="AA196" s="478"/>
      <c r="AB196" s="478"/>
      <c r="AC196" s="478"/>
      <c r="AD196" s="478"/>
    </row>
    <row r="197" spans="1:30" ht="13.35" customHeight="1" x14ac:dyDescent="0.3">
      <c r="A197" s="602" t="s">
        <v>5557</v>
      </c>
      <c r="B197" s="602"/>
      <c r="C197" s="602"/>
      <c r="D197" s="602"/>
      <c r="E197" s="602"/>
      <c r="F197" s="602" t="s">
        <v>7001</v>
      </c>
      <c r="G197" s="602"/>
      <c r="H197" s="602"/>
      <c r="I197" s="602"/>
      <c r="J197" s="602"/>
      <c r="K197" s="602"/>
      <c r="L197" s="602"/>
      <c r="M197" s="602"/>
      <c r="N197" s="602"/>
      <c r="O197" s="602"/>
      <c r="P197" s="602"/>
      <c r="Q197" s="602"/>
      <c r="R197" s="602"/>
      <c r="S197" s="602"/>
      <c r="T197" s="602"/>
      <c r="U197" s="602"/>
      <c r="V197" s="602"/>
      <c r="W197" s="602"/>
      <c r="X197" s="602"/>
      <c r="Y197" s="602"/>
      <c r="Z197" s="602"/>
      <c r="AA197" s="602"/>
      <c r="AB197" s="602"/>
      <c r="AC197" s="602"/>
      <c r="AD197" s="602"/>
    </row>
    <row r="198" spans="1:30" ht="10.8" customHeight="1" x14ac:dyDescent="0.3">
      <c r="A198" s="478"/>
      <c r="B198" s="478"/>
      <c r="C198" s="478"/>
      <c r="D198" s="478"/>
      <c r="E198" s="478"/>
      <c r="F198" s="478"/>
      <c r="G198" s="478"/>
      <c r="H198" s="478"/>
      <c r="I198" s="478"/>
      <c r="J198" s="478"/>
      <c r="K198" s="478"/>
      <c r="L198" s="478"/>
      <c r="M198" s="478"/>
      <c r="N198" s="478"/>
      <c r="O198" s="478"/>
      <c r="P198" s="478"/>
      <c r="Q198" s="478"/>
      <c r="R198" s="478"/>
      <c r="S198" s="478"/>
      <c r="T198" s="478"/>
      <c r="U198" s="478"/>
      <c r="V198" s="478"/>
      <c r="W198" s="478"/>
      <c r="X198" s="478"/>
      <c r="Y198" s="478"/>
      <c r="Z198" s="478"/>
      <c r="AA198" s="478"/>
      <c r="AB198" s="478"/>
      <c r="AC198" s="478"/>
      <c r="AD198" s="478"/>
    </row>
    <row r="199" spans="1:30" ht="22.95" customHeight="1" x14ac:dyDescent="0.3">
      <c r="A199" s="478" t="s">
        <v>7002</v>
      </c>
      <c r="B199" s="478"/>
      <c r="C199" s="478"/>
      <c r="D199" s="478"/>
      <c r="E199" s="478"/>
      <c r="F199" s="478"/>
      <c r="G199" s="478"/>
      <c r="H199" s="478"/>
      <c r="I199" s="478"/>
      <c r="J199" s="478"/>
      <c r="K199" s="478"/>
      <c r="L199" s="478"/>
      <c r="M199" s="478"/>
      <c r="N199" s="478"/>
      <c r="O199" s="478"/>
      <c r="P199" s="478"/>
      <c r="Q199" s="478"/>
      <c r="R199" s="478"/>
      <c r="S199" s="478"/>
      <c r="T199" s="478"/>
      <c r="U199" s="478"/>
      <c r="V199" s="478"/>
      <c r="W199" s="478"/>
      <c r="X199" s="478"/>
      <c r="Y199" s="478" t="s">
        <v>5547</v>
      </c>
      <c r="Z199" s="478"/>
      <c r="AA199" s="478"/>
      <c r="AB199" s="478"/>
      <c r="AC199" s="478"/>
      <c r="AD199" s="478"/>
    </row>
    <row r="200" spans="1:30" ht="10.8" customHeight="1" x14ac:dyDescent="0.3">
      <c r="A200" s="478"/>
      <c r="B200" s="478"/>
      <c r="C200" s="478"/>
      <c r="D200" s="478"/>
      <c r="E200" s="478"/>
      <c r="F200" s="478"/>
      <c r="G200" s="478"/>
      <c r="H200" s="478"/>
      <c r="I200" s="478"/>
      <c r="J200" s="478"/>
      <c r="K200" s="478"/>
      <c r="L200" s="478"/>
      <c r="M200" s="478"/>
      <c r="N200" s="478"/>
      <c r="O200" s="478"/>
      <c r="P200" s="478"/>
      <c r="Q200" s="478"/>
      <c r="R200" s="478"/>
      <c r="S200" s="478"/>
      <c r="T200" s="478"/>
      <c r="U200" s="478"/>
      <c r="V200" s="478"/>
      <c r="W200" s="478"/>
      <c r="X200" s="478"/>
      <c r="Y200" s="478"/>
      <c r="Z200" s="478"/>
      <c r="AA200" s="478"/>
      <c r="AB200" s="478"/>
      <c r="AC200" s="478"/>
      <c r="AD200" s="478"/>
    </row>
    <row r="201" spans="1:30" ht="11.4" customHeight="1" x14ac:dyDescent="0.3">
      <c r="A201" s="568" t="s">
        <v>5548</v>
      </c>
      <c r="B201" s="569"/>
      <c r="C201" s="569"/>
      <c r="D201" s="569"/>
      <c r="E201" s="569"/>
      <c r="F201" s="569"/>
      <c r="G201" s="570"/>
      <c r="H201" s="568" t="s">
        <v>5558</v>
      </c>
      <c r="I201" s="569"/>
      <c r="J201" s="569"/>
      <c r="K201" s="569"/>
      <c r="L201" s="570"/>
      <c r="M201" s="571" t="s">
        <v>5559</v>
      </c>
      <c r="N201" s="572"/>
      <c r="O201" s="571" t="s">
        <v>5560</v>
      </c>
      <c r="P201" s="573"/>
      <c r="Q201" s="573"/>
      <c r="R201" s="572"/>
      <c r="S201" s="571" t="s">
        <v>5561</v>
      </c>
      <c r="T201" s="573"/>
      <c r="U201" s="573"/>
      <c r="V201" s="572"/>
      <c r="W201" s="571" t="s">
        <v>5551</v>
      </c>
      <c r="X201" s="573"/>
      <c r="Y201" s="573"/>
      <c r="Z201" s="573"/>
      <c r="AA201" s="572"/>
      <c r="AB201" s="571" t="s">
        <v>5562</v>
      </c>
      <c r="AC201" s="573"/>
      <c r="AD201" s="572"/>
    </row>
    <row r="202" spans="1:30" ht="11.4" customHeight="1" x14ac:dyDescent="0.3">
      <c r="A202" s="574" t="s">
        <v>5580</v>
      </c>
      <c r="B202" s="575"/>
      <c r="C202" s="575"/>
      <c r="D202" s="575"/>
      <c r="E202" s="575"/>
      <c r="F202" s="575"/>
      <c r="G202" s="576"/>
      <c r="H202" s="574" t="s">
        <v>5581</v>
      </c>
      <c r="I202" s="575"/>
      <c r="J202" s="575"/>
      <c r="K202" s="575"/>
      <c r="L202" s="576"/>
      <c r="M202" s="577">
        <v>8.18</v>
      </c>
      <c r="N202" s="578"/>
      <c r="O202" s="579">
        <v>22.23</v>
      </c>
      <c r="P202" s="580"/>
      <c r="Q202" s="580"/>
      <c r="R202" s="581"/>
      <c r="S202" s="582">
        <v>171.78</v>
      </c>
      <c r="T202" s="583"/>
      <c r="U202" s="583"/>
      <c r="V202" s="584"/>
      <c r="W202" s="585">
        <v>1</v>
      </c>
      <c r="X202" s="586"/>
      <c r="Y202" s="586"/>
      <c r="Z202" s="586"/>
      <c r="AA202" s="587"/>
      <c r="AB202" s="579">
        <v>22.23</v>
      </c>
      <c r="AC202" s="580"/>
      <c r="AD202" s="581"/>
    </row>
    <row r="203" spans="1:30" ht="11.4" customHeight="1" x14ac:dyDescent="0.3">
      <c r="A203" s="574" t="s">
        <v>5565</v>
      </c>
      <c r="B203" s="575"/>
      <c r="C203" s="575"/>
      <c r="D203" s="575"/>
      <c r="E203" s="575"/>
      <c r="F203" s="575"/>
      <c r="G203" s="576"/>
      <c r="H203" s="574" t="s">
        <v>177</v>
      </c>
      <c r="I203" s="575"/>
      <c r="J203" s="575"/>
      <c r="K203" s="575"/>
      <c r="L203" s="576"/>
      <c r="M203" s="579">
        <v>11.56</v>
      </c>
      <c r="N203" s="581"/>
      <c r="O203" s="579">
        <v>29.49</v>
      </c>
      <c r="P203" s="580"/>
      <c r="Q203" s="580"/>
      <c r="R203" s="581"/>
      <c r="S203" s="582">
        <v>155.13</v>
      </c>
      <c r="T203" s="583"/>
      <c r="U203" s="583"/>
      <c r="V203" s="584"/>
      <c r="W203" s="585">
        <v>1</v>
      </c>
      <c r="X203" s="586"/>
      <c r="Y203" s="586"/>
      <c r="Z203" s="586"/>
      <c r="AA203" s="587"/>
      <c r="AB203" s="579">
        <v>29.49</v>
      </c>
      <c r="AC203" s="580"/>
      <c r="AD203" s="581"/>
    </row>
    <row r="204" spans="1:30" ht="11.4" customHeight="1" x14ac:dyDescent="0.3">
      <c r="A204" s="574" t="s">
        <v>5578</v>
      </c>
      <c r="B204" s="575"/>
      <c r="C204" s="575"/>
      <c r="D204" s="575"/>
      <c r="E204" s="575"/>
      <c r="F204" s="575"/>
      <c r="G204" s="576"/>
      <c r="H204" s="574" t="s">
        <v>5579</v>
      </c>
      <c r="I204" s="575"/>
      <c r="J204" s="575"/>
      <c r="K204" s="575"/>
      <c r="L204" s="576"/>
      <c r="M204" s="579">
        <v>11.56</v>
      </c>
      <c r="N204" s="581"/>
      <c r="O204" s="579">
        <v>29.79</v>
      </c>
      <c r="P204" s="580"/>
      <c r="Q204" s="580"/>
      <c r="R204" s="581"/>
      <c r="S204" s="582">
        <v>157.75</v>
      </c>
      <c r="T204" s="583"/>
      <c r="U204" s="583"/>
      <c r="V204" s="584"/>
      <c r="W204" s="585">
        <v>1</v>
      </c>
      <c r="X204" s="586"/>
      <c r="Y204" s="586"/>
      <c r="Z204" s="586"/>
      <c r="AA204" s="587"/>
      <c r="AB204" s="579">
        <v>29.79</v>
      </c>
      <c r="AC204" s="580"/>
      <c r="AD204" s="581"/>
    </row>
    <row r="205" spans="1:30" ht="11.4" customHeight="1" x14ac:dyDescent="0.3">
      <c r="A205" s="589" t="s">
        <v>5566</v>
      </c>
      <c r="B205" s="589"/>
      <c r="C205" s="589"/>
      <c r="D205" s="589"/>
      <c r="E205" s="589"/>
      <c r="F205" s="589"/>
      <c r="G205" s="589"/>
      <c r="H205" s="589"/>
      <c r="I205" s="589"/>
      <c r="J205" s="589"/>
      <c r="K205" s="589"/>
      <c r="L205" s="589"/>
      <c r="M205" s="589"/>
      <c r="N205" s="589"/>
      <c r="O205" s="589"/>
      <c r="P205" s="589"/>
      <c r="Q205" s="589"/>
      <c r="R205" s="589"/>
      <c r="S205" s="589"/>
      <c r="T205" s="589"/>
      <c r="U205" s="589"/>
      <c r="V205" s="589"/>
      <c r="W205" s="589"/>
      <c r="X205" s="589"/>
      <c r="Y205" s="579">
        <v>81.510000000000005</v>
      </c>
      <c r="Z205" s="580"/>
      <c r="AA205" s="580"/>
      <c r="AB205" s="580"/>
      <c r="AC205" s="580"/>
      <c r="AD205" s="581"/>
    </row>
    <row r="206" spans="1:30" ht="10.8" customHeight="1" x14ac:dyDescent="0.3">
      <c r="A206" s="478"/>
      <c r="B206" s="478"/>
      <c r="C206" s="478"/>
      <c r="D206" s="478"/>
      <c r="E206" s="478"/>
      <c r="F206" s="478"/>
      <c r="G206" s="478"/>
      <c r="H206" s="478"/>
      <c r="I206" s="478"/>
      <c r="J206" s="478"/>
      <c r="K206" s="478"/>
      <c r="L206" s="478"/>
      <c r="M206" s="478"/>
      <c r="N206" s="478"/>
      <c r="O206" s="478"/>
      <c r="P206" s="478"/>
      <c r="Q206" s="478"/>
      <c r="R206" s="478"/>
      <c r="S206" s="478"/>
      <c r="T206" s="478"/>
      <c r="U206" s="478"/>
      <c r="V206" s="478"/>
      <c r="W206" s="478"/>
      <c r="X206" s="478"/>
      <c r="Y206" s="478"/>
      <c r="Z206" s="478"/>
      <c r="AA206" s="478"/>
      <c r="AB206" s="478"/>
      <c r="AC206" s="478"/>
      <c r="AD206" s="478"/>
    </row>
    <row r="207" spans="1:30" ht="11.4" customHeight="1" x14ac:dyDescent="0.3">
      <c r="A207" s="568" t="s">
        <v>5548</v>
      </c>
      <c r="B207" s="569"/>
      <c r="C207" s="569"/>
      <c r="D207" s="569"/>
      <c r="E207" s="569"/>
      <c r="F207" s="569"/>
      <c r="G207" s="570"/>
      <c r="H207" s="568" t="s">
        <v>5549</v>
      </c>
      <c r="I207" s="569"/>
      <c r="J207" s="569"/>
      <c r="K207" s="569"/>
      <c r="L207" s="569"/>
      <c r="M207" s="569"/>
      <c r="N207" s="569"/>
      <c r="O207" s="570"/>
      <c r="P207" s="590" t="s">
        <v>167</v>
      </c>
      <c r="Q207" s="591"/>
      <c r="R207" s="591"/>
      <c r="S207" s="592"/>
      <c r="T207" s="571" t="s">
        <v>5550</v>
      </c>
      <c r="U207" s="573"/>
      <c r="V207" s="573"/>
      <c r="W207" s="572"/>
      <c r="X207" s="571" t="s">
        <v>5551</v>
      </c>
      <c r="Y207" s="573"/>
      <c r="Z207" s="573"/>
      <c r="AA207" s="573"/>
      <c r="AB207" s="572"/>
      <c r="AC207" s="571" t="s">
        <v>5552</v>
      </c>
      <c r="AD207" s="572"/>
    </row>
    <row r="208" spans="1:30" ht="11.4" customHeight="1" x14ac:dyDescent="0.3">
      <c r="A208" s="574" t="s">
        <v>5673</v>
      </c>
      <c r="B208" s="575"/>
      <c r="C208" s="575"/>
      <c r="D208" s="575"/>
      <c r="E208" s="575"/>
      <c r="F208" s="575"/>
      <c r="G208" s="576"/>
      <c r="H208" s="574" t="s">
        <v>5674</v>
      </c>
      <c r="I208" s="575"/>
      <c r="J208" s="575"/>
      <c r="K208" s="575"/>
      <c r="L208" s="575"/>
      <c r="M208" s="575"/>
      <c r="N208" s="575"/>
      <c r="O208" s="576"/>
      <c r="P208" s="593" t="s">
        <v>66</v>
      </c>
      <c r="Q208" s="594"/>
      <c r="R208" s="594"/>
      <c r="S208" s="595"/>
      <c r="T208" s="577">
        <v>0.35</v>
      </c>
      <c r="U208" s="588"/>
      <c r="V208" s="588"/>
      <c r="W208" s="578"/>
      <c r="X208" s="585">
        <v>0.56000000000000005</v>
      </c>
      <c r="Y208" s="586"/>
      <c r="Z208" s="586"/>
      <c r="AA208" s="586"/>
      <c r="AB208" s="587"/>
      <c r="AC208" s="577">
        <v>0.19</v>
      </c>
      <c r="AD208" s="578"/>
    </row>
    <row r="209" spans="1:30" ht="22.95" customHeight="1" x14ac:dyDescent="0.3">
      <c r="A209" s="574" t="s">
        <v>7003</v>
      </c>
      <c r="B209" s="575"/>
      <c r="C209" s="575"/>
      <c r="D209" s="575"/>
      <c r="E209" s="575"/>
      <c r="F209" s="575"/>
      <c r="G209" s="576"/>
      <c r="H209" s="574" t="s">
        <v>5909</v>
      </c>
      <c r="I209" s="575"/>
      <c r="J209" s="575"/>
      <c r="K209" s="575"/>
      <c r="L209" s="575"/>
      <c r="M209" s="575"/>
      <c r="N209" s="575"/>
      <c r="O209" s="576"/>
      <c r="P209" s="593" t="s">
        <v>70</v>
      </c>
      <c r="Q209" s="594"/>
      <c r="R209" s="594"/>
      <c r="S209" s="595"/>
      <c r="T209" s="609">
        <v>2457.4499999999998</v>
      </c>
      <c r="U209" s="610"/>
      <c r="V209" s="610"/>
      <c r="W209" s="611"/>
      <c r="X209" s="585">
        <v>1</v>
      </c>
      <c r="Y209" s="586"/>
      <c r="Z209" s="586"/>
      <c r="AA209" s="586"/>
      <c r="AB209" s="587"/>
      <c r="AC209" s="609">
        <v>2457.4499999999998</v>
      </c>
      <c r="AD209" s="611"/>
    </row>
    <row r="210" spans="1:30" ht="11.4" customHeight="1" x14ac:dyDescent="0.3">
      <c r="A210" s="589" t="s">
        <v>5553</v>
      </c>
      <c r="B210" s="589"/>
      <c r="C210" s="589"/>
      <c r="D210" s="589"/>
      <c r="E210" s="589"/>
      <c r="F210" s="589"/>
      <c r="G210" s="589"/>
      <c r="H210" s="589"/>
      <c r="I210" s="589"/>
      <c r="J210" s="589"/>
      <c r="K210" s="589"/>
      <c r="L210" s="589"/>
      <c r="M210" s="589"/>
      <c r="N210" s="589"/>
      <c r="O210" s="589"/>
      <c r="P210" s="589"/>
      <c r="Q210" s="589"/>
      <c r="R210" s="589"/>
      <c r="S210" s="589"/>
      <c r="T210" s="589"/>
      <c r="U210" s="589"/>
      <c r="V210" s="589"/>
      <c r="W210" s="589"/>
      <c r="X210" s="589"/>
      <c r="Y210" s="609">
        <v>2457.64</v>
      </c>
      <c r="Z210" s="610"/>
      <c r="AA210" s="610"/>
      <c r="AB210" s="610"/>
      <c r="AC210" s="610"/>
      <c r="AD210" s="611"/>
    </row>
    <row r="211" spans="1:30" ht="10.8" customHeight="1" x14ac:dyDescent="0.3">
      <c r="A211" s="478"/>
      <c r="B211" s="478"/>
      <c r="C211" s="478"/>
      <c r="D211" s="478"/>
      <c r="E211" s="478"/>
      <c r="F211" s="478"/>
      <c r="G211" s="478"/>
      <c r="H211" s="478"/>
      <c r="I211" s="478"/>
      <c r="J211" s="478"/>
      <c r="K211" s="478"/>
      <c r="L211" s="478"/>
      <c r="M211" s="478"/>
      <c r="N211" s="478"/>
      <c r="O211" s="478"/>
      <c r="P211" s="478"/>
      <c r="Q211" s="478"/>
      <c r="R211" s="478"/>
      <c r="S211" s="478"/>
      <c r="T211" s="478"/>
      <c r="U211" s="478"/>
      <c r="V211" s="478"/>
      <c r="W211" s="478"/>
      <c r="X211" s="478"/>
      <c r="Y211" s="478"/>
      <c r="Z211" s="478"/>
      <c r="AA211" s="478"/>
      <c r="AB211" s="478"/>
      <c r="AC211" s="478"/>
      <c r="AD211" s="478"/>
    </row>
    <row r="212" spans="1:30" ht="11.4" customHeight="1" x14ac:dyDescent="0.3">
      <c r="A212" s="571" t="s">
        <v>5554</v>
      </c>
      <c r="B212" s="573"/>
      <c r="C212" s="573"/>
      <c r="D212" s="573"/>
      <c r="E212" s="573"/>
      <c r="F212" s="573"/>
      <c r="G212" s="573"/>
      <c r="H212" s="573"/>
      <c r="I212" s="573"/>
      <c r="J212" s="573"/>
      <c r="K212" s="573"/>
      <c r="L212" s="573"/>
      <c r="M212" s="573"/>
      <c r="N212" s="573"/>
      <c r="O212" s="573"/>
      <c r="P212" s="573"/>
      <c r="Q212" s="573"/>
      <c r="R212" s="573"/>
      <c r="S212" s="573"/>
      <c r="T212" s="573"/>
      <c r="U212" s="573"/>
      <c r="V212" s="573"/>
      <c r="W212" s="573"/>
      <c r="X212" s="572"/>
      <c r="Y212" s="612">
        <v>2539.15</v>
      </c>
      <c r="Z212" s="613"/>
      <c r="AA212" s="613"/>
      <c r="AB212" s="613"/>
      <c r="AC212" s="613"/>
      <c r="AD212" s="614"/>
    </row>
    <row r="213" spans="1:30" ht="11.4" customHeight="1" x14ac:dyDescent="0.3">
      <c r="A213" s="571" t="s">
        <v>5555</v>
      </c>
      <c r="B213" s="573"/>
      <c r="C213" s="573"/>
      <c r="D213" s="573"/>
      <c r="E213" s="573"/>
      <c r="F213" s="573"/>
      <c r="G213" s="573"/>
      <c r="H213" s="573"/>
      <c r="I213" s="573"/>
      <c r="J213" s="573"/>
      <c r="K213" s="573"/>
      <c r="L213" s="573"/>
      <c r="M213" s="573"/>
      <c r="N213" s="573"/>
      <c r="O213" s="573"/>
      <c r="P213" s="573"/>
      <c r="Q213" s="573"/>
      <c r="R213" s="573"/>
      <c r="S213" s="573"/>
      <c r="T213" s="573"/>
      <c r="U213" s="573"/>
      <c r="V213" s="573"/>
      <c r="W213" s="573"/>
      <c r="X213" s="572"/>
      <c r="Y213" s="596">
        <v>636.55999999999995</v>
      </c>
      <c r="Z213" s="597"/>
      <c r="AA213" s="597"/>
      <c r="AB213" s="597"/>
      <c r="AC213" s="597"/>
      <c r="AD213" s="598"/>
    </row>
    <row r="214" spans="1:30" ht="11.4" customHeight="1" x14ac:dyDescent="0.3">
      <c r="A214" s="571" t="s">
        <v>5556</v>
      </c>
      <c r="B214" s="573"/>
      <c r="C214" s="573"/>
      <c r="D214" s="573"/>
      <c r="E214" s="573"/>
      <c r="F214" s="573"/>
      <c r="G214" s="573"/>
      <c r="H214" s="573"/>
      <c r="I214" s="573"/>
      <c r="J214" s="573"/>
      <c r="K214" s="573"/>
      <c r="L214" s="573"/>
      <c r="M214" s="573"/>
      <c r="N214" s="573"/>
      <c r="O214" s="573"/>
      <c r="P214" s="573"/>
      <c r="Q214" s="573"/>
      <c r="R214" s="573"/>
      <c r="S214" s="573"/>
      <c r="T214" s="573"/>
      <c r="U214" s="573"/>
      <c r="V214" s="573"/>
      <c r="W214" s="573"/>
      <c r="X214" s="572"/>
      <c r="Y214" s="612">
        <v>3175.71</v>
      </c>
      <c r="Z214" s="613"/>
      <c r="AA214" s="613"/>
      <c r="AB214" s="613"/>
      <c r="AC214" s="613"/>
      <c r="AD214" s="614"/>
    </row>
    <row r="215" spans="1:30" ht="10.8" customHeight="1" x14ac:dyDescent="0.3">
      <c r="A215" s="478"/>
      <c r="B215" s="478"/>
      <c r="C215" s="478"/>
      <c r="D215" s="478"/>
      <c r="E215" s="478"/>
      <c r="F215" s="478"/>
      <c r="G215" s="478"/>
      <c r="H215" s="478"/>
      <c r="I215" s="478"/>
      <c r="J215" s="478"/>
      <c r="K215" s="478"/>
      <c r="L215" s="478"/>
      <c r="M215" s="478"/>
      <c r="N215" s="478"/>
      <c r="O215" s="478"/>
      <c r="P215" s="478"/>
      <c r="Q215" s="478"/>
      <c r="R215" s="478"/>
      <c r="S215" s="478"/>
      <c r="T215" s="478"/>
      <c r="U215" s="478"/>
      <c r="V215" s="478"/>
      <c r="W215" s="478"/>
      <c r="X215" s="478"/>
      <c r="Y215" s="478"/>
      <c r="Z215" s="478"/>
      <c r="AA215" s="478"/>
      <c r="AB215" s="478"/>
      <c r="AC215" s="478"/>
      <c r="AD215" s="478"/>
    </row>
    <row r="216" spans="1:30" ht="13.35" customHeight="1" x14ac:dyDescent="0.3">
      <c r="A216" s="602" t="s">
        <v>5557</v>
      </c>
      <c r="B216" s="602"/>
      <c r="C216" s="602"/>
      <c r="D216" s="602"/>
      <c r="E216" s="602"/>
      <c r="F216" s="602" t="s">
        <v>7004</v>
      </c>
      <c r="G216" s="602"/>
      <c r="H216" s="602"/>
      <c r="I216" s="602"/>
      <c r="J216" s="602"/>
      <c r="K216" s="602"/>
      <c r="L216" s="602"/>
      <c r="M216" s="602"/>
      <c r="N216" s="602"/>
      <c r="O216" s="602"/>
      <c r="P216" s="602"/>
      <c r="Q216" s="602"/>
      <c r="R216" s="602"/>
      <c r="S216" s="602"/>
      <c r="T216" s="602"/>
      <c r="U216" s="602"/>
      <c r="V216" s="602"/>
      <c r="W216" s="602"/>
      <c r="X216" s="602"/>
      <c r="Y216" s="602"/>
      <c r="Z216" s="602"/>
      <c r="AA216" s="602"/>
      <c r="AB216" s="602"/>
      <c r="AC216" s="602"/>
      <c r="AD216" s="602"/>
    </row>
    <row r="217" spans="1:30" ht="10.8" customHeight="1" x14ac:dyDescent="0.3">
      <c r="A217" s="478"/>
      <c r="B217" s="478"/>
      <c r="C217" s="478"/>
      <c r="D217" s="478"/>
      <c r="E217" s="478"/>
      <c r="F217" s="478"/>
      <c r="G217" s="478"/>
      <c r="H217" s="478"/>
      <c r="I217" s="478"/>
      <c r="J217" s="478"/>
      <c r="K217" s="478"/>
      <c r="L217" s="478"/>
      <c r="M217" s="478"/>
      <c r="N217" s="478"/>
      <c r="O217" s="478"/>
      <c r="P217" s="478"/>
      <c r="Q217" s="478"/>
      <c r="R217" s="478"/>
      <c r="S217" s="478"/>
      <c r="T217" s="478"/>
      <c r="U217" s="478"/>
      <c r="V217" s="478"/>
      <c r="W217" s="478"/>
      <c r="X217" s="478"/>
      <c r="Y217" s="478"/>
      <c r="Z217" s="478"/>
      <c r="AA217" s="478"/>
      <c r="AB217" s="478"/>
      <c r="AC217" s="478"/>
      <c r="AD217" s="478"/>
    </row>
    <row r="218" spans="1:30" ht="11.4" customHeight="1" x14ac:dyDescent="0.3">
      <c r="A218" s="478" t="s">
        <v>6894</v>
      </c>
      <c r="B218" s="478"/>
      <c r="C218" s="478"/>
      <c r="D218" s="478"/>
      <c r="E218" s="478"/>
      <c r="F218" s="478"/>
      <c r="G218" s="478"/>
      <c r="H218" s="478"/>
      <c r="I218" s="478"/>
      <c r="J218" s="478"/>
      <c r="K218" s="478"/>
      <c r="L218" s="478"/>
      <c r="M218" s="478"/>
      <c r="N218" s="478"/>
      <c r="O218" s="478"/>
      <c r="P218" s="478"/>
      <c r="Q218" s="478"/>
      <c r="R218" s="478"/>
      <c r="S218" s="478"/>
      <c r="T218" s="478"/>
      <c r="U218" s="478"/>
      <c r="V218" s="478"/>
      <c r="W218" s="478"/>
      <c r="X218" s="478"/>
      <c r="Y218" s="478" t="s">
        <v>5547</v>
      </c>
      <c r="Z218" s="478"/>
      <c r="AA218" s="478"/>
      <c r="AB218" s="478"/>
      <c r="AC218" s="478"/>
      <c r="AD218" s="478"/>
    </row>
    <row r="219" spans="1:30" ht="10.8" customHeight="1" x14ac:dyDescent="0.3">
      <c r="A219" s="478"/>
      <c r="B219" s="478"/>
      <c r="C219" s="478"/>
      <c r="D219" s="478"/>
      <c r="E219" s="478"/>
      <c r="F219" s="478"/>
      <c r="G219" s="478"/>
      <c r="H219" s="478"/>
      <c r="I219" s="478"/>
      <c r="J219" s="478"/>
      <c r="K219" s="478"/>
      <c r="L219" s="478"/>
      <c r="M219" s="478"/>
      <c r="N219" s="478"/>
      <c r="O219" s="478"/>
      <c r="P219" s="478"/>
      <c r="Q219" s="478"/>
      <c r="R219" s="478"/>
      <c r="S219" s="478"/>
      <c r="T219" s="478"/>
      <c r="U219" s="478"/>
      <c r="V219" s="478"/>
      <c r="W219" s="478"/>
      <c r="X219" s="478"/>
      <c r="Y219" s="478"/>
      <c r="Z219" s="478"/>
      <c r="AA219" s="478"/>
      <c r="AB219" s="478"/>
      <c r="AC219" s="478"/>
      <c r="AD219" s="478"/>
    </row>
    <row r="220" spans="1:30" ht="11.4" customHeight="1" x14ac:dyDescent="0.3">
      <c r="A220" s="568" t="s">
        <v>5548</v>
      </c>
      <c r="B220" s="569"/>
      <c r="C220" s="569"/>
      <c r="D220" s="569"/>
      <c r="E220" s="569"/>
      <c r="F220" s="569"/>
      <c r="G220" s="570"/>
      <c r="H220" s="568" t="s">
        <v>5558</v>
      </c>
      <c r="I220" s="569"/>
      <c r="J220" s="569"/>
      <c r="K220" s="569"/>
      <c r="L220" s="570"/>
      <c r="M220" s="571" t="s">
        <v>5559</v>
      </c>
      <c r="N220" s="572"/>
      <c r="O220" s="571" t="s">
        <v>5560</v>
      </c>
      <c r="P220" s="573"/>
      <c r="Q220" s="573"/>
      <c r="R220" s="572"/>
      <c r="S220" s="571" t="s">
        <v>5561</v>
      </c>
      <c r="T220" s="573"/>
      <c r="U220" s="573"/>
      <c r="V220" s="572"/>
      <c r="W220" s="571" t="s">
        <v>5551</v>
      </c>
      <c r="X220" s="573"/>
      <c r="Y220" s="573"/>
      <c r="Z220" s="573"/>
      <c r="AA220" s="572"/>
      <c r="AB220" s="571" t="s">
        <v>5562</v>
      </c>
      <c r="AC220" s="573"/>
      <c r="AD220" s="572"/>
    </row>
    <row r="221" spans="1:30" ht="11.4" customHeight="1" x14ac:dyDescent="0.3">
      <c r="A221" s="574" t="s">
        <v>5580</v>
      </c>
      <c r="B221" s="575"/>
      <c r="C221" s="575"/>
      <c r="D221" s="575"/>
      <c r="E221" s="575"/>
      <c r="F221" s="575"/>
      <c r="G221" s="576"/>
      <c r="H221" s="574" t="s">
        <v>5581</v>
      </c>
      <c r="I221" s="575"/>
      <c r="J221" s="575"/>
      <c r="K221" s="575"/>
      <c r="L221" s="576"/>
      <c r="M221" s="577">
        <v>8.18</v>
      </c>
      <c r="N221" s="578"/>
      <c r="O221" s="579">
        <v>22.23</v>
      </c>
      <c r="P221" s="580"/>
      <c r="Q221" s="580"/>
      <c r="R221" s="581"/>
      <c r="S221" s="582">
        <v>171.78</v>
      </c>
      <c r="T221" s="583"/>
      <c r="U221" s="583"/>
      <c r="V221" s="584"/>
      <c r="W221" s="585">
        <v>0.15</v>
      </c>
      <c r="X221" s="586"/>
      <c r="Y221" s="586"/>
      <c r="Z221" s="586"/>
      <c r="AA221" s="587"/>
      <c r="AB221" s="577">
        <v>3.33</v>
      </c>
      <c r="AC221" s="588"/>
      <c r="AD221" s="578"/>
    </row>
    <row r="222" spans="1:30" ht="11.4" customHeight="1" x14ac:dyDescent="0.3">
      <c r="A222" s="574" t="s">
        <v>5565</v>
      </c>
      <c r="B222" s="575"/>
      <c r="C222" s="575"/>
      <c r="D222" s="575"/>
      <c r="E222" s="575"/>
      <c r="F222" s="575"/>
      <c r="G222" s="576"/>
      <c r="H222" s="574" t="s">
        <v>177</v>
      </c>
      <c r="I222" s="575"/>
      <c r="J222" s="575"/>
      <c r="K222" s="575"/>
      <c r="L222" s="576"/>
      <c r="M222" s="579">
        <v>11.56</v>
      </c>
      <c r="N222" s="581"/>
      <c r="O222" s="579">
        <v>29.49</v>
      </c>
      <c r="P222" s="580"/>
      <c r="Q222" s="580"/>
      <c r="R222" s="581"/>
      <c r="S222" s="582">
        <v>155.13</v>
      </c>
      <c r="T222" s="583"/>
      <c r="U222" s="583"/>
      <c r="V222" s="584"/>
      <c r="W222" s="585">
        <v>0.15</v>
      </c>
      <c r="X222" s="586"/>
      <c r="Y222" s="586"/>
      <c r="Z222" s="586"/>
      <c r="AA222" s="587"/>
      <c r="AB222" s="577">
        <v>4.42</v>
      </c>
      <c r="AC222" s="588"/>
      <c r="AD222" s="578"/>
    </row>
    <row r="223" spans="1:30" ht="11.4" customHeight="1" x14ac:dyDescent="0.3">
      <c r="A223" s="589" t="s">
        <v>5566</v>
      </c>
      <c r="B223" s="589"/>
      <c r="C223" s="589"/>
      <c r="D223" s="589"/>
      <c r="E223" s="589"/>
      <c r="F223" s="589"/>
      <c r="G223" s="589"/>
      <c r="H223" s="589"/>
      <c r="I223" s="589"/>
      <c r="J223" s="589"/>
      <c r="K223" s="589"/>
      <c r="L223" s="589"/>
      <c r="M223" s="589"/>
      <c r="N223" s="589"/>
      <c r="O223" s="589"/>
      <c r="P223" s="589"/>
      <c r="Q223" s="589"/>
      <c r="R223" s="589"/>
      <c r="S223" s="589"/>
      <c r="T223" s="589"/>
      <c r="U223" s="589"/>
      <c r="V223" s="589"/>
      <c r="W223" s="589"/>
      <c r="X223" s="589"/>
      <c r="Y223" s="577">
        <v>7.75</v>
      </c>
      <c r="Z223" s="588"/>
      <c r="AA223" s="588"/>
      <c r="AB223" s="588"/>
      <c r="AC223" s="588"/>
      <c r="AD223" s="578"/>
    </row>
    <row r="224" spans="1:30" ht="10.8" customHeight="1" x14ac:dyDescent="0.3">
      <c r="A224" s="478"/>
      <c r="B224" s="478"/>
      <c r="C224" s="478"/>
      <c r="D224" s="478"/>
      <c r="E224" s="478"/>
      <c r="F224" s="478"/>
      <c r="G224" s="478"/>
      <c r="H224" s="478"/>
      <c r="I224" s="478"/>
      <c r="J224" s="478"/>
      <c r="K224" s="478"/>
      <c r="L224" s="478"/>
      <c r="M224" s="478"/>
      <c r="N224" s="478"/>
      <c r="O224" s="478"/>
      <c r="P224" s="478"/>
      <c r="Q224" s="478"/>
      <c r="R224" s="478"/>
      <c r="S224" s="478"/>
      <c r="T224" s="478"/>
      <c r="U224" s="478"/>
      <c r="V224" s="478"/>
      <c r="W224" s="478"/>
      <c r="X224" s="478"/>
      <c r="Y224" s="478"/>
      <c r="Z224" s="478"/>
      <c r="AA224" s="478"/>
      <c r="AB224" s="478"/>
      <c r="AC224" s="478"/>
      <c r="AD224" s="478"/>
    </row>
    <row r="225" spans="1:30" ht="11.4" customHeight="1" x14ac:dyDescent="0.3">
      <c r="A225" s="568" t="s">
        <v>5548</v>
      </c>
      <c r="B225" s="569"/>
      <c r="C225" s="569"/>
      <c r="D225" s="569"/>
      <c r="E225" s="569"/>
      <c r="F225" s="569"/>
      <c r="G225" s="570"/>
      <c r="H225" s="568" t="s">
        <v>5549</v>
      </c>
      <c r="I225" s="569"/>
      <c r="J225" s="569"/>
      <c r="K225" s="569"/>
      <c r="L225" s="569"/>
      <c r="M225" s="569"/>
      <c r="N225" s="569"/>
      <c r="O225" s="570"/>
      <c r="P225" s="590" t="s">
        <v>167</v>
      </c>
      <c r="Q225" s="591"/>
      <c r="R225" s="591"/>
      <c r="S225" s="592"/>
      <c r="T225" s="571" t="s">
        <v>5550</v>
      </c>
      <c r="U225" s="573"/>
      <c r="V225" s="573"/>
      <c r="W225" s="572"/>
      <c r="X225" s="571" t="s">
        <v>5551</v>
      </c>
      <c r="Y225" s="573"/>
      <c r="Z225" s="573"/>
      <c r="AA225" s="573"/>
      <c r="AB225" s="572"/>
      <c r="AC225" s="571" t="s">
        <v>5552</v>
      </c>
      <c r="AD225" s="572"/>
    </row>
    <row r="226" spans="1:30" ht="22.95" customHeight="1" x14ac:dyDescent="0.3">
      <c r="A226" s="574" t="s">
        <v>5691</v>
      </c>
      <c r="B226" s="575"/>
      <c r="C226" s="575"/>
      <c r="D226" s="575"/>
      <c r="E226" s="575"/>
      <c r="F226" s="575"/>
      <c r="G226" s="576"/>
      <c r="H226" s="574" t="s">
        <v>1271</v>
      </c>
      <c r="I226" s="575"/>
      <c r="J226" s="575"/>
      <c r="K226" s="575"/>
      <c r="L226" s="575"/>
      <c r="M226" s="575"/>
      <c r="N226" s="575"/>
      <c r="O226" s="576"/>
      <c r="P226" s="593" t="s">
        <v>70</v>
      </c>
      <c r="Q226" s="594"/>
      <c r="R226" s="594"/>
      <c r="S226" s="595"/>
      <c r="T226" s="577">
        <v>1.45</v>
      </c>
      <c r="U226" s="588"/>
      <c r="V226" s="588"/>
      <c r="W226" s="578"/>
      <c r="X226" s="585">
        <v>1</v>
      </c>
      <c r="Y226" s="586"/>
      <c r="Z226" s="586"/>
      <c r="AA226" s="586"/>
      <c r="AB226" s="587"/>
      <c r="AC226" s="577">
        <v>1.45</v>
      </c>
      <c r="AD226" s="578"/>
    </row>
    <row r="227" spans="1:30" ht="11.4" customHeight="1" x14ac:dyDescent="0.3">
      <c r="A227" s="589" t="s">
        <v>5553</v>
      </c>
      <c r="B227" s="589"/>
      <c r="C227" s="589"/>
      <c r="D227" s="589"/>
      <c r="E227" s="589"/>
      <c r="F227" s="589"/>
      <c r="G227" s="589"/>
      <c r="H227" s="589"/>
      <c r="I227" s="589"/>
      <c r="J227" s="589"/>
      <c r="K227" s="589"/>
      <c r="L227" s="589"/>
      <c r="M227" s="589"/>
      <c r="N227" s="589"/>
      <c r="O227" s="589"/>
      <c r="P227" s="589"/>
      <c r="Q227" s="589"/>
      <c r="R227" s="589"/>
      <c r="S227" s="589"/>
      <c r="T227" s="589"/>
      <c r="U227" s="589"/>
      <c r="V227" s="589"/>
      <c r="W227" s="589"/>
      <c r="X227" s="589"/>
      <c r="Y227" s="577">
        <v>1.45</v>
      </c>
      <c r="Z227" s="588"/>
      <c r="AA227" s="588"/>
      <c r="AB227" s="588"/>
      <c r="AC227" s="588"/>
      <c r="AD227" s="578"/>
    </row>
    <row r="228" spans="1:30" ht="10.8" customHeight="1" x14ac:dyDescent="0.3">
      <c r="A228" s="478"/>
      <c r="B228" s="478"/>
      <c r="C228" s="478"/>
      <c r="D228" s="478"/>
      <c r="E228" s="478"/>
      <c r="F228" s="478"/>
      <c r="G228" s="478"/>
      <c r="H228" s="478"/>
      <c r="I228" s="478"/>
      <c r="J228" s="478"/>
      <c r="K228" s="478"/>
      <c r="L228" s="478"/>
      <c r="M228" s="478"/>
      <c r="N228" s="478"/>
      <c r="O228" s="478"/>
      <c r="P228" s="478"/>
      <c r="Q228" s="478"/>
      <c r="R228" s="478"/>
      <c r="S228" s="478"/>
      <c r="T228" s="478"/>
      <c r="U228" s="478"/>
      <c r="V228" s="478"/>
      <c r="W228" s="478"/>
      <c r="X228" s="478"/>
      <c r="Y228" s="478"/>
      <c r="Z228" s="478"/>
      <c r="AA228" s="478"/>
      <c r="AB228" s="478"/>
      <c r="AC228" s="478"/>
      <c r="AD228" s="478"/>
    </row>
    <row r="229" spans="1:30" ht="11.4" customHeight="1" x14ac:dyDescent="0.3">
      <c r="A229" s="571" t="s">
        <v>5554</v>
      </c>
      <c r="B229" s="573"/>
      <c r="C229" s="573"/>
      <c r="D229" s="573"/>
      <c r="E229" s="573"/>
      <c r="F229" s="573"/>
      <c r="G229" s="573"/>
      <c r="H229" s="573"/>
      <c r="I229" s="573"/>
      <c r="J229" s="573"/>
      <c r="K229" s="573"/>
      <c r="L229" s="573"/>
      <c r="M229" s="573"/>
      <c r="N229" s="573"/>
      <c r="O229" s="573"/>
      <c r="P229" s="573"/>
      <c r="Q229" s="573"/>
      <c r="R229" s="573"/>
      <c r="S229" s="573"/>
      <c r="T229" s="573"/>
      <c r="U229" s="573"/>
      <c r="V229" s="573"/>
      <c r="W229" s="573"/>
      <c r="X229" s="572"/>
      <c r="Y229" s="603">
        <v>9.1999999999999993</v>
      </c>
      <c r="Z229" s="604"/>
      <c r="AA229" s="604"/>
      <c r="AB229" s="604"/>
      <c r="AC229" s="604"/>
      <c r="AD229" s="605"/>
    </row>
    <row r="230" spans="1:30" ht="11.4" customHeight="1" x14ac:dyDescent="0.3">
      <c r="A230" s="571" t="s">
        <v>5555</v>
      </c>
      <c r="B230" s="573"/>
      <c r="C230" s="573"/>
      <c r="D230" s="573"/>
      <c r="E230" s="573"/>
      <c r="F230" s="573"/>
      <c r="G230" s="573"/>
      <c r="H230" s="573"/>
      <c r="I230" s="573"/>
      <c r="J230" s="573"/>
      <c r="K230" s="573"/>
      <c r="L230" s="573"/>
      <c r="M230" s="573"/>
      <c r="N230" s="573"/>
      <c r="O230" s="573"/>
      <c r="P230" s="573"/>
      <c r="Q230" s="573"/>
      <c r="R230" s="573"/>
      <c r="S230" s="573"/>
      <c r="T230" s="573"/>
      <c r="U230" s="573"/>
      <c r="V230" s="573"/>
      <c r="W230" s="573"/>
      <c r="X230" s="572"/>
      <c r="Y230" s="603">
        <v>2.2999999999999998</v>
      </c>
      <c r="Z230" s="604"/>
      <c r="AA230" s="604"/>
      <c r="AB230" s="604"/>
      <c r="AC230" s="604"/>
      <c r="AD230" s="605"/>
    </row>
    <row r="231" spans="1:30" ht="11.4" customHeight="1" x14ac:dyDescent="0.3">
      <c r="A231" s="571" t="s">
        <v>5556</v>
      </c>
      <c r="B231" s="573"/>
      <c r="C231" s="573"/>
      <c r="D231" s="573"/>
      <c r="E231" s="573"/>
      <c r="F231" s="573"/>
      <c r="G231" s="573"/>
      <c r="H231" s="573"/>
      <c r="I231" s="573"/>
      <c r="J231" s="573"/>
      <c r="K231" s="573"/>
      <c r="L231" s="573"/>
      <c r="M231" s="573"/>
      <c r="N231" s="573"/>
      <c r="O231" s="573"/>
      <c r="P231" s="573"/>
      <c r="Q231" s="573"/>
      <c r="R231" s="573"/>
      <c r="S231" s="573"/>
      <c r="T231" s="573"/>
      <c r="U231" s="573"/>
      <c r="V231" s="573"/>
      <c r="W231" s="573"/>
      <c r="X231" s="572"/>
      <c r="Y231" s="599">
        <v>11.5</v>
      </c>
      <c r="Z231" s="600"/>
      <c r="AA231" s="600"/>
      <c r="AB231" s="600"/>
      <c r="AC231" s="600"/>
      <c r="AD231" s="601"/>
    </row>
    <row r="232" spans="1:30" ht="10.8" customHeight="1" x14ac:dyDescent="0.3">
      <c r="A232" s="478"/>
      <c r="B232" s="478"/>
      <c r="C232" s="478"/>
      <c r="D232" s="478"/>
      <c r="E232" s="478"/>
      <c r="F232" s="478"/>
      <c r="G232" s="478"/>
      <c r="H232" s="478"/>
      <c r="I232" s="478"/>
      <c r="J232" s="478"/>
      <c r="K232" s="478"/>
      <c r="L232" s="478"/>
      <c r="M232" s="478"/>
      <c r="N232" s="478"/>
      <c r="O232" s="478"/>
      <c r="P232" s="478"/>
      <c r="Q232" s="478"/>
      <c r="R232" s="478"/>
      <c r="S232" s="478"/>
      <c r="T232" s="478"/>
      <c r="U232" s="478"/>
      <c r="V232" s="478"/>
      <c r="W232" s="478"/>
      <c r="X232" s="478"/>
      <c r="Y232" s="478"/>
      <c r="Z232" s="478"/>
      <c r="AA232" s="478"/>
      <c r="AB232" s="478"/>
      <c r="AC232" s="478"/>
      <c r="AD232" s="478"/>
    </row>
    <row r="233" spans="1:30" ht="13.35" customHeight="1" x14ac:dyDescent="0.3">
      <c r="A233" s="602" t="s">
        <v>5557</v>
      </c>
      <c r="B233" s="602"/>
      <c r="C233" s="602"/>
      <c r="D233" s="602"/>
      <c r="E233" s="602"/>
      <c r="F233" s="602" t="s">
        <v>7005</v>
      </c>
      <c r="G233" s="602"/>
      <c r="H233" s="602"/>
      <c r="I233" s="602"/>
      <c r="J233" s="602"/>
      <c r="K233" s="602"/>
      <c r="L233" s="602"/>
      <c r="M233" s="602"/>
      <c r="N233" s="602"/>
      <c r="O233" s="602"/>
      <c r="P233" s="602"/>
      <c r="Q233" s="602"/>
      <c r="R233" s="602"/>
      <c r="S233" s="602"/>
      <c r="T233" s="602"/>
      <c r="U233" s="602"/>
      <c r="V233" s="602"/>
      <c r="W233" s="602"/>
      <c r="X233" s="602"/>
      <c r="Y233" s="602"/>
      <c r="Z233" s="602"/>
      <c r="AA233" s="602"/>
      <c r="AB233" s="602"/>
      <c r="AC233" s="602"/>
      <c r="AD233" s="602"/>
    </row>
    <row r="234" spans="1:30" ht="10.8" customHeight="1" x14ac:dyDescent="0.3">
      <c r="A234" s="478"/>
      <c r="B234" s="478"/>
      <c r="C234" s="478"/>
      <c r="D234" s="478"/>
      <c r="E234" s="478"/>
      <c r="F234" s="478"/>
      <c r="G234" s="478"/>
      <c r="H234" s="478"/>
      <c r="I234" s="478"/>
      <c r="J234" s="478"/>
      <c r="K234" s="478"/>
      <c r="L234" s="478"/>
      <c r="M234" s="478"/>
      <c r="N234" s="478"/>
      <c r="O234" s="478"/>
      <c r="P234" s="478"/>
      <c r="Q234" s="478"/>
      <c r="R234" s="478"/>
      <c r="S234" s="478"/>
      <c r="T234" s="478"/>
      <c r="U234" s="478"/>
      <c r="V234" s="478"/>
      <c r="W234" s="478"/>
      <c r="X234" s="478"/>
      <c r="Y234" s="478"/>
      <c r="Z234" s="478"/>
      <c r="AA234" s="478"/>
      <c r="AB234" s="478"/>
      <c r="AC234" s="478"/>
      <c r="AD234" s="478"/>
    </row>
    <row r="235" spans="1:30" ht="11.4" customHeight="1" x14ac:dyDescent="0.3">
      <c r="A235" s="478" t="s">
        <v>7006</v>
      </c>
      <c r="B235" s="478"/>
      <c r="C235" s="478"/>
      <c r="D235" s="478"/>
      <c r="E235" s="478"/>
      <c r="F235" s="478"/>
      <c r="G235" s="478"/>
      <c r="H235" s="478"/>
      <c r="I235" s="478"/>
      <c r="J235" s="478"/>
      <c r="K235" s="478"/>
      <c r="L235" s="478"/>
      <c r="M235" s="478"/>
      <c r="N235" s="478"/>
      <c r="O235" s="478"/>
      <c r="P235" s="478"/>
      <c r="Q235" s="478"/>
      <c r="R235" s="478"/>
      <c r="S235" s="478"/>
      <c r="T235" s="478"/>
      <c r="U235" s="478"/>
      <c r="V235" s="478"/>
      <c r="W235" s="478"/>
      <c r="X235" s="478"/>
      <c r="Y235" s="478" t="s">
        <v>5547</v>
      </c>
      <c r="Z235" s="478"/>
      <c r="AA235" s="478"/>
      <c r="AB235" s="478"/>
      <c r="AC235" s="478"/>
      <c r="AD235" s="478"/>
    </row>
    <row r="236" spans="1:30" ht="10.8" customHeight="1" x14ac:dyDescent="0.3">
      <c r="A236" s="478"/>
      <c r="B236" s="478"/>
      <c r="C236" s="478"/>
      <c r="D236" s="478"/>
      <c r="E236" s="478"/>
      <c r="F236" s="478"/>
      <c r="G236" s="478"/>
      <c r="H236" s="478"/>
      <c r="I236" s="478"/>
      <c r="J236" s="478"/>
      <c r="K236" s="478"/>
      <c r="L236" s="478"/>
      <c r="M236" s="478"/>
      <c r="N236" s="478"/>
      <c r="O236" s="478"/>
      <c r="P236" s="478"/>
      <c r="Q236" s="478"/>
      <c r="R236" s="478"/>
      <c r="S236" s="478"/>
      <c r="T236" s="478"/>
      <c r="U236" s="478"/>
      <c r="V236" s="478"/>
      <c r="W236" s="478"/>
      <c r="X236" s="478"/>
      <c r="Y236" s="478"/>
      <c r="Z236" s="478"/>
      <c r="AA236" s="478"/>
      <c r="AB236" s="478"/>
      <c r="AC236" s="478"/>
      <c r="AD236" s="478"/>
    </row>
    <row r="237" spans="1:30" ht="11.4" customHeight="1" x14ac:dyDescent="0.3">
      <c r="A237" s="568" t="s">
        <v>5548</v>
      </c>
      <c r="B237" s="569"/>
      <c r="C237" s="569"/>
      <c r="D237" s="569"/>
      <c r="E237" s="569"/>
      <c r="F237" s="569"/>
      <c r="G237" s="570"/>
      <c r="H237" s="568" t="s">
        <v>5558</v>
      </c>
      <c r="I237" s="569"/>
      <c r="J237" s="569"/>
      <c r="K237" s="569"/>
      <c r="L237" s="570"/>
      <c r="M237" s="571" t="s">
        <v>5559</v>
      </c>
      <c r="N237" s="572"/>
      <c r="O237" s="571" t="s">
        <v>5560</v>
      </c>
      <c r="P237" s="573"/>
      <c r="Q237" s="573"/>
      <c r="R237" s="572"/>
      <c r="S237" s="571" t="s">
        <v>5561</v>
      </c>
      <c r="T237" s="573"/>
      <c r="U237" s="573"/>
      <c r="V237" s="572"/>
      <c r="W237" s="571" t="s">
        <v>5551</v>
      </c>
      <c r="X237" s="573"/>
      <c r="Y237" s="573"/>
      <c r="Z237" s="573"/>
      <c r="AA237" s="572"/>
      <c r="AB237" s="571" t="s">
        <v>5562</v>
      </c>
      <c r="AC237" s="573"/>
      <c r="AD237" s="572"/>
    </row>
    <row r="238" spans="1:30" ht="11.4" customHeight="1" x14ac:dyDescent="0.3">
      <c r="A238" s="574" t="s">
        <v>5580</v>
      </c>
      <c r="B238" s="575"/>
      <c r="C238" s="575"/>
      <c r="D238" s="575"/>
      <c r="E238" s="575"/>
      <c r="F238" s="575"/>
      <c r="G238" s="576"/>
      <c r="H238" s="574" t="s">
        <v>5581</v>
      </c>
      <c r="I238" s="575"/>
      <c r="J238" s="575"/>
      <c r="K238" s="575"/>
      <c r="L238" s="576"/>
      <c r="M238" s="577">
        <v>8.18</v>
      </c>
      <c r="N238" s="578"/>
      <c r="O238" s="579">
        <v>22.23</v>
      </c>
      <c r="P238" s="580"/>
      <c r="Q238" s="580"/>
      <c r="R238" s="581"/>
      <c r="S238" s="582">
        <v>171.78</v>
      </c>
      <c r="T238" s="583"/>
      <c r="U238" s="583"/>
      <c r="V238" s="584"/>
      <c r="W238" s="585">
        <v>0.15</v>
      </c>
      <c r="X238" s="586"/>
      <c r="Y238" s="586"/>
      <c r="Z238" s="586"/>
      <c r="AA238" s="587"/>
      <c r="AB238" s="577">
        <v>3.33</v>
      </c>
      <c r="AC238" s="588"/>
      <c r="AD238" s="578"/>
    </row>
    <row r="239" spans="1:30" ht="11.4" customHeight="1" x14ac:dyDescent="0.3">
      <c r="A239" s="574" t="s">
        <v>5565</v>
      </c>
      <c r="B239" s="575"/>
      <c r="C239" s="575"/>
      <c r="D239" s="575"/>
      <c r="E239" s="575"/>
      <c r="F239" s="575"/>
      <c r="G239" s="576"/>
      <c r="H239" s="574" t="s">
        <v>177</v>
      </c>
      <c r="I239" s="575"/>
      <c r="J239" s="575"/>
      <c r="K239" s="575"/>
      <c r="L239" s="576"/>
      <c r="M239" s="579">
        <v>11.56</v>
      </c>
      <c r="N239" s="581"/>
      <c r="O239" s="579">
        <v>29.49</v>
      </c>
      <c r="P239" s="580"/>
      <c r="Q239" s="580"/>
      <c r="R239" s="581"/>
      <c r="S239" s="582">
        <v>155.13</v>
      </c>
      <c r="T239" s="583"/>
      <c r="U239" s="583"/>
      <c r="V239" s="584"/>
      <c r="W239" s="585">
        <v>0.15</v>
      </c>
      <c r="X239" s="586"/>
      <c r="Y239" s="586"/>
      <c r="Z239" s="586"/>
      <c r="AA239" s="587"/>
      <c r="AB239" s="577">
        <v>4.42</v>
      </c>
      <c r="AC239" s="588"/>
      <c r="AD239" s="578"/>
    </row>
    <row r="240" spans="1:30" ht="11.4" customHeight="1" x14ac:dyDescent="0.3">
      <c r="A240" s="589" t="s">
        <v>5566</v>
      </c>
      <c r="B240" s="589"/>
      <c r="C240" s="589"/>
      <c r="D240" s="589"/>
      <c r="E240" s="589"/>
      <c r="F240" s="589"/>
      <c r="G240" s="589"/>
      <c r="H240" s="589"/>
      <c r="I240" s="589"/>
      <c r="J240" s="589"/>
      <c r="K240" s="589"/>
      <c r="L240" s="589"/>
      <c r="M240" s="589"/>
      <c r="N240" s="589"/>
      <c r="O240" s="589"/>
      <c r="P240" s="589"/>
      <c r="Q240" s="589"/>
      <c r="R240" s="589"/>
      <c r="S240" s="589"/>
      <c r="T240" s="589"/>
      <c r="U240" s="589"/>
      <c r="V240" s="589"/>
      <c r="W240" s="589"/>
      <c r="X240" s="589"/>
      <c r="Y240" s="577">
        <v>7.75</v>
      </c>
      <c r="Z240" s="588"/>
      <c r="AA240" s="588"/>
      <c r="AB240" s="588"/>
      <c r="AC240" s="588"/>
      <c r="AD240" s="578"/>
    </row>
    <row r="241" spans="1:30" ht="10.8" customHeight="1" x14ac:dyDescent="0.3">
      <c r="A241" s="478"/>
      <c r="B241" s="478"/>
      <c r="C241" s="478"/>
      <c r="D241" s="478"/>
      <c r="E241" s="478"/>
      <c r="F241" s="478"/>
      <c r="G241" s="478"/>
      <c r="H241" s="478"/>
      <c r="I241" s="478"/>
      <c r="J241" s="478"/>
      <c r="K241" s="478"/>
      <c r="L241" s="478"/>
      <c r="M241" s="478"/>
      <c r="N241" s="478"/>
      <c r="O241" s="478"/>
      <c r="P241" s="478"/>
      <c r="Q241" s="478"/>
      <c r="R241" s="478"/>
      <c r="S241" s="478"/>
      <c r="T241" s="478"/>
      <c r="U241" s="478"/>
      <c r="V241" s="478"/>
      <c r="W241" s="478"/>
      <c r="X241" s="478"/>
      <c r="Y241" s="478"/>
      <c r="Z241" s="478"/>
      <c r="AA241" s="478"/>
      <c r="AB241" s="478"/>
      <c r="AC241" s="478"/>
      <c r="AD241" s="478"/>
    </row>
    <row r="242" spans="1:30" ht="11.4" customHeight="1" x14ac:dyDescent="0.3">
      <c r="A242" s="568" t="s">
        <v>5548</v>
      </c>
      <c r="B242" s="569"/>
      <c r="C242" s="569"/>
      <c r="D242" s="569"/>
      <c r="E242" s="569"/>
      <c r="F242" s="569"/>
      <c r="G242" s="570"/>
      <c r="H242" s="568" t="s">
        <v>5549</v>
      </c>
      <c r="I242" s="569"/>
      <c r="J242" s="569"/>
      <c r="K242" s="569"/>
      <c r="L242" s="569"/>
      <c r="M242" s="569"/>
      <c r="N242" s="569"/>
      <c r="O242" s="570"/>
      <c r="P242" s="590" t="s">
        <v>167</v>
      </c>
      <c r="Q242" s="591"/>
      <c r="R242" s="591"/>
      <c r="S242" s="592"/>
      <c r="T242" s="571" t="s">
        <v>5550</v>
      </c>
      <c r="U242" s="573"/>
      <c r="V242" s="573"/>
      <c r="W242" s="572"/>
      <c r="X242" s="571" t="s">
        <v>5551</v>
      </c>
      <c r="Y242" s="573"/>
      <c r="Z242" s="573"/>
      <c r="AA242" s="573"/>
      <c r="AB242" s="572"/>
      <c r="AC242" s="571" t="s">
        <v>5552</v>
      </c>
      <c r="AD242" s="572"/>
    </row>
    <row r="243" spans="1:30" ht="22.95" customHeight="1" x14ac:dyDescent="0.3">
      <c r="A243" s="574" t="s">
        <v>7007</v>
      </c>
      <c r="B243" s="575"/>
      <c r="C243" s="575"/>
      <c r="D243" s="575"/>
      <c r="E243" s="575"/>
      <c r="F243" s="575"/>
      <c r="G243" s="576"/>
      <c r="H243" s="574" t="s">
        <v>1272</v>
      </c>
      <c r="I243" s="575"/>
      <c r="J243" s="575"/>
      <c r="K243" s="575"/>
      <c r="L243" s="575"/>
      <c r="M243" s="575"/>
      <c r="N243" s="575"/>
      <c r="O243" s="576"/>
      <c r="P243" s="593" t="s">
        <v>70</v>
      </c>
      <c r="Q243" s="594"/>
      <c r="R243" s="594"/>
      <c r="S243" s="595"/>
      <c r="T243" s="577">
        <v>2.88</v>
      </c>
      <c r="U243" s="588"/>
      <c r="V243" s="588"/>
      <c r="W243" s="578"/>
      <c r="X243" s="585">
        <v>1</v>
      </c>
      <c r="Y243" s="586"/>
      <c r="Z243" s="586"/>
      <c r="AA243" s="586"/>
      <c r="AB243" s="587"/>
      <c r="AC243" s="577">
        <v>2.88</v>
      </c>
      <c r="AD243" s="578"/>
    </row>
    <row r="244" spans="1:30" ht="11.4" customHeight="1" x14ac:dyDescent="0.3">
      <c r="A244" s="589" t="s">
        <v>5553</v>
      </c>
      <c r="B244" s="589"/>
      <c r="C244" s="589"/>
      <c r="D244" s="589"/>
      <c r="E244" s="589"/>
      <c r="F244" s="589"/>
      <c r="G244" s="589"/>
      <c r="H244" s="589"/>
      <c r="I244" s="589"/>
      <c r="J244" s="589"/>
      <c r="K244" s="589"/>
      <c r="L244" s="589"/>
      <c r="M244" s="589"/>
      <c r="N244" s="589"/>
      <c r="O244" s="589"/>
      <c r="P244" s="589"/>
      <c r="Q244" s="589"/>
      <c r="R244" s="589"/>
      <c r="S244" s="589"/>
      <c r="T244" s="589"/>
      <c r="U244" s="589"/>
      <c r="V244" s="589"/>
      <c r="W244" s="589"/>
      <c r="X244" s="589"/>
      <c r="Y244" s="577">
        <v>2.88</v>
      </c>
      <c r="Z244" s="588"/>
      <c r="AA244" s="588"/>
      <c r="AB244" s="588"/>
      <c r="AC244" s="588"/>
      <c r="AD244" s="578"/>
    </row>
    <row r="245" spans="1:30" ht="10.8" customHeight="1" x14ac:dyDescent="0.3">
      <c r="A245" s="478"/>
      <c r="B245" s="478"/>
      <c r="C245" s="478"/>
      <c r="D245" s="478"/>
      <c r="E245" s="478"/>
      <c r="F245" s="478"/>
      <c r="G245" s="478"/>
      <c r="H245" s="478"/>
      <c r="I245" s="478"/>
      <c r="J245" s="478"/>
      <c r="K245" s="478"/>
      <c r="L245" s="478"/>
      <c r="M245" s="478"/>
      <c r="N245" s="478"/>
      <c r="O245" s="478"/>
      <c r="P245" s="478"/>
      <c r="Q245" s="478"/>
      <c r="R245" s="478"/>
      <c r="S245" s="478"/>
      <c r="T245" s="478"/>
      <c r="U245" s="478"/>
      <c r="V245" s="478"/>
      <c r="W245" s="478"/>
      <c r="X245" s="478"/>
      <c r="Y245" s="478"/>
      <c r="Z245" s="478"/>
      <c r="AA245" s="478"/>
      <c r="AB245" s="478"/>
      <c r="AC245" s="478"/>
      <c r="AD245" s="478"/>
    </row>
    <row r="246" spans="1:30" ht="11.4" customHeight="1" x14ac:dyDescent="0.3">
      <c r="A246" s="571" t="s">
        <v>5554</v>
      </c>
      <c r="B246" s="573"/>
      <c r="C246" s="573"/>
      <c r="D246" s="573"/>
      <c r="E246" s="573"/>
      <c r="F246" s="573"/>
      <c r="G246" s="573"/>
      <c r="H246" s="573"/>
      <c r="I246" s="573"/>
      <c r="J246" s="573"/>
      <c r="K246" s="573"/>
      <c r="L246" s="573"/>
      <c r="M246" s="573"/>
      <c r="N246" s="573"/>
      <c r="O246" s="573"/>
      <c r="P246" s="573"/>
      <c r="Q246" s="573"/>
      <c r="R246" s="573"/>
      <c r="S246" s="573"/>
      <c r="T246" s="573"/>
      <c r="U246" s="573"/>
      <c r="V246" s="573"/>
      <c r="W246" s="573"/>
      <c r="X246" s="572"/>
      <c r="Y246" s="599">
        <v>10.63</v>
      </c>
      <c r="Z246" s="600"/>
      <c r="AA246" s="600"/>
      <c r="AB246" s="600"/>
      <c r="AC246" s="600"/>
      <c r="AD246" s="601"/>
    </row>
    <row r="247" spans="1:30" ht="11.4" customHeight="1" x14ac:dyDescent="0.3">
      <c r="A247" s="571" t="s">
        <v>5555</v>
      </c>
      <c r="B247" s="573"/>
      <c r="C247" s="573"/>
      <c r="D247" s="573"/>
      <c r="E247" s="573"/>
      <c r="F247" s="573"/>
      <c r="G247" s="573"/>
      <c r="H247" s="573"/>
      <c r="I247" s="573"/>
      <c r="J247" s="573"/>
      <c r="K247" s="573"/>
      <c r="L247" s="573"/>
      <c r="M247" s="573"/>
      <c r="N247" s="573"/>
      <c r="O247" s="573"/>
      <c r="P247" s="573"/>
      <c r="Q247" s="573"/>
      <c r="R247" s="573"/>
      <c r="S247" s="573"/>
      <c r="T247" s="573"/>
      <c r="U247" s="573"/>
      <c r="V247" s="573"/>
      <c r="W247" s="573"/>
      <c r="X247" s="572"/>
      <c r="Y247" s="603">
        <v>2.66</v>
      </c>
      <c r="Z247" s="604"/>
      <c r="AA247" s="604"/>
      <c r="AB247" s="604"/>
      <c r="AC247" s="604"/>
      <c r="AD247" s="605"/>
    </row>
    <row r="248" spans="1:30" ht="11.4" customHeight="1" x14ac:dyDescent="0.3">
      <c r="A248" s="571" t="s">
        <v>5556</v>
      </c>
      <c r="B248" s="573"/>
      <c r="C248" s="573"/>
      <c r="D248" s="573"/>
      <c r="E248" s="573"/>
      <c r="F248" s="573"/>
      <c r="G248" s="573"/>
      <c r="H248" s="573"/>
      <c r="I248" s="573"/>
      <c r="J248" s="573"/>
      <c r="K248" s="573"/>
      <c r="L248" s="573"/>
      <c r="M248" s="573"/>
      <c r="N248" s="573"/>
      <c r="O248" s="573"/>
      <c r="P248" s="573"/>
      <c r="Q248" s="573"/>
      <c r="R248" s="573"/>
      <c r="S248" s="573"/>
      <c r="T248" s="573"/>
      <c r="U248" s="573"/>
      <c r="V248" s="573"/>
      <c r="W248" s="573"/>
      <c r="X248" s="572"/>
      <c r="Y248" s="599">
        <v>13.29</v>
      </c>
      <c r="Z248" s="600"/>
      <c r="AA248" s="600"/>
      <c r="AB248" s="600"/>
      <c r="AC248" s="600"/>
      <c r="AD248" s="601"/>
    </row>
    <row r="249" spans="1:30" ht="10.8" customHeight="1" x14ac:dyDescent="0.3">
      <c r="A249" s="478"/>
      <c r="B249" s="478"/>
      <c r="C249" s="478"/>
      <c r="D249" s="478"/>
      <c r="E249" s="478"/>
      <c r="F249" s="478"/>
      <c r="G249" s="478"/>
      <c r="H249" s="478"/>
      <c r="I249" s="478"/>
      <c r="J249" s="478"/>
      <c r="K249" s="478"/>
      <c r="L249" s="478"/>
      <c r="M249" s="478"/>
      <c r="N249" s="478"/>
      <c r="O249" s="478"/>
      <c r="P249" s="478"/>
      <c r="Q249" s="478"/>
      <c r="R249" s="478"/>
      <c r="S249" s="478"/>
      <c r="T249" s="478"/>
      <c r="U249" s="478"/>
      <c r="V249" s="478"/>
      <c r="W249" s="478"/>
      <c r="X249" s="478"/>
      <c r="Y249" s="478"/>
      <c r="Z249" s="478"/>
      <c r="AA249" s="478"/>
      <c r="AB249" s="478"/>
      <c r="AC249" s="478"/>
      <c r="AD249" s="478"/>
    </row>
    <row r="250" spans="1:30" ht="13.35" customHeight="1" x14ac:dyDescent="0.3">
      <c r="A250" s="602" t="s">
        <v>5557</v>
      </c>
      <c r="B250" s="602"/>
      <c r="C250" s="602"/>
      <c r="D250" s="602"/>
      <c r="E250" s="602"/>
      <c r="F250" s="602" t="s">
        <v>7008</v>
      </c>
      <c r="G250" s="602"/>
      <c r="H250" s="602"/>
      <c r="I250" s="602"/>
      <c r="J250" s="602"/>
      <c r="K250" s="602"/>
      <c r="L250" s="602"/>
      <c r="M250" s="602"/>
      <c r="N250" s="602"/>
      <c r="O250" s="602"/>
      <c r="P250" s="602"/>
      <c r="Q250" s="602"/>
      <c r="R250" s="602"/>
      <c r="S250" s="602"/>
      <c r="T250" s="602"/>
      <c r="U250" s="602"/>
      <c r="V250" s="602"/>
      <c r="W250" s="602"/>
      <c r="X250" s="602"/>
      <c r="Y250" s="602"/>
      <c r="Z250" s="602"/>
      <c r="AA250" s="602"/>
      <c r="AB250" s="602"/>
      <c r="AC250" s="602"/>
      <c r="AD250" s="602"/>
    </row>
    <row r="251" spans="1:30" ht="10.8" customHeight="1" x14ac:dyDescent="0.3">
      <c r="A251" s="478"/>
      <c r="B251" s="478"/>
      <c r="C251" s="478"/>
      <c r="D251" s="478"/>
      <c r="E251" s="478"/>
      <c r="F251" s="478"/>
      <c r="G251" s="478"/>
      <c r="H251" s="478"/>
      <c r="I251" s="478"/>
      <c r="J251" s="478"/>
      <c r="K251" s="478"/>
      <c r="L251" s="478"/>
      <c r="M251" s="478"/>
      <c r="N251" s="478"/>
      <c r="O251" s="478"/>
      <c r="P251" s="478"/>
      <c r="Q251" s="478"/>
      <c r="R251" s="478"/>
      <c r="S251" s="478"/>
      <c r="T251" s="478"/>
      <c r="U251" s="478"/>
      <c r="V251" s="478"/>
      <c r="W251" s="478"/>
      <c r="X251" s="478"/>
      <c r="Y251" s="478"/>
      <c r="Z251" s="478"/>
      <c r="AA251" s="478"/>
      <c r="AB251" s="478"/>
      <c r="AC251" s="478"/>
      <c r="AD251" s="478"/>
    </row>
    <row r="252" spans="1:30" ht="11.4" customHeight="1" x14ac:dyDescent="0.3">
      <c r="A252" s="478" t="s">
        <v>7009</v>
      </c>
      <c r="B252" s="478"/>
      <c r="C252" s="478"/>
      <c r="D252" s="478"/>
      <c r="E252" s="478"/>
      <c r="F252" s="478"/>
      <c r="G252" s="478"/>
      <c r="H252" s="478"/>
      <c r="I252" s="478"/>
      <c r="J252" s="478"/>
      <c r="K252" s="478"/>
      <c r="L252" s="478"/>
      <c r="M252" s="478"/>
      <c r="N252" s="478"/>
      <c r="O252" s="478"/>
      <c r="P252" s="478"/>
      <c r="Q252" s="478"/>
      <c r="R252" s="478"/>
      <c r="S252" s="478"/>
      <c r="T252" s="478"/>
      <c r="U252" s="478"/>
      <c r="V252" s="478"/>
      <c r="W252" s="478"/>
      <c r="X252" s="478"/>
      <c r="Y252" s="478" t="s">
        <v>5547</v>
      </c>
      <c r="Z252" s="478"/>
      <c r="AA252" s="478"/>
      <c r="AB252" s="478"/>
      <c r="AC252" s="478"/>
      <c r="AD252" s="478"/>
    </row>
    <row r="253" spans="1:30" ht="10.8" customHeight="1" x14ac:dyDescent="0.3">
      <c r="A253" s="478"/>
      <c r="B253" s="478"/>
      <c r="C253" s="478"/>
      <c r="D253" s="478"/>
      <c r="E253" s="478"/>
      <c r="F253" s="478"/>
      <c r="G253" s="478"/>
      <c r="H253" s="478"/>
      <c r="I253" s="478"/>
      <c r="J253" s="478"/>
      <c r="K253" s="478"/>
      <c r="L253" s="478"/>
      <c r="M253" s="478"/>
      <c r="N253" s="478"/>
      <c r="O253" s="478"/>
      <c r="P253" s="478"/>
      <c r="Q253" s="478"/>
      <c r="R253" s="478"/>
      <c r="S253" s="478"/>
      <c r="T253" s="478"/>
      <c r="U253" s="478"/>
      <c r="V253" s="478"/>
      <c r="W253" s="478"/>
      <c r="X253" s="478"/>
      <c r="Y253" s="478"/>
      <c r="Z253" s="478"/>
      <c r="AA253" s="478"/>
      <c r="AB253" s="478"/>
      <c r="AC253" s="478"/>
      <c r="AD253" s="478"/>
    </row>
    <row r="254" spans="1:30" ht="34.5" customHeight="1" x14ac:dyDescent="0.3">
      <c r="A254" s="568" t="s">
        <v>5548</v>
      </c>
      <c r="B254" s="569"/>
      <c r="C254" s="570"/>
      <c r="D254" s="568" t="s">
        <v>5569</v>
      </c>
      <c r="E254" s="569"/>
      <c r="F254" s="569"/>
      <c r="G254" s="569"/>
      <c r="H254" s="569"/>
      <c r="I254" s="569"/>
      <c r="J254" s="569"/>
      <c r="K254" s="570"/>
      <c r="L254" s="590" t="s">
        <v>167</v>
      </c>
      <c r="M254" s="592"/>
      <c r="N254" s="571" t="s">
        <v>5570</v>
      </c>
      <c r="O254" s="573"/>
      <c r="P254" s="572"/>
      <c r="Q254" s="571" t="s">
        <v>5571</v>
      </c>
      <c r="R254" s="573"/>
      <c r="S254" s="573"/>
      <c r="T254" s="572"/>
      <c r="U254" s="571" t="s">
        <v>5551</v>
      </c>
      <c r="V254" s="573"/>
      <c r="W254" s="573"/>
      <c r="X254" s="572"/>
      <c r="Y254" s="571" t="s">
        <v>5572</v>
      </c>
      <c r="Z254" s="573"/>
      <c r="AA254" s="573"/>
      <c r="AB254" s="573"/>
      <c r="AC254" s="572"/>
      <c r="AD254" s="618" t="s">
        <v>5573</v>
      </c>
    </row>
    <row r="255" spans="1:30" ht="34.5" customHeight="1" x14ac:dyDescent="0.3">
      <c r="A255" s="574" t="s">
        <v>7010</v>
      </c>
      <c r="B255" s="575"/>
      <c r="C255" s="576"/>
      <c r="D255" s="574" t="s">
        <v>6066</v>
      </c>
      <c r="E255" s="575"/>
      <c r="F255" s="575"/>
      <c r="G255" s="575"/>
      <c r="H255" s="575"/>
      <c r="I255" s="575"/>
      <c r="J255" s="575"/>
      <c r="K255" s="576"/>
      <c r="L255" s="593" t="s">
        <v>72</v>
      </c>
      <c r="M255" s="595"/>
      <c r="N255" s="579">
        <v>68.89</v>
      </c>
      <c r="O255" s="580"/>
      <c r="P255" s="581"/>
      <c r="Q255" s="577">
        <v>0</v>
      </c>
      <c r="R255" s="588"/>
      <c r="S255" s="588"/>
      <c r="T255" s="578"/>
      <c r="U255" s="585">
        <v>0.61</v>
      </c>
      <c r="V255" s="586"/>
      <c r="W255" s="586"/>
      <c r="X255" s="587"/>
      <c r="Y255" s="579">
        <v>42.02</v>
      </c>
      <c r="Z255" s="580"/>
      <c r="AA255" s="580"/>
      <c r="AB255" s="580"/>
      <c r="AC255" s="581"/>
      <c r="AD255" s="619">
        <v>0</v>
      </c>
    </row>
    <row r="256" spans="1:30" ht="34.5" customHeight="1" x14ac:dyDescent="0.3">
      <c r="A256" s="574" t="s">
        <v>7011</v>
      </c>
      <c r="B256" s="575"/>
      <c r="C256" s="576"/>
      <c r="D256" s="574" t="s">
        <v>6067</v>
      </c>
      <c r="E256" s="575"/>
      <c r="F256" s="575"/>
      <c r="G256" s="575"/>
      <c r="H256" s="575"/>
      <c r="I256" s="575"/>
      <c r="J256" s="575"/>
      <c r="K256" s="576"/>
      <c r="L256" s="593" t="s">
        <v>67</v>
      </c>
      <c r="M256" s="595"/>
      <c r="N256" s="582">
        <v>120.02</v>
      </c>
      <c r="O256" s="583"/>
      <c r="P256" s="584"/>
      <c r="Q256" s="579">
        <v>60.6</v>
      </c>
      <c r="R256" s="580"/>
      <c r="S256" s="580"/>
      <c r="T256" s="581"/>
      <c r="U256" s="585">
        <v>1.2</v>
      </c>
      <c r="V256" s="586"/>
      <c r="W256" s="586"/>
      <c r="X256" s="587"/>
      <c r="Y256" s="582">
        <v>144.02000000000001</v>
      </c>
      <c r="Z256" s="583"/>
      <c r="AA256" s="583"/>
      <c r="AB256" s="583"/>
      <c r="AC256" s="584"/>
      <c r="AD256" s="620">
        <v>72.72</v>
      </c>
    </row>
    <row r="257" spans="1:30" ht="22.95" customHeight="1" x14ac:dyDescent="0.3">
      <c r="A257" s="574" t="s">
        <v>7012</v>
      </c>
      <c r="B257" s="575"/>
      <c r="C257" s="576"/>
      <c r="D257" s="574" t="s">
        <v>6068</v>
      </c>
      <c r="E257" s="575"/>
      <c r="F257" s="575"/>
      <c r="G257" s="575"/>
      <c r="H257" s="575"/>
      <c r="I257" s="575"/>
      <c r="J257" s="575"/>
      <c r="K257" s="576"/>
      <c r="L257" s="593" t="s">
        <v>72</v>
      </c>
      <c r="M257" s="595"/>
      <c r="N257" s="579">
        <v>40.659999999999997</v>
      </c>
      <c r="O257" s="580"/>
      <c r="P257" s="581"/>
      <c r="Q257" s="582">
        <v>210</v>
      </c>
      <c r="R257" s="583"/>
      <c r="S257" s="583"/>
      <c r="T257" s="584"/>
      <c r="U257" s="585">
        <v>0.01</v>
      </c>
      <c r="V257" s="586"/>
      <c r="W257" s="586"/>
      <c r="X257" s="587"/>
      <c r="Y257" s="577">
        <v>0.4</v>
      </c>
      <c r="Z257" s="588"/>
      <c r="AA257" s="588"/>
      <c r="AB257" s="588"/>
      <c r="AC257" s="578"/>
      <c r="AD257" s="619">
        <v>2.1</v>
      </c>
    </row>
    <row r="258" spans="1:30" ht="11.4" customHeight="1" x14ac:dyDescent="0.3">
      <c r="A258" s="589" t="s">
        <v>5576</v>
      </c>
      <c r="B258" s="589"/>
      <c r="C258" s="589"/>
      <c r="D258" s="589"/>
      <c r="E258" s="589"/>
      <c r="F258" s="589"/>
      <c r="G258" s="589"/>
      <c r="H258" s="589"/>
      <c r="I258" s="589"/>
      <c r="J258" s="589"/>
      <c r="K258" s="589"/>
      <c r="L258" s="589"/>
      <c r="M258" s="589"/>
      <c r="N258" s="589"/>
      <c r="O258" s="589"/>
      <c r="P258" s="589"/>
      <c r="Q258" s="589"/>
      <c r="R258" s="589"/>
      <c r="S258" s="589"/>
      <c r="T258" s="589"/>
      <c r="U258" s="589"/>
      <c r="V258" s="589"/>
      <c r="W258" s="589"/>
      <c r="X258" s="589"/>
      <c r="Y258" s="582">
        <v>186.44</v>
      </c>
      <c r="Z258" s="583"/>
      <c r="AA258" s="583"/>
      <c r="AB258" s="583"/>
      <c r="AC258" s="583"/>
      <c r="AD258" s="584"/>
    </row>
    <row r="259" spans="1:30" ht="11.4" customHeight="1" x14ac:dyDescent="0.3">
      <c r="A259" s="589" t="s">
        <v>5577</v>
      </c>
      <c r="B259" s="589"/>
      <c r="C259" s="589"/>
      <c r="D259" s="589"/>
      <c r="E259" s="589"/>
      <c r="F259" s="589"/>
      <c r="G259" s="589"/>
      <c r="H259" s="589"/>
      <c r="I259" s="589"/>
      <c r="J259" s="589"/>
      <c r="K259" s="589"/>
      <c r="L259" s="589"/>
      <c r="M259" s="589"/>
      <c r="N259" s="589"/>
      <c r="O259" s="589"/>
      <c r="P259" s="589"/>
      <c r="Q259" s="589"/>
      <c r="R259" s="589"/>
      <c r="S259" s="589"/>
      <c r="T259" s="589"/>
      <c r="U259" s="589"/>
      <c r="V259" s="589"/>
      <c r="W259" s="589"/>
      <c r="X259" s="589"/>
      <c r="Y259" s="579">
        <v>74.819999999999993</v>
      </c>
      <c r="Z259" s="580"/>
      <c r="AA259" s="580"/>
      <c r="AB259" s="580"/>
      <c r="AC259" s="580"/>
      <c r="AD259" s="581"/>
    </row>
    <row r="260" spans="1:30" ht="10.8" customHeight="1" x14ac:dyDescent="0.3">
      <c r="A260" s="478"/>
      <c r="B260" s="478"/>
      <c r="C260" s="478"/>
      <c r="D260" s="478"/>
      <c r="E260" s="478"/>
      <c r="F260" s="478"/>
      <c r="G260" s="478"/>
      <c r="H260" s="478"/>
      <c r="I260" s="478"/>
      <c r="J260" s="478"/>
      <c r="K260" s="478"/>
      <c r="L260" s="478"/>
      <c r="M260" s="478"/>
      <c r="N260" s="478"/>
      <c r="O260" s="478"/>
      <c r="P260" s="478"/>
      <c r="Q260" s="478"/>
      <c r="R260" s="478"/>
      <c r="S260" s="478"/>
      <c r="T260" s="478"/>
      <c r="U260" s="478"/>
      <c r="V260" s="478"/>
      <c r="W260" s="478"/>
      <c r="X260" s="478"/>
      <c r="Y260" s="478"/>
      <c r="Z260" s="478"/>
      <c r="AA260" s="478"/>
      <c r="AB260" s="478"/>
      <c r="AC260" s="478"/>
      <c r="AD260" s="478"/>
    </row>
    <row r="261" spans="1:30" ht="11.4" customHeight="1" x14ac:dyDescent="0.3">
      <c r="A261" s="571" t="s">
        <v>5554</v>
      </c>
      <c r="B261" s="573"/>
      <c r="C261" s="573"/>
      <c r="D261" s="573"/>
      <c r="E261" s="573"/>
      <c r="F261" s="573"/>
      <c r="G261" s="573"/>
      <c r="H261" s="573"/>
      <c r="I261" s="573"/>
      <c r="J261" s="573"/>
      <c r="K261" s="573"/>
      <c r="L261" s="573"/>
      <c r="M261" s="573"/>
      <c r="N261" s="573"/>
      <c r="O261" s="573"/>
      <c r="P261" s="573"/>
      <c r="Q261" s="573"/>
      <c r="R261" s="573"/>
      <c r="S261" s="573"/>
      <c r="T261" s="573"/>
      <c r="U261" s="573"/>
      <c r="V261" s="573"/>
      <c r="W261" s="573"/>
      <c r="X261" s="572"/>
      <c r="Y261" s="596">
        <v>261.26</v>
      </c>
      <c r="Z261" s="597"/>
      <c r="AA261" s="597"/>
      <c r="AB261" s="597"/>
      <c r="AC261" s="597"/>
      <c r="AD261" s="598"/>
    </row>
    <row r="262" spans="1:30" ht="11.4" customHeight="1" x14ac:dyDescent="0.3">
      <c r="A262" s="571" t="s">
        <v>5555</v>
      </c>
      <c r="B262" s="573"/>
      <c r="C262" s="573"/>
      <c r="D262" s="573"/>
      <c r="E262" s="573"/>
      <c r="F262" s="573"/>
      <c r="G262" s="573"/>
      <c r="H262" s="573"/>
      <c r="I262" s="573"/>
      <c r="J262" s="573"/>
      <c r="K262" s="573"/>
      <c r="L262" s="573"/>
      <c r="M262" s="573"/>
      <c r="N262" s="573"/>
      <c r="O262" s="573"/>
      <c r="P262" s="573"/>
      <c r="Q262" s="573"/>
      <c r="R262" s="573"/>
      <c r="S262" s="573"/>
      <c r="T262" s="573"/>
      <c r="U262" s="573"/>
      <c r="V262" s="573"/>
      <c r="W262" s="573"/>
      <c r="X262" s="572"/>
      <c r="Y262" s="599">
        <v>65.489999999999995</v>
      </c>
      <c r="Z262" s="600"/>
      <c r="AA262" s="600"/>
      <c r="AB262" s="600"/>
      <c r="AC262" s="600"/>
      <c r="AD262" s="601"/>
    </row>
    <row r="263" spans="1:30" ht="11.4" customHeight="1" x14ac:dyDescent="0.3">
      <c r="A263" s="571" t="s">
        <v>5556</v>
      </c>
      <c r="B263" s="573"/>
      <c r="C263" s="573"/>
      <c r="D263" s="573"/>
      <c r="E263" s="573"/>
      <c r="F263" s="573"/>
      <c r="G263" s="573"/>
      <c r="H263" s="573"/>
      <c r="I263" s="573"/>
      <c r="J263" s="573"/>
      <c r="K263" s="573"/>
      <c r="L263" s="573"/>
      <c r="M263" s="573"/>
      <c r="N263" s="573"/>
      <c r="O263" s="573"/>
      <c r="P263" s="573"/>
      <c r="Q263" s="573"/>
      <c r="R263" s="573"/>
      <c r="S263" s="573"/>
      <c r="T263" s="573"/>
      <c r="U263" s="573"/>
      <c r="V263" s="573"/>
      <c r="W263" s="573"/>
      <c r="X263" s="572"/>
      <c r="Y263" s="596">
        <v>326.75</v>
      </c>
      <c r="Z263" s="597"/>
      <c r="AA263" s="597"/>
      <c r="AB263" s="597"/>
      <c r="AC263" s="597"/>
      <c r="AD263" s="598"/>
    </row>
    <row r="264" spans="1:30" ht="10.8" customHeight="1" x14ac:dyDescent="0.3">
      <c r="A264" s="478"/>
      <c r="B264" s="478"/>
      <c r="C264" s="478"/>
      <c r="D264" s="478"/>
      <c r="E264" s="478"/>
      <c r="F264" s="478"/>
      <c r="G264" s="478"/>
      <c r="H264" s="478"/>
      <c r="I264" s="478"/>
      <c r="J264" s="478"/>
      <c r="K264" s="478"/>
      <c r="L264" s="478"/>
      <c r="M264" s="478"/>
      <c r="N264" s="478"/>
      <c r="O264" s="478"/>
      <c r="P264" s="478"/>
      <c r="Q264" s="478"/>
      <c r="R264" s="478"/>
      <c r="S264" s="478"/>
      <c r="T264" s="478"/>
      <c r="U264" s="478"/>
      <c r="V264" s="478"/>
      <c r="W264" s="478"/>
      <c r="X264" s="478"/>
      <c r="Y264" s="478"/>
      <c r="Z264" s="478"/>
      <c r="AA264" s="478"/>
      <c r="AB264" s="478"/>
      <c r="AC264" s="478"/>
      <c r="AD264" s="478"/>
    </row>
    <row r="265" spans="1:30" ht="13.35" customHeight="1" x14ac:dyDescent="0.3">
      <c r="A265" s="602" t="s">
        <v>5557</v>
      </c>
      <c r="B265" s="602"/>
      <c r="C265" s="602"/>
      <c r="D265" s="602"/>
      <c r="E265" s="602"/>
      <c r="F265" s="602" t="s">
        <v>7013</v>
      </c>
      <c r="G265" s="602"/>
      <c r="H265" s="602"/>
      <c r="I265" s="602"/>
      <c r="J265" s="602"/>
      <c r="K265" s="602"/>
      <c r="L265" s="602"/>
      <c r="M265" s="602"/>
      <c r="N265" s="602"/>
      <c r="O265" s="602"/>
      <c r="P265" s="602"/>
      <c r="Q265" s="602"/>
      <c r="R265" s="602"/>
      <c r="S265" s="602"/>
      <c r="T265" s="602"/>
      <c r="U265" s="602"/>
      <c r="V265" s="602"/>
      <c r="W265" s="602"/>
      <c r="X265" s="602"/>
      <c r="Y265" s="602"/>
      <c r="Z265" s="602"/>
      <c r="AA265" s="602"/>
      <c r="AB265" s="602"/>
      <c r="AC265" s="602"/>
      <c r="AD265" s="602"/>
    </row>
    <row r="266" spans="1:30" ht="10.8" customHeight="1" x14ac:dyDescent="0.3">
      <c r="A266" s="478"/>
      <c r="B266" s="478"/>
      <c r="C266" s="478"/>
      <c r="D266" s="478"/>
      <c r="E266" s="478"/>
      <c r="F266" s="478"/>
      <c r="G266" s="478"/>
      <c r="H266" s="478"/>
      <c r="I266" s="478"/>
      <c r="J266" s="478"/>
      <c r="K266" s="478"/>
      <c r="L266" s="478"/>
      <c r="M266" s="478"/>
      <c r="N266" s="478"/>
      <c r="O266" s="478"/>
      <c r="P266" s="478"/>
      <c r="Q266" s="478"/>
      <c r="R266" s="478"/>
      <c r="S266" s="478"/>
      <c r="T266" s="478"/>
      <c r="U266" s="478"/>
      <c r="V266" s="478"/>
      <c r="W266" s="478"/>
      <c r="X266" s="478"/>
      <c r="Y266" s="478"/>
      <c r="Z266" s="478"/>
      <c r="AA266" s="478"/>
      <c r="AB266" s="478"/>
      <c r="AC266" s="478"/>
      <c r="AD266" s="478"/>
    </row>
    <row r="267" spans="1:30" ht="11.4" customHeight="1" x14ac:dyDescent="0.3">
      <c r="A267" s="478" t="s">
        <v>6896</v>
      </c>
      <c r="B267" s="478"/>
      <c r="C267" s="478"/>
      <c r="D267" s="478"/>
      <c r="E267" s="478"/>
      <c r="F267" s="478"/>
      <c r="G267" s="478"/>
      <c r="H267" s="478"/>
      <c r="I267" s="478"/>
      <c r="J267" s="478"/>
      <c r="K267" s="478"/>
      <c r="L267" s="478"/>
      <c r="M267" s="478"/>
      <c r="N267" s="478"/>
      <c r="O267" s="478"/>
      <c r="P267" s="478"/>
      <c r="Q267" s="478"/>
      <c r="R267" s="478"/>
      <c r="S267" s="478"/>
      <c r="T267" s="478"/>
      <c r="U267" s="478"/>
      <c r="V267" s="478"/>
      <c r="W267" s="478"/>
      <c r="X267" s="478"/>
      <c r="Y267" s="478" t="s">
        <v>5547</v>
      </c>
      <c r="Z267" s="478"/>
      <c r="AA267" s="478"/>
      <c r="AB267" s="478"/>
      <c r="AC267" s="478"/>
      <c r="AD267" s="478"/>
    </row>
    <row r="268" spans="1:30" ht="10.8" customHeight="1" x14ac:dyDescent="0.3">
      <c r="A268" s="478"/>
      <c r="B268" s="478"/>
      <c r="C268" s="478"/>
      <c r="D268" s="478"/>
      <c r="E268" s="478"/>
      <c r="F268" s="478"/>
      <c r="G268" s="478"/>
      <c r="H268" s="478"/>
      <c r="I268" s="478"/>
      <c r="J268" s="478"/>
      <c r="K268" s="478"/>
      <c r="L268" s="478"/>
      <c r="M268" s="478"/>
      <c r="N268" s="478"/>
      <c r="O268" s="478"/>
      <c r="P268" s="478"/>
      <c r="Q268" s="478"/>
      <c r="R268" s="478"/>
      <c r="S268" s="478"/>
      <c r="T268" s="478"/>
      <c r="U268" s="478"/>
      <c r="V268" s="478"/>
      <c r="W268" s="478"/>
      <c r="X268" s="478"/>
      <c r="Y268" s="478"/>
      <c r="Z268" s="478"/>
      <c r="AA268" s="478"/>
      <c r="AB268" s="478"/>
      <c r="AC268" s="478"/>
      <c r="AD268" s="478"/>
    </row>
    <row r="269" spans="1:30" ht="11.4" customHeight="1" x14ac:dyDescent="0.3">
      <c r="A269" s="568" t="s">
        <v>5548</v>
      </c>
      <c r="B269" s="569"/>
      <c r="C269" s="569"/>
      <c r="D269" s="569"/>
      <c r="E269" s="569"/>
      <c r="F269" s="569"/>
      <c r="G269" s="570"/>
      <c r="H269" s="568" t="s">
        <v>5558</v>
      </c>
      <c r="I269" s="569"/>
      <c r="J269" s="569"/>
      <c r="K269" s="569"/>
      <c r="L269" s="570"/>
      <c r="M269" s="571" t="s">
        <v>5559</v>
      </c>
      <c r="N269" s="572"/>
      <c r="O269" s="571" t="s">
        <v>5560</v>
      </c>
      <c r="P269" s="573"/>
      <c r="Q269" s="573"/>
      <c r="R269" s="572"/>
      <c r="S269" s="571" t="s">
        <v>5561</v>
      </c>
      <c r="T269" s="573"/>
      <c r="U269" s="573"/>
      <c r="V269" s="572"/>
      <c r="W269" s="571" t="s">
        <v>5551</v>
      </c>
      <c r="X269" s="573"/>
      <c r="Y269" s="573"/>
      <c r="Z269" s="573"/>
      <c r="AA269" s="572"/>
      <c r="AB269" s="571" t="s">
        <v>5562</v>
      </c>
      <c r="AC269" s="573"/>
      <c r="AD269" s="572"/>
    </row>
    <row r="270" spans="1:30" ht="11.4" customHeight="1" x14ac:dyDescent="0.3">
      <c r="A270" s="574" t="s">
        <v>5580</v>
      </c>
      <c r="B270" s="575"/>
      <c r="C270" s="575"/>
      <c r="D270" s="575"/>
      <c r="E270" s="575"/>
      <c r="F270" s="575"/>
      <c r="G270" s="576"/>
      <c r="H270" s="574" t="s">
        <v>5581</v>
      </c>
      <c r="I270" s="575"/>
      <c r="J270" s="575"/>
      <c r="K270" s="575"/>
      <c r="L270" s="576"/>
      <c r="M270" s="577">
        <v>8.18</v>
      </c>
      <c r="N270" s="578"/>
      <c r="O270" s="579">
        <v>22.23</v>
      </c>
      <c r="P270" s="580"/>
      <c r="Q270" s="580"/>
      <c r="R270" s="581"/>
      <c r="S270" s="582">
        <v>171.78</v>
      </c>
      <c r="T270" s="583"/>
      <c r="U270" s="583"/>
      <c r="V270" s="584"/>
      <c r="W270" s="585">
        <v>0.15</v>
      </c>
      <c r="X270" s="586"/>
      <c r="Y270" s="586"/>
      <c r="Z270" s="586"/>
      <c r="AA270" s="587"/>
      <c r="AB270" s="577">
        <v>3.33</v>
      </c>
      <c r="AC270" s="588"/>
      <c r="AD270" s="578"/>
    </row>
    <row r="271" spans="1:30" ht="11.4" customHeight="1" x14ac:dyDescent="0.3">
      <c r="A271" s="574" t="s">
        <v>5565</v>
      </c>
      <c r="B271" s="575"/>
      <c r="C271" s="575"/>
      <c r="D271" s="575"/>
      <c r="E271" s="575"/>
      <c r="F271" s="575"/>
      <c r="G271" s="576"/>
      <c r="H271" s="574" t="s">
        <v>177</v>
      </c>
      <c r="I271" s="575"/>
      <c r="J271" s="575"/>
      <c r="K271" s="575"/>
      <c r="L271" s="576"/>
      <c r="M271" s="579">
        <v>11.56</v>
      </c>
      <c r="N271" s="581"/>
      <c r="O271" s="579">
        <v>29.49</v>
      </c>
      <c r="P271" s="580"/>
      <c r="Q271" s="580"/>
      <c r="R271" s="581"/>
      <c r="S271" s="582">
        <v>155.13</v>
      </c>
      <c r="T271" s="583"/>
      <c r="U271" s="583"/>
      <c r="V271" s="584"/>
      <c r="W271" s="585">
        <v>0.15</v>
      </c>
      <c r="X271" s="586"/>
      <c r="Y271" s="586"/>
      <c r="Z271" s="586"/>
      <c r="AA271" s="587"/>
      <c r="AB271" s="577">
        <v>4.42</v>
      </c>
      <c r="AC271" s="588"/>
      <c r="AD271" s="578"/>
    </row>
    <row r="272" spans="1:30" ht="11.4" customHeight="1" x14ac:dyDescent="0.3">
      <c r="A272" s="589" t="s">
        <v>5566</v>
      </c>
      <c r="B272" s="589"/>
      <c r="C272" s="589"/>
      <c r="D272" s="589"/>
      <c r="E272" s="589"/>
      <c r="F272" s="589"/>
      <c r="G272" s="589"/>
      <c r="H272" s="589"/>
      <c r="I272" s="589"/>
      <c r="J272" s="589"/>
      <c r="K272" s="589"/>
      <c r="L272" s="589"/>
      <c r="M272" s="589"/>
      <c r="N272" s="589"/>
      <c r="O272" s="589"/>
      <c r="P272" s="589"/>
      <c r="Q272" s="589"/>
      <c r="R272" s="589"/>
      <c r="S272" s="589"/>
      <c r="T272" s="589"/>
      <c r="U272" s="589"/>
      <c r="V272" s="589"/>
      <c r="W272" s="589"/>
      <c r="X272" s="589"/>
      <c r="Y272" s="577">
        <v>7.75</v>
      </c>
      <c r="Z272" s="588"/>
      <c r="AA272" s="588"/>
      <c r="AB272" s="588"/>
      <c r="AC272" s="588"/>
      <c r="AD272" s="578"/>
    </row>
    <row r="273" spans="1:30" ht="10.8" customHeight="1" x14ac:dyDescent="0.3">
      <c r="A273" s="478"/>
      <c r="B273" s="478"/>
      <c r="C273" s="478"/>
      <c r="D273" s="478"/>
      <c r="E273" s="478"/>
      <c r="F273" s="478"/>
      <c r="G273" s="478"/>
      <c r="H273" s="478"/>
      <c r="I273" s="478"/>
      <c r="J273" s="478"/>
      <c r="K273" s="478"/>
      <c r="L273" s="478"/>
      <c r="M273" s="478"/>
      <c r="N273" s="478"/>
      <c r="O273" s="478"/>
      <c r="P273" s="478"/>
      <c r="Q273" s="478"/>
      <c r="R273" s="478"/>
      <c r="S273" s="478"/>
      <c r="T273" s="478"/>
      <c r="U273" s="478"/>
      <c r="V273" s="478"/>
      <c r="W273" s="478"/>
      <c r="X273" s="478"/>
      <c r="Y273" s="478"/>
      <c r="Z273" s="478"/>
      <c r="AA273" s="478"/>
      <c r="AB273" s="478"/>
      <c r="AC273" s="478"/>
      <c r="AD273" s="478"/>
    </row>
    <row r="274" spans="1:30" ht="11.4" customHeight="1" x14ac:dyDescent="0.3">
      <c r="A274" s="568" t="s">
        <v>5548</v>
      </c>
      <c r="B274" s="569"/>
      <c r="C274" s="569"/>
      <c r="D274" s="569"/>
      <c r="E274" s="569"/>
      <c r="F274" s="569"/>
      <c r="G274" s="570"/>
      <c r="H274" s="568" t="s">
        <v>5549</v>
      </c>
      <c r="I274" s="569"/>
      <c r="J274" s="569"/>
      <c r="K274" s="569"/>
      <c r="L274" s="569"/>
      <c r="M274" s="569"/>
      <c r="N274" s="569"/>
      <c r="O274" s="570"/>
      <c r="P274" s="590" t="s">
        <v>167</v>
      </c>
      <c r="Q274" s="591"/>
      <c r="R274" s="591"/>
      <c r="S274" s="592"/>
      <c r="T274" s="571" t="s">
        <v>5550</v>
      </c>
      <c r="U274" s="573"/>
      <c r="V274" s="573"/>
      <c r="W274" s="572"/>
      <c r="X274" s="571" t="s">
        <v>5551</v>
      </c>
      <c r="Y274" s="573"/>
      <c r="Z274" s="573"/>
      <c r="AA274" s="573"/>
      <c r="AB274" s="572"/>
      <c r="AC274" s="571" t="s">
        <v>5552</v>
      </c>
      <c r="AD274" s="572"/>
    </row>
    <row r="275" spans="1:30" ht="22.95" customHeight="1" x14ac:dyDescent="0.3">
      <c r="A275" s="574" t="s">
        <v>6897</v>
      </c>
      <c r="B275" s="575"/>
      <c r="C275" s="575"/>
      <c r="D275" s="575"/>
      <c r="E275" s="575"/>
      <c r="F275" s="575"/>
      <c r="G275" s="576"/>
      <c r="H275" s="574" t="s">
        <v>1278</v>
      </c>
      <c r="I275" s="575"/>
      <c r="J275" s="575"/>
      <c r="K275" s="575"/>
      <c r="L275" s="575"/>
      <c r="M275" s="575"/>
      <c r="N275" s="575"/>
      <c r="O275" s="576"/>
      <c r="P275" s="593" t="s">
        <v>70</v>
      </c>
      <c r="Q275" s="594"/>
      <c r="R275" s="594"/>
      <c r="S275" s="595"/>
      <c r="T275" s="577">
        <v>2.59</v>
      </c>
      <c r="U275" s="588"/>
      <c r="V275" s="588"/>
      <c r="W275" s="578"/>
      <c r="X275" s="585">
        <v>1</v>
      </c>
      <c r="Y275" s="586"/>
      <c r="Z275" s="586"/>
      <c r="AA275" s="586"/>
      <c r="AB275" s="587"/>
      <c r="AC275" s="577">
        <v>2.59</v>
      </c>
      <c r="AD275" s="578"/>
    </row>
    <row r="276" spans="1:30" ht="11.4" customHeight="1" x14ac:dyDescent="0.3">
      <c r="A276" s="589" t="s">
        <v>5553</v>
      </c>
      <c r="B276" s="589"/>
      <c r="C276" s="589"/>
      <c r="D276" s="589"/>
      <c r="E276" s="589"/>
      <c r="F276" s="589"/>
      <c r="G276" s="589"/>
      <c r="H276" s="589"/>
      <c r="I276" s="589"/>
      <c r="J276" s="589"/>
      <c r="K276" s="589"/>
      <c r="L276" s="589"/>
      <c r="M276" s="589"/>
      <c r="N276" s="589"/>
      <c r="O276" s="589"/>
      <c r="P276" s="589"/>
      <c r="Q276" s="589"/>
      <c r="R276" s="589"/>
      <c r="S276" s="589"/>
      <c r="T276" s="589"/>
      <c r="U276" s="589"/>
      <c r="V276" s="589"/>
      <c r="W276" s="589"/>
      <c r="X276" s="589"/>
      <c r="Y276" s="577">
        <v>2.59</v>
      </c>
      <c r="Z276" s="588"/>
      <c r="AA276" s="588"/>
      <c r="AB276" s="588"/>
      <c r="AC276" s="588"/>
      <c r="AD276" s="578"/>
    </row>
    <row r="277" spans="1:30" ht="10.8" customHeight="1" x14ac:dyDescent="0.3">
      <c r="A277" s="478"/>
      <c r="B277" s="478"/>
      <c r="C277" s="478"/>
      <c r="D277" s="478"/>
      <c r="E277" s="478"/>
      <c r="F277" s="478"/>
      <c r="G277" s="478"/>
      <c r="H277" s="478"/>
      <c r="I277" s="478"/>
      <c r="J277" s="478"/>
      <c r="K277" s="478"/>
      <c r="L277" s="478"/>
      <c r="M277" s="478"/>
      <c r="N277" s="478"/>
      <c r="O277" s="478"/>
      <c r="P277" s="478"/>
      <c r="Q277" s="478"/>
      <c r="R277" s="478"/>
      <c r="S277" s="478"/>
      <c r="T277" s="478"/>
      <c r="U277" s="478"/>
      <c r="V277" s="478"/>
      <c r="W277" s="478"/>
      <c r="X277" s="478"/>
      <c r="Y277" s="478"/>
      <c r="Z277" s="478"/>
      <c r="AA277" s="478"/>
      <c r="AB277" s="478"/>
      <c r="AC277" s="478"/>
      <c r="AD277" s="478"/>
    </row>
    <row r="278" spans="1:30" ht="11.4" customHeight="1" x14ac:dyDescent="0.3">
      <c r="A278" s="571" t="s">
        <v>5554</v>
      </c>
      <c r="B278" s="573"/>
      <c r="C278" s="573"/>
      <c r="D278" s="573"/>
      <c r="E278" s="573"/>
      <c r="F278" s="573"/>
      <c r="G278" s="573"/>
      <c r="H278" s="573"/>
      <c r="I278" s="573"/>
      <c r="J278" s="573"/>
      <c r="K278" s="573"/>
      <c r="L278" s="573"/>
      <c r="M278" s="573"/>
      <c r="N278" s="573"/>
      <c r="O278" s="573"/>
      <c r="P278" s="573"/>
      <c r="Q278" s="573"/>
      <c r="R278" s="573"/>
      <c r="S278" s="573"/>
      <c r="T278" s="573"/>
      <c r="U278" s="573"/>
      <c r="V278" s="573"/>
      <c r="W278" s="573"/>
      <c r="X278" s="572"/>
      <c r="Y278" s="599">
        <v>10.34</v>
      </c>
      <c r="Z278" s="600"/>
      <c r="AA278" s="600"/>
      <c r="AB278" s="600"/>
      <c r="AC278" s="600"/>
      <c r="AD278" s="601"/>
    </row>
    <row r="279" spans="1:30" ht="11.4" customHeight="1" x14ac:dyDescent="0.3">
      <c r="A279" s="571" t="s">
        <v>5555</v>
      </c>
      <c r="B279" s="573"/>
      <c r="C279" s="573"/>
      <c r="D279" s="573"/>
      <c r="E279" s="573"/>
      <c r="F279" s="573"/>
      <c r="G279" s="573"/>
      <c r="H279" s="573"/>
      <c r="I279" s="573"/>
      <c r="J279" s="573"/>
      <c r="K279" s="573"/>
      <c r="L279" s="573"/>
      <c r="M279" s="573"/>
      <c r="N279" s="573"/>
      <c r="O279" s="573"/>
      <c r="P279" s="573"/>
      <c r="Q279" s="573"/>
      <c r="R279" s="573"/>
      <c r="S279" s="573"/>
      <c r="T279" s="573"/>
      <c r="U279" s="573"/>
      <c r="V279" s="573"/>
      <c r="W279" s="573"/>
      <c r="X279" s="572"/>
      <c r="Y279" s="603">
        <v>2.59</v>
      </c>
      <c r="Z279" s="604"/>
      <c r="AA279" s="604"/>
      <c r="AB279" s="604"/>
      <c r="AC279" s="604"/>
      <c r="AD279" s="605"/>
    </row>
    <row r="280" spans="1:30" ht="11.4" customHeight="1" x14ac:dyDescent="0.3">
      <c r="A280" s="571" t="s">
        <v>5556</v>
      </c>
      <c r="B280" s="573"/>
      <c r="C280" s="573"/>
      <c r="D280" s="573"/>
      <c r="E280" s="573"/>
      <c r="F280" s="573"/>
      <c r="G280" s="573"/>
      <c r="H280" s="573"/>
      <c r="I280" s="573"/>
      <c r="J280" s="573"/>
      <c r="K280" s="573"/>
      <c r="L280" s="573"/>
      <c r="M280" s="573"/>
      <c r="N280" s="573"/>
      <c r="O280" s="573"/>
      <c r="P280" s="573"/>
      <c r="Q280" s="573"/>
      <c r="R280" s="573"/>
      <c r="S280" s="573"/>
      <c r="T280" s="573"/>
      <c r="U280" s="573"/>
      <c r="V280" s="573"/>
      <c r="W280" s="573"/>
      <c r="X280" s="572"/>
      <c r="Y280" s="599">
        <v>12.93</v>
      </c>
      <c r="Z280" s="600"/>
      <c r="AA280" s="600"/>
      <c r="AB280" s="600"/>
      <c r="AC280" s="600"/>
      <c r="AD280" s="601"/>
    </row>
    <row r="281" spans="1:30" ht="10.8" customHeight="1" x14ac:dyDescent="0.3">
      <c r="A281" s="478"/>
      <c r="B281" s="478"/>
      <c r="C281" s="478"/>
      <c r="D281" s="478"/>
      <c r="E281" s="478"/>
      <c r="F281" s="478"/>
      <c r="G281" s="478"/>
      <c r="H281" s="478"/>
      <c r="I281" s="478"/>
      <c r="J281" s="478"/>
      <c r="K281" s="478"/>
      <c r="L281" s="478"/>
      <c r="M281" s="478"/>
      <c r="N281" s="478"/>
      <c r="O281" s="478"/>
      <c r="P281" s="478"/>
      <c r="Q281" s="478"/>
      <c r="R281" s="478"/>
      <c r="S281" s="478"/>
      <c r="T281" s="478"/>
      <c r="U281" s="478"/>
      <c r="V281" s="478"/>
      <c r="W281" s="478"/>
      <c r="X281" s="478"/>
      <c r="Y281" s="478"/>
      <c r="Z281" s="478"/>
      <c r="AA281" s="478"/>
      <c r="AB281" s="478"/>
      <c r="AC281" s="478"/>
      <c r="AD281" s="478"/>
    </row>
    <row r="282" spans="1:30" ht="13.35" customHeight="1" x14ac:dyDescent="0.3">
      <c r="A282" s="602" t="s">
        <v>5557</v>
      </c>
      <c r="B282" s="602"/>
      <c r="C282" s="602"/>
      <c r="D282" s="602"/>
      <c r="E282" s="602"/>
      <c r="F282" s="602" t="s">
        <v>7014</v>
      </c>
      <c r="G282" s="602"/>
      <c r="H282" s="602"/>
      <c r="I282" s="602"/>
      <c r="J282" s="602"/>
      <c r="K282" s="602"/>
      <c r="L282" s="602"/>
      <c r="M282" s="602"/>
      <c r="N282" s="602"/>
      <c r="O282" s="602"/>
      <c r="P282" s="602"/>
      <c r="Q282" s="602"/>
      <c r="R282" s="602"/>
      <c r="S282" s="602"/>
      <c r="T282" s="602"/>
      <c r="U282" s="602"/>
      <c r="V282" s="602"/>
      <c r="W282" s="602"/>
      <c r="X282" s="602"/>
      <c r="Y282" s="602"/>
      <c r="Z282" s="602"/>
      <c r="AA282" s="602"/>
      <c r="AB282" s="602"/>
      <c r="AC282" s="602"/>
      <c r="AD282" s="602"/>
    </row>
    <row r="283" spans="1:30" ht="10.8" customHeight="1" x14ac:dyDescent="0.3">
      <c r="A283" s="478"/>
      <c r="B283" s="478"/>
      <c r="C283" s="478"/>
      <c r="D283" s="478"/>
      <c r="E283" s="478"/>
      <c r="F283" s="478"/>
      <c r="G283" s="478"/>
      <c r="H283" s="478"/>
      <c r="I283" s="478"/>
      <c r="J283" s="478"/>
      <c r="K283" s="478"/>
      <c r="L283" s="478"/>
      <c r="M283" s="478"/>
      <c r="N283" s="478"/>
      <c r="O283" s="478"/>
      <c r="P283" s="478"/>
      <c r="Q283" s="478"/>
      <c r="R283" s="478"/>
      <c r="S283" s="478"/>
      <c r="T283" s="478"/>
      <c r="U283" s="478"/>
      <c r="V283" s="478"/>
      <c r="W283" s="478"/>
      <c r="X283" s="478"/>
      <c r="Y283" s="478"/>
      <c r="Z283" s="478"/>
      <c r="AA283" s="478"/>
      <c r="AB283" s="478"/>
      <c r="AC283" s="478"/>
      <c r="AD283" s="478"/>
    </row>
    <row r="284" spans="1:30" ht="34.5" customHeight="1" x14ac:dyDescent="0.3">
      <c r="A284" s="478" t="s">
        <v>6558</v>
      </c>
      <c r="B284" s="478"/>
      <c r="C284" s="478"/>
      <c r="D284" s="478"/>
      <c r="E284" s="478"/>
      <c r="F284" s="478"/>
      <c r="G284" s="478"/>
      <c r="H284" s="478"/>
      <c r="I284" s="478"/>
      <c r="J284" s="478"/>
      <c r="K284" s="478"/>
      <c r="L284" s="478"/>
      <c r="M284" s="478"/>
      <c r="N284" s="478"/>
      <c r="O284" s="478"/>
      <c r="P284" s="478"/>
      <c r="Q284" s="478"/>
      <c r="R284" s="478"/>
      <c r="S284" s="478"/>
      <c r="T284" s="478"/>
      <c r="U284" s="478"/>
      <c r="V284" s="478"/>
      <c r="W284" s="478"/>
      <c r="X284" s="478"/>
      <c r="Y284" s="478" t="s">
        <v>5676</v>
      </c>
      <c r="Z284" s="478"/>
      <c r="AA284" s="478"/>
      <c r="AB284" s="478"/>
      <c r="AC284" s="478"/>
      <c r="AD284" s="478"/>
    </row>
    <row r="285" spans="1:30" ht="10.8" customHeight="1" x14ac:dyDescent="0.3">
      <c r="A285" s="478"/>
      <c r="B285" s="478"/>
      <c r="C285" s="478"/>
      <c r="D285" s="478"/>
      <c r="E285" s="478"/>
      <c r="F285" s="478"/>
      <c r="G285" s="478"/>
      <c r="H285" s="478"/>
      <c r="I285" s="478"/>
      <c r="J285" s="478"/>
      <c r="K285" s="478"/>
      <c r="L285" s="478"/>
      <c r="M285" s="478"/>
      <c r="N285" s="478"/>
      <c r="O285" s="478"/>
      <c r="P285" s="478"/>
      <c r="Q285" s="478"/>
      <c r="R285" s="478"/>
      <c r="S285" s="478"/>
      <c r="T285" s="478"/>
      <c r="U285" s="478"/>
      <c r="V285" s="478"/>
      <c r="W285" s="478"/>
      <c r="X285" s="478"/>
      <c r="Y285" s="478"/>
      <c r="Z285" s="478"/>
      <c r="AA285" s="478"/>
      <c r="AB285" s="478"/>
      <c r="AC285" s="478"/>
      <c r="AD285" s="478"/>
    </row>
    <row r="286" spans="1:30" ht="11.4" customHeight="1" x14ac:dyDescent="0.3">
      <c r="A286" s="568" t="s">
        <v>5548</v>
      </c>
      <c r="B286" s="569"/>
      <c r="C286" s="569"/>
      <c r="D286" s="569"/>
      <c r="E286" s="569"/>
      <c r="F286" s="569"/>
      <c r="G286" s="570"/>
      <c r="H286" s="568" t="s">
        <v>5558</v>
      </c>
      <c r="I286" s="569"/>
      <c r="J286" s="569"/>
      <c r="K286" s="569"/>
      <c r="L286" s="570"/>
      <c r="M286" s="571" t="s">
        <v>5559</v>
      </c>
      <c r="N286" s="572"/>
      <c r="O286" s="571" t="s">
        <v>5560</v>
      </c>
      <c r="P286" s="573"/>
      <c r="Q286" s="573"/>
      <c r="R286" s="572"/>
      <c r="S286" s="571" t="s">
        <v>5561</v>
      </c>
      <c r="T286" s="573"/>
      <c r="U286" s="573"/>
      <c r="V286" s="572"/>
      <c r="W286" s="571" t="s">
        <v>5551</v>
      </c>
      <c r="X286" s="573"/>
      <c r="Y286" s="573"/>
      <c r="Z286" s="573"/>
      <c r="AA286" s="572"/>
      <c r="AB286" s="571" t="s">
        <v>5562</v>
      </c>
      <c r="AC286" s="573"/>
      <c r="AD286" s="572"/>
    </row>
    <row r="287" spans="1:30" ht="11.4" customHeight="1" x14ac:dyDescent="0.3">
      <c r="A287" s="574" t="s">
        <v>5598</v>
      </c>
      <c r="B287" s="575"/>
      <c r="C287" s="575"/>
      <c r="D287" s="575"/>
      <c r="E287" s="575"/>
      <c r="F287" s="575"/>
      <c r="G287" s="576"/>
      <c r="H287" s="574" t="s">
        <v>5599</v>
      </c>
      <c r="I287" s="575"/>
      <c r="J287" s="575"/>
      <c r="K287" s="575"/>
      <c r="L287" s="576"/>
      <c r="M287" s="579">
        <v>11.56</v>
      </c>
      <c r="N287" s="581"/>
      <c r="O287" s="579">
        <v>29.13</v>
      </c>
      <c r="P287" s="580"/>
      <c r="Q287" s="580"/>
      <c r="R287" s="581"/>
      <c r="S287" s="582">
        <v>152.01</v>
      </c>
      <c r="T287" s="583"/>
      <c r="U287" s="583"/>
      <c r="V287" s="584"/>
      <c r="W287" s="585">
        <v>1</v>
      </c>
      <c r="X287" s="586"/>
      <c r="Y287" s="586"/>
      <c r="Z287" s="586"/>
      <c r="AA287" s="587"/>
      <c r="AB287" s="579">
        <v>29.13</v>
      </c>
      <c r="AC287" s="580"/>
      <c r="AD287" s="581"/>
    </row>
    <row r="288" spans="1:30" ht="11.4" customHeight="1" x14ac:dyDescent="0.3">
      <c r="A288" s="589" t="s">
        <v>5566</v>
      </c>
      <c r="B288" s="589"/>
      <c r="C288" s="589"/>
      <c r="D288" s="589"/>
      <c r="E288" s="589"/>
      <c r="F288" s="589"/>
      <c r="G288" s="589"/>
      <c r="H288" s="589"/>
      <c r="I288" s="589"/>
      <c r="J288" s="589"/>
      <c r="K288" s="589"/>
      <c r="L288" s="589"/>
      <c r="M288" s="589"/>
      <c r="N288" s="589"/>
      <c r="O288" s="589"/>
      <c r="P288" s="589"/>
      <c r="Q288" s="589"/>
      <c r="R288" s="589"/>
      <c r="S288" s="589"/>
      <c r="T288" s="589"/>
      <c r="U288" s="589"/>
      <c r="V288" s="589"/>
      <c r="W288" s="589"/>
      <c r="X288" s="589"/>
      <c r="Y288" s="579">
        <v>29.13</v>
      </c>
      <c r="Z288" s="580"/>
      <c r="AA288" s="580"/>
      <c r="AB288" s="580"/>
      <c r="AC288" s="580"/>
      <c r="AD288" s="581"/>
    </row>
    <row r="289" spans="1:30" ht="10.8" customHeight="1" x14ac:dyDescent="0.3">
      <c r="A289" s="478"/>
      <c r="B289" s="478"/>
      <c r="C289" s="478"/>
      <c r="D289" s="478"/>
      <c r="E289" s="478"/>
      <c r="F289" s="478"/>
      <c r="G289" s="478"/>
      <c r="H289" s="478"/>
      <c r="I289" s="478"/>
      <c r="J289" s="478"/>
      <c r="K289" s="478"/>
      <c r="L289" s="478"/>
      <c r="M289" s="478"/>
      <c r="N289" s="478"/>
      <c r="O289" s="478"/>
      <c r="P289" s="478"/>
      <c r="Q289" s="478"/>
      <c r="R289" s="478"/>
      <c r="S289" s="478"/>
      <c r="T289" s="478"/>
      <c r="U289" s="478"/>
      <c r="V289" s="478"/>
      <c r="W289" s="478"/>
      <c r="X289" s="478"/>
      <c r="Y289" s="478"/>
      <c r="Z289" s="478"/>
      <c r="AA289" s="478"/>
      <c r="AB289" s="478"/>
      <c r="AC289" s="478"/>
      <c r="AD289" s="478"/>
    </row>
    <row r="290" spans="1:30" ht="34.5" customHeight="1" x14ac:dyDescent="0.3">
      <c r="A290" s="568" t="s">
        <v>5548</v>
      </c>
      <c r="B290" s="569"/>
      <c r="C290" s="570"/>
      <c r="D290" s="568" t="s">
        <v>5569</v>
      </c>
      <c r="E290" s="569"/>
      <c r="F290" s="569"/>
      <c r="G290" s="569"/>
      <c r="H290" s="569"/>
      <c r="I290" s="569"/>
      <c r="J290" s="569"/>
      <c r="K290" s="570"/>
      <c r="L290" s="590" t="s">
        <v>167</v>
      </c>
      <c r="M290" s="592"/>
      <c r="N290" s="571" t="s">
        <v>5570</v>
      </c>
      <c r="O290" s="573"/>
      <c r="P290" s="572"/>
      <c r="Q290" s="571" t="s">
        <v>5571</v>
      </c>
      <c r="R290" s="573"/>
      <c r="S290" s="573"/>
      <c r="T290" s="572"/>
      <c r="U290" s="571" t="s">
        <v>5551</v>
      </c>
      <c r="V290" s="573"/>
      <c r="W290" s="573"/>
      <c r="X290" s="572"/>
      <c r="Y290" s="571" t="s">
        <v>5572</v>
      </c>
      <c r="Z290" s="573"/>
      <c r="AA290" s="573"/>
      <c r="AB290" s="573"/>
      <c r="AC290" s="572"/>
      <c r="AD290" s="618" t="s">
        <v>5573</v>
      </c>
    </row>
    <row r="291" spans="1:30" ht="68.849999999999994" customHeight="1" x14ac:dyDescent="0.3">
      <c r="A291" s="574" t="s">
        <v>6559</v>
      </c>
      <c r="B291" s="575"/>
      <c r="C291" s="576"/>
      <c r="D291" s="574" t="s">
        <v>6560</v>
      </c>
      <c r="E291" s="575"/>
      <c r="F291" s="575"/>
      <c r="G291" s="575"/>
      <c r="H291" s="575"/>
      <c r="I291" s="575"/>
      <c r="J291" s="575"/>
      <c r="K291" s="576"/>
      <c r="L291" s="593" t="s">
        <v>5595</v>
      </c>
      <c r="M291" s="595"/>
      <c r="N291" s="577">
        <v>0</v>
      </c>
      <c r="O291" s="588"/>
      <c r="P291" s="578"/>
      <c r="Q291" s="577">
        <v>3.61</v>
      </c>
      <c r="R291" s="588"/>
      <c r="S291" s="588"/>
      <c r="T291" s="578"/>
      <c r="U291" s="585">
        <v>1</v>
      </c>
      <c r="V291" s="586"/>
      <c r="W291" s="586"/>
      <c r="X291" s="587"/>
      <c r="Y291" s="577">
        <v>0</v>
      </c>
      <c r="Z291" s="588"/>
      <c r="AA291" s="588"/>
      <c r="AB291" s="588"/>
      <c r="AC291" s="578"/>
      <c r="AD291" s="619">
        <v>3.61</v>
      </c>
    </row>
    <row r="292" spans="1:30" ht="68.849999999999994" customHeight="1" x14ac:dyDescent="0.3">
      <c r="A292" s="574" t="s">
        <v>6561</v>
      </c>
      <c r="B292" s="575"/>
      <c r="C292" s="576"/>
      <c r="D292" s="574" t="s">
        <v>6562</v>
      </c>
      <c r="E292" s="575"/>
      <c r="F292" s="575"/>
      <c r="G292" s="575"/>
      <c r="H292" s="575"/>
      <c r="I292" s="575"/>
      <c r="J292" s="575"/>
      <c r="K292" s="576"/>
      <c r="L292" s="593" t="s">
        <v>5595</v>
      </c>
      <c r="M292" s="595"/>
      <c r="N292" s="577">
        <v>0</v>
      </c>
      <c r="O292" s="588"/>
      <c r="P292" s="578"/>
      <c r="Q292" s="577">
        <v>8.94</v>
      </c>
      <c r="R292" s="588"/>
      <c r="S292" s="588"/>
      <c r="T292" s="578"/>
      <c r="U292" s="585">
        <v>1</v>
      </c>
      <c r="V292" s="586"/>
      <c r="W292" s="586"/>
      <c r="X292" s="587"/>
      <c r="Y292" s="577">
        <v>0</v>
      </c>
      <c r="Z292" s="588"/>
      <c r="AA292" s="588"/>
      <c r="AB292" s="588"/>
      <c r="AC292" s="578"/>
      <c r="AD292" s="619">
        <v>8.94</v>
      </c>
    </row>
    <row r="293" spans="1:30" ht="68.849999999999994" customHeight="1" x14ac:dyDescent="0.3">
      <c r="A293" s="574" t="s">
        <v>6563</v>
      </c>
      <c r="B293" s="575"/>
      <c r="C293" s="576"/>
      <c r="D293" s="574" t="s">
        <v>6564</v>
      </c>
      <c r="E293" s="575"/>
      <c r="F293" s="575"/>
      <c r="G293" s="575"/>
      <c r="H293" s="575"/>
      <c r="I293" s="575"/>
      <c r="J293" s="575"/>
      <c r="K293" s="576"/>
      <c r="L293" s="593" t="s">
        <v>5595</v>
      </c>
      <c r="M293" s="595"/>
      <c r="N293" s="577">
        <v>0</v>
      </c>
      <c r="O293" s="588"/>
      <c r="P293" s="578"/>
      <c r="Q293" s="579">
        <v>23.23</v>
      </c>
      <c r="R293" s="580"/>
      <c r="S293" s="580"/>
      <c r="T293" s="581"/>
      <c r="U293" s="585">
        <v>1</v>
      </c>
      <c r="V293" s="586"/>
      <c r="W293" s="586"/>
      <c r="X293" s="587"/>
      <c r="Y293" s="577">
        <v>0</v>
      </c>
      <c r="Z293" s="588"/>
      <c r="AA293" s="588"/>
      <c r="AB293" s="588"/>
      <c r="AC293" s="578"/>
      <c r="AD293" s="620">
        <v>23.23</v>
      </c>
    </row>
    <row r="294" spans="1:30" ht="11.4" customHeight="1" x14ac:dyDescent="0.3">
      <c r="A294" s="589" t="s">
        <v>5576</v>
      </c>
      <c r="B294" s="589"/>
      <c r="C294" s="589"/>
      <c r="D294" s="589"/>
      <c r="E294" s="589"/>
      <c r="F294" s="589"/>
      <c r="G294" s="589"/>
      <c r="H294" s="589"/>
      <c r="I294" s="589"/>
      <c r="J294" s="589"/>
      <c r="K294" s="589"/>
      <c r="L294" s="589"/>
      <c r="M294" s="589"/>
      <c r="N294" s="589"/>
      <c r="O294" s="589"/>
      <c r="P294" s="589"/>
      <c r="Q294" s="589"/>
      <c r="R294" s="589"/>
      <c r="S294" s="589"/>
      <c r="T294" s="589"/>
      <c r="U294" s="589"/>
      <c r="V294" s="589"/>
      <c r="W294" s="589"/>
      <c r="X294" s="589"/>
      <c r="Y294" s="577">
        <v>0</v>
      </c>
      <c r="Z294" s="588"/>
      <c r="AA294" s="588"/>
      <c r="AB294" s="588"/>
      <c r="AC294" s="588"/>
      <c r="AD294" s="578"/>
    </row>
    <row r="295" spans="1:30" ht="11.4" customHeight="1" x14ac:dyDescent="0.3">
      <c r="A295" s="589" t="s">
        <v>5577</v>
      </c>
      <c r="B295" s="589"/>
      <c r="C295" s="589"/>
      <c r="D295" s="589"/>
      <c r="E295" s="589"/>
      <c r="F295" s="589"/>
      <c r="G295" s="589"/>
      <c r="H295" s="589"/>
      <c r="I295" s="589"/>
      <c r="J295" s="589"/>
      <c r="K295" s="589"/>
      <c r="L295" s="589"/>
      <c r="M295" s="589"/>
      <c r="N295" s="589"/>
      <c r="O295" s="589"/>
      <c r="P295" s="589"/>
      <c r="Q295" s="589"/>
      <c r="R295" s="589"/>
      <c r="S295" s="589"/>
      <c r="T295" s="589"/>
      <c r="U295" s="589"/>
      <c r="V295" s="589"/>
      <c r="W295" s="589"/>
      <c r="X295" s="589"/>
      <c r="Y295" s="579">
        <v>35.78</v>
      </c>
      <c r="Z295" s="580"/>
      <c r="AA295" s="580"/>
      <c r="AB295" s="580"/>
      <c r="AC295" s="580"/>
      <c r="AD295" s="581"/>
    </row>
    <row r="296" spans="1:30" ht="10.8" customHeight="1" x14ac:dyDescent="0.3">
      <c r="A296" s="478"/>
      <c r="B296" s="478"/>
      <c r="C296" s="478"/>
      <c r="D296" s="478"/>
      <c r="E296" s="478"/>
      <c r="F296" s="478"/>
      <c r="G296" s="478"/>
      <c r="H296" s="478"/>
      <c r="I296" s="478"/>
      <c r="J296" s="478"/>
      <c r="K296" s="478"/>
      <c r="L296" s="478"/>
      <c r="M296" s="478"/>
      <c r="N296" s="478"/>
      <c r="O296" s="478"/>
      <c r="P296" s="478"/>
      <c r="Q296" s="478"/>
      <c r="R296" s="478"/>
      <c r="S296" s="478"/>
      <c r="T296" s="478"/>
      <c r="U296" s="478"/>
      <c r="V296" s="478"/>
      <c r="W296" s="478"/>
      <c r="X296" s="478"/>
      <c r="Y296" s="478"/>
      <c r="Z296" s="478"/>
      <c r="AA296" s="478"/>
      <c r="AB296" s="478"/>
      <c r="AC296" s="478"/>
      <c r="AD296" s="478"/>
    </row>
    <row r="297" spans="1:30" ht="11.4" customHeight="1" x14ac:dyDescent="0.3">
      <c r="A297" s="571" t="s">
        <v>5554</v>
      </c>
      <c r="B297" s="573"/>
      <c r="C297" s="573"/>
      <c r="D297" s="573"/>
      <c r="E297" s="573"/>
      <c r="F297" s="573"/>
      <c r="G297" s="573"/>
      <c r="H297" s="573"/>
      <c r="I297" s="573"/>
      <c r="J297" s="573"/>
      <c r="K297" s="573"/>
      <c r="L297" s="573"/>
      <c r="M297" s="573"/>
      <c r="N297" s="573"/>
      <c r="O297" s="573"/>
      <c r="P297" s="573"/>
      <c r="Q297" s="573"/>
      <c r="R297" s="573"/>
      <c r="S297" s="573"/>
      <c r="T297" s="573"/>
      <c r="U297" s="573"/>
      <c r="V297" s="573"/>
      <c r="W297" s="573"/>
      <c r="X297" s="572"/>
      <c r="Y297" s="599">
        <v>64.91</v>
      </c>
      <c r="Z297" s="600"/>
      <c r="AA297" s="600"/>
      <c r="AB297" s="600"/>
      <c r="AC297" s="600"/>
      <c r="AD297" s="601"/>
    </row>
    <row r="298" spans="1:30" ht="11.4" customHeight="1" x14ac:dyDescent="0.3">
      <c r="A298" s="571" t="s">
        <v>5588</v>
      </c>
      <c r="B298" s="573"/>
      <c r="C298" s="573"/>
      <c r="D298" s="573"/>
      <c r="E298" s="573"/>
      <c r="F298" s="573"/>
      <c r="G298" s="573"/>
      <c r="H298" s="573"/>
      <c r="I298" s="573"/>
      <c r="J298" s="573"/>
      <c r="K298" s="573"/>
      <c r="L298" s="573"/>
      <c r="M298" s="573"/>
      <c r="N298" s="573"/>
      <c r="O298" s="573"/>
      <c r="P298" s="573"/>
      <c r="Q298" s="573"/>
      <c r="R298" s="573"/>
      <c r="S298" s="573"/>
      <c r="T298" s="573"/>
      <c r="U298" s="573"/>
      <c r="V298" s="573"/>
      <c r="W298" s="573"/>
      <c r="X298" s="572"/>
      <c r="Y298" s="603">
        <v>0</v>
      </c>
      <c r="Z298" s="604"/>
      <c r="AA298" s="604"/>
      <c r="AB298" s="604"/>
      <c r="AC298" s="604"/>
      <c r="AD298" s="605"/>
    </row>
    <row r="299" spans="1:30" ht="11.4" customHeight="1" x14ac:dyDescent="0.3">
      <c r="A299" s="571" t="s">
        <v>5556</v>
      </c>
      <c r="B299" s="573"/>
      <c r="C299" s="573"/>
      <c r="D299" s="573"/>
      <c r="E299" s="573"/>
      <c r="F299" s="573"/>
      <c r="G299" s="573"/>
      <c r="H299" s="573"/>
      <c r="I299" s="573"/>
      <c r="J299" s="573"/>
      <c r="K299" s="573"/>
      <c r="L299" s="573"/>
      <c r="M299" s="573"/>
      <c r="N299" s="573"/>
      <c r="O299" s="573"/>
      <c r="P299" s="573"/>
      <c r="Q299" s="573"/>
      <c r="R299" s="573"/>
      <c r="S299" s="573"/>
      <c r="T299" s="573"/>
      <c r="U299" s="573"/>
      <c r="V299" s="573"/>
      <c r="W299" s="573"/>
      <c r="X299" s="572"/>
      <c r="Y299" s="599">
        <v>64.91</v>
      </c>
      <c r="Z299" s="600"/>
      <c r="AA299" s="600"/>
      <c r="AB299" s="600"/>
      <c r="AC299" s="600"/>
      <c r="AD299" s="601"/>
    </row>
    <row r="300" spans="1:30" ht="10.8" customHeight="1" x14ac:dyDescent="0.3">
      <c r="A300" s="478"/>
      <c r="B300" s="478"/>
      <c r="C300" s="478"/>
      <c r="D300" s="478"/>
      <c r="E300" s="478"/>
      <c r="F300" s="478"/>
      <c r="G300" s="478"/>
      <c r="H300" s="478"/>
      <c r="I300" s="478"/>
      <c r="J300" s="478"/>
      <c r="K300" s="478"/>
      <c r="L300" s="478"/>
      <c r="M300" s="478"/>
      <c r="N300" s="478"/>
      <c r="O300" s="478"/>
      <c r="P300" s="478"/>
      <c r="Q300" s="478"/>
      <c r="R300" s="478"/>
      <c r="S300" s="478"/>
      <c r="T300" s="478"/>
      <c r="U300" s="478"/>
      <c r="V300" s="478"/>
      <c r="W300" s="478"/>
      <c r="X300" s="478"/>
      <c r="Y300" s="478"/>
      <c r="Z300" s="478"/>
      <c r="AA300" s="478"/>
      <c r="AB300" s="478"/>
      <c r="AC300" s="478"/>
      <c r="AD300" s="478"/>
    </row>
    <row r="301" spans="1:30" ht="13.35" customHeight="1" x14ac:dyDescent="0.3">
      <c r="A301" s="602" t="s">
        <v>5557</v>
      </c>
      <c r="B301" s="602"/>
      <c r="C301" s="602"/>
      <c r="D301" s="602"/>
      <c r="E301" s="602"/>
      <c r="F301" s="602" t="s">
        <v>7015</v>
      </c>
      <c r="G301" s="602"/>
      <c r="H301" s="602"/>
      <c r="I301" s="602"/>
      <c r="J301" s="602"/>
      <c r="K301" s="602"/>
      <c r="L301" s="602"/>
      <c r="M301" s="602"/>
      <c r="N301" s="602"/>
      <c r="O301" s="602"/>
      <c r="P301" s="602"/>
      <c r="Q301" s="602"/>
      <c r="R301" s="602"/>
      <c r="S301" s="602"/>
      <c r="T301" s="602"/>
      <c r="U301" s="602"/>
      <c r="V301" s="602"/>
      <c r="W301" s="602"/>
      <c r="X301" s="602"/>
      <c r="Y301" s="602"/>
      <c r="Z301" s="602"/>
      <c r="AA301" s="602"/>
      <c r="AB301" s="602"/>
      <c r="AC301" s="602"/>
      <c r="AD301" s="602"/>
    </row>
    <row r="302" spans="1:30" ht="10.8" customHeight="1" x14ac:dyDescent="0.3">
      <c r="A302" s="478"/>
      <c r="B302" s="478"/>
      <c r="C302" s="478"/>
      <c r="D302" s="478"/>
      <c r="E302" s="478"/>
      <c r="F302" s="478"/>
      <c r="G302" s="478"/>
      <c r="H302" s="478"/>
      <c r="I302" s="478"/>
      <c r="J302" s="478"/>
      <c r="K302" s="478"/>
      <c r="L302" s="478"/>
      <c r="M302" s="478"/>
      <c r="N302" s="478"/>
      <c r="O302" s="478"/>
      <c r="P302" s="478"/>
      <c r="Q302" s="478"/>
      <c r="R302" s="478"/>
      <c r="S302" s="478"/>
      <c r="T302" s="478"/>
      <c r="U302" s="478"/>
      <c r="V302" s="478"/>
      <c r="W302" s="478"/>
      <c r="X302" s="478"/>
      <c r="Y302" s="478"/>
      <c r="Z302" s="478"/>
      <c r="AA302" s="478"/>
      <c r="AB302" s="478"/>
      <c r="AC302" s="478"/>
      <c r="AD302" s="478"/>
    </row>
    <row r="303" spans="1:30" ht="34.5" customHeight="1" x14ac:dyDescent="0.3">
      <c r="A303" s="478" t="s">
        <v>6566</v>
      </c>
      <c r="B303" s="478"/>
      <c r="C303" s="478"/>
      <c r="D303" s="478"/>
      <c r="E303" s="478"/>
      <c r="F303" s="478"/>
      <c r="G303" s="478"/>
      <c r="H303" s="478"/>
      <c r="I303" s="478"/>
      <c r="J303" s="478"/>
      <c r="K303" s="478"/>
      <c r="L303" s="478"/>
      <c r="M303" s="478"/>
      <c r="N303" s="478"/>
      <c r="O303" s="478"/>
      <c r="P303" s="478"/>
      <c r="Q303" s="478"/>
      <c r="R303" s="478"/>
      <c r="S303" s="478"/>
      <c r="T303" s="478"/>
      <c r="U303" s="478"/>
      <c r="V303" s="478"/>
      <c r="W303" s="478"/>
      <c r="X303" s="478"/>
      <c r="Y303" s="478" t="s">
        <v>5677</v>
      </c>
      <c r="Z303" s="478"/>
      <c r="AA303" s="478"/>
      <c r="AB303" s="478"/>
      <c r="AC303" s="478"/>
      <c r="AD303" s="478"/>
    </row>
    <row r="304" spans="1:30" ht="10.8" customHeight="1" x14ac:dyDescent="0.3">
      <c r="A304" s="478"/>
      <c r="B304" s="478"/>
      <c r="C304" s="478"/>
      <c r="D304" s="478"/>
      <c r="E304" s="478"/>
      <c r="F304" s="478"/>
      <c r="G304" s="478"/>
      <c r="H304" s="478"/>
      <c r="I304" s="478"/>
      <c r="J304" s="478"/>
      <c r="K304" s="478"/>
      <c r="L304" s="478"/>
      <c r="M304" s="478"/>
      <c r="N304" s="478"/>
      <c r="O304" s="478"/>
      <c r="P304" s="478"/>
      <c r="Q304" s="478"/>
      <c r="R304" s="478"/>
      <c r="S304" s="478"/>
      <c r="T304" s="478"/>
      <c r="U304" s="478"/>
      <c r="V304" s="478"/>
      <c r="W304" s="478"/>
      <c r="X304" s="478"/>
      <c r="Y304" s="478"/>
      <c r="Z304" s="478"/>
      <c r="AA304" s="478"/>
      <c r="AB304" s="478"/>
      <c r="AC304" s="478"/>
      <c r="AD304" s="478"/>
    </row>
    <row r="305" spans="1:30" ht="11.4" customHeight="1" x14ac:dyDescent="0.3">
      <c r="A305" s="568" t="s">
        <v>5548</v>
      </c>
      <c r="B305" s="569"/>
      <c r="C305" s="569"/>
      <c r="D305" s="569"/>
      <c r="E305" s="569"/>
      <c r="F305" s="569"/>
      <c r="G305" s="570"/>
      <c r="H305" s="568" t="s">
        <v>5558</v>
      </c>
      <c r="I305" s="569"/>
      <c r="J305" s="569"/>
      <c r="K305" s="569"/>
      <c r="L305" s="570"/>
      <c r="M305" s="571" t="s">
        <v>5559</v>
      </c>
      <c r="N305" s="572"/>
      <c r="O305" s="571" t="s">
        <v>5560</v>
      </c>
      <c r="P305" s="573"/>
      <c r="Q305" s="573"/>
      <c r="R305" s="572"/>
      <c r="S305" s="571" t="s">
        <v>5561</v>
      </c>
      <c r="T305" s="573"/>
      <c r="U305" s="573"/>
      <c r="V305" s="572"/>
      <c r="W305" s="571" t="s">
        <v>5551</v>
      </c>
      <c r="X305" s="573"/>
      <c r="Y305" s="573"/>
      <c r="Z305" s="573"/>
      <c r="AA305" s="572"/>
      <c r="AB305" s="571" t="s">
        <v>5562</v>
      </c>
      <c r="AC305" s="573"/>
      <c r="AD305" s="572"/>
    </row>
    <row r="306" spans="1:30" ht="11.4" customHeight="1" x14ac:dyDescent="0.3">
      <c r="A306" s="574" t="s">
        <v>5598</v>
      </c>
      <c r="B306" s="575"/>
      <c r="C306" s="575"/>
      <c r="D306" s="575"/>
      <c r="E306" s="575"/>
      <c r="F306" s="575"/>
      <c r="G306" s="576"/>
      <c r="H306" s="574" t="s">
        <v>5599</v>
      </c>
      <c r="I306" s="575"/>
      <c r="J306" s="575"/>
      <c r="K306" s="575"/>
      <c r="L306" s="576"/>
      <c r="M306" s="579">
        <v>11.56</v>
      </c>
      <c r="N306" s="581"/>
      <c r="O306" s="579">
        <v>29.13</v>
      </c>
      <c r="P306" s="580"/>
      <c r="Q306" s="580"/>
      <c r="R306" s="581"/>
      <c r="S306" s="582">
        <v>152.01</v>
      </c>
      <c r="T306" s="583"/>
      <c r="U306" s="583"/>
      <c r="V306" s="584"/>
      <c r="W306" s="585">
        <v>1</v>
      </c>
      <c r="X306" s="586"/>
      <c r="Y306" s="586"/>
      <c r="Z306" s="586"/>
      <c r="AA306" s="587"/>
      <c r="AB306" s="579">
        <v>29.13</v>
      </c>
      <c r="AC306" s="580"/>
      <c r="AD306" s="581"/>
    </row>
    <row r="307" spans="1:30" ht="11.4" customHeight="1" x14ac:dyDescent="0.3">
      <c r="A307" s="589" t="s">
        <v>5566</v>
      </c>
      <c r="B307" s="589"/>
      <c r="C307" s="589"/>
      <c r="D307" s="589"/>
      <c r="E307" s="589"/>
      <c r="F307" s="589"/>
      <c r="G307" s="589"/>
      <c r="H307" s="589"/>
      <c r="I307" s="589"/>
      <c r="J307" s="589"/>
      <c r="K307" s="589"/>
      <c r="L307" s="589"/>
      <c r="M307" s="589"/>
      <c r="N307" s="589"/>
      <c r="O307" s="589"/>
      <c r="P307" s="589"/>
      <c r="Q307" s="589"/>
      <c r="R307" s="589"/>
      <c r="S307" s="589"/>
      <c r="T307" s="589"/>
      <c r="U307" s="589"/>
      <c r="V307" s="589"/>
      <c r="W307" s="589"/>
      <c r="X307" s="589"/>
      <c r="Y307" s="579">
        <v>29.13</v>
      </c>
      <c r="Z307" s="580"/>
      <c r="AA307" s="580"/>
      <c r="AB307" s="580"/>
      <c r="AC307" s="580"/>
      <c r="AD307" s="581"/>
    </row>
    <row r="308" spans="1:30" ht="10.8" customHeight="1" x14ac:dyDescent="0.3">
      <c r="A308" s="478"/>
      <c r="B308" s="478"/>
      <c r="C308" s="478"/>
      <c r="D308" s="478"/>
      <c r="E308" s="478"/>
      <c r="F308" s="478"/>
      <c r="G308" s="478"/>
      <c r="H308" s="478"/>
      <c r="I308" s="478"/>
      <c r="J308" s="478"/>
      <c r="K308" s="478"/>
      <c r="L308" s="478"/>
      <c r="M308" s="478"/>
      <c r="N308" s="478"/>
      <c r="O308" s="478"/>
      <c r="P308" s="478"/>
      <c r="Q308" s="478"/>
      <c r="R308" s="478"/>
      <c r="S308" s="478"/>
      <c r="T308" s="478"/>
      <c r="U308" s="478"/>
      <c r="V308" s="478"/>
      <c r="W308" s="478"/>
      <c r="X308" s="478"/>
      <c r="Y308" s="478"/>
      <c r="Z308" s="478"/>
      <c r="AA308" s="478"/>
      <c r="AB308" s="478"/>
      <c r="AC308" s="478"/>
      <c r="AD308" s="478"/>
    </row>
    <row r="309" spans="1:30" ht="34.5" customHeight="1" x14ac:dyDescent="0.3">
      <c r="A309" s="568" t="s">
        <v>5548</v>
      </c>
      <c r="B309" s="569"/>
      <c r="C309" s="570"/>
      <c r="D309" s="568" t="s">
        <v>5569</v>
      </c>
      <c r="E309" s="569"/>
      <c r="F309" s="569"/>
      <c r="G309" s="569"/>
      <c r="H309" s="569"/>
      <c r="I309" s="569"/>
      <c r="J309" s="569"/>
      <c r="K309" s="570"/>
      <c r="L309" s="590" t="s">
        <v>167</v>
      </c>
      <c r="M309" s="592"/>
      <c r="N309" s="571" t="s">
        <v>5570</v>
      </c>
      <c r="O309" s="573"/>
      <c r="P309" s="572"/>
      <c r="Q309" s="571" t="s">
        <v>5571</v>
      </c>
      <c r="R309" s="573"/>
      <c r="S309" s="573"/>
      <c r="T309" s="572"/>
      <c r="U309" s="571" t="s">
        <v>5551</v>
      </c>
      <c r="V309" s="573"/>
      <c r="W309" s="573"/>
      <c r="X309" s="572"/>
      <c r="Y309" s="571" t="s">
        <v>5572</v>
      </c>
      <c r="Z309" s="573"/>
      <c r="AA309" s="573"/>
      <c r="AB309" s="573"/>
      <c r="AC309" s="572"/>
      <c r="AD309" s="618" t="s">
        <v>5573</v>
      </c>
    </row>
    <row r="310" spans="1:30" ht="68.849999999999994" customHeight="1" x14ac:dyDescent="0.3">
      <c r="A310" s="574" t="s">
        <v>6559</v>
      </c>
      <c r="B310" s="575"/>
      <c r="C310" s="576"/>
      <c r="D310" s="574" t="s">
        <v>6560</v>
      </c>
      <c r="E310" s="575"/>
      <c r="F310" s="575"/>
      <c r="G310" s="575"/>
      <c r="H310" s="575"/>
      <c r="I310" s="575"/>
      <c r="J310" s="575"/>
      <c r="K310" s="576"/>
      <c r="L310" s="593" t="s">
        <v>5595</v>
      </c>
      <c r="M310" s="595"/>
      <c r="N310" s="577">
        <v>0</v>
      </c>
      <c r="O310" s="588"/>
      <c r="P310" s="578"/>
      <c r="Q310" s="577">
        <v>3.61</v>
      </c>
      <c r="R310" s="588"/>
      <c r="S310" s="588"/>
      <c r="T310" s="578"/>
      <c r="U310" s="585">
        <v>1</v>
      </c>
      <c r="V310" s="586"/>
      <c r="W310" s="586"/>
      <c r="X310" s="587"/>
      <c r="Y310" s="577">
        <v>0</v>
      </c>
      <c r="Z310" s="588"/>
      <c r="AA310" s="588"/>
      <c r="AB310" s="588"/>
      <c r="AC310" s="578"/>
      <c r="AD310" s="619">
        <v>3.61</v>
      </c>
    </row>
    <row r="311" spans="1:30" ht="68.849999999999994" customHeight="1" x14ac:dyDescent="0.3">
      <c r="A311" s="574" t="s">
        <v>6567</v>
      </c>
      <c r="B311" s="575"/>
      <c r="C311" s="576"/>
      <c r="D311" s="574" t="s">
        <v>6568</v>
      </c>
      <c r="E311" s="575"/>
      <c r="F311" s="575"/>
      <c r="G311" s="575"/>
      <c r="H311" s="575"/>
      <c r="I311" s="575"/>
      <c r="J311" s="575"/>
      <c r="K311" s="576"/>
      <c r="L311" s="593" t="s">
        <v>5595</v>
      </c>
      <c r="M311" s="595"/>
      <c r="N311" s="577">
        <v>0</v>
      </c>
      <c r="O311" s="588"/>
      <c r="P311" s="578"/>
      <c r="Q311" s="579">
        <v>41.88</v>
      </c>
      <c r="R311" s="580"/>
      <c r="S311" s="580"/>
      <c r="T311" s="581"/>
      <c r="U311" s="585">
        <v>1</v>
      </c>
      <c r="V311" s="586"/>
      <c r="W311" s="586"/>
      <c r="X311" s="587"/>
      <c r="Y311" s="577">
        <v>0</v>
      </c>
      <c r="Z311" s="588"/>
      <c r="AA311" s="588"/>
      <c r="AB311" s="588"/>
      <c r="AC311" s="578"/>
      <c r="AD311" s="620">
        <v>41.88</v>
      </c>
    </row>
    <row r="312" spans="1:30" ht="68.849999999999994" customHeight="1" x14ac:dyDescent="0.3">
      <c r="A312" s="574" t="s">
        <v>6569</v>
      </c>
      <c r="B312" s="575"/>
      <c r="C312" s="576"/>
      <c r="D312" s="574" t="s">
        <v>6570</v>
      </c>
      <c r="E312" s="575"/>
      <c r="F312" s="575"/>
      <c r="G312" s="575"/>
      <c r="H312" s="575"/>
      <c r="I312" s="575"/>
      <c r="J312" s="575"/>
      <c r="K312" s="576"/>
      <c r="L312" s="593" t="s">
        <v>5595</v>
      </c>
      <c r="M312" s="595"/>
      <c r="N312" s="577">
        <v>0</v>
      </c>
      <c r="O312" s="588"/>
      <c r="P312" s="578"/>
      <c r="Q312" s="579">
        <v>79.81</v>
      </c>
      <c r="R312" s="580"/>
      <c r="S312" s="580"/>
      <c r="T312" s="581"/>
      <c r="U312" s="585">
        <v>1</v>
      </c>
      <c r="V312" s="586"/>
      <c r="W312" s="586"/>
      <c r="X312" s="587"/>
      <c r="Y312" s="577">
        <v>0</v>
      </c>
      <c r="Z312" s="588"/>
      <c r="AA312" s="588"/>
      <c r="AB312" s="588"/>
      <c r="AC312" s="578"/>
      <c r="AD312" s="620">
        <v>79.81</v>
      </c>
    </row>
    <row r="313" spans="1:30" ht="68.849999999999994" customHeight="1" x14ac:dyDescent="0.3">
      <c r="A313" s="574" t="s">
        <v>6561</v>
      </c>
      <c r="B313" s="575"/>
      <c r="C313" s="576"/>
      <c r="D313" s="574" t="s">
        <v>6562</v>
      </c>
      <c r="E313" s="575"/>
      <c r="F313" s="575"/>
      <c r="G313" s="575"/>
      <c r="H313" s="575"/>
      <c r="I313" s="575"/>
      <c r="J313" s="575"/>
      <c r="K313" s="576"/>
      <c r="L313" s="593" t="s">
        <v>5595</v>
      </c>
      <c r="M313" s="595"/>
      <c r="N313" s="577">
        <v>0</v>
      </c>
      <c r="O313" s="588"/>
      <c r="P313" s="578"/>
      <c r="Q313" s="577">
        <v>8.94</v>
      </c>
      <c r="R313" s="588"/>
      <c r="S313" s="588"/>
      <c r="T313" s="578"/>
      <c r="U313" s="585">
        <v>1</v>
      </c>
      <c r="V313" s="586"/>
      <c r="W313" s="586"/>
      <c r="X313" s="587"/>
      <c r="Y313" s="577">
        <v>0</v>
      </c>
      <c r="Z313" s="588"/>
      <c r="AA313" s="588"/>
      <c r="AB313" s="588"/>
      <c r="AC313" s="578"/>
      <c r="AD313" s="619">
        <v>8.94</v>
      </c>
    </row>
    <row r="314" spans="1:30" ht="68.849999999999994" customHeight="1" x14ac:dyDescent="0.3">
      <c r="A314" s="574" t="s">
        <v>6563</v>
      </c>
      <c r="B314" s="575"/>
      <c r="C314" s="576"/>
      <c r="D314" s="574" t="s">
        <v>6564</v>
      </c>
      <c r="E314" s="575"/>
      <c r="F314" s="575"/>
      <c r="G314" s="575"/>
      <c r="H314" s="575"/>
      <c r="I314" s="575"/>
      <c r="J314" s="575"/>
      <c r="K314" s="576"/>
      <c r="L314" s="593" t="s">
        <v>5595</v>
      </c>
      <c r="M314" s="595"/>
      <c r="N314" s="577">
        <v>0</v>
      </c>
      <c r="O314" s="588"/>
      <c r="P314" s="578"/>
      <c r="Q314" s="579">
        <v>23.23</v>
      </c>
      <c r="R314" s="580"/>
      <c r="S314" s="580"/>
      <c r="T314" s="581"/>
      <c r="U314" s="585">
        <v>1</v>
      </c>
      <c r="V314" s="586"/>
      <c r="W314" s="586"/>
      <c r="X314" s="587"/>
      <c r="Y314" s="577">
        <v>0</v>
      </c>
      <c r="Z314" s="588"/>
      <c r="AA314" s="588"/>
      <c r="AB314" s="588"/>
      <c r="AC314" s="578"/>
      <c r="AD314" s="620">
        <v>23.23</v>
      </c>
    </row>
    <row r="315" spans="1:30" ht="11.4" customHeight="1" x14ac:dyDescent="0.3">
      <c r="A315" s="589" t="s">
        <v>5576</v>
      </c>
      <c r="B315" s="589"/>
      <c r="C315" s="589"/>
      <c r="D315" s="589"/>
      <c r="E315" s="589"/>
      <c r="F315" s="589"/>
      <c r="G315" s="589"/>
      <c r="H315" s="589"/>
      <c r="I315" s="589"/>
      <c r="J315" s="589"/>
      <c r="K315" s="589"/>
      <c r="L315" s="589"/>
      <c r="M315" s="589"/>
      <c r="N315" s="589"/>
      <c r="O315" s="589"/>
      <c r="P315" s="589"/>
      <c r="Q315" s="589"/>
      <c r="R315" s="589"/>
      <c r="S315" s="589"/>
      <c r="T315" s="589"/>
      <c r="U315" s="589"/>
      <c r="V315" s="589"/>
      <c r="W315" s="589"/>
      <c r="X315" s="589"/>
      <c r="Y315" s="577">
        <v>0</v>
      </c>
      <c r="Z315" s="588"/>
      <c r="AA315" s="588"/>
      <c r="AB315" s="588"/>
      <c r="AC315" s="588"/>
      <c r="AD315" s="578"/>
    </row>
    <row r="316" spans="1:30" ht="11.4" customHeight="1" x14ac:dyDescent="0.3">
      <c r="A316" s="589" t="s">
        <v>5577</v>
      </c>
      <c r="B316" s="589"/>
      <c r="C316" s="589"/>
      <c r="D316" s="589"/>
      <c r="E316" s="589"/>
      <c r="F316" s="589"/>
      <c r="G316" s="589"/>
      <c r="H316" s="589"/>
      <c r="I316" s="589"/>
      <c r="J316" s="589"/>
      <c r="K316" s="589"/>
      <c r="L316" s="589"/>
      <c r="M316" s="589"/>
      <c r="N316" s="589"/>
      <c r="O316" s="589"/>
      <c r="P316" s="589"/>
      <c r="Q316" s="589"/>
      <c r="R316" s="589"/>
      <c r="S316" s="589"/>
      <c r="T316" s="589"/>
      <c r="U316" s="589"/>
      <c r="V316" s="589"/>
      <c r="W316" s="589"/>
      <c r="X316" s="589"/>
      <c r="Y316" s="582">
        <v>157.47</v>
      </c>
      <c r="Z316" s="583"/>
      <c r="AA316" s="583"/>
      <c r="AB316" s="583"/>
      <c r="AC316" s="583"/>
      <c r="AD316" s="584"/>
    </row>
    <row r="317" spans="1:30" ht="10.8" customHeight="1" x14ac:dyDescent="0.3">
      <c r="A317" s="478"/>
      <c r="B317" s="478"/>
      <c r="C317" s="478"/>
      <c r="D317" s="478"/>
      <c r="E317" s="478"/>
      <c r="F317" s="478"/>
      <c r="G317" s="478"/>
      <c r="H317" s="478"/>
      <c r="I317" s="478"/>
      <c r="J317" s="478"/>
      <c r="K317" s="478"/>
      <c r="L317" s="478"/>
      <c r="M317" s="478"/>
      <c r="N317" s="478"/>
      <c r="O317" s="478"/>
      <c r="P317" s="478"/>
      <c r="Q317" s="478"/>
      <c r="R317" s="478"/>
      <c r="S317" s="478"/>
      <c r="T317" s="478"/>
      <c r="U317" s="478"/>
      <c r="V317" s="478"/>
      <c r="W317" s="478"/>
      <c r="X317" s="478"/>
      <c r="Y317" s="478"/>
      <c r="Z317" s="478"/>
      <c r="AA317" s="478"/>
      <c r="AB317" s="478"/>
      <c r="AC317" s="478"/>
      <c r="AD317" s="478"/>
    </row>
    <row r="318" spans="1:30" ht="11.4" customHeight="1" x14ac:dyDescent="0.3">
      <c r="A318" s="571" t="s">
        <v>5554</v>
      </c>
      <c r="B318" s="573"/>
      <c r="C318" s="573"/>
      <c r="D318" s="573"/>
      <c r="E318" s="573"/>
      <c r="F318" s="573"/>
      <c r="G318" s="573"/>
      <c r="H318" s="573"/>
      <c r="I318" s="573"/>
      <c r="J318" s="573"/>
      <c r="K318" s="573"/>
      <c r="L318" s="573"/>
      <c r="M318" s="573"/>
      <c r="N318" s="573"/>
      <c r="O318" s="573"/>
      <c r="P318" s="573"/>
      <c r="Q318" s="573"/>
      <c r="R318" s="573"/>
      <c r="S318" s="573"/>
      <c r="T318" s="573"/>
      <c r="U318" s="573"/>
      <c r="V318" s="573"/>
      <c r="W318" s="573"/>
      <c r="X318" s="572"/>
      <c r="Y318" s="596">
        <v>186.6</v>
      </c>
      <c r="Z318" s="597"/>
      <c r="AA318" s="597"/>
      <c r="AB318" s="597"/>
      <c r="AC318" s="597"/>
      <c r="AD318" s="598"/>
    </row>
    <row r="319" spans="1:30" ht="11.4" customHeight="1" x14ac:dyDescent="0.3">
      <c r="A319" s="571" t="s">
        <v>5588</v>
      </c>
      <c r="B319" s="573"/>
      <c r="C319" s="573"/>
      <c r="D319" s="573"/>
      <c r="E319" s="573"/>
      <c r="F319" s="573"/>
      <c r="G319" s="573"/>
      <c r="H319" s="573"/>
      <c r="I319" s="573"/>
      <c r="J319" s="573"/>
      <c r="K319" s="573"/>
      <c r="L319" s="573"/>
      <c r="M319" s="573"/>
      <c r="N319" s="573"/>
      <c r="O319" s="573"/>
      <c r="P319" s="573"/>
      <c r="Q319" s="573"/>
      <c r="R319" s="573"/>
      <c r="S319" s="573"/>
      <c r="T319" s="573"/>
      <c r="U319" s="573"/>
      <c r="V319" s="573"/>
      <c r="W319" s="573"/>
      <c r="X319" s="572"/>
      <c r="Y319" s="603">
        <v>0</v>
      </c>
      <c r="Z319" s="604"/>
      <c r="AA319" s="604"/>
      <c r="AB319" s="604"/>
      <c r="AC319" s="604"/>
      <c r="AD319" s="605"/>
    </row>
    <row r="320" spans="1:30" ht="11.4" customHeight="1" x14ac:dyDescent="0.3">
      <c r="A320" s="571" t="s">
        <v>5556</v>
      </c>
      <c r="B320" s="573"/>
      <c r="C320" s="573"/>
      <c r="D320" s="573"/>
      <c r="E320" s="573"/>
      <c r="F320" s="573"/>
      <c r="G320" s="573"/>
      <c r="H320" s="573"/>
      <c r="I320" s="573"/>
      <c r="J320" s="573"/>
      <c r="K320" s="573"/>
      <c r="L320" s="573"/>
      <c r="M320" s="573"/>
      <c r="N320" s="573"/>
      <c r="O320" s="573"/>
      <c r="P320" s="573"/>
      <c r="Q320" s="573"/>
      <c r="R320" s="573"/>
      <c r="S320" s="573"/>
      <c r="T320" s="573"/>
      <c r="U320" s="573"/>
      <c r="V320" s="573"/>
      <c r="W320" s="573"/>
      <c r="X320" s="572"/>
      <c r="Y320" s="596">
        <v>186.6</v>
      </c>
      <c r="Z320" s="597"/>
      <c r="AA320" s="597"/>
      <c r="AB320" s="597"/>
      <c r="AC320" s="597"/>
      <c r="AD320" s="598"/>
    </row>
    <row r="321" spans="1:30" ht="10.8" customHeight="1" x14ac:dyDescent="0.3">
      <c r="A321" s="478"/>
      <c r="B321" s="478"/>
      <c r="C321" s="478"/>
      <c r="D321" s="478"/>
      <c r="E321" s="478"/>
      <c r="F321" s="478"/>
      <c r="G321" s="478"/>
      <c r="H321" s="478"/>
      <c r="I321" s="478"/>
      <c r="J321" s="478"/>
      <c r="K321" s="478"/>
      <c r="L321" s="478"/>
      <c r="M321" s="478"/>
      <c r="N321" s="478"/>
      <c r="O321" s="478"/>
      <c r="P321" s="478"/>
      <c r="Q321" s="478"/>
      <c r="R321" s="478"/>
      <c r="S321" s="478"/>
      <c r="T321" s="478"/>
      <c r="U321" s="478"/>
      <c r="V321" s="478"/>
      <c r="W321" s="478"/>
      <c r="X321" s="478"/>
      <c r="Y321" s="478"/>
      <c r="Z321" s="478"/>
      <c r="AA321" s="478"/>
      <c r="AB321" s="478"/>
      <c r="AC321" s="478"/>
      <c r="AD321" s="478"/>
    </row>
    <row r="322" spans="1:30" ht="13.35" customHeight="1" x14ac:dyDescent="0.3">
      <c r="A322" s="602" t="s">
        <v>5557</v>
      </c>
      <c r="B322" s="602"/>
      <c r="C322" s="602"/>
      <c r="D322" s="602"/>
      <c r="E322" s="602"/>
      <c r="F322" s="602" t="s">
        <v>7016</v>
      </c>
      <c r="G322" s="602"/>
      <c r="H322" s="602"/>
      <c r="I322" s="602"/>
      <c r="J322" s="602"/>
      <c r="K322" s="602"/>
      <c r="L322" s="602"/>
      <c r="M322" s="602"/>
      <c r="N322" s="602"/>
      <c r="O322" s="602"/>
      <c r="P322" s="602"/>
      <c r="Q322" s="602"/>
      <c r="R322" s="602"/>
      <c r="S322" s="602"/>
      <c r="T322" s="602"/>
      <c r="U322" s="602"/>
      <c r="V322" s="602"/>
      <c r="W322" s="602"/>
      <c r="X322" s="602"/>
      <c r="Y322" s="602"/>
      <c r="Z322" s="602"/>
      <c r="AA322" s="602"/>
      <c r="AB322" s="602"/>
      <c r="AC322" s="602"/>
      <c r="AD322" s="602"/>
    </row>
    <row r="323" spans="1:30" ht="10.8" customHeight="1" x14ac:dyDescent="0.3">
      <c r="A323" s="478"/>
      <c r="B323" s="478"/>
      <c r="C323" s="478"/>
      <c r="D323" s="478"/>
      <c r="E323" s="478"/>
      <c r="F323" s="478"/>
      <c r="G323" s="478"/>
      <c r="H323" s="478"/>
      <c r="I323" s="478"/>
      <c r="J323" s="478"/>
      <c r="K323" s="478"/>
      <c r="L323" s="478"/>
      <c r="M323" s="478"/>
      <c r="N323" s="478"/>
      <c r="O323" s="478"/>
      <c r="P323" s="478"/>
      <c r="Q323" s="478"/>
      <c r="R323" s="478"/>
      <c r="S323" s="478"/>
      <c r="T323" s="478"/>
      <c r="U323" s="478"/>
      <c r="V323" s="478"/>
      <c r="W323" s="478"/>
      <c r="X323" s="478"/>
      <c r="Y323" s="478"/>
      <c r="Z323" s="478"/>
      <c r="AA323" s="478"/>
      <c r="AB323" s="478"/>
      <c r="AC323" s="478"/>
      <c r="AD323" s="478"/>
    </row>
    <row r="324" spans="1:30" ht="22.95" customHeight="1" x14ac:dyDescent="0.3">
      <c r="A324" s="478" t="s">
        <v>7017</v>
      </c>
      <c r="B324" s="478"/>
      <c r="C324" s="478"/>
      <c r="D324" s="478"/>
      <c r="E324" s="478"/>
      <c r="F324" s="478"/>
      <c r="G324" s="478"/>
      <c r="H324" s="478"/>
      <c r="I324" s="478"/>
      <c r="J324" s="478"/>
      <c r="K324" s="478"/>
      <c r="L324" s="478"/>
      <c r="M324" s="478"/>
      <c r="N324" s="478"/>
      <c r="O324" s="478"/>
      <c r="P324" s="478"/>
      <c r="Q324" s="478"/>
      <c r="R324" s="478"/>
      <c r="S324" s="478"/>
      <c r="T324" s="478"/>
      <c r="U324" s="478"/>
      <c r="V324" s="478"/>
      <c r="W324" s="478"/>
      <c r="X324" s="478"/>
      <c r="Y324" s="478" t="s">
        <v>5567</v>
      </c>
      <c r="Z324" s="478"/>
      <c r="AA324" s="478"/>
      <c r="AB324" s="478"/>
      <c r="AC324" s="478"/>
      <c r="AD324" s="478"/>
    </row>
    <row r="325" spans="1:30" ht="10.8" customHeight="1" x14ac:dyDescent="0.3">
      <c r="A325" s="478"/>
      <c r="B325" s="478"/>
      <c r="C325" s="478"/>
      <c r="D325" s="478"/>
      <c r="E325" s="478"/>
      <c r="F325" s="478"/>
      <c r="G325" s="478"/>
      <c r="H325" s="478"/>
      <c r="I325" s="478"/>
      <c r="J325" s="478"/>
      <c r="K325" s="478"/>
      <c r="L325" s="478"/>
      <c r="M325" s="478"/>
      <c r="N325" s="478"/>
      <c r="O325" s="478"/>
      <c r="P325" s="478"/>
      <c r="Q325" s="478"/>
      <c r="R325" s="478"/>
      <c r="S325" s="478"/>
      <c r="T325" s="478"/>
      <c r="U325" s="478"/>
      <c r="V325" s="478"/>
      <c r="W325" s="478"/>
      <c r="X325" s="478"/>
      <c r="Y325" s="478"/>
      <c r="Z325" s="478"/>
      <c r="AA325" s="478"/>
      <c r="AB325" s="478"/>
      <c r="AC325" s="478"/>
      <c r="AD325" s="478"/>
    </row>
    <row r="326" spans="1:30" ht="11.4" customHeight="1" x14ac:dyDescent="0.3">
      <c r="A326" s="568" t="s">
        <v>5548</v>
      </c>
      <c r="B326" s="569"/>
      <c r="C326" s="569"/>
      <c r="D326" s="569"/>
      <c r="E326" s="569"/>
      <c r="F326" s="569"/>
      <c r="G326" s="570"/>
      <c r="H326" s="568" t="s">
        <v>5558</v>
      </c>
      <c r="I326" s="569"/>
      <c r="J326" s="569"/>
      <c r="K326" s="569"/>
      <c r="L326" s="570"/>
      <c r="M326" s="571" t="s">
        <v>5559</v>
      </c>
      <c r="N326" s="572"/>
      <c r="O326" s="571" t="s">
        <v>5560</v>
      </c>
      <c r="P326" s="573"/>
      <c r="Q326" s="573"/>
      <c r="R326" s="572"/>
      <c r="S326" s="571" t="s">
        <v>5561</v>
      </c>
      <c r="T326" s="573"/>
      <c r="U326" s="573"/>
      <c r="V326" s="572"/>
      <c r="W326" s="571" t="s">
        <v>5551</v>
      </c>
      <c r="X326" s="573"/>
      <c r="Y326" s="573"/>
      <c r="Z326" s="573"/>
      <c r="AA326" s="572"/>
      <c r="AB326" s="571" t="s">
        <v>5562</v>
      </c>
      <c r="AC326" s="573"/>
      <c r="AD326" s="572"/>
    </row>
    <row r="327" spans="1:30" ht="11.4" customHeight="1" x14ac:dyDescent="0.3">
      <c r="A327" s="574" t="s">
        <v>5563</v>
      </c>
      <c r="B327" s="575"/>
      <c r="C327" s="575"/>
      <c r="D327" s="575"/>
      <c r="E327" s="575"/>
      <c r="F327" s="575"/>
      <c r="G327" s="576"/>
      <c r="H327" s="574" t="s">
        <v>5564</v>
      </c>
      <c r="I327" s="575"/>
      <c r="J327" s="575"/>
      <c r="K327" s="575"/>
      <c r="L327" s="576"/>
      <c r="M327" s="577">
        <v>7.25</v>
      </c>
      <c r="N327" s="578"/>
      <c r="O327" s="579">
        <v>20.329999999999998</v>
      </c>
      <c r="P327" s="580"/>
      <c r="Q327" s="580"/>
      <c r="R327" s="581"/>
      <c r="S327" s="582">
        <v>180.43</v>
      </c>
      <c r="T327" s="583"/>
      <c r="U327" s="583"/>
      <c r="V327" s="584"/>
      <c r="W327" s="585">
        <v>0.28120000000000001</v>
      </c>
      <c r="X327" s="586"/>
      <c r="Y327" s="586"/>
      <c r="Z327" s="586"/>
      <c r="AA327" s="587"/>
      <c r="AB327" s="577">
        <v>5.71</v>
      </c>
      <c r="AC327" s="588"/>
      <c r="AD327" s="578"/>
    </row>
    <row r="328" spans="1:30" ht="11.4" customHeight="1" x14ac:dyDescent="0.3">
      <c r="A328" s="574" t="s">
        <v>5568</v>
      </c>
      <c r="B328" s="575"/>
      <c r="C328" s="575"/>
      <c r="D328" s="575"/>
      <c r="E328" s="575"/>
      <c r="F328" s="575"/>
      <c r="G328" s="576"/>
      <c r="H328" s="574" t="s">
        <v>171</v>
      </c>
      <c r="I328" s="575"/>
      <c r="J328" s="575"/>
      <c r="K328" s="575"/>
      <c r="L328" s="576"/>
      <c r="M328" s="579">
        <v>11.56</v>
      </c>
      <c r="N328" s="581"/>
      <c r="O328" s="579">
        <v>29.13</v>
      </c>
      <c r="P328" s="580"/>
      <c r="Q328" s="580"/>
      <c r="R328" s="581"/>
      <c r="S328" s="582">
        <v>152.01</v>
      </c>
      <c r="T328" s="583"/>
      <c r="U328" s="583"/>
      <c r="V328" s="584"/>
      <c r="W328" s="585">
        <v>0.28120000000000001</v>
      </c>
      <c r="X328" s="586"/>
      <c r="Y328" s="586"/>
      <c r="Z328" s="586"/>
      <c r="AA328" s="587"/>
      <c r="AB328" s="577">
        <v>8.19</v>
      </c>
      <c r="AC328" s="588"/>
      <c r="AD328" s="578"/>
    </row>
    <row r="329" spans="1:30" ht="11.4" customHeight="1" x14ac:dyDescent="0.3">
      <c r="A329" s="589" t="s">
        <v>5566</v>
      </c>
      <c r="B329" s="589"/>
      <c r="C329" s="589"/>
      <c r="D329" s="589"/>
      <c r="E329" s="589"/>
      <c r="F329" s="589"/>
      <c r="G329" s="589"/>
      <c r="H329" s="589"/>
      <c r="I329" s="589"/>
      <c r="J329" s="589"/>
      <c r="K329" s="589"/>
      <c r="L329" s="589"/>
      <c r="M329" s="589"/>
      <c r="N329" s="589"/>
      <c r="O329" s="589"/>
      <c r="P329" s="589"/>
      <c r="Q329" s="589"/>
      <c r="R329" s="589"/>
      <c r="S329" s="589"/>
      <c r="T329" s="589"/>
      <c r="U329" s="589"/>
      <c r="V329" s="589"/>
      <c r="W329" s="589"/>
      <c r="X329" s="589"/>
      <c r="Y329" s="579">
        <v>13.9</v>
      </c>
      <c r="Z329" s="580"/>
      <c r="AA329" s="580"/>
      <c r="AB329" s="580"/>
      <c r="AC329" s="580"/>
      <c r="AD329" s="581"/>
    </row>
    <row r="330" spans="1:30" ht="10.8" customHeight="1" x14ac:dyDescent="0.3">
      <c r="A330" s="478"/>
      <c r="B330" s="478"/>
      <c r="C330" s="478"/>
      <c r="D330" s="478"/>
      <c r="E330" s="478"/>
      <c r="F330" s="478"/>
      <c r="G330" s="478"/>
      <c r="H330" s="478"/>
      <c r="I330" s="478"/>
      <c r="J330" s="478"/>
      <c r="K330" s="478"/>
      <c r="L330" s="478"/>
      <c r="M330" s="478"/>
      <c r="N330" s="478"/>
      <c r="O330" s="478"/>
      <c r="P330" s="478"/>
      <c r="Q330" s="478"/>
      <c r="R330" s="478"/>
      <c r="S330" s="478"/>
      <c r="T330" s="478"/>
      <c r="U330" s="478"/>
      <c r="V330" s="478"/>
      <c r="W330" s="478"/>
      <c r="X330" s="478"/>
      <c r="Y330" s="478"/>
      <c r="Z330" s="478"/>
      <c r="AA330" s="478"/>
      <c r="AB330" s="478"/>
      <c r="AC330" s="478"/>
      <c r="AD330" s="478"/>
    </row>
    <row r="331" spans="1:30" ht="11.4" customHeight="1" x14ac:dyDescent="0.3">
      <c r="A331" s="568" t="s">
        <v>5548</v>
      </c>
      <c r="B331" s="569"/>
      <c r="C331" s="569"/>
      <c r="D331" s="569"/>
      <c r="E331" s="569"/>
      <c r="F331" s="569"/>
      <c r="G331" s="570"/>
      <c r="H331" s="568" t="s">
        <v>5549</v>
      </c>
      <c r="I331" s="569"/>
      <c r="J331" s="569"/>
      <c r="K331" s="569"/>
      <c r="L331" s="569"/>
      <c r="M331" s="569"/>
      <c r="N331" s="569"/>
      <c r="O331" s="570"/>
      <c r="P331" s="590" t="s">
        <v>167</v>
      </c>
      <c r="Q331" s="591"/>
      <c r="R331" s="591"/>
      <c r="S331" s="592"/>
      <c r="T331" s="571" t="s">
        <v>5550</v>
      </c>
      <c r="U331" s="573"/>
      <c r="V331" s="573"/>
      <c r="W331" s="572"/>
      <c r="X331" s="571" t="s">
        <v>5551</v>
      </c>
      <c r="Y331" s="573"/>
      <c r="Z331" s="573"/>
      <c r="AA331" s="573"/>
      <c r="AB331" s="572"/>
      <c r="AC331" s="571" t="s">
        <v>5552</v>
      </c>
      <c r="AD331" s="572"/>
    </row>
    <row r="332" spans="1:30" ht="34.5" customHeight="1" x14ac:dyDescent="0.3">
      <c r="A332" s="574" t="s">
        <v>7018</v>
      </c>
      <c r="B332" s="575"/>
      <c r="C332" s="575"/>
      <c r="D332" s="575"/>
      <c r="E332" s="575"/>
      <c r="F332" s="575"/>
      <c r="G332" s="576"/>
      <c r="H332" s="574" t="s">
        <v>1309</v>
      </c>
      <c r="I332" s="575"/>
      <c r="J332" s="575"/>
      <c r="K332" s="575"/>
      <c r="L332" s="575"/>
      <c r="M332" s="575"/>
      <c r="N332" s="575"/>
      <c r="O332" s="576"/>
      <c r="P332" s="593" t="s">
        <v>66</v>
      </c>
      <c r="Q332" s="594"/>
      <c r="R332" s="594"/>
      <c r="S332" s="595"/>
      <c r="T332" s="579">
        <v>33.68</v>
      </c>
      <c r="U332" s="580"/>
      <c r="V332" s="580"/>
      <c r="W332" s="581"/>
      <c r="X332" s="585">
        <v>1.03</v>
      </c>
      <c r="Y332" s="586"/>
      <c r="Z332" s="586"/>
      <c r="AA332" s="586"/>
      <c r="AB332" s="587"/>
      <c r="AC332" s="579">
        <v>34.69</v>
      </c>
      <c r="AD332" s="581"/>
    </row>
    <row r="333" spans="1:30" ht="11.4" customHeight="1" x14ac:dyDescent="0.3">
      <c r="A333" s="589" t="s">
        <v>5553</v>
      </c>
      <c r="B333" s="589"/>
      <c r="C333" s="589"/>
      <c r="D333" s="589"/>
      <c r="E333" s="589"/>
      <c r="F333" s="589"/>
      <c r="G333" s="589"/>
      <c r="H333" s="589"/>
      <c r="I333" s="589"/>
      <c r="J333" s="589"/>
      <c r="K333" s="589"/>
      <c r="L333" s="589"/>
      <c r="M333" s="589"/>
      <c r="N333" s="589"/>
      <c r="O333" s="589"/>
      <c r="P333" s="589"/>
      <c r="Q333" s="589"/>
      <c r="R333" s="589"/>
      <c r="S333" s="589"/>
      <c r="T333" s="589"/>
      <c r="U333" s="589"/>
      <c r="V333" s="589"/>
      <c r="W333" s="589"/>
      <c r="X333" s="589"/>
      <c r="Y333" s="579">
        <v>34.69</v>
      </c>
      <c r="Z333" s="580"/>
      <c r="AA333" s="580"/>
      <c r="AB333" s="580"/>
      <c r="AC333" s="580"/>
      <c r="AD333" s="581"/>
    </row>
    <row r="334" spans="1:30" ht="10.8" customHeight="1" x14ac:dyDescent="0.3">
      <c r="A334" s="478"/>
      <c r="B334" s="478"/>
      <c r="C334" s="478"/>
      <c r="D334" s="478"/>
      <c r="E334" s="478"/>
      <c r="F334" s="478"/>
      <c r="G334" s="478"/>
      <c r="H334" s="478"/>
      <c r="I334" s="478"/>
      <c r="J334" s="478"/>
      <c r="K334" s="478"/>
      <c r="L334" s="478"/>
      <c r="M334" s="478"/>
      <c r="N334" s="478"/>
      <c r="O334" s="478"/>
      <c r="P334" s="478"/>
      <c r="Q334" s="478"/>
      <c r="R334" s="478"/>
      <c r="S334" s="478"/>
      <c r="T334" s="478"/>
      <c r="U334" s="478"/>
      <c r="V334" s="478"/>
      <c r="W334" s="478"/>
      <c r="X334" s="478"/>
      <c r="Y334" s="478"/>
      <c r="Z334" s="478"/>
      <c r="AA334" s="478"/>
      <c r="AB334" s="478"/>
      <c r="AC334" s="478"/>
      <c r="AD334" s="478"/>
    </row>
    <row r="335" spans="1:30" ht="34.5" customHeight="1" x14ac:dyDescent="0.3">
      <c r="A335" s="568" t="s">
        <v>5548</v>
      </c>
      <c r="B335" s="569"/>
      <c r="C335" s="570"/>
      <c r="D335" s="568" t="s">
        <v>5569</v>
      </c>
      <c r="E335" s="569"/>
      <c r="F335" s="569"/>
      <c r="G335" s="569"/>
      <c r="H335" s="569"/>
      <c r="I335" s="569"/>
      <c r="J335" s="569"/>
      <c r="K335" s="570"/>
      <c r="L335" s="590" t="s">
        <v>167</v>
      </c>
      <c r="M335" s="592"/>
      <c r="N335" s="571" t="s">
        <v>5570</v>
      </c>
      <c r="O335" s="573"/>
      <c r="P335" s="572"/>
      <c r="Q335" s="571" t="s">
        <v>5571</v>
      </c>
      <c r="R335" s="573"/>
      <c r="S335" s="573"/>
      <c r="T335" s="572"/>
      <c r="U335" s="571" t="s">
        <v>5551</v>
      </c>
      <c r="V335" s="573"/>
      <c r="W335" s="573"/>
      <c r="X335" s="572"/>
      <c r="Y335" s="571" t="s">
        <v>5572</v>
      </c>
      <c r="Z335" s="573"/>
      <c r="AA335" s="573"/>
      <c r="AB335" s="573"/>
      <c r="AC335" s="572"/>
      <c r="AD335" s="618" t="s">
        <v>5573</v>
      </c>
    </row>
    <row r="336" spans="1:30" ht="34.5" customHeight="1" x14ac:dyDescent="0.3">
      <c r="A336" s="574" t="s">
        <v>6901</v>
      </c>
      <c r="B336" s="575"/>
      <c r="C336" s="576"/>
      <c r="D336" s="574" t="s">
        <v>6902</v>
      </c>
      <c r="E336" s="575"/>
      <c r="F336" s="575"/>
      <c r="G336" s="575"/>
      <c r="H336" s="575"/>
      <c r="I336" s="575"/>
      <c r="J336" s="575"/>
      <c r="K336" s="576"/>
      <c r="L336" s="593" t="s">
        <v>72</v>
      </c>
      <c r="M336" s="595"/>
      <c r="N336" s="582">
        <v>174.22</v>
      </c>
      <c r="O336" s="583"/>
      <c r="P336" s="584"/>
      <c r="Q336" s="582">
        <v>488.94</v>
      </c>
      <c r="R336" s="583"/>
      <c r="S336" s="583"/>
      <c r="T336" s="584"/>
      <c r="U336" s="585">
        <v>0.02</v>
      </c>
      <c r="V336" s="586"/>
      <c r="W336" s="586"/>
      <c r="X336" s="587"/>
      <c r="Y336" s="577">
        <v>3.48</v>
      </c>
      <c r="Z336" s="588"/>
      <c r="AA336" s="588"/>
      <c r="AB336" s="588"/>
      <c r="AC336" s="578"/>
      <c r="AD336" s="619">
        <v>9.77</v>
      </c>
    </row>
    <row r="337" spans="1:30" ht="11.4" customHeight="1" x14ac:dyDescent="0.3">
      <c r="A337" s="589" t="s">
        <v>5576</v>
      </c>
      <c r="B337" s="589"/>
      <c r="C337" s="589"/>
      <c r="D337" s="589"/>
      <c r="E337" s="589"/>
      <c r="F337" s="589"/>
      <c r="G337" s="589"/>
      <c r="H337" s="589"/>
      <c r="I337" s="589"/>
      <c r="J337" s="589"/>
      <c r="K337" s="589"/>
      <c r="L337" s="589"/>
      <c r="M337" s="589"/>
      <c r="N337" s="589"/>
      <c r="O337" s="589"/>
      <c r="P337" s="589"/>
      <c r="Q337" s="589"/>
      <c r="R337" s="589"/>
      <c r="S337" s="589"/>
      <c r="T337" s="589"/>
      <c r="U337" s="589"/>
      <c r="V337" s="589"/>
      <c r="W337" s="589"/>
      <c r="X337" s="589"/>
      <c r="Y337" s="577">
        <v>3.48</v>
      </c>
      <c r="Z337" s="588"/>
      <c r="AA337" s="588"/>
      <c r="AB337" s="588"/>
      <c r="AC337" s="588"/>
      <c r="AD337" s="578"/>
    </row>
    <row r="338" spans="1:30" ht="11.4" customHeight="1" x14ac:dyDescent="0.3">
      <c r="A338" s="589" t="s">
        <v>5577</v>
      </c>
      <c r="B338" s="589"/>
      <c r="C338" s="589"/>
      <c r="D338" s="589"/>
      <c r="E338" s="589"/>
      <c r="F338" s="589"/>
      <c r="G338" s="589"/>
      <c r="H338" s="589"/>
      <c r="I338" s="589"/>
      <c r="J338" s="589"/>
      <c r="K338" s="589"/>
      <c r="L338" s="589"/>
      <c r="M338" s="589"/>
      <c r="N338" s="589"/>
      <c r="O338" s="589"/>
      <c r="P338" s="589"/>
      <c r="Q338" s="589"/>
      <c r="R338" s="589"/>
      <c r="S338" s="589"/>
      <c r="T338" s="589"/>
      <c r="U338" s="589"/>
      <c r="V338" s="589"/>
      <c r="W338" s="589"/>
      <c r="X338" s="589"/>
      <c r="Y338" s="577">
        <v>9.77</v>
      </c>
      <c r="Z338" s="588"/>
      <c r="AA338" s="588"/>
      <c r="AB338" s="588"/>
      <c r="AC338" s="588"/>
      <c r="AD338" s="578"/>
    </row>
    <row r="339" spans="1:30" ht="10.8" customHeight="1" x14ac:dyDescent="0.3">
      <c r="A339" s="478"/>
      <c r="B339" s="478"/>
      <c r="C339" s="478"/>
      <c r="D339" s="478"/>
      <c r="E339" s="478"/>
      <c r="F339" s="478"/>
      <c r="G339" s="478"/>
      <c r="H339" s="478"/>
      <c r="I339" s="478"/>
      <c r="J339" s="478"/>
      <c r="K339" s="478"/>
      <c r="L339" s="478"/>
      <c r="M339" s="478"/>
      <c r="N339" s="478"/>
      <c r="O339" s="478"/>
      <c r="P339" s="478"/>
      <c r="Q339" s="478"/>
      <c r="R339" s="478"/>
      <c r="S339" s="478"/>
      <c r="T339" s="478"/>
      <c r="U339" s="478"/>
      <c r="V339" s="478"/>
      <c r="W339" s="478"/>
      <c r="X339" s="478"/>
      <c r="Y339" s="478"/>
      <c r="Z339" s="478"/>
      <c r="AA339" s="478"/>
      <c r="AB339" s="478"/>
      <c r="AC339" s="478"/>
      <c r="AD339" s="478"/>
    </row>
    <row r="340" spans="1:30" ht="11.4" customHeight="1" x14ac:dyDescent="0.3">
      <c r="A340" s="571" t="s">
        <v>5554</v>
      </c>
      <c r="B340" s="573"/>
      <c r="C340" s="573"/>
      <c r="D340" s="573"/>
      <c r="E340" s="573"/>
      <c r="F340" s="573"/>
      <c r="G340" s="573"/>
      <c r="H340" s="573"/>
      <c r="I340" s="573"/>
      <c r="J340" s="573"/>
      <c r="K340" s="573"/>
      <c r="L340" s="573"/>
      <c r="M340" s="573"/>
      <c r="N340" s="573"/>
      <c r="O340" s="573"/>
      <c r="P340" s="573"/>
      <c r="Q340" s="573"/>
      <c r="R340" s="573"/>
      <c r="S340" s="573"/>
      <c r="T340" s="573"/>
      <c r="U340" s="573"/>
      <c r="V340" s="573"/>
      <c r="W340" s="573"/>
      <c r="X340" s="572"/>
      <c r="Y340" s="599">
        <v>61.85</v>
      </c>
      <c r="Z340" s="600"/>
      <c r="AA340" s="600"/>
      <c r="AB340" s="600"/>
      <c r="AC340" s="600"/>
      <c r="AD340" s="601"/>
    </row>
    <row r="341" spans="1:30" ht="11.4" customHeight="1" x14ac:dyDescent="0.3">
      <c r="A341" s="571" t="s">
        <v>5555</v>
      </c>
      <c r="B341" s="573"/>
      <c r="C341" s="573"/>
      <c r="D341" s="573"/>
      <c r="E341" s="573"/>
      <c r="F341" s="573"/>
      <c r="G341" s="573"/>
      <c r="H341" s="573"/>
      <c r="I341" s="573"/>
      <c r="J341" s="573"/>
      <c r="K341" s="573"/>
      <c r="L341" s="573"/>
      <c r="M341" s="573"/>
      <c r="N341" s="573"/>
      <c r="O341" s="573"/>
      <c r="P341" s="573"/>
      <c r="Q341" s="573"/>
      <c r="R341" s="573"/>
      <c r="S341" s="573"/>
      <c r="T341" s="573"/>
      <c r="U341" s="573"/>
      <c r="V341" s="573"/>
      <c r="W341" s="573"/>
      <c r="X341" s="572"/>
      <c r="Y341" s="599">
        <v>15.5</v>
      </c>
      <c r="Z341" s="600"/>
      <c r="AA341" s="600"/>
      <c r="AB341" s="600"/>
      <c r="AC341" s="600"/>
      <c r="AD341" s="601"/>
    </row>
    <row r="342" spans="1:30" ht="11.4" customHeight="1" x14ac:dyDescent="0.3">
      <c r="A342" s="571" t="s">
        <v>5556</v>
      </c>
      <c r="B342" s="573"/>
      <c r="C342" s="573"/>
      <c r="D342" s="573"/>
      <c r="E342" s="573"/>
      <c r="F342" s="573"/>
      <c r="G342" s="573"/>
      <c r="H342" s="573"/>
      <c r="I342" s="573"/>
      <c r="J342" s="573"/>
      <c r="K342" s="573"/>
      <c r="L342" s="573"/>
      <c r="M342" s="573"/>
      <c r="N342" s="573"/>
      <c r="O342" s="573"/>
      <c r="P342" s="573"/>
      <c r="Q342" s="573"/>
      <c r="R342" s="573"/>
      <c r="S342" s="573"/>
      <c r="T342" s="573"/>
      <c r="U342" s="573"/>
      <c r="V342" s="573"/>
      <c r="W342" s="573"/>
      <c r="X342" s="572"/>
      <c r="Y342" s="599">
        <v>77.349999999999994</v>
      </c>
      <c r="Z342" s="600"/>
      <c r="AA342" s="600"/>
      <c r="AB342" s="600"/>
      <c r="AC342" s="600"/>
      <c r="AD342" s="601"/>
    </row>
    <row r="343" spans="1:30" ht="10.8" customHeight="1" x14ac:dyDescent="0.3">
      <c r="A343" s="478"/>
      <c r="B343" s="478"/>
      <c r="C343" s="478"/>
      <c r="D343" s="478"/>
      <c r="E343" s="478"/>
      <c r="F343" s="478"/>
      <c r="G343" s="478"/>
      <c r="H343" s="478"/>
      <c r="I343" s="478"/>
      <c r="J343" s="478"/>
      <c r="K343" s="478"/>
      <c r="L343" s="478"/>
      <c r="M343" s="478"/>
      <c r="N343" s="478"/>
      <c r="O343" s="478"/>
      <c r="P343" s="478"/>
      <c r="Q343" s="478"/>
      <c r="R343" s="478"/>
      <c r="S343" s="478"/>
      <c r="T343" s="478"/>
      <c r="U343" s="478"/>
      <c r="V343" s="478"/>
      <c r="W343" s="478"/>
      <c r="X343" s="478"/>
      <c r="Y343" s="478"/>
      <c r="Z343" s="478"/>
      <c r="AA343" s="478"/>
      <c r="AB343" s="478"/>
      <c r="AC343" s="478"/>
      <c r="AD343" s="478"/>
    </row>
    <row r="344" spans="1:30" ht="13.35" customHeight="1" x14ac:dyDescent="0.3">
      <c r="A344" s="602" t="s">
        <v>5557</v>
      </c>
      <c r="B344" s="602"/>
      <c r="C344" s="602"/>
      <c r="D344" s="602"/>
      <c r="E344" s="602"/>
      <c r="F344" s="602" t="s">
        <v>7019</v>
      </c>
      <c r="G344" s="602"/>
      <c r="H344" s="602"/>
      <c r="I344" s="602"/>
      <c r="J344" s="602"/>
      <c r="K344" s="602"/>
      <c r="L344" s="602"/>
      <c r="M344" s="602"/>
      <c r="N344" s="602"/>
      <c r="O344" s="602"/>
      <c r="P344" s="602"/>
      <c r="Q344" s="602"/>
      <c r="R344" s="602"/>
      <c r="S344" s="602"/>
      <c r="T344" s="602"/>
      <c r="U344" s="602"/>
      <c r="V344" s="602"/>
      <c r="W344" s="602"/>
      <c r="X344" s="602"/>
      <c r="Y344" s="602"/>
      <c r="Z344" s="602"/>
      <c r="AA344" s="602"/>
      <c r="AB344" s="602"/>
      <c r="AC344" s="602"/>
      <c r="AD344" s="602"/>
    </row>
    <row r="345" spans="1:30" ht="10.8" customHeight="1" x14ac:dyDescent="0.3">
      <c r="A345" s="478"/>
      <c r="B345" s="478"/>
      <c r="C345" s="478"/>
      <c r="D345" s="478"/>
      <c r="E345" s="478"/>
      <c r="F345" s="478"/>
      <c r="G345" s="478"/>
      <c r="H345" s="478"/>
      <c r="I345" s="478"/>
      <c r="J345" s="478"/>
      <c r="K345" s="478"/>
      <c r="L345" s="478"/>
      <c r="M345" s="478"/>
      <c r="N345" s="478"/>
      <c r="O345" s="478"/>
      <c r="P345" s="478"/>
      <c r="Q345" s="478"/>
      <c r="R345" s="478"/>
      <c r="S345" s="478"/>
      <c r="T345" s="478"/>
      <c r="U345" s="478"/>
      <c r="V345" s="478"/>
      <c r="W345" s="478"/>
      <c r="X345" s="478"/>
      <c r="Y345" s="478"/>
      <c r="Z345" s="478"/>
      <c r="AA345" s="478"/>
      <c r="AB345" s="478"/>
      <c r="AC345" s="478"/>
      <c r="AD345" s="478"/>
    </row>
    <row r="346" spans="1:30" ht="34.5" customHeight="1" x14ac:dyDescent="0.3">
      <c r="A346" s="478" t="s">
        <v>7020</v>
      </c>
      <c r="B346" s="478"/>
      <c r="C346" s="478"/>
      <c r="D346" s="478"/>
      <c r="E346" s="478"/>
      <c r="F346" s="478"/>
      <c r="G346" s="478"/>
      <c r="H346" s="478"/>
      <c r="I346" s="478"/>
      <c r="J346" s="478"/>
      <c r="K346" s="478"/>
      <c r="L346" s="478"/>
      <c r="M346" s="478"/>
      <c r="N346" s="478"/>
      <c r="O346" s="478"/>
      <c r="P346" s="478"/>
      <c r="Q346" s="478"/>
      <c r="R346" s="478"/>
      <c r="S346" s="478"/>
      <c r="T346" s="478"/>
      <c r="U346" s="478"/>
      <c r="V346" s="478"/>
      <c r="W346" s="478"/>
      <c r="X346" s="478"/>
      <c r="Y346" s="478" t="s">
        <v>5547</v>
      </c>
      <c r="Z346" s="478"/>
      <c r="AA346" s="478"/>
      <c r="AB346" s="478"/>
      <c r="AC346" s="478"/>
      <c r="AD346" s="478"/>
    </row>
    <row r="347" spans="1:30" ht="10.8" customHeight="1" x14ac:dyDescent="0.3">
      <c r="A347" s="478"/>
      <c r="B347" s="478"/>
      <c r="C347" s="478"/>
      <c r="D347" s="478"/>
      <c r="E347" s="478"/>
      <c r="F347" s="478"/>
      <c r="G347" s="478"/>
      <c r="H347" s="478"/>
      <c r="I347" s="478"/>
      <c r="J347" s="478"/>
      <c r="K347" s="478"/>
      <c r="L347" s="478"/>
      <c r="M347" s="478"/>
      <c r="N347" s="478"/>
      <c r="O347" s="478"/>
      <c r="P347" s="478"/>
      <c r="Q347" s="478"/>
      <c r="R347" s="478"/>
      <c r="S347" s="478"/>
      <c r="T347" s="478"/>
      <c r="U347" s="478"/>
      <c r="V347" s="478"/>
      <c r="W347" s="478"/>
      <c r="X347" s="478"/>
      <c r="Y347" s="478"/>
      <c r="Z347" s="478"/>
      <c r="AA347" s="478"/>
      <c r="AB347" s="478"/>
      <c r="AC347" s="478"/>
      <c r="AD347" s="478"/>
    </row>
    <row r="348" spans="1:30" ht="11.4" customHeight="1" x14ac:dyDescent="0.3">
      <c r="A348" s="568" t="s">
        <v>5548</v>
      </c>
      <c r="B348" s="569"/>
      <c r="C348" s="569"/>
      <c r="D348" s="569"/>
      <c r="E348" s="569"/>
      <c r="F348" s="569"/>
      <c r="G348" s="570"/>
      <c r="H348" s="568" t="s">
        <v>5558</v>
      </c>
      <c r="I348" s="569"/>
      <c r="J348" s="569"/>
      <c r="K348" s="569"/>
      <c r="L348" s="570"/>
      <c r="M348" s="571" t="s">
        <v>5559</v>
      </c>
      <c r="N348" s="572"/>
      <c r="O348" s="571" t="s">
        <v>5560</v>
      </c>
      <c r="P348" s="573"/>
      <c r="Q348" s="573"/>
      <c r="R348" s="572"/>
      <c r="S348" s="571" t="s">
        <v>5561</v>
      </c>
      <c r="T348" s="573"/>
      <c r="U348" s="573"/>
      <c r="V348" s="572"/>
      <c r="W348" s="571" t="s">
        <v>5551</v>
      </c>
      <c r="X348" s="573"/>
      <c r="Y348" s="573"/>
      <c r="Z348" s="573"/>
      <c r="AA348" s="572"/>
      <c r="AB348" s="571" t="s">
        <v>5562</v>
      </c>
      <c r="AC348" s="573"/>
      <c r="AD348" s="572"/>
    </row>
    <row r="349" spans="1:30" ht="11.4" customHeight="1" x14ac:dyDescent="0.3">
      <c r="A349" s="574" t="s">
        <v>5580</v>
      </c>
      <c r="B349" s="575"/>
      <c r="C349" s="575"/>
      <c r="D349" s="575"/>
      <c r="E349" s="575"/>
      <c r="F349" s="575"/>
      <c r="G349" s="576"/>
      <c r="H349" s="574" t="s">
        <v>5581</v>
      </c>
      <c r="I349" s="575"/>
      <c r="J349" s="575"/>
      <c r="K349" s="575"/>
      <c r="L349" s="576"/>
      <c r="M349" s="577">
        <v>8.18</v>
      </c>
      <c r="N349" s="578"/>
      <c r="O349" s="579">
        <v>22.23</v>
      </c>
      <c r="P349" s="580"/>
      <c r="Q349" s="580"/>
      <c r="R349" s="581"/>
      <c r="S349" s="582">
        <v>171.78</v>
      </c>
      <c r="T349" s="583"/>
      <c r="U349" s="583"/>
      <c r="V349" s="584"/>
      <c r="W349" s="585">
        <v>0.59850000000000003</v>
      </c>
      <c r="X349" s="586"/>
      <c r="Y349" s="586"/>
      <c r="Z349" s="586"/>
      <c r="AA349" s="587"/>
      <c r="AB349" s="579">
        <v>13.3</v>
      </c>
      <c r="AC349" s="580"/>
      <c r="AD349" s="581"/>
    </row>
    <row r="350" spans="1:30" ht="11.4" customHeight="1" x14ac:dyDescent="0.3">
      <c r="A350" s="574" t="s">
        <v>5578</v>
      </c>
      <c r="B350" s="575"/>
      <c r="C350" s="575"/>
      <c r="D350" s="575"/>
      <c r="E350" s="575"/>
      <c r="F350" s="575"/>
      <c r="G350" s="576"/>
      <c r="H350" s="574" t="s">
        <v>5579</v>
      </c>
      <c r="I350" s="575"/>
      <c r="J350" s="575"/>
      <c r="K350" s="575"/>
      <c r="L350" s="576"/>
      <c r="M350" s="579">
        <v>11.56</v>
      </c>
      <c r="N350" s="581"/>
      <c r="O350" s="579">
        <v>29.79</v>
      </c>
      <c r="P350" s="580"/>
      <c r="Q350" s="580"/>
      <c r="R350" s="581"/>
      <c r="S350" s="582">
        <v>157.75</v>
      </c>
      <c r="T350" s="583"/>
      <c r="U350" s="583"/>
      <c r="V350" s="584"/>
      <c r="W350" s="585">
        <v>0.89780000000000004</v>
      </c>
      <c r="X350" s="586"/>
      <c r="Y350" s="586"/>
      <c r="Z350" s="586"/>
      <c r="AA350" s="587"/>
      <c r="AB350" s="579">
        <v>26.74</v>
      </c>
      <c r="AC350" s="580"/>
      <c r="AD350" s="581"/>
    </row>
    <row r="351" spans="1:30" ht="11.4" customHeight="1" x14ac:dyDescent="0.3">
      <c r="A351" s="589" t="s">
        <v>5566</v>
      </c>
      <c r="B351" s="589"/>
      <c r="C351" s="589"/>
      <c r="D351" s="589"/>
      <c r="E351" s="589"/>
      <c r="F351" s="589"/>
      <c r="G351" s="589"/>
      <c r="H351" s="589"/>
      <c r="I351" s="589"/>
      <c r="J351" s="589"/>
      <c r="K351" s="589"/>
      <c r="L351" s="589"/>
      <c r="M351" s="589"/>
      <c r="N351" s="589"/>
      <c r="O351" s="589"/>
      <c r="P351" s="589"/>
      <c r="Q351" s="589"/>
      <c r="R351" s="589"/>
      <c r="S351" s="589"/>
      <c r="T351" s="589"/>
      <c r="U351" s="589"/>
      <c r="V351" s="589"/>
      <c r="W351" s="589"/>
      <c r="X351" s="589"/>
      <c r="Y351" s="579">
        <v>40.04</v>
      </c>
      <c r="Z351" s="580"/>
      <c r="AA351" s="580"/>
      <c r="AB351" s="580"/>
      <c r="AC351" s="580"/>
      <c r="AD351" s="581"/>
    </row>
    <row r="352" spans="1:30" ht="10.8" customHeight="1" x14ac:dyDescent="0.3">
      <c r="A352" s="478"/>
      <c r="B352" s="478"/>
      <c r="C352" s="478"/>
      <c r="D352" s="478"/>
      <c r="E352" s="478"/>
      <c r="F352" s="478"/>
      <c r="G352" s="478"/>
      <c r="H352" s="478"/>
      <c r="I352" s="478"/>
      <c r="J352" s="478"/>
      <c r="K352" s="478"/>
      <c r="L352" s="478"/>
      <c r="M352" s="478"/>
      <c r="N352" s="478"/>
      <c r="O352" s="478"/>
      <c r="P352" s="478"/>
      <c r="Q352" s="478"/>
      <c r="R352" s="478"/>
      <c r="S352" s="478"/>
      <c r="T352" s="478"/>
      <c r="U352" s="478"/>
      <c r="V352" s="478"/>
      <c r="W352" s="478"/>
      <c r="X352" s="478"/>
      <c r="Y352" s="478"/>
      <c r="Z352" s="478"/>
      <c r="AA352" s="478"/>
      <c r="AB352" s="478"/>
      <c r="AC352" s="478"/>
      <c r="AD352" s="478"/>
    </row>
    <row r="353" spans="1:30" ht="11.4" customHeight="1" x14ac:dyDescent="0.3">
      <c r="A353" s="568" t="s">
        <v>5548</v>
      </c>
      <c r="B353" s="569"/>
      <c r="C353" s="569"/>
      <c r="D353" s="569"/>
      <c r="E353" s="569"/>
      <c r="F353" s="569"/>
      <c r="G353" s="570"/>
      <c r="H353" s="568" t="s">
        <v>5549</v>
      </c>
      <c r="I353" s="569"/>
      <c r="J353" s="569"/>
      <c r="K353" s="569"/>
      <c r="L353" s="569"/>
      <c r="M353" s="569"/>
      <c r="N353" s="569"/>
      <c r="O353" s="570"/>
      <c r="P353" s="590" t="s">
        <v>167</v>
      </c>
      <c r="Q353" s="591"/>
      <c r="R353" s="591"/>
      <c r="S353" s="592"/>
      <c r="T353" s="571" t="s">
        <v>5550</v>
      </c>
      <c r="U353" s="573"/>
      <c r="V353" s="573"/>
      <c r="W353" s="572"/>
      <c r="X353" s="571" t="s">
        <v>5551</v>
      </c>
      <c r="Y353" s="573"/>
      <c r="Z353" s="573"/>
      <c r="AA353" s="573"/>
      <c r="AB353" s="572"/>
      <c r="AC353" s="571" t="s">
        <v>5552</v>
      </c>
      <c r="AD353" s="572"/>
    </row>
    <row r="354" spans="1:30" ht="57.45" customHeight="1" x14ac:dyDescent="0.3">
      <c r="A354" s="574" t="s">
        <v>7021</v>
      </c>
      <c r="B354" s="575"/>
      <c r="C354" s="575"/>
      <c r="D354" s="575"/>
      <c r="E354" s="575"/>
      <c r="F354" s="575"/>
      <c r="G354" s="576"/>
      <c r="H354" s="574" t="s">
        <v>5837</v>
      </c>
      <c r="I354" s="575"/>
      <c r="J354" s="575"/>
      <c r="K354" s="575"/>
      <c r="L354" s="575"/>
      <c r="M354" s="575"/>
      <c r="N354" s="575"/>
      <c r="O354" s="576"/>
      <c r="P354" s="593" t="s">
        <v>70</v>
      </c>
      <c r="Q354" s="594"/>
      <c r="R354" s="594"/>
      <c r="S354" s="595"/>
      <c r="T354" s="579">
        <v>39.33</v>
      </c>
      <c r="U354" s="580"/>
      <c r="V354" s="580"/>
      <c r="W354" s="581"/>
      <c r="X354" s="585">
        <v>1</v>
      </c>
      <c r="Y354" s="586"/>
      <c r="Z354" s="586"/>
      <c r="AA354" s="586"/>
      <c r="AB354" s="587"/>
      <c r="AC354" s="579">
        <v>39.33</v>
      </c>
      <c r="AD354" s="581"/>
    </row>
    <row r="355" spans="1:30" ht="11.4" customHeight="1" x14ac:dyDescent="0.3">
      <c r="A355" s="589" t="s">
        <v>5553</v>
      </c>
      <c r="B355" s="589"/>
      <c r="C355" s="589"/>
      <c r="D355" s="589"/>
      <c r="E355" s="589"/>
      <c r="F355" s="589"/>
      <c r="G355" s="589"/>
      <c r="H355" s="589"/>
      <c r="I355" s="589"/>
      <c r="J355" s="589"/>
      <c r="K355" s="589"/>
      <c r="L355" s="589"/>
      <c r="M355" s="589"/>
      <c r="N355" s="589"/>
      <c r="O355" s="589"/>
      <c r="P355" s="589"/>
      <c r="Q355" s="589"/>
      <c r="R355" s="589"/>
      <c r="S355" s="589"/>
      <c r="T355" s="589"/>
      <c r="U355" s="589"/>
      <c r="V355" s="589"/>
      <c r="W355" s="589"/>
      <c r="X355" s="589"/>
      <c r="Y355" s="579">
        <v>39.33</v>
      </c>
      <c r="Z355" s="580"/>
      <c r="AA355" s="580"/>
      <c r="AB355" s="580"/>
      <c r="AC355" s="580"/>
      <c r="AD355" s="581"/>
    </row>
    <row r="356" spans="1:30" ht="10.8" customHeight="1" x14ac:dyDescent="0.3">
      <c r="A356" s="478"/>
      <c r="B356" s="478"/>
      <c r="C356" s="478"/>
      <c r="D356" s="478"/>
      <c r="E356" s="478"/>
      <c r="F356" s="478"/>
      <c r="G356" s="478"/>
      <c r="H356" s="478"/>
      <c r="I356" s="478"/>
      <c r="J356" s="478"/>
      <c r="K356" s="478"/>
      <c r="L356" s="478"/>
      <c r="M356" s="478"/>
      <c r="N356" s="478"/>
      <c r="O356" s="478"/>
      <c r="P356" s="478"/>
      <c r="Q356" s="478"/>
      <c r="R356" s="478"/>
      <c r="S356" s="478"/>
      <c r="T356" s="478"/>
      <c r="U356" s="478"/>
      <c r="V356" s="478"/>
      <c r="W356" s="478"/>
      <c r="X356" s="478"/>
      <c r="Y356" s="478"/>
      <c r="Z356" s="478"/>
      <c r="AA356" s="478"/>
      <c r="AB356" s="478"/>
      <c r="AC356" s="478"/>
      <c r="AD356" s="478"/>
    </row>
    <row r="357" spans="1:30" ht="11.4" customHeight="1" x14ac:dyDescent="0.3">
      <c r="A357" s="571" t="s">
        <v>5554</v>
      </c>
      <c r="B357" s="573"/>
      <c r="C357" s="573"/>
      <c r="D357" s="573"/>
      <c r="E357" s="573"/>
      <c r="F357" s="573"/>
      <c r="G357" s="573"/>
      <c r="H357" s="573"/>
      <c r="I357" s="573"/>
      <c r="J357" s="573"/>
      <c r="K357" s="573"/>
      <c r="L357" s="573"/>
      <c r="M357" s="573"/>
      <c r="N357" s="573"/>
      <c r="O357" s="573"/>
      <c r="P357" s="573"/>
      <c r="Q357" s="573"/>
      <c r="R357" s="573"/>
      <c r="S357" s="573"/>
      <c r="T357" s="573"/>
      <c r="U357" s="573"/>
      <c r="V357" s="573"/>
      <c r="W357" s="573"/>
      <c r="X357" s="572"/>
      <c r="Y357" s="599">
        <v>79.37</v>
      </c>
      <c r="Z357" s="600"/>
      <c r="AA357" s="600"/>
      <c r="AB357" s="600"/>
      <c r="AC357" s="600"/>
      <c r="AD357" s="601"/>
    </row>
    <row r="358" spans="1:30" ht="11.4" customHeight="1" x14ac:dyDescent="0.3">
      <c r="A358" s="571" t="s">
        <v>5555</v>
      </c>
      <c r="B358" s="573"/>
      <c r="C358" s="573"/>
      <c r="D358" s="573"/>
      <c r="E358" s="573"/>
      <c r="F358" s="573"/>
      <c r="G358" s="573"/>
      <c r="H358" s="573"/>
      <c r="I358" s="573"/>
      <c r="J358" s="573"/>
      <c r="K358" s="573"/>
      <c r="L358" s="573"/>
      <c r="M358" s="573"/>
      <c r="N358" s="573"/>
      <c r="O358" s="573"/>
      <c r="P358" s="573"/>
      <c r="Q358" s="573"/>
      <c r="R358" s="573"/>
      <c r="S358" s="573"/>
      <c r="T358" s="573"/>
      <c r="U358" s="573"/>
      <c r="V358" s="573"/>
      <c r="W358" s="573"/>
      <c r="X358" s="572"/>
      <c r="Y358" s="599">
        <v>19.89</v>
      </c>
      <c r="Z358" s="600"/>
      <c r="AA358" s="600"/>
      <c r="AB358" s="600"/>
      <c r="AC358" s="600"/>
      <c r="AD358" s="601"/>
    </row>
    <row r="359" spans="1:30" ht="11.4" customHeight="1" x14ac:dyDescent="0.3">
      <c r="A359" s="571" t="s">
        <v>5556</v>
      </c>
      <c r="B359" s="573"/>
      <c r="C359" s="573"/>
      <c r="D359" s="573"/>
      <c r="E359" s="573"/>
      <c r="F359" s="573"/>
      <c r="G359" s="573"/>
      <c r="H359" s="573"/>
      <c r="I359" s="573"/>
      <c r="J359" s="573"/>
      <c r="K359" s="573"/>
      <c r="L359" s="573"/>
      <c r="M359" s="573"/>
      <c r="N359" s="573"/>
      <c r="O359" s="573"/>
      <c r="P359" s="573"/>
      <c r="Q359" s="573"/>
      <c r="R359" s="573"/>
      <c r="S359" s="573"/>
      <c r="T359" s="573"/>
      <c r="U359" s="573"/>
      <c r="V359" s="573"/>
      <c r="W359" s="573"/>
      <c r="X359" s="572"/>
      <c r="Y359" s="599">
        <v>99.26</v>
      </c>
      <c r="Z359" s="600"/>
      <c r="AA359" s="600"/>
      <c r="AB359" s="600"/>
      <c r="AC359" s="600"/>
      <c r="AD359" s="601"/>
    </row>
    <row r="360" spans="1:30" ht="10.8" customHeight="1" x14ac:dyDescent="0.3">
      <c r="A360" s="478"/>
      <c r="B360" s="478"/>
      <c r="C360" s="478"/>
      <c r="D360" s="478"/>
      <c r="E360" s="478"/>
      <c r="F360" s="478"/>
      <c r="G360" s="478"/>
      <c r="H360" s="478"/>
      <c r="I360" s="478"/>
      <c r="J360" s="478"/>
      <c r="K360" s="478"/>
      <c r="L360" s="478"/>
      <c r="M360" s="478"/>
      <c r="N360" s="478"/>
      <c r="O360" s="478"/>
      <c r="P360" s="478"/>
      <c r="Q360" s="478"/>
      <c r="R360" s="478"/>
      <c r="S360" s="478"/>
      <c r="T360" s="478"/>
      <c r="U360" s="478"/>
      <c r="V360" s="478"/>
      <c r="W360" s="478"/>
      <c r="X360" s="478"/>
      <c r="Y360" s="478"/>
      <c r="Z360" s="478"/>
      <c r="AA360" s="478"/>
      <c r="AB360" s="478"/>
      <c r="AC360" s="478"/>
      <c r="AD360" s="478"/>
    </row>
    <row r="361" spans="1:30" ht="13.35" customHeight="1" x14ac:dyDescent="0.3">
      <c r="A361" s="602" t="s">
        <v>5557</v>
      </c>
      <c r="B361" s="602"/>
      <c r="C361" s="602"/>
      <c r="D361" s="602"/>
      <c r="E361" s="602"/>
      <c r="F361" s="602" t="s">
        <v>7022</v>
      </c>
      <c r="G361" s="602"/>
      <c r="H361" s="602"/>
      <c r="I361" s="602"/>
      <c r="J361" s="602"/>
      <c r="K361" s="602"/>
      <c r="L361" s="602"/>
      <c r="M361" s="602"/>
      <c r="N361" s="602"/>
      <c r="O361" s="602"/>
      <c r="P361" s="602"/>
      <c r="Q361" s="602"/>
      <c r="R361" s="602"/>
      <c r="S361" s="602"/>
      <c r="T361" s="602"/>
      <c r="U361" s="602"/>
      <c r="V361" s="602"/>
      <c r="W361" s="602"/>
      <c r="X361" s="602"/>
      <c r="Y361" s="602"/>
      <c r="Z361" s="602"/>
      <c r="AA361" s="602"/>
      <c r="AB361" s="602"/>
      <c r="AC361" s="602"/>
      <c r="AD361" s="602"/>
    </row>
    <row r="362" spans="1:30" ht="10.8" customHeight="1" x14ac:dyDescent="0.3">
      <c r="A362" s="478"/>
      <c r="B362" s="478"/>
      <c r="C362" s="478"/>
      <c r="D362" s="478"/>
      <c r="E362" s="478"/>
      <c r="F362" s="478"/>
      <c r="G362" s="478"/>
      <c r="H362" s="478"/>
      <c r="I362" s="478"/>
      <c r="J362" s="478"/>
      <c r="K362" s="478"/>
      <c r="L362" s="478"/>
      <c r="M362" s="478"/>
      <c r="N362" s="478"/>
      <c r="O362" s="478"/>
      <c r="P362" s="478"/>
      <c r="Q362" s="478"/>
      <c r="R362" s="478"/>
      <c r="S362" s="478"/>
      <c r="T362" s="478"/>
      <c r="U362" s="478"/>
      <c r="V362" s="478"/>
      <c r="W362" s="478"/>
      <c r="X362" s="478"/>
      <c r="Y362" s="478"/>
      <c r="Z362" s="478"/>
      <c r="AA362" s="478"/>
      <c r="AB362" s="478"/>
      <c r="AC362" s="478"/>
      <c r="AD362" s="478"/>
    </row>
    <row r="363" spans="1:30" ht="34.5" customHeight="1" x14ac:dyDescent="0.3">
      <c r="A363" s="478" t="s">
        <v>6580</v>
      </c>
      <c r="B363" s="478"/>
      <c r="C363" s="478"/>
      <c r="D363" s="478"/>
      <c r="E363" s="478"/>
      <c r="F363" s="478"/>
      <c r="G363" s="478"/>
      <c r="H363" s="478"/>
      <c r="I363" s="478"/>
      <c r="J363" s="478"/>
      <c r="K363" s="478"/>
      <c r="L363" s="478"/>
      <c r="M363" s="478"/>
      <c r="N363" s="478"/>
      <c r="O363" s="478"/>
      <c r="P363" s="478"/>
      <c r="Q363" s="478"/>
      <c r="R363" s="478"/>
      <c r="S363" s="478"/>
      <c r="T363" s="478"/>
      <c r="U363" s="478"/>
      <c r="V363" s="478"/>
      <c r="W363" s="478"/>
      <c r="X363" s="478"/>
      <c r="Y363" s="478" t="s">
        <v>5583</v>
      </c>
      <c r="Z363" s="478"/>
      <c r="AA363" s="478"/>
      <c r="AB363" s="478"/>
      <c r="AC363" s="478"/>
      <c r="AD363" s="478"/>
    </row>
    <row r="364" spans="1:30" ht="10.8" customHeight="1" x14ac:dyDescent="0.3">
      <c r="A364" s="478"/>
      <c r="B364" s="478"/>
      <c r="C364" s="478"/>
      <c r="D364" s="478"/>
      <c r="E364" s="478"/>
      <c r="F364" s="478"/>
      <c r="G364" s="478"/>
      <c r="H364" s="478"/>
      <c r="I364" s="478"/>
      <c r="J364" s="478"/>
      <c r="K364" s="478"/>
      <c r="L364" s="478"/>
      <c r="M364" s="478"/>
      <c r="N364" s="478"/>
      <c r="O364" s="478"/>
      <c r="P364" s="478"/>
      <c r="Q364" s="478"/>
      <c r="R364" s="478"/>
      <c r="S364" s="478"/>
      <c r="T364" s="478"/>
      <c r="U364" s="478"/>
      <c r="V364" s="478"/>
      <c r="W364" s="478"/>
      <c r="X364" s="478"/>
      <c r="Y364" s="478"/>
      <c r="Z364" s="478"/>
      <c r="AA364" s="478"/>
      <c r="AB364" s="478"/>
      <c r="AC364" s="478"/>
      <c r="AD364" s="478"/>
    </row>
    <row r="365" spans="1:30" ht="34.5" customHeight="1" x14ac:dyDescent="0.3">
      <c r="A365" s="568" t="s">
        <v>5548</v>
      </c>
      <c r="B365" s="569"/>
      <c r="C365" s="570"/>
      <c r="D365" s="568" t="s">
        <v>5569</v>
      </c>
      <c r="E365" s="569"/>
      <c r="F365" s="569"/>
      <c r="G365" s="569"/>
      <c r="H365" s="569"/>
      <c r="I365" s="569"/>
      <c r="J365" s="569"/>
      <c r="K365" s="570"/>
      <c r="L365" s="590" t="s">
        <v>167</v>
      </c>
      <c r="M365" s="592"/>
      <c r="N365" s="571" t="s">
        <v>5570</v>
      </c>
      <c r="O365" s="573"/>
      <c r="P365" s="572"/>
      <c r="Q365" s="571" t="s">
        <v>5571</v>
      </c>
      <c r="R365" s="573"/>
      <c r="S365" s="573"/>
      <c r="T365" s="572"/>
      <c r="U365" s="571" t="s">
        <v>5551</v>
      </c>
      <c r="V365" s="573"/>
      <c r="W365" s="573"/>
      <c r="X365" s="572"/>
      <c r="Y365" s="571" t="s">
        <v>5572</v>
      </c>
      <c r="Z365" s="573"/>
      <c r="AA365" s="573"/>
      <c r="AB365" s="573"/>
      <c r="AC365" s="572"/>
      <c r="AD365" s="618" t="s">
        <v>5573</v>
      </c>
    </row>
    <row r="366" spans="1:30" ht="68.849999999999994" customHeight="1" x14ac:dyDescent="0.3">
      <c r="A366" s="574" t="s">
        <v>6581</v>
      </c>
      <c r="B366" s="575"/>
      <c r="C366" s="576"/>
      <c r="D366" s="574" t="s">
        <v>6582</v>
      </c>
      <c r="E366" s="575"/>
      <c r="F366" s="575"/>
      <c r="G366" s="575"/>
      <c r="H366" s="575"/>
      <c r="I366" s="575"/>
      <c r="J366" s="575"/>
      <c r="K366" s="576"/>
      <c r="L366" s="593" t="s">
        <v>5669</v>
      </c>
      <c r="M366" s="595"/>
      <c r="N366" s="579">
        <v>29.13</v>
      </c>
      <c r="O366" s="580"/>
      <c r="P366" s="581"/>
      <c r="Q366" s="579">
        <v>35.78</v>
      </c>
      <c r="R366" s="580"/>
      <c r="S366" s="580"/>
      <c r="T366" s="581"/>
      <c r="U366" s="585">
        <v>2.0299999999999999E-2</v>
      </c>
      <c r="V366" s="586"/>
      <c r="W366" s="586"/>
      <c r="X366" s="587"/>
      <c r="Y366" s="577">
        <v>0.59</v>
      </c>
      <c r="Z366" s="588"/>
      <c r="AA366" s="588"/>
      <c r="AB366" s="588"/>
      <c r="AC366" s="578"/>
      <c r="AD366" s="619">
        <v>0.72</v>
      </c>
    </row>
    <row r="367" spans="1:30" ht="68.849999999999994" customHeight="1" x14ac:dyDescent="0.3">
      <c r="A367" s="574" t="s">
        <v>6583</v>
      </c>
      <c r="B367" s="575"/>
      <c r="C367" s="576"/>
      <c r="D367" s="574" t="s">
        <v>6584</v>
      </c>
      <c r="E367" s="575"/>
      <c r="F367" s="575"/>
      <c r="G367" s="575"/>
      <c r="H367" s="575"/>
      <c r="I367" s="575"/>
      <c r="J367" s="575"/>
      <c r="K367" s="576"/>
      <c r="L367" s="593" t="s">
        <v>5670</v>
      </c>
      <c r="M367" s="595"/>
      <c r="N367" s="579">
        <v>29.13</v>
      </c>
      <c r="O367" s="580"/>
      <c r="P367" s="581"/>
      <c r="Q367" s="582">
        <v>157.47</v>
      </c>
      <c r="R367" s="583"/>
      <c r="S367" s="583"/>
      <c r="T367" s="584"/>
      <c r="U367" s="585">
        <v>2.6700000000000002E-2</v>
      </c>
      <c r="V367" s="586"/>
      <c r="W367" s="586"/>
      <c r="X367" s="587"/>
      <c r="Y367" s="577">
        <v>0.77</v>
      </c>
      <c r="Z367" s="588"/>
      <c r="AA367" s="588"/>
      <c r="AB367" s="588"/>
      <c r="AC367" s="578"/>
      <c r="AD367" s="619">
        <v>4.2</v>
      </c>
    </row>
    <row r="368" spans="1:30" ht="57.45" customHeight="1" x14ac:dyDescent="0.3">
      <c r="A368" s="574" t="s">
        <v>6585</v>
      </c>
      <c r="B368" s="575"/>
      <c r="C368" s="576"/>
      <c r="D368" s="574" t="s">
        <v>6586</v>
      </c>
      <c r="E368" s="575"/>
      <c r="F368" s="575"/>
      <c r="G368" s="575"/>
      <c r="H368" s="575"/>
      <c r="I368" s="575"/>
      <c r="J368" s="575"/>
      <c r="K368" s="576"/>
      <c r="L368" s="593" t="s">
        <v>5669</v>
      </c>
      <c r="M368" s="595"/>
      <c r="N368" s="579">
        <v>29.13</v>
      </c>
      <c r="O368" s="580"/>
      <c r="P368" s="581"/>
      <c r="Q368" s="579">
        <v>47.08</v>
      </c>
      <c r="R368" s="580"/>
      <c r="S368" s="580"/>
      <c r="T368" s="581"/>
      <c r="U368" s="585">
        <v>1.5100000000000001E-2</v>
      </c>
      <c r="V368" s="586"/>
      <c r="W368" s="586"/>
      <c r="X368" s="587"/>
      <c r="Y368" s="577">
        <v>0.43</v>
      </c>
      <c r="Z368" s="588"/>
      <c r="AA368" s="588"/>
      <c r="AB368" s="588"/>
      <c r="AC368" s="578"/>
      <c r="AD368" s="619">
        <v>0.71</v>
      </c>
    </row>
    <row r="369" spans="1:30" ht="57.45" customHeight="1" x14ac:dyDescent="0.3">
      <c r="A369" s="574" t="s">
        <v>6587</v>
      </c>
      <c r="B369" s="575"/>
      <c r="C369" s="576"/>
      <c r="D369" s="574" t="s">
        <v>6588</v>
      </c>
      <c r="E369" s="575"/>
      <c r="F369" s="575"/>
      <c r="G369" s="575"/>
      <c r="H369" s="575"/>
      <c r="I369" s="575"/>
      <c r="J369" s="575"/>
      <c r="K369" s="576"/>
      <c r="L369" s="593" t="s">
        <v>5670</v>
      </c>
      <c r="M369" s="595"/>
      <c r="N369" s="579">
        <v>29.13</v>
      </c>
      <c r="O369" s="580"/>
      <c r="P369" s="581"/>
      <c r="Q369" s="582">
        <v>138.4</v>
      </c>
      <c r="R369" s="583"/>
      <c r="S369" s="583"/>
      <c r="T369" s="584"/>
      <c r="U369" s="585">
        <v>8.3000000000000001E-3</v>
      </c>
      <c r="V369" s="586"/>
      <c r="W369" s="586"/>
      <c r="X369" s="587"/>
      <c r="Y369" s="577">
        <v>0.24</v>
      </c>
      <c r="Z369" s="588"/>
      <c r="AA369" s="588"/>
      <c r="AB369" s="588"/>
      <c r="AC369" s="578"/>
      <c r="AD369" s="619">
        <v>1.1399999999999999</v>
      </c>
    </row>
    <row r="370" spans="1:30" ht="11.4" customHeight="1" x14ac:dyDescent="0.3">
      <c r="A370" s="589" t="s">
        <v>5576</v>
      </c>
      <c r="B370" s="589"/>
      <c r="C370" s="589"/>
      <c r="D370" s="589"/>
      <c r="E370" s="589"/>
      <c r="F370" s="589"/>
      <c r="G370" s="589"/>
      <c r="H370" s="589"/>
      <c r="I370" s="589"/>
      <c r="J370" s="589"/>
      <c r="K370" s="589"/>
      <c r="L370" s="589"/>
      <c r="M370" s="589"/>
      <c r="N370" s="589"/>
      <c r="O370" s="589"/>
      <c r="P370" s="589"/>
      <c r="Q370" s="589"/>
      <c r="R370" s="589"/>
      <c r="S370" s="589"/>
      <c r="T370" s="589"/>
      <c r="U370" s="589"/>
      <c r="V370" s="589"/>
      <c r="W370" s="589"/>
      <c r="X370" s="589"/>
      <c r="Y370" s="577">
        <v>2.0299999999999998</v>
      </c>
      <c r="Z370" s="588"/>
      <c r="AA370" s="588"/>
      <c r="AB370" s="588"/>
      <c r="AC370" s="588"/>
      <c r="AD370" s="578"/>
    </row>
    <row r="371" spans="1:30" ht="11.4" customHeight="1" x14ac:dyDescent="0.3">
      <c r="A371" s="589" t="s">
        <v>5577</v>
      </c>
      <c r="B371" s="589"/>
      <c r="C371" s="589"/>
      <c r="D371" s="589"/>
      <c r="E371" s="589"/>
      <c r="F371" s="589"/>
      <c r="G371" s="589"/>
      <c r="H371" s="589"/>
      <c r="I371" s="589"/>
      <c r="J371" s="589"/>
      <c r="K371" s="589"/>
      <c r="L371" s="589"/>
      <c r="M371" s="589"/>
      <c r="N371" s="589"/>
      <c r="O371" s="589"/>
      <c r="P371" s="589"/>
      <c r="Q371" s="589"/>
      <c r="R371" s="589"/>
      <c r="S371" s="589"/>
      <c r="T371" s="589"/>
      <c r="U371" s="589"/>
      <c r="V371" s="589"/>
      <c r="W371" s="589"/>
      <c r="X371" s="589"/>
      <c r="Y371" s="577">
        <v>6.77</v>
      </c>
      <c r="Z371" s="588"/>
      <c r="AA371" s="588"/>
      <c r="AB371" s="588"/>
      <c r="AC371" s="588"/>
      <c r="AD371" s="578"/>
    </row>
    <row r="372" spans="1:30" ht="10.8" customHeight="1" x14ac:dyDescent="0.3">
      <c r="A372" s="478"/>
      <c r="B372" s="478"/>
      <c r="C372" s="478"/>
      <c r="D372" s="478"/>
      <c r="E372" s="478"/>
      <c r="F372" s="478"/>
      <c r="G372" s="478"/>
      <c r="H372" s="478"/>
      <c r="I372" s="478"/>
      <c r="J372" s="478"/>
      <c r="K372" s="478"/>
      <c r="L372" s="478"/>
      <c r="M372" s="478"/>
      <c r="N372" s="478"/>
      <c r="O372" s="478"/>
      <c r="P372" s="478"/>
      <c r="Q372" s="478"/>
      <c r="R372" s="478"/>
      <c r="S372" s="478"/>
      <c r="T372" s="478"/>
      <c r="U372" s="478"/>
      <c r="V372" s="478"/>
      <c r="W372" s="478"/>
      <c r="X372" s="478"/>
      <c r="Y372" s="478"/>
      <c r="Z372" s="478"/>
      <c r="AA372" s="478"/>
      <c r="AB372" s="478"/>
      <c r="AC372" s="478"/>
      <c r="AD372" s="478"/>
    </row>
    <row r="373" spans="1:30" ht="11.4" customHeight="1" x14ac:dyDescent="0.3">
      <c r="A373" s="571" t="s">
        <v>5554</v>
      </c>
      <c r="B373" s="573"/>
      <c r="C373" s="573"/>
      <c r="D373" s="573"/>
      <c r="E373" s="573"/>
      <c r="F373" s="573"/>
      <c r="G373" s="573"/>
      <c r="H373" s="573"/>
      <c r="I373" s="573"/>
      <c r="J373" s="573"/>
      <c r="K373" s="573"/>
      <c r="L373" s="573"/>
      <c r="M373" s="573"/>
      <c r="N373" s="573"/>
      <c r="O373" s="573"/>
      <c r="P373" s="573"/>
      <c r="Q373" s="573"/>
      <c r="R373" s="573"/>
      <c r="S373" s="573"/>
      <c r="T373" s="573"/>
      <c r="U373" s="573"/>
      <c r="V373" s="573"/>
      <c r="W373" s="573"/>
      <c r="X373" s="572"/>
      <c r="Y373" s="603">
        <v>8.83</v>
      </c>
      <c r="Z373" s="604"/>
      <c r="AA373" s="604"/>
      <c r="AB373" s="604"/>
      <c r="AC373" s="604"/>
      <c r="AD373" s="605"/>
    </row>
    <row r="374" spans="1:30" ht="11.4" customHeight="1" x14ac:dyDescent="0.3">
      <c r="A374" s="571" t="s">
        <v>5588</v>
      </c>
      <c r="B374" s="573"/>
      <c r="C374" s="573"/>
      <c r="D374" s="573"/>
      <c r="E374" s="573"/>
      <c r="F374" s="573"/>
      <c r="G374" s="573"/>
      <c r="H374" s="573"/>
      <c r="I374" s="573"/>
      <c r="J374" s="573"/>
      <c r="K374" s="573"/>
      <c r="L374" s="573"/>
      <c r="M374" s="573"/>
      <c r="N374" s="573"/>
      <c r="O374" s="573"/>
      <c r="P374" s="573"/>
      <c r="Q374" s="573"/>
      <c r="R374" s="573"/>
      <c r="S374" s="573"/>
      <c r="T374" s="573"/>
      <c r="U374" s="573"/>
      <c r="V374" s="573"/>
      <c r="W374" s="573"/>
      <c r="X374" s="572"/>
      <c r="Y374" s="603">
        <v>0</v>
      </c>
      <c r="Z374" s="604"/>
      <c r="AA374" s="604"/>
      <c r="AB374" s="604"/>
      <c r="AC374" s="604"/>
      <c r="AD374" s="605"/>
    </row>
    <row r="375" spans="1:30" ht="11.4" customHeight="1" x14ac:dyDescent="0.3">
      <c r="A375" s="571" t="s">
        <v>5556</v>
      </c>
      <c r="B375" s="573"/>
      <c r="C375" s="573"/>
      <c r="D375" s="573"/>
      <c r="E375" s="573"/>
      <c r="F375" s="573"/>
      <c r="G375" s="573"/>
      <c r="H375" s="573"/>
      <c r="I375" s="573"/>
      <c r="J375" s="573"/>
      <c r="K375" s="573"/>
      <c r="L375" s="573"/>
      <c r="M375" s="573"/>
      <c r="N375" s="573"/>
      <c r="O375" s="573"/>
      <c r="P375" s="573"/>
      <c r="Q375" s="573"/>
      <c r="R375" s="573"/>
      <c r="S375" s="573"/>
      <c r="T375" s="573"/>
      <c r="U375" s="573"/>
      <c r="V375" s="573"/>
      <c r="W375" s="573"/>
      <c r="X375" s="572"/>
      <c r="Y375" s="603">
        <v>8.83</v>
      </c>
      <c r="Z375" s="604"/>
      <c r="AA375" s="604"/>
      <c r="AB375" s="604"/>
      <c r="AC375" s="604"/>
      <c r="AD375" s="605"/>
    </row>
    <row r="376" spans="1:30" ht="10.8" customHeight="1" x14ac:dyDescent="0.3">
      <c r="A376" s="478"/>
      <c r="B376" s="478"/>
      <c r="C376" s="478"/>
      <c r="D376" s="478"/>
      <c r="E376" s="478"/>
      <c r="F376" s="478"/>
      <c r="G376" s="478"/>
      <c r="H376" s="478"/>
      <c r="I376" s="478"/>
      <c r="J376" s="478"/>
      <c r="K376" s="478"/>
      <c r="L376" s="478"/>
      <c r="M376" s="478"/>
      <c r="N376" s="478"/>
      <c r="O376" s="478"/>
      <c r="P376" s="478"/>
      <c r="Q376" s="478"/>
      <c r="R376" s="478"/>
      <c r="S376" s="478"/>
      <c r="T376" s="478"/>
      <c r="U376" s="478"/>
      <c r="V376" s="478"/>
      <c r="W376" s="478"/>
      <c r="X376" s="478"/>
      <c r="Y376" s="478"/>
      <c r="Z376" s="478"/>
      <c r="AA376" s="478"/>
      <c r="AB376" s="478"/>
      <c r="AC376" s="478"/>
      <c r="AD376" s="478"/>
    </row>
    <row r="377" spans="1:30" ht="13.35" customHeight="1" x14ac:dyDescent="0.3">
      <c r="A377" s="602" t="s">
        <v>5557</v>
      </c>
      <c r="B377" s="602"/>
      <c r="C377" s="602"/>
      <c r="D377" s="602"/>
      <c r="E377" s="602"/>
      <c r="F377" s="602" t="s">
        <v>6589</v>
      </c>
      <c r="G377" s="602"/>
      <c r="H377" s="602"/>
      <c r="I377" s="602"/>
      <c r="J377" s="602"/>
      <c r="K377" s="602"/>
      <c r="L377" s="602"/>
      <c r="M377" s="602"/>
      <c r="N377" s="602"/>
      <c r="O377" s="602"/>
      <c r="P377" s="602"/>
      <c r="Q377" s="602"/>
      <c r="R377" s="602"/>
      <c r="S377" s="602"/>
      <c r="T377" s="602"/>
      <c r="U377" s="602"/>
      <c r="V377" s="602"/>
      <c r="W377" s="602"/>
      <c r="X377" s="602"/>
      <c r="Y377" s="602"/>
      <c r="Z377" s="602"/>
      <c r="AA377" s="602"/>
      <c r="AB377" s="602"/>
      <c r="AC377" s="602"/>
      <c r="AD377" s="602"/>
    </row>
    <row r="378" spans="1:30" ht="10.8" customHeight="1" x14ac:dyDescent="0.3">
      <c r="A378" s="478"/>
      <c r="B378" s="478"/>
      <c r="C378" s="478"/>
      <c r="D378" s="478"/>
      <c r="E378" s="478"/>
      <c r="F378" s="478"/>
      <c r="G378" s="478"/>
      <c r="H378" s="478"/>
      <c r="I378" s="478"/>
      <c r="J378" s="478"/>
      <c r="K378" s="478"/>
      <c r="L378" s="478"/>
      <c r="M378" s="478"/>
      <c r="N378" s="478"/>
      <c r="O378" s="478"/>
      <c r="P378" s="478"/>
      <c r="Q378" s="478"/>
      <c r="R378" s="478"/>
      <c r="S378" s="478"/>
      <c r="T378" s="478"/>
      <c r="U378" s="478"/>
      <c r="V378" s="478"/>
      <c r="W378" s="478"/>
      <c r="X378" s="478"/>
      <c r="Y378" s="478"/>
      <c r="Z378" s="478"/>
      <c r="AA378" s="478"/>
      <c r="AB378" s="478"/>
      <c r="AC378" s="478"/>
      <c r="AD378" s="478"/>
    </row>
    <row r="379" spans="1:30" ht="22.95" customHeight="1" x14ac:dyDescent="0.3">
      <c r="A379" s="478" t="s">
        <v>6590</v>
      </c>
      <c r="B379" s="478"/>
      <c r="C379" s="478"/>
      <c r="D379" s="478"/>
      <c r="E379" s="478"/>
      <c r="F379" s="478"/>
      <c r="G379" s="478"/>
      <c r="H379" s="478"/>
      <c r="I379" s="478"/>
      <c r="J379" s="478"/>
      <c r="K379" s="478"/>
      <c r="L379" s="478"/>
      <c r="M379" s="478"/>
      <c r="N379" s="478"/>
      <c r="O379" s="478"/>
      <c r="P379" s="478"/>
      <c r="Q379" s="478"/>
      <c r="R379" s="478"/>
      <c r="S379" s="478"/>
      <c r="T379" s="478"/>
      <c r="U379" s="478"/>
      <c r="V379" s="478"/>
      <c r="W379" s="478"/>
      <c r="X379" s="478"/>
      <c r="Y379" s="478" t="s">
        <v>5632</v>
      </c>
      <c r="Z379" s="478"/>
      <c r="AA379" s="478"/>
      <c r="AB379" s="478"/>
      <c r="AC379" s="478"/>
      <c r="AD379" s="478"/>
    </row>
    <row r="380" spans="1:30" ht="10.8" customHeight="1" x14ac:dyDescent="0.3">
      <c r="A380" s="478"/>
      <c r="B380" s="478"/>
      <c r="C380" s="478"/>
      <c r="D380" s="478"/>
      <c r="E380" s="478"/>
      <c r="F380" s="478"/>
      <c r="G380" s="478"/>
      <c r="H380" s="478"/>
      <c r="I380" s="478"/>
      <c r="J380" s="478"/>
      <c r="K380" s="478"/>
      <c r="L380" s="478"/>
      <c r="M380" s="478"/>
      <c r="N380" s="478"/>
      <c r="O380" s="478"/>
      <c r="P380" s="478"/>
      <c r="Q380" s="478"/>
      <c r="R380" s="478"/>
      <c r="S380" s="478"/>
      <c r="T380" s="478"/>
      <c r="U380" s="478"/>
      <c r="V380" s="478"/>
      <c r="W380" s="478"/>
      <c r="X380" s="478"/>
      <c r="Y380" s="478"/>
      <c r="Z380" s="478"/>
      <c r="AA380" s="478"/>
      <c r="AB380" s="478"/>
      <c r="AC380" s="478"/>
      <c r="AD380" s="478"/>
    </row>
    <row r="381" spans="1:30" ht="11.4" customHeight="1" x14ac:dyDescent="0.3">
      <c r="A381" s="568" t="s">
        <v>5548</v>
      </c>
      <c r="B381" s="569"/>
      <c r="C381" s="569"/>
      <c r="D381" s="569"/>
      <c r="E381" s="569"/>
      <c r="F381" s="569"/>
      <c r="G381" s="570"/>
      <c r="H381" s="568" t="s">
        <v>5558</v>
      </c>
      <c r="I381" s="569"/>
      <c r="J381" s="569"/>
      <c r="K381" s="569"/>
      <c r="L381" s="570"/>
      <c r="M381" s="571" t="s">
        <v>5559</v>
      </c>
      <c r="N381" s="572"/>
      <c r="O381" s="571" t="s">
        <v>5560</v>
      </c>
      <c r="P381" s="573"/>
      <c r="Q381" s="573"/>
      <c r="R381" s="572"/>
      <c r="S381" s="571" t="s">
        <v>5561</v>
      </c>
      <c r="T381" s="573"/>
      <c r="U381" s="573"/>
      <c r="V381" s="572"/>
      <c r="W381" s="571" t="s">
        <v>5551</v>
      </c>
      <c r="X381" s="573"/>
      <c r="Y381" s="573"/>
      <c r="Z381" s="573"/>
      <c r="AA381" s="572"/>
      <c r="AB381" s="571" t="s">
        <v>5562</v>
      </c>
      <c r="AC381" s="573"/>
      <c r="AD381" s="572"/>
    </row>
    <row r="382" spans="1:30" ht="11.4" customHeight="1" x14ac:dyDescent="0.3">
      <c r="A382" s="574" t="s">
        <v>5580</v>
      </c>
      <c r="B382" s="575"/>
      <c r="C382" s="575"/>
      <c r="D382" s="575"/>
      <c r="E382" s="575"/>
      <c r="F382" s="575"/>
      <c r="G382" s="576"/>
      <c r="H382" s="574" t="s">
        <v>5581</v>
      </c>
      <c r="I382" s="575"/>
      <c r="J382" s="575"/>
      <c r="K382" s="575"/>
      <c r="L382" s="576"/>
      <c r="M382" s="577">
        <v>8.18</v>
      </c>
      <c r="N382" s="578"/>
      <c r="O382" s="579">
        <v>22.23</v>
      </c>
      <c r="P382" s="580"/>
      <c r="Q382" s="580"/>
      <c r="R382" s="581"/>
      <c r="S382" s="582">
        <v>171.78</v>
      </c>
      <c r="T382" s="583"/>
      <c r="U382" s="583"/>
      <c r="V382" s="584"/>
      <c r="W382" s="585">
        <v>0.16020000000000001</v>
      </c>
      <c r="X382" s="586"/>
      <c r="Y382" s="586"/>
      <c r="Z382" s="586"/>
      <c r="AA382" s="587"/>
      <c r="AB382" s="577">
        <v>3.56</v>
      </c>
      <c r="AC382" s="588"/>
      <c r="AD382" s="578"/>
    </row>
    <row r="383" spans="1:30" ht="22.95" customHeight="1" x14ac:dyDescent="0.3">
      <c r="A383" s="574" t="s">
        <v>5697</v>
      </c>
      <c r="B383" s="575"/>
      <c r="C383" s="575"/>
      <c r="D383" s="575"/>
      <c r="E383" s="575"/>
      <c r="F383" s="575"/>
      <c r="G383" s="576"/>
      <c r="H383" s="574" t="s">
        <v>5698</v>
      </c>
      <c r="I383" s="575"/>
      <c r="J383" s="575"/>
      <c r="K383" s="575"/>
      <c r="L383" s="576"/>
      <c r="M383" s="579">
        <v>11.56</v>
      </c>
      <c r="N383" s="581"/>
      <c r="O383" s="579">
        <v>29.22</v>
      </c>
      <c r="P383" s="580"/>
      <c r="Q383" s="580"/>
      <c r="R383" s="581"/>
      <c r="S383" s="582">
        <v>152.80000000000001</v>
      </c>
      <c r="T383" s="583"/>
      <c r="U383" s="583"/>
      <c r="V383" s="584"/>
      <c r="W383" s="585">
        <v>0.16020000000000001</v>
      </c>
      <c r="X383" s="586"/>
      <c r="Y383" s="586"/>
      <c r="Z383" s="586"/>
      <c r="AA383" s="587"/>
      <c r="AB383" s="577">
        <v>4.68</v>
      </c>
      <c r="AC383" s="588"/>
      <c r="AD383" s="578"/>
    </row>
    <row r="384" spans="1:30" ht="11.4" customHeight="1" x14ac:dyDescent="0.3">
      <c r="A384" s="589" t="s">
        <v>5566</v>
      </c>
      <c r="B384" s="589"/>
      <c r="C384" s="589"/>
      <c r="D384" s="589"/>
      <c r="E384" s="589"/>
      <c r="F384" s="589"/>
      <c r="G384" s="589"/>
      <c r="H384" s="589"/>
      <c r="I384" s="589"/>
      <c r="J384" s="589"/>
      <c r="K384" s="589"/>
      <c r="L384" s="589"/>
      <c r="M384" s="589"/>
      <c r="N384" s="589"/>
      <c r="O384" s="589"/>
      <c r="P384" s="589"/>
      <c r="Q384" s="589"/>
      <c r="R384" s="589"/>
      <c r="S384" s="589"/>
      <c r="T384" s="589"/>
      <c r="U384" s="589"/>
      <c r="V384" s="589"/>
      <c r="W384" s="589"/>
      <c r="X384" s="589"/>
      <c r="Y384" s="577">
        <v>8.24</v>
      </c>
      <c r="Z384" s="588"/>
      <c r="AA384" s="588"/>
      <c r="AB384" s="588"/>
      <c r="AC384" s="588"/>
      <c r="AD384" s="578"/>
    </row>
    <row r="385" spans="1:30" ht="10.8" customHeight="1" x14ac:dyDescent="0.3">
      <c r="A385" s="478"/>
      <c r="B385" s="478"/>
      <c r="C385" s="478"/>
      <c r="D385" s="478"/>
      <c r="E385" s="478"/>
      <c r="F385" s="478"/>
      <c r="G385" s="478"/>
      <c r="H385" s="478"/>
      <c r="I385" s="478"/>
      <c r="J385" s="478"/>
      <c r="K385" s="478"/>
      <c r="L385" s="478"/>
      <c r="M385" s="478"/>
      <c r="N385" s="478"/>
      <c r="O385" s="478"/>
      <c r="P385" s="478"/>
      <c r="Q385" s="478"/>
      <c r="R385" s="478"/>
      <c r="S385" s="478"/>
      <c r="T385" s="478"/>
      <c r="U385" s="478"/>
      <c r="V385" s="478"/>
      <c r="W385" s="478"/>
      <c r="X385" s="478"/>
      <c r="Y385" s="478"/>
      <c r="Z385" s="478"/>
      <c r="AA385" s="478"/>
      <c r="AB385" s="478"/>
      <c r="AC385" s="478"/>
      <c r="AD385" s="478"/>
    </row>
    <row r="386" spans="1:30" ht="11.4" customHeight="1" x14ac:dyDescent="0.3">
      <c r="A386" s="568" t="s">
        <v>5548</v>
      </c>
      <c r="B386" s="569"/>
      <c r="C386" s="569"/>
      <c r="D386" s="569"/>
      <c r="E386" s="569"/>
      <c r="F386" s="569"/>
      <c r="G386" s="570"/>
      <c r="H386" s="568" t="s">
        <v>5549</v>
      </c>
      <c r="I386" s="569"/>
      <c r="J386" s="569"/>
      <c r="K386" s="569"/>
      <c r="L386" s="569"/>
      <c r="M386" s="569"/>
      <c r="N386" s="569"/>
      <c r="O386" s="570"/>
      <c r="P386" s="590" t="s">
        <v>167</v>
      </c>
      <c r="Q386" s="591"/>
      <c r="R386" s="591"/>
      <c r="S386" s="592"/>
      <c r="T386" s="571" t="s">
        <v>5550</v>
      </c>
      <c r="U386" s="573"/>
      <c r="V386" s="573"/>
      <c r="W386" s="572"/>
      <c r="X386" s="571" t="s">
        <v>5551</v>
      </c>
      <c r="Y386" s="573"/>
      <c r="Z386" s="573"/>
      <c r="AA386" s="573"/>
      <c r="AB386" s="572"/>
      <c r="AC386" s="571" t="s">
        <v>5552</v>
      </c>
      <c r="AD386" s="572"/>
    </row>
    <row r="387" spans="1:30" ht="11.4" customHeight="1" x14ac:dyDescent="0.3">
      <c r="A387" s="574" t="s">
        <v>5701</v>
      </c>
      <c r="B387" s="575"/>
      <c r="C387" s="575"/>
      <c r="D387" s="575"/>
      <c r="E387" s="575"/>
      <c r="F387" s="575"/>
      <c r="G387" s="576"/>
      <c r="H387" s="574" t="s">
        <v>5702</v>
      </c>
      <c r="I387" s="575"/>
      <c r="J387" s="575"/>
      <c r="K387" s="575"/>
      <c r="L387" s="575"/>
      <c r="M387" s="575"/>
      <c r="N387" s="575"/>
      <c r="O387" s="576"/>
      <c r="P387" s="593" t="s">
        <v>70</v>
      </c>
      <c r="Q387" s="594"/>
      <c r="R387" s="594"/>
      <c r="S387" s="595"/>
      <c r="T387" s="577">
        <v>1.84</v>
      </c>
      <c r="U387" s="588"/>
      <c r="V387" s="588"/>
      <c r="W387" s="578"/>
      <c r="X387" s="585">
        <v>2.0499999999999998</v>
      </c>
      <c r="Y387" s="586"/>
      <c r="Z387" s="586"/>
      <c r="AA387" s="586"/>
      <c r="AB387" s="587"/>
      <c r="AC387" s="577">
        <v>3.77</v>
      </c>
      <c r="AD387" s="578"/>
    </row>
    <row r="388" spans="1:30" ht="22.95" customHeight="1" x14ac:dyDescent="0.3">
      <c r="A388" s="574" t="s">
        <v>5699</v>
      </c>
      <c r="B388" s="575"/>
      <c r="C388" s="575"/>
      <c r="D388" s="575"/>
      <c r="E388" s="575"/>
      <c r="F388" s="575"/>
      <c r="G388" s="576"/>
      <c r="H388" s="574" t="s">
        <v>5700</v>
      </c>
      <c r="I388" s="575"/>
      <c r="J388" s="575"/>
      <c r="K388" s="575"/>
      <c r="L388" s="575"/>
      <c r="M388" s="575"/>
      <c r="N388" s="575"/>
      <c r="O388" s="576"/>
      <c r="P388" s="593" t="s">
        <v>70</v>
      </c>
      <c r="Q388" s="594"/>
      <c r="R388" s="594"/>
      <c r="S388" s="595"/>
      <c r="T388" s="577">
        <v>0.45</v>
      </c>
      <c r="U388" s="588"/>
      <c r="V388" s="588"/>
      <c r="W388" s="578"/>
      <c r="X388" s="585">
        <v>2.0499999999999998</v>
      </c>
      <c r="Y388" s="586"/>
      <c r="Z388" s="586"/>
      <c r="AA388" s="586"/>
      <c r="AB388" s="587"/>
      <c r="AC388" s="577">
        <v>0.92</v>
      </c>
      <c r="AD388" s="578"/>
    </row>
    <row r="389" spans="1:30" ht="34.5" customHeight="1" x14ac:dyDescent="0.3">
      <c r="A389" s="574" t="s">
        <v>6591</v>
      </c>
      <c r="B389" s="575"/>
      <c r="C389" s="575"/>
      <c r="D389" s="575"/>
      <c r="E389" s="575"/>
      <c r="F389" s="575"/>
      <c r="G389" s="576"/>
      <c r="H389" s="574" t="s">
        <v>6592</v>
      </c>
      <c r="I389" s="575"/>
      <c r="J389" s="575"/>
      <c r="K389" s="575"/>
      <c r="L389" s="575"/>
      <c r="M389" s="575"/>
      <c r="N389" s="575"/>
      <c r="O389" s="576"/>
      <c r="P389" s="593" t="s">
        <v>67</v>
      </c>
      <c r="Q389" s="594"/>
      <c r="R389" s="594"/>
      <c r="S389" s="595"/>
      <c r="T389" s="582">
        <v>210.97</v>
      </c>
      <c r="U389" s="583"/>
      <c r="V389" s="583"/>
      <c r="W389" s="584"/>
      <c r="X389" s="585">
        <v>1.18</v>
      </c>
      <c r="Y389" s="586"/>
      <c r="Z389" s="586"/>
      <c r="AA389" s="586"/>
      <c r="AB389" s="587"/>
      <c r="AC389" s="582">
        <v>248.94</v>
      </c>
      <c r="AD389" s="584"/>
    </row>
    <row r="390" spans="1:30" ht="11.4" customHeight="1" x14ac:dyDescent="0.3">
      <c r="A390" s="589" t="s">
        <v>5553</v>
      </c>
      <c r="B390" s="589"/>
      <c r="C390" s="589"/>
      <c r="D390" s="589"/>
      <c r="E390" s="589"/>
      <c r="F390" s="589"/>
      <c r="G390" s="589"/>
      <c r="H390" s="589"/>
      <c r="I390" s="589"/>
      <c r="J390" s="589"/>
      <c r="K390" s="589"/>
      <c r="L390" s="589"/>
      <c r="M390" s="589"/>
      <c r="N390" s="589"/>
      <c r="O390" s="589"/>
      <c r="P390" s="589"/>
      <c r="Q390" s="589"/>
      <c r="R390" s="589"/>
      <c r="S390" s="589"/>
      <c r="T390" s="589"/>
      <c r="U390" s="589"/>
      <c r="V390" s="589"/>
      <c r="W390" s="589"/>
      <c r="X390" s="589"/>
      <c r="Y390" s="582">
        <v>253.63</v>
      </c>
      <c r="Z390" s="583"/>
      <c r="AA390" s="583"/>
      <c r="AB390" s="583"/>
      <c r="AC390" s="583"/>
      <c r="AD390" s="584"/>
    </row>
    <row r="391" spans="1:30" ht="10.8" customHeight="1" x14ac:dyDescent="0.3">
      <c r="A391" s="478"/>
      <c r="B391" s="478"/>
      <c r="C391" s="478"/>
      <c r="D391" s="478"/>
      <c r="E391" s="478"/>
      <c r="F391" s="478"/>
      <c r="G391" s="478"/>
      <c r="H391" s="478"/>
      <c r="I391" s="478"/>
      <c r="J391" s="478"/>
      <c r="K391" s="478"/>
      <c r="L391" s="478"/>
      <c r="M391" s="478"/>
      <c r="N391" s="478"/>
      <c r="O391" s="478"/>
      <c r="P391" s="478"/>
      <c r="Q391" s="478"/>
      <c r="R391" s="478"/>
      <c r="S391" s="478"/>
      <c r="T391" s="478"/>
      <c r="U391" s="478"/>
      <c r="V391" s="478"/>
      <c r="W391" s="478"/>
      <c r="X391" s="478"/>
      <c r="Y391" s="478"/>
      <c r="Z391" s="478"/>
      <c r="AA391" s="478"/>
      <c r="AB391" s="478"/>
      <c r="AC391" s="478"/>
      <c r="AD391" s="478"/>
    </row>
    <row r="392" spans="1:30" ht="11.4" customHeight="1" x14ac:dyDescent="0.3">
      <c r="A392" s="571" t="s">
        <v>5554</v>
      </c>
      <c r="B392" s="573"/>
      <c r="C392" s="573"/>
      <c r="D392" s="573"/>
      <c r="E392" s="573"/>
      <c r="F392" s="573"/>
      <c r="G392" s="573"/>
      <c r="H392" s="573"/>
      <c r="I392" s="573"/>
      <c r="J392" s="573"/>
      <c r="K392" s="573"/>
      <c r="L392" s="573"/>
      <c r="M392" s="573"/>
      <c r="N392" s="573"/>
      <c r="O392" s="573"/>
      <c r="P392" s="573"/>
      <c r="Q392" s="573"/>
      <c r="R392" s="573"/>
      <c r="S392" s="573"/>
      <c r="T392" s="573"/>
      <c r="U392" s="573"/>
      <c r="V392" s="573"/>
      <c r="W392" s="573"/>
      <c r="X392" s="572"/>
      <c r="Y392" s="596">
        <v>261.87</v>
      </c>
      <c r="Z392" s="597"/>
      <c r="AA392" s="597"/>
      <c r="AB392" s="597"/>
      <c r="AC392" s="597"/>
      <c r="AD392" s="598"/>
    </row>
    <row r="393" spans="1:30" ht="11.4" customHeight="1" x14ac:dyDescent="0.3">
      <c r="A393" s="571" t="s">
        <v>5555</v>
      </c>
      <c r="B393" s="573"/>
      <c r="C393" s="573"/>
      <c r="D393" s="573"/>
      <c r="E393" s="573"/>
      <c r="F393" s="573"/>
      <c r="G393" s="573"/>
      <c r="H393" s="573"/>
      <c r="I393" s="573"/>
      <c r="J393" s="573"/>
      <c r="K393" s="573"/>
      <c r="L393" s="573"/>
      <c r="M393" s="573"/>
      <c r="N393" s="573"/>
      <c r="O393" s="573"/>
      <c r="P393" s="573"/>
      <c r="Q393" s="573"/>
      <c r="R393" s="573"/>
      <c r="S393" s="573"/>
      <c r="T393" s="573"/>
      <c r="U393" s="573"/>
      <c r="V393" s="573"/>
      <c r="W393" s="573"/>
      <c r="X393" s="572"/>
      <c r="Y393" s="599">
        <v>65.650000000000006</v>
      </c>
      <c r="Z393" s="600"/>
      <c r="AA393" s="600"/>
      <c r="AB393" s="600"/>
      <c r="AC393" s="600"/>
      <c r="AD393" s="601"/>
    </row>
    <row r="394" spans="1:30" ht="11.4" customHeight="1" x14ac:dyDescent="0.3">
      <c r="A394" s="571" t="s">
        <v>5556</v>
      </c>
      <c r="B394" s="573"/>
      <c r="C394" s="573"/>
      <c r="D394" s="573"/>
      <c r="E394" s="573"/>
      <c r="F394" s="573"/>
      <c r="G394" s="573"/>
      <c r="H394" s="573"/>
      <c r="I394" s="573"/>
      <c r="J394" s="573"/>
      <c r="K394" s="573"/>
      <c r="L394" s="573"/>
      <c r="M394" s="573"/>
      <c r="N394" s="573"/>
      <c r="O394" s="573"/>
      <c r="P394" s="573"/>
      <c r="Q394" s="573"/>
      <c r="R394" s="573"/>
      <c r="S394" s="573"/>
      <c r="T394" s="573"/>
      <c r="U394" s="573"/>
      <c r="V394" s="573"/>
      <c r="W394" s="573"/>
      <c r="X394" s="572"/>
      <c r="Y394" s="596">
        <v>327.52</v>
      </c>
      <c r="Z394" s="597"/>
      <c r="AA394" s="597"/>
      <c r="AB394" s="597"/>
      <c r="AC394" s="597"/>
      <c r="AD394" s="598"/>
    </row>
    <row r="395" spans="1:30" ht="10.8" customHeight="1" x14ac:dyDescent="0.3">
      <c r="A395" s="478"/>
      <c r="B395" s="478"/>
      <c r="C395" s="478"/>
      <c r="D395" s="478"/>
      <c r="E395" s="478"/>
      <c r="F395" s="478"/>
      <c r="G395" s="478"/>
      <c r="H395" s="478"/>
      <c r="I395" s="478"/>
      <c r="J395" s="478"/>
      <c r="K395" s="478"/>
      <c r="L395" s="478"/>
      <c r="M395" s="478"/>
      <c r="N395" s="478"/>
      <c r="O395" s="478"/>
      <c r="P395" s="478"/>
      <c r="Q395" s="478"/>
      <c r="R395" s="478"/>
      <c r="S395" s="478"/>
      <c r="T395" s="478"/>
      <c r="U395" s="478"/>
      <c r="V395" s="478"/>
      <c r="W395" s="478"/>
      <c r="X395" s="478"/>
      <c r="Y395" s="478"/>
      <c r="Z395" s="478"/>
      <c r="AA395" s="478"/>
      <c r="AB395" s="478"/>
      <c r="AC395" s="478"/>
      <c r="AD395" s="478"/>
    </row>
    <row r="396" spans="1:30" ht="13.35" customHeight="1" x14ac:dyDescent="0.3">
      <c r="A396" s="602" t="s">
        <v>5557</v>
      </c>
      <c r="B396" s="602"/>
      <c r="C396" s="602"/>
      <c r="D396" s="602"/>
      <c r="E396" s="602"/>
      <c r="F396" s="602" t="s">
        <v>6593</v>
      </c>
      <c r="G396" s="602"/>
      <c r="H396" s="602"/>
      <c r="I396" s="602"/>
      <c r="J396" s="602"/>
      <c r="K396" s="602"/>
      <c r="L396" s="602"/>
      <c r="M396" s="602"/>
      <c r="N396" s="602"/>
      <c r="O396" s="602"/>
      <c r="P396" s="602"/>
      <c r="Q396" s="602"/>
      <c r="R396" s="602"/>
      <c r="S396" s="602"/>
      <c r="T396" s="602"/>
      <c r="U396" s="602"/>
      <c r="V396" s="602"/>
      <c r="W396" s="602"/>
      <c r="X396" s="602"/>
      <c r="Y396" s="602"/>
      <c r="Z396" s="602"/>
      <c r="AA396" s="602"/>
      <c r="AB396" s="602"/>
      <c r="AC396" s="602"/>
      <c r="AD396" s="602"/>
    </row>
    <row r="397" spans="1:30" ht="10.8" customHeight="1" x14ac:dyDescent="0.3">
      <c r="A397" s="478"/>
      <c r="B397" s="478"/>
      <c r="C397" s="478"/>
      <c r="D397" s="478"/>
      <c r="E397" s="478"/>
      <c r="F397" s="478"/>
      <c r="G397" s="478"/>
      <c r="H397" s="478"/>
      <c r="I397" s="478"/>
      <c r="J397" s="478"/>
      <c r="K397" s="478"/>
      <c r="L397" s="478"/>
      <c r="M397" s="478"/>
      <c r="N397" s="478"/>
      <c r="O397" s="478"/>
      <c r="P397" s="478"/>
      <c r="Q397" s="478"/>
      <c r="R397" s="478"/>
      <c r="S397" s="478"/>
      <c r="T397" s="478"/>
      <c r="U397" s="478"/>
      <c r="V397" s="478"/>
      <c r="W397" s="478"/>
      <c r="X397" s="478"/>
      <c r="Y397" s="478"/>
      <c r="Z397" s="478"/>
      <c r="AA397" s="478"/>
      <c r="AB397" s="478"/>
      <c r="AC397" s="478"/>
      <c r="AD397" s="478"/>
    </row>
    <row r="398" spans="1:30" ht="11.4" customHeight="1" x14ac:dyDescent="0.3">
      <c r="A398" s="478" t="s">
        <v>7023</v>
      </c>
      <c r="B398" s="478"/>
      <c r="C398" s="478"/>
      <c r="D398" s="478"/>
      <c r="E398" s="478"/>
      <c r="F398" s="478"/>
      <c r="G398" s="478"/>
      <c r="H398" s="478"/>
      <c r="I398" s="478"/>
      <c r="J398" s="478"/>
      <c r="K398" s="478"/>
      <c r="L398" s="478"/>
      <c r="M398" s="478"/>
      <c r="N398" s="478"/>
      <c r="O398" s="478"/>
      <c r="P398" s="478"/>
      <c r="Q398" s="478"/>
      <c r="R398" s="478"/>
      <c r="S398" s="478"/>
      <c r="T398" s="478"/>
      <c r="U398" s="478"/>
      <c r="V398" s="478"/>
      <c r="W398" s="478"/>
      <c r="X398" s="478"/>
      <c r="Y398" s="478" t="s">
        <v>5567</v>
      </c>
      <c r="Z398" s="478"/>
      <c r="AA398" s="478"/>
      <c r="AB398" s="478"/>
      <c r="AC398" s="478"/>
      <c r="AD398" s="478"/>
    </row>
    <row r="399" spans="1:30" ht="10.8" customHeight="1" x14ac:dyDescent="0.3">
      <c r="A399" s="478"/>
      <c r="B399" s="478"/>
      <c r="C399" s="478"/>
      <c r="D399" s="478"/>
      <c r="E399" s="478"/>
      <c r="F399" s="478"/>
      <c r="G399" s="478"/>
      <c r="H399" s="478"/>
      <c r="I399" s="478"/>
      <c r="J399" s="478"/>
      <c r="K399" s="478"/>
      <c r="L399" s="478"/>
      <c r="M399" s="478"/>
      <c r="N399" s="478"/>
      <c r="O399" s="478"/>
      <c r="P399" s="478"/>
      <c r="Q399" s="478"/>
      <c r="R399" s="478"/>
      <c r="S399" s="478"/>
      <c r="T399" s="478"/>
      <c r="U399" s="478"/>
      <c r="V399" s="478"/>
      <c r="W399" s="478"/>
      <c r="X399" s="478"/>
      <c r="Y399" s="478"/>
      <c r="Z399" s="478"/>
      <c r="AA399" s="478"/>
      <c r="AB399" s="478"/>
      <c r="AC399" s="478"/>
      <c r="AD399" s="478"/>
    </row>
    <row r="400" spans="1:30" ht="11.4" customHeight="1" x14ac:dyDescent="0.3">
      <c r="A400" s="568" t="s">
        <v>5548</v>
      </c>
      <c r="B400" s="569"/>
      <c r="C400" s="569"/>
      <c r="D400" s="569"/>
      <c r="E400" s="569"/>
      <c r="F400" s="569"/>
      <c r="G400" s="570"/>
      <c r="H400" s="568" t="s">
        <v>5558</v>
      </c>
      <c r="I400" s="569"/>
      <c r="J400" s="569"/>
      <c r="K400" s="569"/>
      <c r="L400" s="570"/>
      <c r="M400" s="571" t="s">
        <v>5559</v>
      </c>
      <c r="N400" s="572"/>
      <c r="O400" s="571" t="s">
        <v>5560</v>
      </c>
      <c r="P400" s="573"/>
      <c r="Q400" s="573"/>
      <c r="R400" s="572"/>
      <c r="S400" s="571" t="s">
        <v>5561</v>
      </c>
      <c r="T400" s="573"/>
      <c r="U400" s="573"/>
      <c r="V400" s="572"/>
      <c r="W400" s="571" t="s">
        <v>5551</v>
      </c>
      <c r="X400" s="573"/>
      <c r="Y400" s="573"/>
      <c r="Z400" s="573"/>
      <c r="AA400" s="572"/>
      <c r="AB400" s="571" t="s">
        <v>5562</v>
      </c>
      <c r="AC400" s="573"/>
      <c r="AD400" s="572"/>
    </row>
    <row r="401" spans="1:30" ht="11.4" customHeight="1" x14ac:dyDescent="0.3">
      <c r="A401" s="574" t="s">
        <v>5580</v>
      </c>
      <c r="B401" s="575"/>
      <c r="C401" s="575"/>
      <c r="D401" s="575"/>
      <c r="E401" s="575"/>
      <c r="F401" s="575"/>
      <c r="G401" s="576"/>
      <c r="H401" s="574" t="s">
        <v>5581</v>
      </c>
      <c r="I401" s="575"/>
      <c r="J401" s="575"/>
      <c r="K401" s="575"/>
      <c r="L401" s="576"/>
      <c r="M401" s="577">
        <v>8.18</v>
      </c>
      <c r="N401" s="578"/>
      <c r="O401" s="579">
        <v>22.23</v>
      </c>
      <c r="P401" s="580"/>
      <c r="Q401" s="580"/>
      <c r="R401" s="581"/>
      <c r="S401" s="582">
        <v>171.78</v>
      </c>
      <c r="T401" s="583"/>
      <c r="U401" s="583"/>
      <c r="V401" s="584"/>
      <c r="W401" s="585">
        <v>0.2</v>
      </c>
      <c r="X401" s="586"/>
      <c r="Y401" s="586"/>
      <c r="Z401" s="586"/>
      <c r="AA401" s="587"/>
      <c r="AB401" s="577">
        <v>4.4400000000000004</v>
      </c>
      <c r="AC401" s="588"/>
      <c r="AD401" s="578"/>
    </row>
    <row r="402" spans="1:30" ht="11.4" customHeight="1" x14ac:dyDescent="0.3">
      <c r="A402" s="574" t="s">
        <v>5565</v>
      </c>
      <c r="B402" s="575"/>
      <c r="C402" s="575"/>
      <c r="D402" s="575"/>
      <c r="E402" s="575"/>
      <c r="F402" s="575"/>
      <c r="G402" s="576"/>
      <c r="H402" s="574" t="s">
        <v>177</v>
      </c>
      <c r="I402" s="575"/>
      <c r="J402" s="575"/>
      <c r="K402" s="575"/>
      <c r="L402" s="576"/>
      <c r="M402" s="579">
        <v>11.56</v>
      </c>
      <c r="N402" s="581"/>
      <c r="O402" s="579">
        <v>29.49</v>
      </c>
      <c r="P402" s="580"/>
      <c r="Q402" s="580"/>
      <c r="R402" s="581"/>
      <c r="S402" s="582">
        <v>155.13</v>
      </c>
      <c r="T402" s="583"/>
      <c r="U402" s="583"/>
      <c r="V402" s="584"/>
      <c r="W402" s="585">
        <v>0.2</v>
      </c>
      <c r="X402" s="586"/>
      <c r="Y402" s="586"/>
      <c r="Z402" s="586"/>
      <c r="AA402" s="587"/>
      <c r="AB402" s="577">
        <v>5.89</v>
      </c>
      <c r="AC402" s="588"/>
      <c r="AD402" s="578"/>
    </row>
    <row r="403" spans="1:30" ht="11.4" customHeight="1" x14ac:dyDescent="0.3">
      <c r="A403" s="589" t="s">
        <v>5566</v>
      </c>
      <c r="B403" s="589"/>
      <c r="C403" s="589"/>
      <c r="D403" s="589"/>
      <c r="E403" s="589"/>
      <c r="F403" s="589"/>
      <c r="G403" s="589"/>
      <c r="H403" s="589"/>
      <c r="I403" s="589"/>
      <c r="J403" s="589"/>
      <c r="K403" s="589"/>
      <c r="L403" s="589"/>
      <c r="M403" s="589"/>
      <c r="N403" s="589"/>
      <c r="O403" s="589"/>
      <c r="P403" s="589"/>
      <c r="Q403" s="589"/>
      <c r="R403" s="589"/>
      <c r="S403" s="589"/>
      <c r="T403" s="589"/>
      <c r="U403" s="589"/>
      <c r="V403" s="589"/>
      <c r="W403" s="589"/>
      <c r="X403" s="589"/>
      <c r="Y403" s="579">
        <v>10.33</v>
      </c>
      <c r="Z403" s="580"/>
      <c r="AA403" s="580"/>
      <c r="AB403" s="580"/>
      <c r="AC403" s="580"/>
      <c r="AD403" s="581"/>
    </row>
    <row r="404" spans="1:30" ht="10.8" customHeight="1" x14ac:dyDescent="0.3">
      <c r="A404" s="478"/>
      <c r="B404" s="478"/>
      <c r="C404" s="478"/>
      <c r="D404" s="478"/>
      <c r="E404" s="478"/>
      <c r="F404" s="478"/>
      <c r="G404" s="478"/>
      <c r="H404" s="478"/>
      <c r="I404" s="478"/>
      <c r="J404" s="478"/>
      <c r="K404" s="478"/>
      <c r="L404" s="478"/>
      <c r="M404" s="478"/>
      <c r="N404" s="478"/>
      <c r="O404" s="478"/>
      <c r="P404" s="478"/>
      <c r="Q404" s="478"/>
      <c r="R404" s="478"/>
      <c r="S404" s="478"/>
      <c r="T404" s="478"/>
      <c r="U404" s="478"/>
      <c r="V404" s="478"/>
      <c r="W404" s="478"/>
      <c r="X404" s="478"/>
      <c r="Y404" s="478"/>
      <c r="Z404" s="478"/>
      <c r="AA404" s="478"/>
      <c r="AB404" s="478"/>
      <c r="AC404" s="478"/>
      <c r="AD404" s="478"/>
    </row>
    <row r="405" spans="1:30" ht="11.4" customHeight="1" x14ac:dyDescent="0.3">
      <c r="A405" s="568" t="s">
        <v>5548</v>
      </c>
      <c r="B405" s="569"/>
      <c r="C405" s="569"/>
      <c r="D405" s="569"/>
      <c r="E405" s="569"/>
      <c r="F405" s="569"/>
      <c r="G405" s="570"/>
      <c r="H405" s="568" t="s">
        <v>5549</v>
      </c>
      <c r="I405" s="569"/>
      <c r="J405" s="569"/>
      <c r="K405" s="569"/>
      <c r="L405" s="569"/>
      <c r="M405" s="569"/>
      <c r="N405" s="569"/>
      <c r="O405" s="570"/>
      <c r="P405" s="590" t="s">
        <v>167</v>
      </c>
      <c r="Q405" s="591"/>
      <c r="R405" s="591"/>
      <c r="S405" s="592"/>
      <c r="T405" s="571" t="s">
        <v>5550</v>
      </c>
      <c r="U405" s="573"/>
      <c r="V405" s="573"/>
      <c r="W405" s="572"/>
      <c r="X405" s="571" t="s">
        <v>5551</v>
      </c>
      <c r="Y405" s="573"/>
      <c r="Z405" s="573"/>
      <c r="AA405" s="573"/>
      <c r="AB405" s="572"/>
      <c r="AC405" s="571" t="s">
        <v>5552</v>
      </c>
      <c r="AD405" s="572"/>
    </row>
    <row r="406" spans="1:30" ht="22.95" customHeight="1" x14ac:dyDescent="0.3">
      <c r="A406" s="574" t="s">
        <v>7024</v>
      </c>
      <c r="B406" s="575"/>
      <c r="C406" s="575"/>
      <c r="D406" s="575"/>
      <c r="E406" s="575"/>
      <c r="F406" s="575"/>
      <c r="G406" s="576"/>
      <c r="H406" s="574" t="s">
        <v>7025</v>
      </c>
      <c r="I406" s="575"/>
      <c r="J406" s="575"/>
      <c r="K406" s="575"/>
      <c r="L406" s="575"/>
      <c r="M406" s="575"/>
      <c r="N406" s="575"/>
      <c r="O406" s="576"/>
      <c r="P406" s="593" t="s">
        <v>66</v>
      </c>
      <c r="Q406" s="594"/>
      <c r="R406" s="594"/>
      <c r="S406" s="595"/>
      <c r="T406" s="577">
        <v>2.61</v>
      </c>
      <c r="U406" s="588"/>
      <c r="V406" s="588"/>
      <c r="W406" s="578"/>
      <c r="X406" s="585">
        <v>1</v>
      </c>
      <c r="Y406" s="586"/>
      <c r="Z406" s="586"/>
      <c r="AA406" s="586"/>
      <c r="AB406" s="587"/>
      <c r="AC406" s="577">
        <v>2.61</v>
      </c>
      <c r="AD406" s="578"/>
    </row>
    <row r="407" spans="1:30" ht="11.4" customHeight="1" x14ac:dyDescent="0.3">
      <c r="A407" s="589" t="s">
        <v>5553</v>
      </c>
      <c r="B407" s="589"/>
      <c r="C407" s="589"/>
      <c r="D407" s="589"/>
      <c r="E407" s="589"/>
      <c r="F407" s="589"/>
      <c r="G407" s="589"/>
      <c r="H407" s="589"/>
      <c r="I407" s="589"/>
      <c r="J407" s="589"/>
      <c r="K407" s="589"/>
      <c r="L407" s="589"/>
      <c r="M407" s="589"/>
      <c r="N407" s="589"/>
      <c r="O407" s="589"/>
      <c r="P407" s="589"/>
      <c r="Q407" s="589"/>
      <c r="R407" s="589"/>
      <c r="S407" s="589"/>
      <c r="T407" s="589"/>
      <c r="U407" s="589"/>
      <c r="V407" s="589"/>
      <c r="W407" s="589"/>
      <c r="X407" s="589"/>
      <c r="Y407" s="577">
        <v>2.61</v>
      </c>
      <c r="Z407" s="588"/>
      <c r="AA407" s="588"/>
      <c r="AB407" s="588"/>
      <c r="AC407" s="588"/>
      <c r="AD407" s="578"/>
    </row>
    <row r="408" spans="1:30" ht="10.8" customHeight="1" x14ac:dyDescent="0.3">
      <c r="A408" s="478"/>
      <c r="B408" s="478"/>
      <c r="C408" s="478"/>
      <c r="D408" s="478"/>
      <c r="E408" s="478"/>
      <c r="F408" s="478"/>
      <c r="G408" s="478"/>
      <c r="H408" s="478"/>
      <c r="I408" s="478"/>
      <c r="J408" s="478"/>
      <c r="K408" s="478"/>
      <c r="L408" s="478"/>
      <c r="M408" s="478"/>
      <c r="N408" s="478"/>
      <c r="O408" s="478"/>
      <c r="P408" s="478"/>
      <c r="Q408" s="478"/>
      <c r="R408" s="478"/>
      <c r="S408" s="478"/>
      <c r="T408" s="478"/>
      <c r="U408" s="478"/>
      <c r="V408" s="478"/>
      <c r="W408" s="478"/>
      <c r="X408" s="478"/>
      <c r="Y408" s="478"/>
      <c r="Z408" s="478"/>
      <c r="AA408" s="478"/>
      <c r="AB408" s="478"/>
      <c r="AC408" s="478"/>
      <c r="AD408" s="478"/>
    </row>
    <row r="409" spans="1:30" ht="11.4" customHeight="1" x14ac:dyDescent="0.3">
      <c r="A409" s="571" t="s">
        <v>5554</v>
      </c>
      <c r="B409" s="573"/>
      <c r="C409" s="573"/>
      <c r="D409" s="573"/>
      <c r="E409" s="573"/>
      <c r="F409" s="573"/>
      <c r="G409" s="573"/>
      <c r="H409" s="573"/>
      <c r="I409" s="573"/>
      <c r="J409" s="573"/>
      <c r="K409" s="573"/>
      <c r="L409" s="573"/>
      <c r="M409" s="573"/>
      <c r="N409" s="573"/>
      <c r="O409" s="573"/>
      <c r="P409" s="573"/>
      <c r="Q409" s="573"/>
      <c r="R409" s="573"/>
      <c r="S409" s="573"/>
      <c r="T409" s="573"/>
      <c r="U409" s="573"/>
      <c r="V409" s="573"/>
      <c r="W409" s="573"/>
      <c r="X409" s="572"/>
      <c r="Y409" s="599">
        <v>12.94</v>
      </c>
      <c r="Z409" s="600"/>
      <c r="AA409" s="600"/>
      <c r="AB409" s="600"/>
      <c r="AC409" s="600"/>
      <c r="AD409" s="601"/>
    </row>
    <row r="410" spans="1:30" ht="11.4" customHeight="1" x14ac:dyDescent="0.3">
      <c r="A410" s="571" t="s">
        <v>5555</v>
      </c>
      <c r="B410" s="573"/>
      <c r="C410" s="573"/>
      <c r="D410" s="573"/>
      <c r="E410" s="573"/>
      <c r="F410" s="573"/>
      <c r="G410" s="573"/>
      <c r="H410" s="573"/>
      <c r="I410" s="573"/>
      <c r="J410" s="573"/>
      <c r="K410" s="573"/>
      <c r="L410" s="573"/>
      <c r="M410" s="573"/>
      <c r="N410" s="573"/>
      <c r="O410" s="573"/>
      <c r="P410" s="573"/>
      <c r="Q410" s="573"/>
      <c r="R410" s="573"/>
      <c r="S410" s="573"/>
      <c r="T410" s="573"/>
      <c r="U410" s="573"/>
      <c r="V410" s="573"/>
      <c r="W410" s="573"/>
      <c r="X410" s="572"/>
      <c r="Y410" s="603">
        <v>3.24</v>
      </c>
      <c r="Z410" s="604"/>
      <c r="AA410" s="604"/>
      <c r="AB410" s="604"/>
      <c r="AC410" s="604"/>
      <c r="AD410" s="605"/>
    </row>
    <row r="411" spans="1:30" ht="11.4" customHeight="1" x14ac:dyDescent="0.3">
      <c r="A411" s="571" t="s">
        <v>5556</v>
      </c>
      <c r="B411" s="573"/>
      <c r="C411" s="573"/>
      <c r="D411" s="573"/>
      <c r="E411" s="573"/>
      <c r="F411" s="573"/>
      <c r="G411" s="573"/>
      <c r="H411" s="573"/>
      <c r="I411" s="573"/>
      <c r="J411" s="573"/>
      <c r="K411" s="573"/>
      <c r="L411" s="573"/>
      <c r="M411" s="573"/>
      <c r="N411" s="573"/>
      <c r="O411" s="573"/>
      <c r="P411" s="573"/>
      <c r="Q411" s="573"/>
      <c r="R411" s="573"/>
      <c r="S411" s="573"/>
      <c r="T411" s="573"/>
      <c r="U411" s="573"/>
      <c r="V411" s="573"/>
      <c r="W411" s="573"/>
      <c r="X411" s="572"/>
      <c r="Y411" s="599">
        <v>16.18</v>
      </c>
      <c r="Z411" s="600"/>
      <c r="AA411" s="600"/>
      <c r="AB411" s="600"/>
      <c r="AC411" s="600"/>
      <c r="AD411" s="601"/>
    </row>
    <row r="412" spans="1:30" ht="10.8" customHeight="1" x14ac:dyDescent="0.3">
      <c r="A412" s="478"/>
      <c r="B412" s="478"/>
      <c r="C412" s="478"/>
      <c r="D412" s="478"/>
      <c r="E412" s="478"/>
      <c r="F412" s="478"/>
      <c r="G412" s="478"/>
      <c r="H412" s="478"/>
      <c r="I412" s="478"/>
      <c r="J412" s="478"/>
      <c r="K412" s="478"/>
      <c r="L412" s="478"/>
      <c r="M412" s="478"/>
      <c r="N412" s="478"/>
      <c r="O412" s="478"/>
      <c r="P412" s="478"/>
      <c r="Q412" s="478"/>
      <c r="R412" s="478"/>
      <c r="S412" s="478"/>
      <c r="T412" s="478"/>
      <c r="U412" s="478"/>
      <c r="V412" s="478"/>
      <c r="W412" s="478"/>
      <c r="X412" s="478"/>
      <c r="Y412" s="478"/>
      <c r="Z412" s="478"/>
      <c r="AA412" s="478"/>
      <c r="AB412" s="478"/>
      <c r="AC412" s="478"/>
      <c r="AD412" s="478"/>
    </row>
    <row r="413" spans="1:30" ht="13.35" customHeight="1" x14ac:dyDescent="0.3">
      <c r="A413" s="602" t="s">
        <v>5557</v>
      </c>
      <c r="B413" s="602"/>
      <c r="C413" s="602"/>
      <c r="D413" s="602"/>
      <c r="E413" s="602"/>
      <c r="F413" s="602" t="s">
        <v>7026</v>
      </c>
      <c r="G413" s="602"/>
      <c r="H413" s="602"/>
      <c r="I413" s="602"/>
      <c r="J413" s="602"/>
      <c r="K413" s="602"/>
      <c r="L413" s="602"/>
      <c r="M413" s="602"/>
      <c r="N413" s="602"/>
      <c r="O413" s="602"/>
      <c r="P413" s="602"/>
      <c r="Q413" s="602"/>
      <c r="R413" s="602"/>
      <c r="S413" s="602"/>
      <c r="T413" s="602"/>
      <c r="U413" s="602"/>
      <c r="V413" s="602"/>
      <c r="W413" s="602"/>
      <c r="X413" s="602"/>
      <c r="Y413" s="602"/>
      <c r="Z413" s="602"/>
      <c r="AA413" s="602"/>
      <c r="AB413" s="602"/>
      <c r="AC413" s="602"/>
      <c r="AD413" s="602"/>
    </row>
    <row r="414" spans="1:30" ht="10.8" customHeight="1" x14ac:dyDescent="0.3">
      <c r="A414" s="478"/>
      <c r="B414" s="478"/>
      <c r="C414" s="478"/>
      <c r="D414" s="478"/>
      <c r="E414" s="478"/>
      <c r="F414" s="478"/>
      <c r="G414" s="478"/>
      <c r="H414" s="478"/>
      <c r="I414" s="478"/>
      <c r="J414" s="478"/>
      <c r="K414" s="478"/>
      <c r="L414" s="478"/>
      <c r="M414" s="478"/>
      <c r="N414" s="478"/>
      <c r="O414" s="478"/>
      <c r="P414" s="478"/>
      <c r="Q414" s="478"/>
      <c r="R414" s="478"/>
      <c r="S414" s="478"/>
      <c r="T414" s="478"/>
      <c r="U414" s="478"/>
      <c r="V414" s="478"/>
      <c r="W414" s="478"/>
      <c r="X414" s="478"/>
      <c r="Y414" s="478"/>
      <c r="Z414" s="478"/>
      <c r="AA414" s="478"/>
      <c r="AB414" s="478"/>
      <c r="AC414" s="478"/>
      <c r="AD414" s="478"/>
    </row>
    <row r="415" spans="1:30" ht="11.4" customHeight="1" x14ac:dyDescent="0.3">
      <c r="A415" s="478" t="s">
        <v>7027</v>
      </c>
      <c r="B415" s="478"/>
      <c r="C415" s="478"/>
      <c r="D415" s="478"/>
      <c r="E415" s="478"/>
      <c r="F415" s="478"/>
      <c r="G415" s="478"/>
      <c r="H415" s="478"/>
      <c r="I415" s="478"/>
      <c r="J415" s="478"/>
      <c r="K415" s="478"/>
      <c r="L415" s="478"/>
      <c r="M415" s="478"/>
      <c r="N415" s="478"/>
      <c r="O415" s="478"/>
      <c r="P415" s="478"/>
      <c r="Q415" s="478"/>
      <c r="R415" s="478"/>
      <c r="S415" s="478"/>
      <c r="T415" s="478"/>
      <c r="U415" s="478"/>
      <c r="V415" s="478"/>
      <c r="W415" s="478"/>
      <c r="X415" s="478"/>
      <c r="Y415" s="478" t="s">
        <v>5567</v>
      </c>
      <c r="Z415" s="478"/>
      <c r="AA415" s="478"/>
      <c r="AB415" s="478"/>
      <c r="AC415" s="478"/>
      <c r="AD415" s="478"/>
    </row>
    <row r="416" spans="1:30" ht="10.8" customHeight="1" x14ac:dyDescent="0.3">
      <c r="A416" s="478"/>
      <c r="B416" s="478"/>
      <c r="C416" s="478"/>
      <c r="D416" s="478"/>
      <c r="E416" s="478"/>
      <c r="F416" s="478"/>
      <c r="G416" s="478"/>
      <c r="H416" s="478"/>
      <c r="I416" s="478"/>
      <c r="J416" s="478"/>
      <c r="K416" s="478"/>
      <c r="L416" s="478"/>
      <c r="M416" s="478"/>
      <c r="N416" s="478"/>
      <c r="O416" s="478"/>
      <c r="P416" s="478"/>
      <c r="Q416" s="478"/>
      <c r="R416" s="478"/>
      <c r="S416" s="478"/>
      <c r="T416" s="478"/>
      <c r="U416" s="478"/>
      <c r="V416" s="478"/>
      <c r="W416" s="478"/>
      <c r="X416" s="478"/>
      <c r="Y416" s="478"/>
      <c r="Z416" s="478"/>
      <c r="AA416" s="478"/>
      <c r="AB416" s="478"/>
      <c r="AC416" s="478"/>
      <c r="AD416" s="478"/>
    </row>
    <row r="417" spans="1:30" ht="11.4" customHeight="1" x14ac:dyDescent="0.3">
      <c r="A417" s="568" t="s">
        <v>5548</v>
      </c>
      <c r="B417" s="569"/>
      <c r="C417" s="569"/>
      <c r="D417" s="569"/>
      <c r="E417" s="569"/>
      <c r="F417" s="569"/>
      <c r="G417" s="570"/>
      <c r="H417" s="568" t="s">
        <v>5558</v>
      </c>
      <c r="I417" s="569"/>
      <c r="J417" s="569"/>
      <c r="K417" s="569"/>
      <c r="L417" s="570"/>
      <c r="M417" s="571" t="s">
        <v>5559</v>
      </c>
      <c r="N417" s="572"/>
      <c r="O417" s="571" t="s">
        <v>5560</v>
      </c>
      <c r="P417" s="573"/>
      <c r="Q417" s="573"/>
      <c r="R417" s="572"/>
      <c r="S417" s="571" t="s">
        <v>5561</v>
      </c>
      <c r="T417" s="573"/>
      <c r="U417" s="573"/>
      <c r="V417" s="572"/>
      <c r="W417" s="571" t="s">
        <v>5551</v>
      </c>
      <c r="X417" s="573"/>
      <c r="Y417" s="573"/>
      <c r="Z417" s="573"/>
      <c r="AA417" s="572"/>
      <c r="AB417" s="571" t="s">
        <v>5562</v>
      </c>
      <c r="AC417" s="573"/>
      <c r="AD417" s="572"/>
    </row>
    <row r="418" spans="1:30" ht="11.4" customHeight="1" x14ac:dyDescent="0.3">
      <c r="A418" s="574" t="s">
        <v>5580</v>
      </c>
      <c r="B418" s="575"/>
      <c r="C418" s="575"/>
      <c r="D418" s="575"/>
      <c r="E418" s="575"/>
      <c r="F418" s="575"/>
      <c r="G418" s="576"/>
      <c r="H418" s="574" t="s">
        <v>5581</v>
      </c>
      <c r="I418" s="575"/>
      <c r="J418" s="575"/>
      <c r="K418" s="575"/>
      <c r="L418" s="576"/>
      <c r="M418" s="577">
        <v>8.18</v>
      </c>
      <c r="N418" s="578"/>
      <c r="O418" s="579">
        <v>22.23</v>
      </c>
      <c r="P418" s="580"/>
      <c r="Q418" s="580"/>
      <c r="R418" s="581"/>
      <c r="S418" s="582">
        <v>171.78</v>
      </c>
      <c r="T418" s="583"/>
      <c r="U418" s="583"/>
      <c r="V418" s="584"/>
      <c r="W418" s="585">
        <v>0.5</v>
      </c>
      <c r="X418" s="586"/>
      <c r="Y418" s="586"/>
      <c r="Z418" s="586"/>
      <c r="AA418" s="587"/>
      <c r="AB418" s="579">
        <v>11.11</v>
      </c>
      <c r="AC418" s="580"/>
      <c r="AD418" s="581"/>
    </row>
    <row r="419" spans="1:30" ht="11.4" customHeight="1" x14ac:dyDescent="0.3">
      <c r="A419" s="574" t="s">
        <v>5565</v>
      </c>
      <c r="B419" s="575"/>
      <c r="C419" s="575"/>
      <c r="D419" s="575"/>
      <c r="E419" s="575"/>
      <c r="F419" s="575"/>
      <c r="G419" s="576"/>
      <c r="H419" s="574" t="s">
        <v>177</v>
      </c>
      <c r="I419" s="575"/>
      <c r="J419" s="575"/>
      <c r="K419" s="575"/>
      <c r="L419" s="576"/>
      <c r="M419" s="579">
        <v>11.56</v>
      </c>
      <c r="N419" s="581"/>
      <c r="O419" s="579">
        <v>29.49</v>
      </c>
      <c r="P419" s="580"/>
      <c r="Q419" s="580"/>
      <c r="R419" s="581"/>
      <c r="S419" s="582">
        <v>155.13</v>
      </c>
      <c r="T419" s="583"/>
      <c r="U419" s="583"/>
      <c r="V419" s="584"/>
      <c r="W419" s="585">
        <v>0.5</v>
      </c>
      <c r="X419" s="586"/>
      <c r="Y419" s="586"/>
      <c r="Z419" s="586"/>
      <c r="AA419" s="587"/>
      <c r="AB419" s="579">
        <v>14.74</v>
      </c>
      <c r="AC419" s="580"/>
      <c r="AD419" s="581"/>
    </row>
    <row r="420" spans="1:30" ht="11.4" customHeight="1" x14ac:dyDescent="0.3">
      <c r="A420" s="589" t="s">
        <v>5566</v>
      </c>
      <c r="B420" s="589"/>
      <c r="C420" s="589"/>
      <c r="D420" s="589"/>
      <c r="E420" s="589"/>
      <c r="F420" s="589"/>
      <c r="G420" s="589"/>
      <c r="H420" s="589"/>
      <c r="I420" s="589"/>
      <c r="J420" s="589"/>
      <c r="K420" s="589"/>
      <c r="L420" s="589"/>
      <c r="M420" s="589"/>
      <c r="N420" s="589"/>
      <c r="O420" s="589"/>
      <c r="P420" s="589"/>
      <c r="Q420" s="589"/>
      <c r="R420" s="589"/>
      <c r="S420" s="589"/>
      <c r="T420" s="589"/>
      <c r="U420" s="589"/>
      <c r="V420" s="589"/>
      <c r="W420" s="589"/>
      <c r="X420" s="589"/>
      <c r="Y420" s="579">
        <v>25.85</v>
      </c>
      <c r="Z420" s="580"/>
      <c r="AA420" s="580"/>
      <c r="AB420" s="580"/>
      <c r="AC420" s="580"/>
      <c r="AD420" s="581"/>
    </row>
    <row r="421" spans="1:30" ht="10.8" customHeight="1" x14ac:dyDescent="0.3">
      <c r="A421" s="478"/>
      <c r="B421" s="478"/>
      <c r="C421" s="478"/>
      <c r="D421" s="478"/>
      <c r="E421" s="478"/>
      <c r="F421" s="478"/>
      <c r="G421" s="478"/>
      <c r="H421" s="478"/>
      <c r="I421" s="478"/>
      <c r="J421" s="478"/>
      <c r="K421" s="478"/>
      <c r="L421" s="478"/>
      <c r="M421" s="478"/>
      <c r="N421" s="478"/>
      <c r="O421" s="478"/>
      <c r="P421" s="478"/>
      <c r="Q421" s="478"/>
      <c r="R421" s="478"/>
      <c r="S421" s="478"/>
      <c r="T421" s="478"/>
      <c r="U421" s="478"/>
      <c r="V421" s="478"/>
      <c r="W421" s="478"/>
      <c r="X421" s="478"/>
      <c r="Y421" s="478"/>
      <c r="Z421" s="478"/>
      <c r="AA421" s="478"/>
      <c r="AB421" s="478"/>
      <c r="AC421" s="478"/>
      <c r="AD421" s="478"/>
    </row>
    <row r="422" spans="1:30" ht="11.4" customHeight="1" x14ac:dyDescent="0.3">
      <c r="A422" s="568" t="s">
        <v>5548</v>
      </c>
      <c r="B422" s="569"/>
      <c r="C422" s="569"/>
      <c r="D422" s="569"/>
      <c r="E422" s="569"/>
      <c r="F422" s="569"/>
      <c r="G422" s="570"/>
      <c r="H422" s="568" t="s">
        <v>5549</v>
      </c>
      <c r="I422" s="569"/>
      <c r="J422" s="569"/>
      <c r="K422" s="569"/>
      <c r="L422" s="569"/>
      <c r="M422" s="569"/>
      <c r="N422" s="569"/>
      <c r="O422" s="570"/>
      <c r="P422" s="590" t="s">
        <v>167</v>
      </c>
      <c r="Q422" s="591"/>
      <c r="R422" s="591"/>
      <c r="S422" s="592"/>
      <c r="T422" s="571" t="s">
        <v>5550</v>
      </c>
      <c r="U422" s="573"/>
      <c r="V422" s="573"/>
      <c r="W422" s="572"/>
      <c r="X422" s="571" t="s">
        <v>5551</v>
      </c>
      <c r="Y422" s="573"/>
      <c r="Z422" s="573"/>
      <c r="AA422" s="573"/>
      <c r="AB422" s="572"/>
      <c r="AC422" s="571" t="s">
        <v>5552</v>
      </c>
      <c r="AD422" s="572"/>
    </row>
    <row r="423" spans="1:30" ht="45.9" customHeight="1" x14ac:dyDescent="0.3">
      <c r="A423" s="574" t="s">
        <v>6655</v>
      </c>
      <c r="B423" s="575"/>
      <c r="C423" s="575"/>
      <c r="D423" s="575"/>
      <c r="E423" s="575"/>
      <c r="F423" s="575"/>
      <c r="G423" s="576"/>
      <c r="H423" s="574" t="s">
        <v>6656</v>
      </c>
      <c r="I423" s="575"/>
      <c r="J423" s="575"/>
      <c r="K423" s="575"/>
      <c r="L423" s="575"/>
      <c r="M423" s="575"/>
      <c r="N423" s="575"/>
      <c r="O423" s="576"/>
      <c r="P423" s="593" t="s">
        <v>66</v>
      </c>
      <c r="Q423" s="594"/>
      <c r="R423" s="594"/>
      <c r="S423" s="595"/>
      <c r="T423" s="577">
        <v>5.08</v>
      </c>
      <c r="U423" s="588"/>
      <c r="V423" s="588"/>
      <c r="W423" s="578"/>
      <c r="X423" s="585">
        <v>1</v>
      </c>
      <c r="Y423" s="586"/>
      <c r="Z423" s="586"/>
      <c r="AA423" s="586"/>
      <c r="AB423" s="587"/>
      <c r="AC423" s="577">
        <v>5.08</v>
      </c>
      <c r="AD423" s="578"/>
    </row>
    <row r="424" spans="1:30" ht="11.4" customHeight="1" x14ac:dyDescent="0.3">
      <c r="A424" s="589" t="s">
        <v>5553</v>
      </c>
      <c r="B424" s="589"/>
      <c r="C424" s="589"/>
      <c r="D424" s="589"/>
      <c r="E424" s="589"/>
      <c r="F424" s="589"/>
      <c r="G424" s="589"/>
      <c r="H424" s="589"/>
      <c r="I424" s="589"/>
      <c r="J424" s="589"/>
      <c r="K424" s="589"/>
      <c r="L424" s="589"/>
      <c r="M424" s="589"/>
      <c r="N424" s="589"/>
      <c r="O424" s="589"/>
      <c r="P424" s="589"/>
      <c r="Q424" s="589"/>
      <c r="R424" s="589"/>
      <c r="S424" s="589"/>
      <c r="T424" s="589"/>
      <c r="U424" s="589"/>
      <c r="V424" s="589"/>
      <c r="W424" s="589"/>
      <c r="X424" s="589"/>
      <c r="Y424" s="577">
        <v>5.08</v>
      </c>
      <c r="Z424" s="588"/>
      <c r="AA424" s="588"/>
      <c r="AB424" s="588"/>
      <c r="AC424" s="588"/>
      <c r="AD424" s="578"/>
    </row>
    <row r="425" spans="1:30" ht="10.8" customHeight="1" x14ac:dyDescent="0.3">
      <c r="A425" s="478"/>
      <c r="B425" s="478"/>
      <c r="C425" s="478"/>
      <c r="D425" s="478"/>
      <c r="E425" s="478"/>
      <c r="F425" s="478"/>
      <c r="G425" s="478"/>
      <c r="H425" s="478"/>
      <c r="I425" s="478"/>
      <c r="J425" s="478"/>
      <c r="K425" s="478"/>
      <c r="L425" s="478"/>
      <c r="M425" s="478"/>
      <c r="N425" s="478"/>
      <c r="O425" s="478"/>
      <c r="P425" s="478"/>
      <c r="Q425" s="478"/>
      <c r="R425" s="478"/>
      <c r="S425" s="478"/>
      <c r="T425" s="478"/>
      <c r="U425" s="478"/>
      <c r="V425" s="478"/>
      <c r="W425" s="478"/>
      <c r="X425" s="478"/>
      <c r="Y425" s="478"/>
      <c r="Z425" s="478"/>
      <c r="AA425" s="478"/>
      <c r="AB425" s="478"/>
      <c r="AC425" s="478"/>
      <c r="AD425" s="478"/>
    </row>
    <row r="426" spans="1:30" ht="11.4" customHeight="1" x14ac:dyDescent="0.3">
      <c r="A426" s="571" t="s">
        <v>5554</v>
      </c>
      <c r="B426" s="573"/>
      <c r="C426" s="573"/>
      <c r="D426" s="573"/>
      <c r="E426" s="573"/>
      <c r="F426" s="573"/>
      <c r="G426" s="573"/>
      <c r="H426" s="573"/>
      <c r="I426" s="573"/>
      <c r="J426" s="573"/>
      <c r="K426" s="573"/>
      <c r="L426" s="573"/>
      <c r="M426" s="573"/>
      <c r="N426" s="573"/>
      <c r="O426" s="573"/>
      <c r="P426" s="573"/>
      <c r="Q426" s="573"/>
      <c r="R426" s="573"/>
      <c r="S426" s="573"/>
      <c r="T426" s="573"/>
      <c r="U426" s="573"/>
      <c r="V426" s="573"/>
      <c r="W426" s="573"/>
      <c r="X426" s="572"/>
      <c r="Y426" s="599">
        <v>30.93</v>
      </c>
      <c r="Z426" s="600"/>
      <c r="AA426" s="600"/>
      <c r="AB426" s="600"/>
      <c r="AC426" s="600"/>
      <c r="AD426" s="601"/>
    </row>
    <row r="427" spans="1:30" ht="11.4" customHeight="1" x14ac:dyDescent="0.3">
      <c r="A427" s="571" t="s">
        <v>5555</v>
      </c>
      <c r="B427" s="573"/>
      <c r="C427" s="573"/>
      <c r="D427" s="573"/>
      <c r="E427" s="573"/>
      <c r="F427" s="573"/>
      <c r="G427" s="573"/>
      <c r="H427" s="573"/>
      <c r="I427" s="573"/>
      <c r="J427" s="573"/>
      <c r="K427" s="573"/>
      <c r="L427" s="573"/>
      <c r="M427" s="573"/>
      <c r="N427" s="573"/>
      <c r="O427" s="573"/>
      <c r="P427" s="573"/>
      <c r="Q427" s="573"/>
      <c r="R427" s="573"/>
      <c r="S427" s="573"/>
      <c r="T427" s="573"/>
      <c r="U427" s="573"/>
      <c r="V427" s="573"/>
      <c r="W427" s="573"/>
      <c r="X427" s="572"/>
      <c r="Y427" s="603">
        <v>7.75</v>
      </c>
      <c r="Z427" s="604"/>
      <c r="AA427" s="604"/>
      <c r="AB427" s="604"/>
      <c r="AC427" s="604"/>
      <c r="AD427" s="605"/>
    </row>
    <row r="428" spans="1:30" ht="11.4" customHeight="1" x14ac:dyDescent="0.3">
      <c r="A428" s="571" t="s">
        <v>5556</v>
      </c>
      <c r="B428" s="573"/>
      <c r="C428" s="573"/>
      <c r="D428" s="573"/>
      <c r="E428" s="573"/>
      <c r="F428" s="573"/>
      <c r="G428" s="573"/>
      <c r="H428" s="573"/>
      <c r="I428" s="573"/>
      <c r="J428" s="573"/>
      <c r="K428" s="573"/>
      <c r="L428" s="573"/>
      <c r="M428" s="573"/>
      <c r="N428" s="573"/>
      <c r="O428" s="573"/>
      <c r="P428" s="573"/>
      <c r="Q428" s="573"/>
      <c r="R428" s="573"/>
      <c r="S428" s="573"/>
      <c r="T428" s="573"/>
      <c r="U428" s="573"/>
      <c r="V428" s="573"/>
      <c r="W428" s="573"/>
      <c r="X428" s="572"/>
      <c r="Y428" s="599">
        <v>38.68</v>
      </c>
      <c r="Z428" s="600"/>
      <c r="AA428" s="600"/>
      <c r="AB428" s="600"/>
      <c r="AC428" s="600"/>
      <c r="AD428" s="601"/>
    </row>
    <row r="429" spans="1:30" ht="10.8" customHeight="1" x14ac:dyDescent="0.3">
      <c r="A429" s="478"/>
      <c r="B429" s="478"/>
      <c r="C429" s="478"/>
      <c r="D429" s="478"/>
      <c r="E429" s="478"/>
      <c r="F429" s="478"/>
      <c r="G429" s="478"/>
      <c r="H429" s="478"/>
      <c r="I429" s="478"/>
      <c r="J429" s="478"/>
      <c r="K429" s="478"/>
      <c r="L429" s="478"/>
      <c r="M429" s="478"/>
      <c r="N429" s="478"/>
      <c r="O429" s="478"/>
      <c r="P429" s="478"/>
      <c r="Q429" s="478"/>
      <c r="R429" s="478"/>
      <c r="S429" s="478"/>
      <c r="T429" s="478"/>
      <c r="U429" s="478"/>
      <c r="V429" s="478"/>
      <c r="W429" s="478"/>
      <c r="X429" s="478"/>
      <c r="Y429" s="478"/>
      <c r="Z429" s="478"/>
      <c r="AA429" s="478"/>
      <c r="AB429" s="478"/>
      <c r="AC429" s="478"/>
      <c r="AD429" s="478"/>
    </row>
    <row r="430" spans="1:30" ht="13.35" customHeight="1" x14ac:dyDescent="0.3">
      <c r="A430" s="602" t="s">
        <v>5557</v>
      </c>
      <c r="B430" s="602"/>
      <c r="C430" s="602"/>
      <c r="D430" s="602"/>
      <c r="E430" s="602"/>
      <c r="F430" s="602" t="s">
        <v>7028</v>
      </c>
      <c r="G430" s="602"/>
      <c r="H430" s="602"/>
      <c r="I430" s="602"/>
      <c r="J430" s="602"/>
      <c r="K430" s="602"/>
      <c r="L430" s="602"/>
      <c r="M430" s="602"/>
      <c r="N430" s="602"/>
      <c r="O430" s="602"/>
      <c r="P430" s="602"/>
      <c r="Q430" s="602"/>
      <c r="R430" s="602"/>
      <c r="S430" s="602"/>
      <c r="T430" s="602"/>
      <c r="U430" s="602"/>
      <c r="V430" s="602"/>
      <c r="W430" s="602"/>
      <c r="X430" s="602"/>
      <c r="Y430" s="602"/>
      <c r="Z430" s="602"/>
      <c r="AA430" s="602"/>
      <c r="AB430" s="602"/>
      <c r="AC430" s="602"/>
      <c r="AD430" s="602"/>
    </row>
    <row r="431" spans="1:30" ht="10.8" customHeight="1" x14ac:dyDescent="0.3">
      <c r="A431" s="478"/>
      <c r="B431" s="478"/>
      <c r="C431" s="478"/>
      <c r="D431" s="478"/>
      <c r="E431" s="478"/>
      <c r="F431" s="478"/>
      <c r="G431" s="478"/>
      <c r="H431" s="478"/>
      <c r="I431" s="478"/>
      <c r="J431" s="478"/>
      <c r="K431" s="478"/>
      <c r="L431" s="478"/>
      <c r="M431" s="478"/>
      <c r="N431" s="478"/>
      <c r="O431" s="478"/>
      <c r="P431" s="478"/>
      <c r="Q431" s="478"/>
      <c r="R431" s="478"/>
      <c r="S431" s="478"/>
      <c r="T431" s="478"/>
      <c r="U431" s="478"/>
      <c r="V431" s="478"/>
      <c r="W431" s="478"/>
      <c r="X431" s="478"/>
      <c r="Y431" s="478"/>
      <c r="Z431" s="478"/>
      <c r="AA431" s="478"/>
      <c r="AB431" s="478"/>
      <c r="AC431" s="478"/>
      <c r="AD431" s="478"/>
    </row>
    <row r="432" spans="1:30" ht="22.95" customHeight="1" x14ac:dyDescent="0.3">
      <c r="A432" s="478" t="s">
        <v>6667</v>
      </c>
      <c r="B432" s="478"/>
      <c r="C432" s="478"/>
      <c r="D432" s="478"/>
      <c r="E432" s="478"/>
      <c r="F432" s="478"/>
      <c r="G432" s="478"/>
      <c r="H432" s="478"/>
      <c r="I432" s="478"/>
      <c r="J432" s="478"/>
      <c r="K432" s="478"/>
      <c r="L432" s="478"/>
      <c r="M432" s="478"/>
      <c r="N432" s="478"/>
      <c r="O432" s="478"/>
      <c r="P432" s="478"/>
      <c r="Q432" s="478"/>
      <c r="R432" s="478"/>
      <c r="S432" s="478"/>
      <c r="T432" s="478"/>
      <c r="U432" s="478"/>
      <c r="V432" s="478"/>
      <c r="W432" s="478"/>
      <c r="X432" s="478"/>
      <c r="Y432" s="478" t="s">
        <v>5567</v>
      </c>
      <c r="Z432" s="478"/>
      <c r="AA432" s="478"/>
      <c r="AB432" s="478"/>
      <c r="AC432" s="478"/>
      <c r="AD432" s="478"/>
    </row>
    <row r="433" spans="1:30" ht="10.8" customHeight="1" x14ac:dyDescent="0.3">
      <c r="A433" s="478"/>
      <c r="B433" s="478"/>
      <c r="C433" s="478"/>
      <c r="D433" s="478"/>
      <c r="E433" s="478"/>
      <c r="F433" s="478"/>
      <c r="G433" s="478"/>
      <c r="H433" s="478"/>
      <c r="I433" s="478"/>
      <c r="J433" s="478"/>
      <c r="K433" s="478"/>
      <c r="L433" s="478"/>
      <c r="M433" s="478"/>
      <c r="N433" s="478"/>
      <c r="O433" s="478"/>
      <c r="P433" s="478"/>
      <c r="Q433" s="478"/>
      <c r="R433" s="478"/>
      <c r="S433" s="478"/>
      <c r="T433" s="478"/>
      <c r="U433" s="478"/>
      <c r="V433" s="478"/>
      <c r="W433" s="478"/>
      <c r="X433" s="478"/>
      <c r="Y433" s="478"/>
      <c r="Z433" s="478"/>
      <c r="AA433" s="478"/>
      <c r="AB433" s="478"/>
      <c r="AC433" s="478"/>
      <c r="AD433" s="478"/>
    </row>
    <row r="434" spans="1:30" ht="11.4" customHeight="1" x14ac:dyDescent="0.3">
      <c r="A434" s="568" t="s">
        <v>5548</v>
      </c>
      <c r="B434" s="569"/>
      <c r="C434" s="569"/>
      <c r="D434" s="569"/>
      <c r="E434" s="569"/>
      <c r="F434" s="569"/>
      <c r="G434" s="570"/>
      <c r="H434" s="568" t="s">
        <v>5558</v>
      </c>
      <c r="I434" s="569"/>
      <c r="J434" s="569"/>
      <c r="K434" s="569"/>
      <c r="L434" s="570"/>
      <c r="M434" s="571" t="s">
        <v>5559</v>
      </c>
      <c r="N434" s="572"/>
      <c r="O434" s="571" t="s">
        <v>5560</v>
      </c>
      <c r="P434" s="573"/>
      <c r="Q434" s="573"/>
      <c r="R434" s="572"/>
      <c r="S434" s="571" t="s">
        <v>5561</v>
      </c>
      <c r="T434" s="573"/>
      <c r="U434" s="573"/>
      <c r="V434" s="572"/>
      <c r="W434" s="571" t="s">
        <v>5551</v>
      </c>
      <c r="X434" s="573"/>
      <c r="Y434" s="573"/>
      <c r="Z434" s="573"/>
      <c r="AA434" s="572"/>
      <c r="AB434" s="571" t="s">
        <v>5562</v>
      </c>
      <c r="AC434" s="573"/>
      <c r="AD434" s="572"/>
    </row>
    <row r="435" spans="1:30" ht="11.4" customHeight="1" x14ac:dyDescent="0.3">
      <c r="A435" s="574" t="s">
        <v>5563</v>
      </c>
      <c r="B435" s="575"/>
      <c r="C435" s="575"/>
      <c r="D435" s="575"/>
      <c r="E435" s="575"/>
      <c r="F435" s="575"/>
      <c r="G435" s="576"/>
      <c r="H435" s="574" t="s">
        <v>5564</v>
      </c>
      <c r="I435" s="575"/>
      <c r="J435" s="575"/>
      <c r="K435" s="575"/>
      <c r="L435" s="576"/>
      <c r="M435" s="577">
        <v>7.25</v>
      </c>
      <c r="N435" s="578"/>
      <c r="O435" s="579">
        <v>20.329999999999998</v>
      </c>
      <c r="P435" s="580"/>
      <c r="Q435" s="580"/>
      <c r="R435" s="581"/>
      <c r="S435" s="582">
        <v>180.43</v>
      </c>
      <c r="T435" s="583"/>
      <c r="U435" s="583"/>
      <c r="V435" s="584"/>
      <c r="W435" s="585">
        <v>0.27950000000000003</v>
      </c>
      <c r="X435" s="586"/>
      <c r="Y435" s="586"/>
      <c r="Z435" s="586"/>
      <c r="AA435" s="587"/>
      <c r="AB435" s="577">
        <v>5.68</v>
      </c>
      <c r="AC435" s="588"/>
      <c r="AD435" s="578"/>
    </row>
    <row r="436" spans="1:30" ht="11.4" customHeight="1" x14ac:dyDescent="0.3">
      <c r="A436" s="589" t="s">
        <v>5566</v>
      </c>
      <c r="B436" s="589"/>
      <c r="C436" s="589"/>
      <c r="D436" s="589"/>
      <c r="E436" s="589"/>
      <c r="F436" s="589"/>
      <c r="G436" s="589"/>
      <c r="H436" s="589"/>
      <c r="I436" s="589"/>
      <c r="J436" s="589"/>
      <c r="K436" s="589"/>
      <c r="L436" s="589"/>
      <c r="M436" s="589"/>
      <c r="N436" s="589"/>
      <c r="O436" s="589"/>
      <c r="P436" s="589"/>
      <c r="Q436" s="589"/>
      <c r="R436" s="589"/>
      <c r="S436" s="589"/>
      <c r="T436" s="589"/>
      <c r="U436" s="589"/>
      <c r="V436" s="589"/>
      <c r="W436" s="589"/>
      <c r="X436" s="589"/>
      <c r="Y436" s="577">
        <v>5.68</v>
      </c>
      <c r="Z436" s="588"/>
      <c r="AA436" s="588"/>
      <c r="AB436" s="588"/>
      <c r="AC436" s="588"/>
      <c r="AD436" s="578"/>
    </row>
    <row r="437" spans="1:30" ht="10.8" customHeight="1" x14ac:dyDescent="0.3">
      <c r="A437" s="478"/>
      <c r="B437" s="478"/>
      <c r="C437" s="478"/>
      <c r="D437" s="478"/>
      <c r="E437" s="478"/>
      <c r="F437" s="478"/>
      <c r="G437" s="478"/>
      <c r="H437" s="478"/>
      <c r="I437" s="478"/>
      <c r="J437" s="478"/>
      <c r="K437" s="478"/>
      <c r="L437" s="478"/>
      <c r="M437" s="478"/>
      <c r="N437" s="478"/>
      <c r="O437" s="478"/>
      <c r="P437" s="478"/>
      <c r="Q437" s="478"/>
      <c r="R437" s="478"/>
      <c r="S437" s="478"/>
      <c r="T437" s="478"/>
      <c r="U437" s="478"/>
      <c r="V437" s="478"/>
      <c r="W437" s="478"/>
      <c r="X437" s="478"/>
      <c r="Y437" s="478"/>
      <c r="Z437" s="478"/>
      <c r="AA437" s="478"/>
      <c r="AB437" s="478"/>
      <c r="AC437" s="478"/>
      <c r="AD437" s="478"/>
    </row>
    <row r="438" spans="1:30" ht="34.5" customHeight="1" x14ac:dyDescent="0.3">
      <c r="A438" s="568" t="s">
        <v>5548</v>
      </c>
      <c r="B438" s="569"/>
      <c r="C438" s="570"/>
      <c r="D438" s="568" t="s">
        <v>5569</v>
      </c>
      <c r="E438" s="569"/>
      <c r="F438" s="569"/>
      <c r="G438" s="569"/>
      <c r="H438" s="569"/>
      <c r="I438" s="569"/>
      <c r="J438" s="569"/>
      <c r="K438" s="570"/>
      <c r="L438" s="590" t="s">
        <v>167</v>
      </c>
      <c r="M438" s="592"/>
      <c r="N438" s="571" t="s">
        <v>5570</v>
      </c>
      <c r="O438" s="573"/>
      <c r="P438" s="572"/>
      <c r="Q438" s="571" t="s">
        <v>5571</v>
      </c>
      <c r="R438" s="573"/>
      <c r="S438" s="573"/>
      <c r="T438" s="572"/>
      <c r="U438" s="571" t="s">
        <v>5551</v>
      </c>
      <c r="V438" s="573"/>
      <c r="W438" s="573"/>
      <c r="X438" s="572"/>
      <c r="Y438" s="571" t="s">
        <v>5572</v>
      </c>
      <c r="Z438" s="573"/>
      <c r="AA438" s="573"/>
      <c r="AB438" s="573"/>
      <c r="AC438" s="572"/>
      <c r="AD438" s="618" t="s">
        <v>5573</v>
      </c>
    </row>
    <row r="439" spans="1:30" ht="80.400000000000006" customHeight="1" x14ac:dyDescent="0.3">
      <c r="A439" s="574" t="s">
        <v>6668</v>
      </c>
      <c r="B439" s="575"/>
      <c r="C439" s="576"/>
      <c r="D439" s="574" t="s">
        <v>6669</v>
      </c>
      <c r="E439" s="575"/>
      <c r="F439" s="575"/>
      <c r="G439" s="575"/>
      <c r="H439" s="575"/>
      <c r="I439" s="575"/>
      <c r="J439" s="575"/>
      <c r="K439" s="576"/>
      <c r="L439" s="593" t="s">
        <v>5669</v>
      </c>
      <c r="M439" s="595"/>
      <c r="N439" s="579">
        <v>29.13</v>
      </c>
      <c r="O439" s="580"/>
      <c r="P439" s="581"/>
      <c r="Q439" s="582">
        <v>138.09</v>
      </c>
      <c r="R439" s="583"/>
      <c r="S439" s="583"/>
      <c r="T439" s="584"/>
      <c r="U439" s="585">
        <v>6.1199999999999997E-2</v>
      </c>
      <c r="V439" s="586"/>
      <c r="W439" s="586"/>
      <c r="X439" s="587"/>
      <c r="Y439" s="577">
        <v>1.78</v>
      </c>
      <c r="Z439" s="588"/>
      <c r="AA439" s="588"/>
      <c r="AB439" s="588"/>
      <c r="AC439" s="578"/>
      <c r="AD439" s="619">
        <v>8.4499999999999993</v>
      </c>
    </row>
    <row r="440" spans="1:30" ht="80.400000000000006" customHeight="1" x14ac:dyDescent="0.3">
      <c r="A440" s="574" t="s">
        <v>6670</v>
      </c>
      <c r="B440" s="575"/>
      <c r="C440" s="576"/>
      <c r="D440" s="574" t="s">
        <v>6665</v>
      </c>
      <c r="E440" s="575"/>
      <c r="F440" s="575"/>
      <c r="G440" s="575"/>
      <c r="H440" s="575"/>
      <c r="I440" s="575"/>
      <c r="J440" s="575"/>
      <c r="K440" s="576"/>
      <c r="L440" s="593" t="s">
        <v>5670</v>
      </c>
      <c r="M440" s="595"/>
      <c r="N440" s="579">
        <v>29.13</v>
      </c>
      <c r="O440" s="580"/>
      <c r="P440" s="581"/>
      <c r="Q440" s="582">
        <v>363.75</v>
      </c>
      <c r="R440" s="583"/>
      <c r="S440" s="583"/>
      <c r="T440" s="584"/>
      <c r="U440" s="585">
        <v>3.4200000000000001E-2</v>
      </c>
      <c r="V440" s="586"/>
      <c r="W440" s="586"/>
      <c r="X440" s="587"/>
      <c r="Y440" s="577">
        <v>0.99</v>
      </c>
      <c r="Z440" s="588"/>
      <c r="AA440" s="588"/>
      <c r="AB440" s="588"/>
      <c r="AC440" s="578"/>
      <c r="AD440" s="620">
        <v>12.44</v>
      </c>
    </row>
    <row r="441" spans="1:30" ht="45.9" customHeight="1" x14ac:dyDescent="0.3">
      <c r="A441" s="574" t="s">
        <v>6671</v>
      </c>
      <c r="B441" s="575"/>
      <c r="C441" s="576"/>
      <c r="D441" s="574" t="s">
        <v>6672</v>
      </c>
      <c r="E441" s="575"/>
      <c r="F441" s="575"/>
      <c r="G441" s="575"/>
      <c r="H441" s="575"/>
      <c r="I441" s="575"/>
      <c r="J441" s="575"/>
      <c r="K441" s="576"/>
      <c r="L441" s="593" t="s">
        <v>6673</v>
      </c>
      <c r="M441" s="595"/>
      <c r="N441" s="577">
        <v>0.62</v>
      </c>
      <c r="O441" s="588"/>
      <c r="P441" s="578"/>
      <c r="Q441" s="577">
        <v>2.63</v>
      </c>
      <c r="R441" s="588"/>
      <c r="S441" s="588"/>
      <c r="T441" s="578"/>
      <c r="U441" s="585">
        <v>5.2400000000000002E-2</v>
      </c>
      <c r="V441" s="586"/>
      <c r="W441" s="586"/>
      <c r="X441" s="587"/>
      <c r="Y441" s="577">
        <v>0.03</v>
      </c>
      <c r="Z441" s="588"/>
      <c r="AA441" s="588"/>
      <c r="AB441" s="588"/>
      <c r="AC441" s="578"/>
      <c r="AD441" s="619">
        <v>0.13</v>
      </c>
    </row>
    <row r="442" spans="1:30" ht="68.849999999999994" customHeight="1" x14ac:dyDescent="0.3">
      <c r="A442" s="574" t="s">
        <v>6660</v>
      </c>
      <c r="B442" s="575"/>
      <c r="C442" s="576"/>
      <c r="D442" s="574" t="s">
        <v>6661</v>
      </c>
      <c r="E442" s="575"/>
      <c r="F442" s="575"/>
      <c r="G442" s="575"/>
      <c r="H442" s="575"/>
      <c r="I442" s="575"/>
      <c r="J442" s="575"/>
      <c r="K442" s="576"/>
      <c r="L442" s="593" t="s">
        <v>72</v>
      </c>
      <c r="M442" s="595"/>
      <c r="N442" s="577">
        <v>2.0299999999999998</v>
      </c>
      <c r="O442" s="588"/>
      <c r="P442" s="578"/>
      <c r="Q442" s="577">
        <v>6.8</v>
      </c>
      <c r="R442" s="588"/>
      <c r="S442" s="588"/>
      <c r="T442" s="578"/>
      <c r="U442" s="585">
        <v>0.15709999999999999</v>
      </c>
      <c r="V442" s="586"/>
      <c r="W442" s="586"/>
      <c r="X442" s="587"/>
      <c r="Y442" s="577">
        <v>0.31</v>
      </c>
      <c r="Z442" s="588"/>
      <c r="AA442" s="588"/>
      <c r="AB442" s="588"/>
      <c r="AC442" s="578"/>
      <c r="AD442" s="619">
        <v>1.06</v>
      </c>
    </row>
    <row r="443" spans="1:30" ht="22.95" customHeight="1" x14ac:dyDescent="0.3">
      <c r="A443" s="574" t="s">
        <v>7029</v>
      </c>
      <c r="B443" s="575"/>
      <c r="C443" s="576"/>
      <c r="D443" s="574" t="s">
        <v>5522</v>
      </c>
      <c r="E443" s="575"/>
      <c r="F443" s="575"/>
      <c r="G443" s="575"/>
      <c r="H443" s="575"/>
      <c r="I443" s="575"/>
      <c r="J443" s="575"/>
      <c r="K443" s="576"/>
      <c r="L443" s="593" t="s">
        <v>72</v>
      </c>
      <c r="M443" s="595"/>
      <c r="N443" s="577">
        <v>0</v>
      </c>
      <c r="O443" s="588"/>
      <c r="P443" s="578"/>
      <c r="Q443" s="582">
        <v>587.52</v>
      </c>
      <c r="R443" s="583"/>
      <c r="S443" s="583"/>
      <c r="T443" s="584"/>
      <c r="U443" s="585">
        <v>0.1426</v>
      </c>
      <c r="V443" s="586"/>
      <c r="W443" s="586"/>
      <c r="X443" s="587"/>
      <c r="Y443" s="577">
        <v>0</v>
      </c>
      <c r="Z443" s="588"/>
      <c r="AA443" s="588"/>
      <c r="AB443" s="588"/>
      <c r="AC443" s="578"/>
      <c r="AD443" s="620">
        <v>83.78</v>
      </c>
    </row>
    <row r="444" spans="1:30" ht="22.95" customHeight="1" x14ac:dyDescent="0.3">
      <c r="A444" s="574" t="s">
        <v>7030</v>
      </c>
      <c r="B444" s="575"/>
      <c r="C444" s="576"/>
      <c r="D444" s="574" t="s">
        <v>5515</v>
      </c>
      <c r="E444" s="575"/>
      <c r="F444" s="575"/>
      <c r="G444" s="575"/>
      <c r="H444" s="575"/>
      <c r="I444" s="575"/>
      <c r="J444" s="575"/>
      <c r="K444" s="576"/>
      <c r="L444" s="593" t="s">
        <v>79</v>
      </c>
      <c r="M444" s="595"/>
      <c r="N444" s="577">
        <v>5.13</v>
      </c>
      <c r="O444" s="588"/>
      <c r="P444" s="578"/>
      <c r="Q444" s="577">
        <v>7.55</v>
      </c>
      <c r="R444" s="588"/>
      <c r="S444" s="588"/>
      <c r="T444" s="578"/>
      <c r="U444" s="585">
        <v>1.3913</v>
      </c>
      <c r="V444" s="586"/>
      <c r="W444" s="586"/>
      <c r="X444" s="587"/>
      <c r="Y444" s="577">
        <v>7.13</v>
      </c>
      <c r="Z444" s="588"/>
      <c r="AA444" s="588"/>
      <c r="AB444" s="588"/>
      <c r="AC444" s="578"/>
      <c r="AD444" s="620">
        <v>10.5</v>
      </c>
    </row>
    <row r="445" spans="1:30" ht="11.4" customHeight="1" x14ac:dyDescent="0.3">
      <c r="A445" s="589" t="s">
        <v>5576</v>
      </c>
      <c r="B445" s="589"/>
      <c r="C445" s="589"/>
      <c r="D445" s="589"/>
      <c r="E445" s="589"/>
      <c r="F445" s="589"/>
      <c r="G445" s="589"/>
      <c r="H445" s="589"/>
      <c r="I445" s="589"/>
      <c r="J445" s="589"/>
      <c r="K445" s="589"/>
      <c r="L445" s="589"/>
      <c r="M445" s="589"/>
      <c r="N445" s="589"/>
      <c r="O445" s="589"/>
      <c r="P445" s="589"/>
      <c r="Q445" s="589"/>
      <c r="R445" s="589"/>
      <c r="S445" s="589"/>
      <c r="T445" s="589"/>
      <c r="U445" s="589"/>
      <c r="V445" s="589"/>
      <c r="W445" s="589"/>
      <c r="X445" s="589"/>
      <c r="Y445" s="579">
        <v>10.24</v>
      </c>
      <c r="Z445" s="580"/>
      <c r="AA445" s="580"/>
      <c r="AB445" s="580"/>
      <c r="AC445" s="580"/>
      <c r="AD445" s="581"/>
    </row>
    <row r="446" spans="1:30" ht="11.4" customHeight="1" x14ac:dyDescent="0.3">
      <c r="A446" s="589" t="s">
        <v>5577</v>
      </c>
      <c r="B446" s="589"/>
      <c r="C446" s="589"/>
      <c r="D446" s="589"/>
      <c r="E446" s="589"/>
      <c r="F446" s="589"/>
      <c r="G446" s="589"/>
      <c r="H446" s="589"/>
      <c r="I446" s="589"/>
      <c r="J446" s="589"/>
      <c r="K446" s="589"/>
      <c r="L446" s="589"/>
      <c r="M446" s="589"/>
      <c r="N446" s="589"/>
      <c r="O446" s="589"/>
      <c r="P446" s="589"/>
      <c r="Q446" s="589"/>
      <c r="R446" s="589"/>
      <c r="S446" s="589"/>
      <c r="T446" s="589"/>
      <c r="U446" s="589"/>
      <c r="V446" s="589"/>
      <c r="W446" s="589"/>
      <c r="X446" s="589"/>
      <c r="Y446" s="582">
        <v>116.36</v>
      </c>
      <c r="Z446" s="583"/>
      <c r="AA446" s="583"/>
      <c r="AB446" s="583"/>
      <c r="AC446" s="583"/>
      <c r="AD446" s="584"/>
    </row>
    <row r="447" spans="1:30" ht="10.8" customHeight="1" x14ac:dyDescent="0.3">
      <c r="A447" s="478"/>
      <c r="B447" s="478"/>
      <c r="C447" s="478"/>
      <c r="D447" s="478"/>
      <c r="E447" s="478"/>
      <c r="F447" s="478"/>
      <c r="G447" s="478"/>
      <c r="H447" s="478"/>
      <c r="I447" s="478"/>
      <c r="J447" s="478"/>
      <c r="K447" s="478"/>
      <c r="L447" s="478"/>
      <c r="M447" s="478"/>
      <c r="N447" s="478"/>
      <c r="O447" s="478"/>
      <c r="P447" s="478"/>
      <c r="Q447" s="478"/>
      <c r="R447" s="478"/>
      <c r="S447" s="478"/>
      <c r="T447" s="478"/>
      <c r="U447" s="478"/>
      <c r="V447" s="478"/>
      <c r="W447" s="478"/>
      <c r="X447" s="478"/>
      <c r="Y447" s="478"/>
      <c r="Z447" s="478"/>
      <c r="AA447" s="478"/>
      <c r="AB447" s="478"/>
      <c r="AC447" s="478"/>
      <c r="AD447" s="478"/>
    </row>
    <row r="448" spans="1:30" ht="11.4" customHeight="1" x14ac:dyDescent="0.3">
      <c r="A448" s="571" t="s">
        <v>5554</v>
      </c>
      <c r="B448" s="573"/>
      <c r="C448" s="573"/>
      <c r="D448" s="573"/>
      <c r="E448" s="573"/>
      <c r="F448" s="573"/>
      <c r="G448" s="573"/>
      <c r="H448" s="573"/>
      <c r="I448" s="573"/>
      <c r="J448" s="573"/>
      <c r="K448" s="573"/>
      <c r="L448" s="573"/>
      <c r="M448" s="573"/>
      <c r="N448" s="573"/>
      <c r="O448" s="573"/>
      <c r="P448" s="573"/>
      <c r="Q448" s="573"/>
      <c r="R448" s="573"/>
      <c r="S448" s="573"/>
      <c r="T448" s="573"/>
      <c r="U448" s="573"/>
      <c r="V448" s="573"/>
      <c r="W448" s="573"/>
      <c r="X448" s="572"/>
      <c r="Y448" s="596">
        <v>132.31</v>
      </c>
      <c r="Z448" s="597"/>
      <c r="AA448" s="597"/>
      <c r="AB448" s="597"/>
      <c r="AC448" s="597"/>
      <c r="AD448" s="598"/>
    </row>
    <row r="449" spans="1:30" ht="11.4" customHeight="1" x14ac:dyDescent="0.3">
      <c r="A449" s="571" t="s">
        <v>5555</v>
      </c>
      <c r="B449" s="573"/>
      <c r="C449" s="573"/>
      <c r="D449" s="573"/>
      <c r="E449" s="573"/>
      <c r="F449" s="573"/>
      <c r="G449" s="573"/>
      <c r="H449" s="573"/>
      <c r="I449" s="573"/>
      <c r="J449" s="573"/>
      <c r="K449" s="573"/>
      <c r="L449" s="573"/>
      <c r="M449" s="573"/>
      <c r="N449" s="573"/>
      <c r="O449" s="573"/>
      <c r="P449" s="573"/>
      <c r="Q449" s="573"/>
      <c r="R449" s="573"/>
      <c r="S449" s="573"/>
      <c r="T449" s="573"/>
      <c r="U449" s="573"/>
      <c r="V449" s="573"/>
      <c r="W449" s="573"/>
      <c r="X449" s="572"/>
      <c r="Y449" s="599">
        <v>33.17</v>
      </c>
      <c r="Z449" s="600"/>
      <c r="AA449" s="600"/>
      <c r="AB449" s="600"/>
      <c r="AC449" s="600"/>
      <c r="AD449" s="601"/>
    </row>
    <row r="450" spans="1:30" ht="11.4" customHeight="1" x14ac:dyDescent="0.3">
      <c r="A450" s="571" t="s">
        <v>5556</v>
      </c>
      <c r="B450" s="573"/>
      <c r="C450" s="573"/>
      <c r="D450" s="573"/>
      <c r="E450" s="573"/>
      <c r="F450" s="573"/>
      <c r="G450" s="573"/>
      <c r="H450" s="573"/>
      <c r="I450" s="573"/>
      <c r="J450" s="573"/>
      <c r="K450" s="573"/>
      <c r="L450" s="573"/>
      <c r="M450" s="573"/>
      <c r="N450" s="573"/>
      <c r="O450" s="573"/>
      <c r="P450" s="573"/>
      <c r="Q450" s="573"/>
      <c r="R450" s="573"/>
      <c r="S450" s="573"/>
      <c r="T450" s="573"/>
      <c r="U450" s="573"/>
      <c r="V450" s="573"/>
      <c r="W450" s="573"/>
      <c r="X450" s="572"/>
      <c r="Y450" s="596">
        <v>165.48</v>
      </c>
      <c r="Z450" s="597"/>
      <c r="AA450" s="597"/>
      <c r="AB450" s="597"/>
      <c r="AC450" s="597"/>
      <c r="AD450" s="598"/>
    </row>
    <row r="451" spans="1:30" ht="10.8" customHeight="1" x14ac:dyDescent="0.3">
      <c r="A451" s="478"/>
      <c r="B451" s="478"/>
      <c r="C451" s="478"/>
      <c r="D451" s="478"/>
      <c r="E451" s="478"/>
      <c r="F451" s="478"/>
      <c r="G451" s="478"/>
      <c r="H451" s="478"/>
      <c r="I451" s="478"/>
      <c r="J451" s="478"/>
      <c r="K451" s="478"/>
      <c r="L451" s="478"/>
      <c r="M451" s="478"/>
      <c r="N451" s="478"/>
      <c r="O451" s="478"/>
      <c r="P451" s="478"/>
      <c r="Q451" s="478"/>
      <c r="R451" s="478"/>
      <c r="S451" s="478"/>
      <c r="T451" s="478"/>
      <c r="U451" s="478"/>
      <c r="V451" s="478"/>
      <c r="W451" s="478"/>
      <c r="X451" s="478"/>
      <c r="Y451" s="478"/>
      <c r="Z451" s="478"/>
      <c r="AA451" s="478"/>
      <c r="AB451" s="478"/>
      <c r="AC451" s="478"/>
      <c r="AD451" s="478"/>
    </row>
    <row r="452" spans="1:30" ht="13.35" customHeight="1" x14ac:dyDescent="0.3">
      <c r="A452" s="602" t="s">
        <v>5557</v>
      </c>
      <c r="B452" s="602"/>
      <c r="C452" s="602"/>
      <c r="D452" s="602"/>
      <c r="E452" s="602"/>
      <c r="F452" s="602" t="s">
        <v>7031</v>
      </c>
      <c r="G452" s="602"/>
      <c r="H452" s="602"/>
      <c r="I452" s="602"/>
      <c r="J452" s="602"/>
      <c r="K452" s="602"/>
      <c r="L452" s="602"/>
      <c r="M452" s="602"/>
      <c r="N452" s="602"/>
      <c r="O452" s="602"/>
      <c r="P452" s="602"/>
      <c r="Q452" s="602"/>
      <c r="R452" s="602"/>
      <c r="S452" s="602"/>
      <c r="T452" s="602"/>
      <c r="U452" s="602"/>
      <c r="V452" s="602"/>
      <c r="W452" s="602"/>
      <c r="X452" s="602"/>
      <c r="Y452" s="602"/>
      <c r="Z452" s="602"/>
      <c r="AA452" s="602"/>
      <c r="AB452" s="602"/>
      <c r="AC452" s="602"/>
      <c r="AD452" s="602"/>
    </row>
    <row r="453" spans="1:30" ht="10.8" customHeight="1" x14ac:dyDescent="0.3">
      <c r="A453" s="478"/>
      <c r="B453" s="478"/>
      <c r="C453" s="478"/>
      <c r="D453" s="478"/>
      <c r="E453" s="478"/>
      <c r="F453" s="478"/>
      <c r="G453" s="478"/>
      <c r="H453" s="478"/>
      <c r="I453" s="478"/>
      <c r="J453" s="478"/>
      <c r="K453" s="478"/>
      <c r="L453" s="478"/>
      <c r="M453" s="478"/>
      <c r="N453" s="478"/>
      <c r="O453" s="478"/>
      <c r="P453" s="478"/>
      <c r="Q453" s="478"/>
      <c r="R453" s="478"/>
      <c r="S453" s="478"/>
      <c r="T453" s="478"/>
      <c r="U453" s="478"/>
      <c r="V453" s="478"/>
      <c r="W453" s="478"/>
      <c r="X453" s="478"/>
      <c r="Y453" s="478"/>
      <c r="Z453" s="478"/>
      <c r="AA453" s="478"/>
      <c r="AB453" s="478"/>
      <c r="AC453" s="478"/>
      <c r="AD453" s="478"/>
    </row>
    <row r="454" spans="1:30" ht="11.4" customHeight="1" x14ac:dyDescent="0.3">
      <c r="A454" s="478" t="s">
        <v>7032</v>
      </c>
      <c r="B454" s="478"/>
      <c r="C454" s="478"/>
      <c r="D454" s="478"/>
      <c r="E454" s="478"/>
      <c r="F454" s="478"/>
      <c r="G454" s="478"/>
      <c r="H454" s="478"/>
      <c r="I454" s="478"/>
      <c r="J454" s="478"/>
      <c r="K454" s="478"/>
      <c r="L454" s="478"/>
      <c r="M454" s="478"/>
      <c r="N454" s="478"/>
      <c r="O454" s="478"/>
      <c r="P454" s="478"/>
      <c r="Q454" s="478"/>
      <c r="R454" s="478"/>
      <c r="S454" s="478"/>
      <c r="T454" s="478"/>
      <c r="U454" s="478"/>
      <c r="V454" s="478"/>
      <c r="W454" s="478"/>
      <c r="X454" s="478"/>
      <c r="Y454" s="478" t="s">
        <v>5547</v>
      </c>
      <c r="Z454" s="478"/>
      <c r="AA454" s="478"/>
      <c r="AB454" s="478"/>
      <c r="AC454" s="478"/>
      <c r="AD454" s="478"/>
    </row>
    <row r="455" spans="1:30" ht="10.8" customHeight="1" x14ac:dyDescent="0.3">
      <c r="A455" s="478"/>
      <c r="B455" s="478"/>
      <c r="C455" s="478"/>
      <c r="D455" s="478"/>
      <c r="E455" s="478"/>
      <c r="F455" s="478"/>
      <c r="G455" s="478"/>
      <c r="H455" s="478"/>
      <c r="I455" s="478"/>
      <c r="J455" s="478"/>
      <c r="K455" s="478"/>
      <c r="L455" s="478"/>
      <c r="M455" s="478"/>
      <c r="N455" s="478"/>
      <c r="O455" s="478"/>
      <c r="P455" s="478"/>
      <c r="Q455" s="478"/>
      <c r="R455" s="478"/>
      <c r="S455" s="478"/>
      <c r="T455" s="478"/>
      <c r="U455" s="478"/>
      <c r="V455" s="478"/>
      <c r="W455" s="478"/>
      <c r="X455" s="478"/>
      <c r="Y455" s="478"/>
      <c r="Z455" s="478"/>
      <c r="AA455" s="478"/>
      <c r="AB455" s="478"/>
      <c r="AC455" s="478"/>
      <c r="AD455" s="478"/>
    </row>
    <row r="456" spans="1:30" ht="11.4" customHeight="1" x14ac:dyDescent="0.3">
      <c r="A456" s="568" t="s">
        <v>5548</v>
      </c>
      <c r="B456" s="569"/>
      <c r="C456" s="569"/>
      <c r="D456" s="569"/>
      <c r="E456" s="569"/>
      <c r="F456" s="569"/>
      <c r="G456" s="570"/>
      <c r="H456" s="568" t="s">
        <v>5558</v>
      </c>
      <c r="I456" s="569"/>
      <c r="J456" s="569"/>
      <c r="K456" s="569"/>
      <c r="L456" s="570"/>
      <c r="M456" s="571" t="s">
        <v>5559</v>
      </c>
      <c r="N456" s="572"/>
      <c r="O456" s="571" t="s">
        <v>5560</v>
      </c>
      <c r="P456" s="573"/>
      <c r="Q456" s="573"/>
      <c r="R456" s="572"/>
      <c r="S456" s="571" t="s">
        <v>5561</v>
      </c>
      <c r="T456" s="573"/>
      <c r="U456" s="573"/>
      <c r="V456" s="572"/>
      <c r="W456" s="571" t="s">
        <v>5551</v>
      </c>
      <c r="X456" s="573"/>
      <c r="Y456" s="573"/>
      <c r="Z456" s="573"/>
      <c r="AA456" s="572"/>
      <c r="AB456" s="571" t="s">
        <v>5562</v>
      </c>
      <c r="AC456" s="573"/>
      <c r="AD456" s="572"/>
    </row>
    <row r="457" spans="1:30" ht="11.4" customHeight="1" x14ac:dyDescent="0.3">
      <c r="A457" s="574" t="s">
        <v>5563</v>
      </c>
      <c r="B457" s="575"/>
      <c r="C457" s="575"/>
      <c r="D457" s="575"/>
      <c r="E457" s="575"/>
      <c r="F457" s="575"/>
      <c r="G457" s="576"/>
      <c r="H457" s="574" t="s">
        <v>5564</v>
      </c>
      <c r="I457" s="575"/>
      <c r="J457" s="575"/>
      <c r="K457" s="575"/>
      <c r="L457" s="576"/>
      <c r="M457" s="577">
        <v>7.25</v>
      </c>
      <c r="N457" s="578"/>
      <c r="O457" s="579">
        <v>20.329999999999998</v>
      </c>
      <c r="P457" s="580"/>
      <c r="Q457" s="580"/>
      <c r="R457" s="581"/>
      <c r="S457" s="582">
        <v>180.43</v>
      </c>
      <c r="T457" s="583"/>
      <c r="U457" s="583"/>
      <c r="V457" s="584"/>
      <c r="W457" s="585">
        <v>3.1741999999999999</v>
      </c>
      <c r="X457" s="586"/>
      <c r="Y457" s="586"/>
      <c r="Z457" s="586"/>
      <c r="AA457" s="587"/>
      <c r="AB457" s="579">
        <v>64.53</v>
      </c>
      <c r="AC457" s="580"/>
      <c r="AD457" s="581"/>
    </row>
    <row r="458" spans="1:30" ht="11.4" customHeight="1" x14ac:dyDescent="0.3">
      <c r="A458" s="574" t="s">
        <v>5568</v>
      </c>
      <c r="B458" s="575"/>
      <c r="C458" s="575"/>
      <c r="D458" s="575"/>
      <c r="E458" s="575"/>
      <c r="F458" s="575"/>
      <c r="G458" s="576"/>
      <c r="H458" s="574" t="s">
        <v>171</v>
      </c>
      <c r="I458" s="575"/>
      <c r="J458" s="575"/>
      <c r="K458" s="575"/>
      <c r="L458" s="576"/>
      <c r="M458" s="579">
        <v>11.56</v>
      </c>
      <c r="N458" s="581"/>
      <c r="O458" s="579">
        <v>29.13</v>
      </c>
      <c r="P458" s="580"/>
      <c r="Q458" s="580"/>
      <c r="R458" s="581"/>
      <c r="S458" s="582">
        <v>152.01</v>
      </c>
      <c r="T458" s="583"/>
      <c r="U458" s="583"/>
      <c r="V458" s="584"/>
      <c r="W458" s="585">
        <v>3.1741999999999999</v>
      </c>
      <c r="X458" s="586"/>
      <c r="Y458" s="586"/>
      <c r="Z458" s="586"/>
      <c r="AA458" s="587"/>
      <c r="AB458" s="579">
        <v>92.46</v>
      </c>
      <c r="AC458" s="580"/>
      <c r="AD458" s="581"/>
    </row>
    <row r="459" spans="1:30" ht="11.4" customHeight="1" x14ac:dyDescent="0.3">
      <c r="A459" s="589" t="s">
        <v>5566</v>
      </c>
      <c r="B459" s="589"/>
      <c r="C459" s="589"/>
      <c r="D459" s="589"/>
      <c r="E459" s="589"/>
      <c r="F459" s="589"/>
      <c r="G459" s="589"/>
      <c r="H459" s="589"/>
      <c r="I459" s="589"/>
      <c r="J459" s="589"/>
      <c r="K459" s="589"/>
      <c r="L459" s="589"/>
      <c r="M459" s="589"/>
      <c r="N459" s="589"/>
      <c r="O459" s="589"/>
      <c r="P459" s="589"/>
      <c r="Q459" s="589"/>
      <c r="R459" s="589"/>
      <c r="S459" s="589"/>
      <c r="T459" s="589"/>
      <c r="U459" s="589"/>
      <c r="V459" s="589"/>
      <c r="W459" s="589"/>
      <c r="X459" s="589"/>
      <c r="Y459" s="582">
        <v>156.99</v>
      </c>
      <c r="Z459" s="583"/>
      <c r="AA459" s="583"/>
      <c r="AB459" s="583"/>
      <c r="AC459" s="583"/>
      <c r="AD459" s="584"/>
    </row>
    <row r="460" spans="1:30" ht="10.8" customHeight="1" x14ac:dyDescent="0.3">
      <c r="A460" s="478"/>
      <c r="B460" s="478"/>
      <c r="C460" s="478"/>
      <c r="D460" s="478"/>
      <c r="E460" s="478"/>
      <c r="F460" s="478"/>
      <c r="G460" s="478"/>
      <c r="H460" s="478"/>
      <c r="I460" s="478"/>
      <c r="J460" s="478"/>
      <c r="K460" s="478"/>
      <c r="L460" s="478"/>
      <c r="M460" s="478"/>
      <c r="N460" s="478"/>
      <c r="O460" s="478"/>
      <c r="P460" s="478"/>
      <c r="Q460" s="478"/>
      <c r="R460" s="478"/>
      <c r="S460" s="478"/>
      <c r="T460" s="478"/>
      <c r="U460" s="478"/>
      <c r="V460" s="478"/>
      <c r="W460" s="478"/>
      <c r="X460" s="478"/>
      <c r="Y460" s="478"/>
      <c r="Z460" s="478"/>
      <c r="AA460" s="478"/>
      <c r="AB460" s="478"/>
      <c r="AC460" s="478"/>
      <c r="AD460" s="478"/>
    </row>
    <row r="461" spans="1:30" ht="11.4" customHeight="1" x14ac:dyDescent="0.3">
      <c r="A461" s="568" t="s">
        <v>5548</v>
      </c>
      <c r="B461" s="569"/>
      <c r="C461" s="569"/>
      <c r="D461" s="569"/>
      <c r="E461" s="569"/>
      <c r="F461" s="569"/>
      <c r="G461" s="570"/>
      <c r="H461" s="568" t="s">
        <v>5549</v>
      </c>
      <c r="I461" s="569"/>
      <c r="J461" s="569"/>
      <c r="K461" s="569"/>
      <c r="L461" s="569"/>
      <c r="M461" s="569"/>
      <c r="N461" s="569"/>
      <c r="O461" s="570"/>
      <c r="P461" s="590" t="s">
        <v>167</v>
      </c>
      <c r="Q461" s="591"/>
      <c r="R461" s="591"/>
      <c r="S461" s="592"/>
      <c r="T461" s="571" t="s">
        <v>5550</v>
      </c>
      <c r="U461" s="573"/>
      <c r="V461" s="573"/>
      <c r="W461" s="572"/>
      <c r="X461" s="571" t="s">
        <v>5551</v>
      </c>
      <c r="Y461" s="573"/>
      <c r="Z461" s="573"/>
      <c r="AA461" s="573"/>
      <c r="AB461" s="572"/>
      <c r="AC461" s="571" t="s">
        <v>5552</v>
      </c>
      <c r="AD461" s="572"/>
    </row>
    <row r="462" spans="1:30" ht="11.4" customHeight="1" x14ac:dyDescent="0.3">
      <c r="A462" s="574" t="s">
        <v>7033</v>
      </c>
      <c r="B462" s="575"/>
      <c r="C462" s="575"/>
      <c r="D462" s="575"/>
      <c r="E462" s="575"/>
      <c r="F462" s="575"/>
      <c r="G462" s="576"/>
      <c r="H462" s="574" t="s">
        <v>7034</v>
      </c>
      <c r="I462" s="575"/>
      <c r="J462" s="575"/>
      <c r="K462" s="575"/>
      <c r="L462" s="575"/>
      <c r="M462" s="575"/>
      <c r="N462" s="575"/>
      <c r="O462" s="576"/>
      <c r="P462" s="593" t="s">
        <v>66</v>
      </c>
      <c r="Q462" s="594"/>
      <c r="R462" s="594"/>
      <c r="S462" s="595"/>
      <c r="T462" s="582">
        <v>494.83</v>
      </c>
      <c r="U462" s="583"/>
      <c r="V462" s="583"/>
      <c r="W462" s="584"/>
      <c r="X462" s="585">
        <v>5.29</v>
      </c>
      <c r="Y462" s="586"/>
      <c r="Z462" s="586"/>
      <c r="AA462" s="586"/>
      <c r="AB462" s="587"/>
      <c r="AC462" s="609">
        <v>2617.65</v>
      </c>
      <c r="AD462" s="611"/>
    </row>
    <row r="463" spans="1:30" ht="11.4" customHeight="1" x14ac:dyDescent="0.3">
      <c r="A463" s="589" t="s">
        <v>5553</v>
      </c>
      <c r="B463" s="589"/>
      <c r="C463" s="589"/>
      <c r="D463" s="589"/>
      <c r="E463" s="589"/>
      <c r="F463" s="589"/>
      <c r="G463" s="589"/>
      <c r="H463" s="589"/>
      <c r="I463" s="589"/>
      <c r="J463" s="589"/>
      <c r="K463" s="589"/>
      <c r="L463" s="589"/>
      <c r="M463" s="589"/>
      <c r="N463" s="589"/>
      <c r="O463" s="589"/>
      <c r="P463" s="589"/>
      <c r="Q463" s="589"/>
      <c r="R463" s="589"/>
      <c r="S463" s="589"/>
      <c r="T463" s="589"/>
      <c r="U463" s="589"/>
      <c r="V463" s="589"/>
      <c r="W463" s="589"/>
      <c r="X463" s="589"/>
      <c r="Y463" s="609">
        <v>2617.65</v>
      </c>
      <c r="Z463" s="610"/>
      <c r="AA463" s="610"/>
      <c r="AB463" s="610"/>
      <c r="AC463" s="610"/>
      <c r="AD463" s="611"/>
    </row>
    <row r="464" spans="1:30" ht="10.8" customHeight="1" x14ac:dyDescent="0.3">
      <c r="A464" s="478"/>
      <c r="B464" s="478"/>
      <c r="C464" s="478"/>
      <c r="D464" s="478"/>
      <c r="E464" s="478"/>
      <c r="F464" s="478"/>
      <c r="G464" s="478"/>
      <c r="H464" s="478"/>
      <c r="I464" s="478"/>
      <c r="J464" s="478"/>
      <c r="K464" s="478"/>
      <c r="L464" s="478"/>
      <c r="M464" s="478"/>
      <c r="N464" s="478"/>
      <c r="O464" s="478"/>
      <c r="P464" s="478"/>
      <c r="Q464" s="478"/>
      <c r="R464" s="478"/>
      <c r="S464" s="478"/>
      <c r="T464" s="478"/>
      <c r="U464" s="478"/>
      <c r="V464" s="478"/>
      <c r="W464" s="478"/>
      <c r="X464" s="478"/>
      <c r="Y464" s="478"/>
      <c r="Z464" s="478"/>
      <c r="AA464" s="478"/>
      <c r="AB464" s="478"/>
      <c r="AC464" s="478"/>
      <c r="AD464" s="478"/>
    </row>
    <row r="465" spans="1:30" ht="34.5" customHeight="1" x14ac:dyDescent="0.3">
      <c r="A465" s="568" t="s">
        <v>5548</v>
      </c>
      <c r="B465" s="569"/>
      <c r="C465" s="570"/>
      <c r="D465" s="568" t="s">
        <v>5569</v>
      </c>
      <c r="E465" s="569"/>
      <c r="F465" s="569"/>
      <c r="G465" s="569"/>
      <c r="H465" s="569"/>
      <c r="I465" s="569"/>
      <c r="J465" s="569"/>
      <c r="K465" s="570"/>
      <c r="L465" s="590" t="s">
        <v>167</v>
      </c>
      <c r="M465" s="592"/>
      <c r="N465" s="571" t="s">
        <v>5570</v>
      </c>
      <c r="O465" s="573"/>
      <c r="P465" s="572"/>
      <c r="Q465" s="571" t="s">
        <v>5571</v>
      </c>
      <c r="R465" s="573"/>
      <c r="S465" s="573"/>
      <c r="T465" s="572"/>
      <c r="U465" s="571" t="s">
        <v>5551</v>
      </c>
      <c r="V465" s="573"/>
      <c r="W465" s="573"/>
      <c r="X465" s="572"/>
      <c r="Y465" s="571" t="s">
        <v>5572</v>
      </c>
      <c r="Z465" s="573"/>
      <c r="AA465" s="573"/>
      <c r="AB465" s="573"/>
      <c r="AC465" s="572"/>
      <c r="AD465" s="618" t="s">
        <v>5573</v>
      </c>
    </row>
    <row r="466" spans="1:30" ht="11.4" customHeight="1" x14ac:dyDescent="0.3">
      <c r="A466" s="574" t="s">
        <v>7035</v>
      </c>
      <c r="B466" s="575"/>
      <c r="C466" s="576"/>
      <c r="D466" s="574" t="s">
        <v>6136</v>
      </c>
      <c r="E466" s="575"/>
      <c r="F466" s="575"/>
      <c r="G466" s="575"/>
      <c r="H466" s="575"/>
      <c r="I466" s="575"/>
      <c r="J466" s="575"/>
      <c r="K466" s="576"/>
      <c r="L466" s="593" t="s">
        <v>68</v>
      </c>
      <c r="M466" s="595"/>
      <c r="N466" s="579">
        <v>12.83</v>
      </c>
      <c r="O466" s="580"/>
      <c r="P466" s="581"/>
      <c r="Q466" s="577">
        <v>3.93</v>
      </c>
      <c r="R466" s="588"/>
      <c r="S466" s="588"/>
      <c r="T466" s="578"/>
      <c r="U466" s="585">
        <v>3</v>
      </c>
      <c r="V466" s="586"/>
      <c r="W466" s="586"/>
      <c r="X466" s="587"/>
      <c r="Y466" s="579">
        <v>38.49</v>
      </c>
      <c r="Z466" s="580"/>
      <c r="AA466" s="580"/>
      <c r="AB466" s="580"/>
      <c r="AC466" s="581"/>
      <c r="AD466" s="620">
        <v>11.79</v>
      </c>
    </row>
    <row r="467" spans="1:30" ht="34.5" customHeight="1" x14ac:dyDescent="0.3">
      <c r="A467" s="574" t="s">
        <v>7036</v>
      </c>
      <c r="B467" s="575"/>
      <c r="C467" s="576"/>
      <c r="D467" s="574" t="s">
        <v>7037</v>
      </c>
      <c r="E467" s="575"/>
      <c r="F467" s="575"/>
      <c r="G467" s="575"/>
      <c r="H467" s="575"/>
      <c r="I467" s="575"/>
      <c r="J467" s="575"/>
      <c r="K467" s="576"/>
      <c r="L467" s="593" t="s">
        <v>68</v>
      </c>
      <c r="M467" s="595"/>
      <c r="N467" s="579">
        <v>29.15</v>
      </c>
      <c r="O467" s="580"/>
      <c r="P467" s="581"/>
      <c r="Q467" s="582">
        <v>129.9</v>
      </c>
      <c r="R467" s="583"/>
      <c r="S467" s="583"/>
      <c r="T467" s="584"/>
      <c r="U467" s="585">
        <v>1</v>
      </c>
      <c r="V467" s="586"/>
      <c r="W467" s="586"/>
      <c r="X467" s="587"/>
      <c r="Y467" s="579">
        <v>29.15</v>
      </c>
      <c r="Z467" s="580"/>
      <c r="AA467" s="580"/>
      <c r="AB467" s="580"/>
      <c r="AC467" s="581"/>
      <c r="AD467" s="621">
        <v>129.9</v>
      </c>
    </row>
    <row r="468" spans="1:30" ht="22.95" customHeight="1" x14ac:dyDescent="0.3">
      <c r="A468" s="574" t="s">
        <v>7038</v>
      </c>
      <c r="B468" s="575"/>
      <c r="C468" s="576"/>
      <c r="D468" s="574" t="s">
        <v>7039</v>
      </c>
      <c r="E468" s="575"/>
      <c r="F468" s="575"/>
      <c r="G468" s="575"/>
      <c r="H468" s="575"/>
      <c r="I468" s="575"/>
      <c r="J468" s="575"/>
      <c r="K468" s="576"/>
      <c r="L468" s="593" t="s">
        <v>67</v>
      </c>
      <c r="M468" s="595"/>
      <c r="N468" s="577">
        <v>5.34</v>
      </c>
      <c r="O468" s="588"/>
      <c r="P468" s="578"/>
      <c r="Q468" s="577">
        <v>8.93</v>
      </c>
      <c r="R468" s="588"/>
      <c r="S468" s="588"/>
      <c r="T468" s="578"/>
      <c r="U468" s="606">
        <v>17.46</v>
      </c>
      <c r="V468" s="607"/>
      <c r="W468" s="607"/>
      <c r="X468" s="608"/>
      <c r="Y468" s="579">
        <v>93.23</v>
      </c>
      <c r="Z468" s="580"/>
      <c r="AA468" s="580"/>
      <c r="AB468" s="580"/>
      <c r="AC468" s="581"/>
      <c r="AD468" s="621">
        <v>155.91</v>
      </c>
    </row>
    <row r="469" spans="1:30" ht="22.95" customHeight="1" x14ac:dyDescent="0.3">
      <c r="A469" s="574" t="s">
        <v>7040</v>
      </c>
      <c r="B469" s="575"/>
      <c r="C469" s="576"/>
      <c r="D469" s="574" t="s">
        <v>5507</v>
      </c>
      <c r="E469" s="575"/>
      <c r="F469" s="575"/>
      <c r="G469" s="575"/>
      <c r="H469" s="575"/>
      <c r="I469" s="575"/>
      <c r="J469" s="575"/>
      <c r="K469" s="576"/>
      <c r="L469" s="593" t="s">
        <v>67</v>
      </c>
      <c r="M469" s="595"/>
      <c r="N469" s="577">
        <v>5.34</v>
      </c>
      <c r="O469" s="588"/>
      <c r="P469" s="578"/>
      <c r="Q469" s="577">
        <v>8.66</v>
      </c>
      <c r="R469" s="588"/>
      <c r="S469" s="588"/>
      <c r="T469" s="578"/>
      <c r="U469" s="606">
        <v>17.46</v>
      </c>
      <c r="V469" s="607"/>
      <c r="W469" s="607"/>
      <c r="X469" s="608"/>
      <c r="Y469" s="579">
        <v>93.23</v>
      </c>
      <c r="Z469" s="580"/>
      <c r="AA469" s="580"/>
      <c r="AB469" s="580"/>
      <c r="AC469" s="581"/>
      <c r="AD469" s="621">
        <v>151.19999999999999</v>
      </c>
    </row>
    <row r="470" spans="1:30" ht="11.4" customHeight="1" x14ac:dyDescent="0.3">
      <c r="A470" s="589" t="s">
        <v>5576</v>
      </c>
      <c r="B470" s="589"/>
      <c r="C470" s="589"/>
      <c r="D470" s="589"/>
      <c r="E470" s="589"/>
      <c r="F470" s="589"/>
      <c r="G470" s="589"/>
      <c r="H470" s="589"/>
      <c r="I470" s="589"/>
      <c r="J470" s="589"/>
      <c r="K470" s="589"/>
      <c r="L470" s="589"/>
      <c r="M470" s="589"/>
      <c r="N470" s="589"/>
      <c r="O470" s="589"/>
      <c r="P470" s="589"/>
      <c r="Q470" s="589"/>
      <c r="R470" s="589"/>
      <c r="S470" s="589"/>
      <c r="T470" s="589"/>
      <c r="U470" s="589"/>
      <c r="V470" s="589"/>
      <c r="W470" s="589"/>
      <c r="X470" s="589"/>
      <c r="Y470" s="582">
        <v>254.1</v>
      </c>
      <c r="Z470" s="583"/>
      <c r="AA470" s="583"/>
      <c r="AB470" s="583"/>
      <c r="AC470" s="583"/>
      <c r="AD470" s="584"/>
    </row>
    <row r="471" spans="1:30" ht="11.4" customHeight="1" x14ac:dyDescent="0.3">
      <c r="A471" s="589" t="s">
        <v>5577</v>
      </c>
      <c r="B471" s="589"/>
      <c r="C471" s="589"/>
      <c r="D471" s="589"/>
      <c r="E471" s="589"/>
      <c r="F471" s="589"/>
      <c r="G471" s="589"/>
      <c r="H471" s="589"/>
      <c r="I471" s="589"/>
      <c r="J471" s="589"/>
      <c r="K471" s="589"/>
      <c r="L471" s="589"/>
      <c r="M471" s="589"/>
      <c r="N471" s="589"/>
      <c r="O471" s="589"/>
      <c r="P471" s="589"/>
      <c r="Q471" s="589"/>
      <c r="R471" s="589"/>
      <c r="S471" s="589"/>
      <c r="T471" s="589"/>
      <c r="U471" s="589"/>
      <c r="V471" s="589"/>
      <c r="W471" s="589"/>
      <c r="X471" s="589"/>
      <c r="Y471" s="582">
        <v>448.8</v>
      </c>
      <c r="Z471" s="583"/>
      <c r="AA471" s="583"/>
      <c r="AB471" s="583"/>
      <c r="AC471" s="583"/>
      <c r="AD471" s="584"/>
    </row>
    <row r="472" spans="1:30" ht="10.8" customHeight="1" x14ac:dyDescent="0.3">
      <c r="A472" s="478"/>
      <c r="B472" s="478"/>
      <c r="C472" s="478"/>
      <c r="D472" s="478"/>
      <c r="E472" s="478"/>
      <c r="F472" s="478"/>
      <c r="G472" s="478"/>
      <c r="H472" s="478"/>
      <c r="I472" s="478"/>
      <c r="J472" s="478"/>
      <c r="K472" s="478"/>
      <c r="L472" s="478"/>
      <c r="M472" s="478"/>
      <c r="N472" s="478"/>
      <c r="O472" s="478"/>
      <c r="P472" s="478"/>
      <c r="Q472" s="478"/>
      <c r="R472" s="478"/>
      <c r="S472" s="478"/>
      <c r="T472" s="478"/>
      <c r="U472" s="478"/>
      <c r="V472" s="478"/>
      <c r="W472" s="478"/>
      <c r="X472" s="478"/>
      <c r="Y472" s="478"/>
      <c r="Z472" s="478"/>
      <c r="AA472" s="478"/>
      <c r="AB472" s="478"/>
      <c r="AC472" s="478"/>
      <c r="AD472" s="478"/>
    </row>
    <row r="473" spans="1:30" ht="11.4" customHeight="1" x14ac:dyDescent="0.3">
      <c r="A473" s="571" t="s">
        <v>5554</v>
      </c>
      <c r="B473" s="573"/>
      <c r="C473" s="573"/>
      <c r="D473" s="573"/>
      <c r="E473" s="573"/>
      <c r="F473" s="573"/>
      <c r="G473" s="573"/>
      <c r="H473" s="573"/>
      <c r="I473" s="573"/>
      <c r="J473" s="573"/>
      <c r="K473" s="573"/>
      <c r="L473" s="573"/>
      <c r="M473" s="573"/>
      <c r="N473" s="573"/>
      <c r="O473" s="573"/>
      <c r="P473" s="573"/>
      <c r="Q473" s="573"/>
      <c r="R473" s="573"/>
      <c r="S473" s="573"/>
      <c r="T473" s="573"/>
      <c r="U473" s="573"/>
      <c r="V473" s="573"/>
      <c r="W473" s="573"/>
      <c r="X473" s="572"/>
      <c r="Y473" s="612">
        <v>3477.56</v>
      </c>
      <c r="Z473" s="613"/>
      <c r="AA473" s="613"/>
      <c r="AB473" s="613"/>
      <c r="AC473" s="613"/>
      <c r="AD473" s="614"/>
    </row>
    <row r="474" spans="1:30" ht="11.4" customHeight="1" x14ac:dyDescent="0.3">
      <c r="A474" s="571" t="s">
        <v>5555</v>
      </c>
      <c r="B474" s="573"/>
      <c r="C474" s="573"/>
      <c r="D474" s="573"/>
      <c r="E474" s="573"/>
      <c r="F474" s="573"/>
      <c r="G474" s="573"/>
      <c r="H474" s="573"/>
      <c r="I474" s="573"/>
      <c r="J474" s="573"/>
      <c r="K474" s="573"/>
      <c r="L474" s="573"/>
      <c r="M474" s="573"/>
      <c r="N474" s="573"/>
      <c r="O474" s="573"/>
      <c r="P474" s="573"/>
      <c r="Q474" s="573"/>
      <c r="R474" s="573"/>
      <c r="S474" s="573"/>
      <c r="T474" s="573"/>
      <c r="U474" s="573"/>
      <c r="V474" s="573"/>
      <c r="W474" s="573"/>
      <c r="X474" s="572"/>
      <c r="Y474" s="596">
        <v>871.82</v>
      </c>
      <c r="Z474" s="597"/>
      <c r="AA474" s="597"/>
      <c r="AB474" s="597"/>
      <c r="AC474" s="597"/>
      <c r="AD474" s="598"/>
    </row>
    <row r="475" spans="1:30" ht="11.4" customHeight="1" x14ac:dyDescent="0.3">
      <c r="A475" s="571" t="s">
        <v>5556</v>
      </c>
      <c r="B475" s="573"/>
      <c r="C475" s="573"/>
      <c r="D475" s="573"/>
      <c r="E475" s="573"/>
      <c r="F475" s="573"/>
      <c r="G475" s="573"/>
      <c r="H475" s="573"/>
      <c r="I475" s="573"/>
      <c r="J475" s="573"/>
      <c r="K475" s="573"/>
      <c r="L475" s="573"/>
      <c r="M475" s="573"/>
      <c r="N475" s="573"/>
      <c r="O475" s="573"/>
      <c r="P475" s="573"/>
      <c r="Q475" s="573"/>
      <c r="R475" s="573"/>
      <c r="S475" s="573"/>
      <c r="T475" s="573"/>
      <c r="U475" s="573"/>
      <c r="V475" s="573"/>
      <c r="W475" s="573"/>
      <c r="X475" s="572"/>
      <c r="Y475" s="612">
        <v>4349.38</v>
      </c>
      <c r="Z475" s="613"/>
      <c r="AA475" s="613"/>
      <c r="AB475" s="613"/>
      <c r="AC475" s="613"/>
      <c r="AD475" s="614"/>
    </row>
    <row r="476" spans="1:30" ht="10.8" customHeight="1" x14ac:dyDescent="0.3">
      <c r="A476" s="478"/>
      <c r="B476" s="478"/>
      <c r="C476" s="478"/>
      <c r="D476" s="478"/>
      <c r="E476" s="478"/>
      <c r="F476" s="478"/>
      <c r="G476" s="478"/>
      <c r="H476" s="478"/>
      <c r="I476" s="478"/>
      <c r="J476" s="478"/>
      <c r="K476" s="478"/>
      <c r="L476" s="478"/>
      <c r="M476" s="478"/>
      <c r="N476" s="478"/>
      <c r="O476" s="478"/>
      <c r="P476" s="478"/>
      <c r="Q476" s="478"/>
      <c r="R476" s="478"/>
      <c r="S476" s="478"/>
      <c r="T476" s="478"/>
      <c r="U476" s="478"/>
      <c r="V476" s="478"/>
      <c r="W476" s="478"/>
      <c r="X476" s="478"/>
      <c r="Y476" s="478"/>
      <c r="Z476" s="478"/>
      <c r="AA476" s="478"/>
      <c r="AB476" s="478"/>
      <c r="AC476" s="478"/>
      <c r="AD476" s="478"/>
    </row>
    <row r="477" spans="1:30" ht="13.35" customHeight="1" x14ac:dyDescent="0.3">
      <c r="A477" s="602" t="s">
        <v>5557</v>
      </c>
      <c r="B477" s="602"/>
      <c r="C477" s="602"/>
      <c r="D477" s="602"/>
      <c r="E477" s="602"/>
      <c r="F477" s="602" t="s">
        <v>7041</v>
      </c>
      <c r="G477" s="602"/>
      <c r="H477" s="602"/>
      <c r="I477" s="602"/>
      <c r="J477" s="602"/>
      <c r="K477" s="602"/>
      <c r="L477" s="602"/>
      <c r="M477" s="602"/>
      <c r="N477" s="602"/>
      <c r="O477" s="602"/>
      <c r="P477" s="602"/>
      <c r="Q477" s="602"/>
      <c r="R477" s="602"/>
      <c r="S477" s="602"/>
      <c r="T477" s="602"/>
      <c r="U477" s="602"/>
      <c r="V477" s="602"/>
      <c r="W477" s="602"/>
      <c r="X477" s="602"/>
      <c r="Y477" s="602"/>
      <c r="Z477" s="602"/>
      <c r="AA477" s="602"/>
      <c r="AB477" s="602"/>
      <c r="AC477" s="602"/>
      <c r="AD477" s="602"/>
    </row>
    <row r="478" spans="1:30" ht="10.8" customHeight="1" x14ac:dyDescent="0.3">
      <c r="A478" s="478"/>
      <c r="B478" s="478"/>
      <c r="C478" s="478"/>
      <c r="D478" s="478"/>
      <c r="E478" s="478"/>
      <c r="F478" s="478"/>
      <c r="G478" s="478"/>
      <c r="H478" s="478"/>
      <c r="I478" s="478"/>
      <c r="J478" s="478"/>
      <c r="K478" s="478"/>
      <c r="L478" s="478"/>
      <c r="M478" s="478"/>
      <c r="N478" s="478"/>
      <c r="O478" s="478"/>
      <c r="P478" s="478"/>
      <c r="Q478" s="478"/>
      <c r="R478" s="478"/>
      <c r="S478" s="478"/>
      <c r="T478" s="478"/>
      <c r="U478" s="478"/>
      <c r="V478" s="478"/>
      <c r="W478" s="478"/>
      <c r="X478" s="478"/>
      <c r="Y478" s="478"/>
      <c r="Z478" s="478"/>
      <c r="AA478" s="478"/>
      <c r="AB478" s="478"/>
      <c r="AC478" s="478"/>
      <c r="AD478" s="478"/>
    </row>
    <row r="479" spans="1:30" ht="22.95" customHeight="1" x14ac:dyDescent="0.3">
      <c r="A479" s="478" t="s">
        <v>8210</v>
      </c>
      <c r="B479" s="478"/>
      <c r="C479" s="478"/>
      <c r="D479" s="478"/>
      <c r="E479" s="478"/>
      <c r="F479" s="478"/>
      <c r="G479" s="478"/>
      <c r="H479" s="478"/>
      <c r="I479" s="478"/>
      <c r="J479" s="478"/>
      <c r="K479" s="478"/>
      <c r="L479" s="478"/>
      <c r="M479" s="478"/>
      <c r="N479" s="478"/>
      <c r="O479" s="478"/>
      <c r="P479" s="478"/>
      <c r="Q479" s="478"/>
      <c r="R479" s="478"/>
      <c r="S479" s="478"/>
      <c r="T479" s="478"/>
      <c r="U479" s="478"/>
      <c r="V479" s="478"/>
      <c r="W479" s="478"/>
      <c r="X479" s="478"/>
      <c r="Y479" s="478" t="s">
        <v>5632</v>
      </c>
      <c r="Z479" s="478"/>
      <c r="AA479" s="478"/>
      <c r="AB479" s="478"/>
      <c r="AC479" s="478"/>
      <c r="AD479" s="478"/>
    </row>
    <row r="480" spans="1:30" ht="10.8" customHeight="1" x14ac:dyDescent="0.3">
      <c r="A480" s="478"/>
      <c r="B480" s="478"/>
      <c r="C480" s="478"/>
      <c r="D480" s="478"/>
      <c r="E480" s="478"/>
      <c r="F480" s="478"/>
      <c r="G480" s="478"/>
      <c r="H480" s="478"/>
      <c r="I480" s="478"/>
      <c r="J480" s="478"/>
      <c r="K480" s="478"/>
      <c r="L480" s="478"/>
      <c r="M480" s="478"/>
      <c r="N480" s="478"/>
      <c r="O480" s="478"/>
      <c r="P480" s="478"/>
      <c r="Q480" s="478"/>
      <c r="R480" s="478"/>
      <c r="S480" s="478"/>
      <c r="T480" s="478"/>
      <c r="U480" s="478"/>
      <c r="V480" s="478"/>
      <c r="W480" s="478"/>
      <c r="X480" s="478"/>
      <c r="Y480" s="478"/>
      <c r="Z480" s="478"/>
      <c r="AA480" s="478"/>
      <c r="AB480" s="478"/>
      <c r="AC480" s="478"/>
      <c r="AD480" s="478"/>
    </row>
    <row r="481" spans="1:30" ht="11.4" customHeight="1" x14ac:dyDescent="0.3">
      <c r="A481" s="568" t="s">
        <v>5548</v>
      </c>
      <c r="B481" s="569"/>
      <c r="C481" s="569"/>
      <c r="D481" s="569"/>
      <c r="E481" s="569"/>
      <c r="F481" s="569"/>
      <c r="G481" s="570"/>
      <c r="H481" s="568" t="s">
        <v>5558</v>
      </c>
      <c r="I481" s="569"/>
      <c r="J481" s="569"/>
      <c r="K481" s="569"/>
      <c r="L481" s="570"/>
      <c r="M481" s="571" t="s">
        <v>5559</v>
      </c>
      <c r="N481" s="572"/>
      <c r="O481" s="571" t="s">
        <v>5560</v>
      </c>
      <c r="P481" s="573"/>
      <c r="Q481" s="573"/>
      <c r="R481" s="572"/>
      <c r="S481" s="571" t="s">
        <v>5561</v>
      </c>
      <c r="T481" s="573"/>
      <c r="U481" s="573"/>
      <c r="V481" s="572"/>
      <c r="W481" s="571" t="s">
        <v>5551</v>
      </c>
      <c r="X481" s="573"/>
      <c r="Y481" s="573"/>
      <c r="Z481" s="573"/>
      <c r="AA481" s="572"/>
      <c r="AB481" s="571" t="s">
        <v>5562</v>
      </c>
      <c r="AC481" s="573"/>
      <c r="AD481" s="572"/>
    </row>
    <row r="482" spans="1:30" ht="11.4" customHeight="1" x14ac:dyDescent="0.3">
      <c r="A482" s="574" t="s">
        <v>5602</v>
      </c>
      <c r="B482" s="575"/>
      <c r="C482" s="575"/>
      <c r="D482" s="575"/>
      <c r="E482" s="575"/>
      <c r="F482" s="575"/>
      <c r="G482" s="576"/>
      <c r="H482" s="574" t="s">
        <v>168</v>
      </c>
      <c r="I482" s="575"/>
      <c r="J482" s="575"/>
      <c r="K482" s="575"/>
      <c r="L482" s="576"/>
      <c r="M482" s="579">
        <v>11.56</v>
      </c>
      <c r="N482" s="581"/>
      <c r="O482" s="579">
        <v>29.19</v>
      </c>
      <c r="P482" s="580"/>
      <c r="Q482" s="580"/>
      <c r="R482" s="581"/>
      <c r="S482" s="582">
        <v>152.54</v>
      </c>
      <c r="T482" s="583"/>
      <c r="U482" s="583"/>
      <c r="V482" s="584"/>
      <c r="W482" s="585">
        <v>0.5</v>
      </c>
      <c r="X482" s="586"/>
      <c r="Y482" s="586"/>
      <c r="Z482" s="586"/>
      <c r="AA482" s="587"/>
      <c r="AB482" s="579">
        <v>14.59</v>
      </c>
      <c r="AC482" s="580"/>
      <c r="AD482" s="581"/>
    </row>
    <row r="483" spans="1:30" ht="11.4" customHeight="1" x14ac:dyDescent="0.3">
      <c r="A483" s="589" t="s">
        <v>5566</v>
      </c>
      <c r="B483" s="589"/>
      <c r="C483" s="589"/>
      <c r="D483" s="589"/>
      <c r="E483" s="589"/>
      <c r="F483" s="589"/>
      <c r="G483" s="589"/>
      <c r="H483" s="589"/>
      <c r="I483" s="589"/>
      <c r="J483" s="589"/>
      <c r="K483" s="589"/>
      <c r="L483" s="589"/>
      <c r="M483" s="589"/>
      <c r="N483" s="589"/>
      <c r="O483" s="589"/>
      <c r="P483" s="589"/>
      <c r="Q483" s="589"/>
      <c r="R483" s="589"/>
      <c r="S483" s="589"/>
      <c r="T483" s="589"/>
      <c r="U483" s="589"/>
      <c r="V483" s="589"/>
      <c r="W483" s="589"/>
      <c r="X483" s="589"/>
      <c r="Y483" s="579">
        <v>14.59</v>
      </c>
      <c r="Z483" s="580"/>
      <c r="AA483" s="580"/>
      <c r="AB483" s="580"/>
      <c r="AC483" s="580"/>
      <c r="AD483" s="581"/>
    </row>
    <row r="484" spans="1:30" ht="10.8" customHeight="1" x14ac:dyDescent="0.3">
      <c r="A484" s="478"/>
      <c r="B484" s="478"/>
      <c r="C484" s="478"/>
      <c r="D484" s="478"/>
      <c r="E484" s="478"/>
      <c r="F484" s="478"/>
      <c r="G484" s="478"/>
      <c r="H484" s="478"/>
      <c r="I484" s="478"/>
      <c r="J484" s="478"/>
      <c r="K484" s="478"/>
      <c r="L484" s="478"/>
      <c r="M484" s="478"/>
      <c r="N484" s="478"/>
      <c r="O484" s="478"/>
      <c r="P484" s="478"/>
      <c r="Q484" s="478"/>
      <c r="R484" s="478"/>
      <c r="S484" s="478"/>
      <c r="T484" s="478"/>
      <c r="U484" s="478"/>
      <c r="V484" s="478"/>
      <c r="W484" s="478"/>
      <c r="X484" s="478"/>
      <c r="Y484" s="478"/>
      <c r="Z484" s="478"/>
      <c r="AA484" s="478"/>
      <c r="AB484" s="478"/>
      <c r="AC484" s="478"/>
      <c r="AD484" s="478"/>
    </row>
    <row r="485" spans="1:30" ht="11.4" customHeight="1" x14ac:dyDescent="0.3">
      <c r="A485" s="568" t="s">
        <v>5548</v>
      </c>
      <c r="B485" s="569"/>
      <c r="C485" s="569"/>
      <c r="D485" s="569"/>
      <c r="E485" s="569"/>
      <c r="F485" s="569"/>
      <c r="G485" s="570"/>
      <c r="H485" s="568" t="s">
        <v>5549</v>
      </c>
      <c r="I485" s="569"/>
      <c r="J485" s="569"/>
      <c r="K485" s="569"/>
      <c r="L485" s="569"/>
      <c r="M485" s="569"/>
      <c r="N485" s="569"/>
      <c r="O485" s="570"/>
      <c r="P485" s="590" t="s">
        <v>167</v>
      </c>
      <c r="Q485" s="591"/>
      <c r="R485" s="591"/>
      <c r="S485" s="592"/>
      <c r="T485" s="571" t="s">
        <v>5550</v>
      </c>
      <c r="U485" s="573"/>
      <c r="V485" s="573"/>
      <c r="W485" s="572"/>
      <c r="X485" s="571" t="s">
        <v>5551</v>
      </c>
      <c r="Y485" s="573"/>
      <c r="Z485" s="573"/>
      <c r="AA485" s="573"/>
      <c r="AB485" s="572"/>
      <c r="AC485" s="571" t="s">
        <v>5552</v>
      </c>
      <c r="AD485" s="572"/>
    </row>
    <row r="486" spans="1:30" ht="45.9" customHeight="1" x14ac:dyDescent="0.3">
      <c r="A486" s="574" t="s">
        <v>8211</v>
      </c>
      <c r="B486" s="575"/>
      <c r="C486" s="575"/>
      <c r="D486" s="575"/>
      <c r="E486" s="575"/>
      <c r="F486" s="575"/>
      <c r="G486" s="576"/>
      <c r="H486" s="574" t="s">
        <v>8212</v>
      </c>
      <c r="I486" s="575"/>
      <c r="J486" s="575"/>
      <c r="K486" s="575"/>
      <c r="L486" s="575"/>
      <c r="M486" s="575"/>
      <c r="N486" s="575"/>
      <c r="O486" s="576"/>
      <c r="P486" s="593" t="s">
        <v>67</v>
      </c>
      <c r="Q486" s="594"/>
      <c r="R486" s="594"/>
      <c r="S486" s="595"/>
      <c r="T486" s="577">
        <v>9.2200000000000006</v>
      </c>
      <c r="U486" s="588"/>
      <c r="V486" s="588"/>
      <c r="W486" s="578"/>
      <c r="X486" s="585">
        <v>1.05</v>
      </c>
      <c r="Y486" s="586"/>
      <c r="Z486" s="586"/>
      <c r="AA486" s="586"/>
      <c r="AB486" s="587"/>
      <c r="AC486" s="577">
        <v>9.68</v>
      </c>
      <c r="AD486" s="578"/>
    </row>
    <row r="487" spans="1:30" ht="11.4" customHeight="1" x14ac:dyDescent="0.3">
      <c r="A487" s="589" t="s">
        <v>5553</v>
      </c>
      <c r="B487" s="589"/>
      <c r="C487" s="589"/>
      <c r="D487" s="589"/>
      <c r="E487" s="589"/>
      <c r="F487" s="589"/>
      <c r="G487" s="589"/>
      <c r="H487" s="589"/>
      <c r="I487" s="589"/>
      <c r="J487" s="589"/>
      <c r="K487" s="589"/>
      <c r="L487" s="589"/>
      <c r="M487" s="589"/>
      <c r="N487" s="589"/>
      <c r="O487" s="589"/>
      <c r="P487" s="589"/>
      <c r="Q487" s="589"/>
      <c r="R487" s="589"/>
      <c r="S487" s="589"/>
      <c r="T487" s="589"/>
      <c r="U487" s="589"/>
      <c r="V487" s="589"/>
      <c r="W487" s="589"/>
      <c r="X487" s="589"/>
      <c r="Y487" s="577">
        <v>9.68</v>
      </c>
      <c r="Z487" s="588"/>
      <c r="AA487" s="588"/>
      <c r="AB487" s="588"/>
      <c r="AC487" s="588"/>
      <c r="AD487" s="578"/>
    </row>
    <row r="488" spans="1:30" ht="10.8" customHeight="1" x14ac:dyDescent="0.3">
      <c r="A488" s="478"/>
      <c r="B488" s="478"/>
      <c r="C488" s="478"/>
      <c r="D488" s="478"/>
      <c r="E488" s="478"/>
      <c r="F488" s="478"/>
      <c r="G488" s="478"/>
      <c r="H488" s="478"/>
      <c r="I488" s="478"/>
      <c r="J488" s="478"/>
      <c r="K488" s="478"/>
      <c r="L488" s="478"/>
      <c r="M488" s="478"/>
      <c r="N488" s="478"/>
      <c r="O488" s="478"/>
      <c r="P488" s="478"/>
      <c r="Q488" s="478"/>
      <c r="R488" s="478"/>
      <c r="S488" s="478"/>
      <c r="T488" s="478"/>
      <c r="U488" s="478"/>
      <c r="V488" s="478"/>
      <c r="W488" s="478"/>
      <c r="X488" s="478"/>
      <c r="Y488" s="478"/>
      <c r="Z488" s="478"/>
      <c r="AA488" s="478"/>
      <c r="AB488" s="478"/>
      <c r="AC488" s="478"/>
      <c r="AD488" s="478"/>
    </row>
    <row r="489" spans="1:30" ht="11.4" customHeight="1" x14ac:dyDescent="0.3">
      <c r="A489" s="571" t="s">
        <v>5554</v>
      </c>
      <c r="B489" s="573"/>
      <c r="C489" s="573"/>
      <c r="D489" s="573"/>
      <c r="E489" s="573"/>
      <c r="F489" s="573"/>
      <c r="G489" s="573"/>
      <c r="H489" s="573"/>
      <c r="I489" s="573"/>
      <c r="J489" s="573"/>
      <c r="K489" s="573"/>
      <c r="L489" s="573"/>
      <c r="M489" s="573"/>
      <c r="N489" s="573"/>
      <c r="O489" s="573"/>
      <c r="P489" s="573"/>
      <c r="Q489" s="573"/>
      <c r="R489" s="573"/>
      <c r="S489" s="573"/>
      <c r="T489" s="573"/>
      <c r="U489" s="573"/>
      <c r="V489" s="573"/>
      <c r="W489" s="573"/>
      <c r="X489" s="572"/>
      <c r="Y489" s="599">
        <v>24.27</v>
      </c>
      <c r="Z489" s="600"/>
      <c r="AA489" s="600"/>
      <c r="AB489" s="600"/>
      <c r="AC489" s="600"/>
      <c r="AD489" s="601"/>
    </row>
    <row r="490" spans="1:30" ht="11.4" customHeight="1" x14ac:dyDescent="0.3">
      <c r="A490" s="571" t="s">
        <v>5588</v>
      </c>
      <c r="B490" s="573"/>
      <c r="C490" s="573"/>
      <c r="D490" s="573"/>
      <c r="E490" s="573"/>
      <c r="F490" s="573"/>
      <c r="G490" s="573"/>
      <c r="H490" s="573"/>
      <c r="I490" s="573"/>
      <c r="J490" s="573"/>
      <c r="K490" s="573"/>
      <c r="L490" s="573"/>
      <c r="M490" s="573"/>
      <c r="N490" s="573"/>
      <c r="O490" s="573"/>
      <c r="P490" s="573"/>
      <c r="Q490" s="573"/>
      <c r="R490" s="573"/>
      <c r="S490" s="573"/>
      <c r="T490" s="573"/>
      <c r="U490" s="573"/>
      <c r="V490" s="573"/>
      <c r="W490" s="573"/>
      <c r="X490" s="572"/>
      <c r="Y490" s="603">
        <v>0</v>
      </c>
      <c r="Z490" s="604"/>
      <c r="AA490" s="604"/>
      <c r="AB490" s="604"/>
      <c r="AC490" s="604"/>
      <c r="AD490" s="605"/>
    </row>
    <row r="491" spans="1:30" ht="11.4" customHeight="1" x14ac:dyDescent="0.3">
      <c r="A491" s="571" t="s">
        <v>5556</v>
      </c>
      <c r="B491" s="573"/>
      <c r="C491" s="573"/>
      <c r="D491" s="573"/>
      <c r="E491" s="573"/>
      <c r="F491" s="573"/>
      <c r="G491" s="573"/>
      <c r="H491" s="573"/>
      <c r="I491" s="573"/>
      <c r="J491" s="573"/>
      <c r="K491" s="573"/>
      <c r="L491" s="573"/>
      <c r="M491" s="573"/>
      <c r="N491" s="573"/>
      <c r="O491" s="573"/>
      <c r="P491" s="573"/>
      <c r="Q491" s="573"/>
      <c r="R491" s="573"/>
      <c r="S491" s="573"/>
      <c r="T491" s="573"/>
      <c r="U491" s="573"/>
      <c r="V491" s="573"/>
      <c r="W491" s="573"/>
      <c r="X491" s="572"/>
      <c r="Y491" s="599">
        <v>24.27</v>
      </c>
      <c r="Z491" s="600"/>
      <c r="AA491" s="600"/>
      <c r="AB491" s="600"/>
      <c r="AC491" s="600"/>
      <c r="AD491" s="601"/>
    </row>
    <row r="492" spans="1:30" ht="10.8" customHeight="1" x14ac:dyDescent="0.3">
      <c r="A492" s="478"/>
      <c r="B492" s="478"/>
      <c r="C492" s="478"/>
      <c r="D492" s="478"/>
      <c r="E492" s="478"/>
      <c r="F492" s="478"/>
      <c r="G492" s="478"/>
      <c r="H492" s="478"/>
      <c r="I492" s="478"/>
      <c r="J492" s="478"/>
      <c r="K492" s="478"/>
      <c r="L492" s="478"/>
      <c r="M492" s="478"/>
      <c r="N492" s="478"/>
      <c r="O492" s="478"/>
      <c r="P492" s="478"/>
      <c r="Q492" s="478"/>
      <c r="R492" s="478"/>
      <c r="S492" s="478"/>
      <c r="T492" s="478"/>
      <c r="U492" s="478"/>
      <c r="V492" s="478"/>
      <c r="W492" s="478"/>
      <c r="X492" s="478"/>
      <c r="Y492" s="478"/>
      <c r="Z492" s="478"/>
      <c r="AA492" s="478"/>
      <c r="AB492" s="478"/>
      <c r="AC492" s="478"/>
      <c r="AD492" s="478"/>
    </row>
    <row r="493" spans="1:30" ht="13.35" customHeight="1" x14ac:dyDescent="0.3">
      <c r="A493" s="602" t="s">
        <v>5557</v>
      </c>
      <c r="B493" s="602"/>
      <c r="C493" s="602"/>
      <c r="D493" s="602"/>
      <c r="E493" s="602"/>
      <c r="F493" s="602" t="s">
        <v>8213</v>
      </c>
      <c r="G493" s="602"/>
      <c r="H493" s="602"/>
      <c r="I493" s="602"/>
      <c r="J493" s="602"/>
      <c r="K493" s="602"/>
      <c r="L493" s="602"/>
      <c r="M493" s="602"/>
      <c r="N493" s="602"/>
      <c r="O493" s="602"/>
      <c r="P493" s="602"/>
      <c r="Q493" s="602"/>
      <c r="R493" s="602"/>
      <c r="S493" s="602"/>
      <c r="T493" s="602"/>
      <c r="U493" s="602"/>
      <c r="V493" s="602"/>
      <c r="W493" s="602"/>
      <c r="X493" s="602"/>
      <c r="Y493" s="602"/>
      <c r="Z493" s="602"/>
      <c r="AA493" s="602"/>
      <c r="AB493" s="602"/>
      <c r="AC493" s="602"/>
      <c r="AD493" s="602"/>
    </row>
    <row r="494" spans="1:30" ht="10.8" customHeight="1" x14ac:dyDescent="0.3">
      <c r="A494" s="478"/>
      <c r="B494" s="478"/>
      <c r="C494" s="478"/>
      <c r="D494" s="478"/>
      <c r="E494" s="478"/>
      <c r="F494" s="478"/>
      <c r="G494" s="478"/>
      <c r="H494" s="478"/>
      <c r="I494" s="478"/>
      <c r="J494" s="478"/>
      <c r="K494" s="478"/>
      <c r="L494" s="478"/>
      <c r="M494" s="478"/>
      <c r="N494" s="478"/>
      <c r="O494" s="478"/>
      <c r="P494" s="478"/>
      <c r="Q494" s="478"/>
      <c r="R494" s="478"/>
      <c r="S494" s="478"/>
      <c r="T494" s="478"/>
      <c r="U494" s="478"/>
      <c r="V494" s="478"/>
      <c r="W494" s="478"/>
      <c r="X494" s="478"/>
      <c r="Y494" s="478"/>
      <c r="Z494" s="478"/>
      <c r="AA494" s="478"/>
      <c r="AB494" s="478"/>
      <c r="AC494" s="478"/>
      <c r="AD494" s="478"/>
    </row>
    <row r="495" spans="1:30" ht="11.4" customHeight="1" x14ac:dyDescent="0.3">
      <c r="A495" s="478" t="s">
        <v>7042</v>
      </c>
      <c r="B495" s="478"/>
      <c r="C495" s="478"/>
      <c r="D495" s="478"/>
      <c r="E495" s="478"/>
      <c r="F495" s="478"/>
      <c r="G495" s="478"/>
      <c r="H495" s="478"/>
      <c r="I495" s="478"/>
      <c r="J495" s="478"/>
      <c r="K495" s="478"/>
      <c r="L495" s="478"/>
      <c r="M495" s="478"/>
      <c r="N495" s="478"/>
      <c r="O495" s="478"/>
      <c r="P495" s="478"/>
      <c r="Q495" s="478"/>
      <c r="R495" s="478"/>
      <c r="S495" s="478"/>
      <c r="T495" s="478"/>
      <c r="U495" s="478"/>
      <c r="V495" s="478"/>
      <c r="W495" s="478"/>
      <c r="X495" s="478"/>
      <c r="Y495" s="478" t="s">
        <v>5632</v>
      </c>
      <c r="Z495" s="478"/>
      <c r="AA495" s="478"/>
      <c r="AB495" s="478"/>
      <c r="AC495" s="478"/>
      <c r="AD495" s="478"/>
    </row>
    <row r="496" spans="1:30" ht="10.8" customHeight="1" x14ac:dyDescent="0.3">
      <c r="A496" s="478"/>
      <c r="B496" s="478"/>
      <c r="C496" s="478"/>
      <c r="D496" s="478"/>
      <c r="E496" s="478"/>
      <c r="F496" s="478"/>
      <c r="G496" s="478"/>
      <c r="H496" s="478"/>
      <c r="I496" s="478"/>
      <c r="J496" s="478"/>
      <c r="K496" s="478"/>
      <c r="L496" s="478"/>
      <c r="M496" s="478"/>
      <c r="N496" s="478"/>
      <c r="O496" s="478"/>
      <c r="P496" s="478"/>
      <c r="Q496" s="478"/>
      <c r="R496" s="478"/>
      <c r="S496" s="478"/>
      <c r="T496" s="478"/>
      <c r="U496" s="478"/>
      <c r="V496" s="478"/>
      <c r="W496" s="478"/>
      <c r="X496" s="478"/>
      <c r="Y496" s="478"/>
      <c r="Z496" s="478"/>
      <c r="AA496" s="478"/>
      <c r="AB496" s="478"/>
      <c r="AC496" s="478"/>
      <c r="AD496" s="478"/>
    </row>
    <row r="497" spans="1:30" ht="11.4" customHeight="1" x14ac:dyDescent="0.3">
      <c r="A497" s="568" t="s">
        <v>5548</v>
      </c>
      <c r="B497" s="569"/>
      <c r="C497" s="569"/>
      <c r="D497" s="569"/>
      <c r="E497" s="569"/>
      <c r="F497" s="569"/>
      <c r="G497" s="570"/>
      <c r="H497" s="568" t="s">
        <v>5558</v>
      </c>
      <c r="I497" s="569"/>
      <c r="J497" s="569"/>
      <c r="K497" s="569"/>
      <c r="L497" s="570"/>
      <c r="M497" s="571" t="s">
        <v>5559</v>
      </c>
      <c r="N497" s="572"/>
      <c r="O497" s="571" t="s">
        <v>5560</v>
      </c>
      <c r="P497" s="573"/>
      <c r="Q497" s="573"/>
      <c r="R497" s="572"/>
      <c r="S497" s="571" t="s">
        <v>5561</v>
      </c>
      <c r="T497" s="573"/>
      <c r="U497" s="573"/>
      <c r="V497" s="572"/>
      <c r="W497" s="571" t="s">
        <v>5551</v>
      </c>
      <c r="X497" s="573"/>
      <c r="Y497" s="573"/>
      <c r="Z497" s="573"/>
      <c r="AA497" s="572"/>
      <c r="AB497" s="571" t="s">
        <v>5562</v>
      </c>
      <c r="AC497" s="573"/>
      <c r="AD497" s="572"/>
    </row>
    <row r="498" spans="1:30" ht="11.4" customHeight="1" x14ac:dyDescent="0.3">
      <c r="A498" s="574" t="s">
        <v>5563</v>
      </c>
      <c r="B498" s="575"/>
      <c r="C498" s="575"/>
      <c r="D498" s="575"/>
      <c r="E498" s="575"/>
      <c r="F498" s="575"/>
      <c r="G498" s="576"/>
      <c r="H498" s="574" t="s">
        <v>5564</v>
      </c>
      <c r="I498" s="575"/>
      <c r="J498" s="575"/>
      <c r="K498" s="575"/>
      <c r="L498" s="576"/>
      <c r="M498" s="577">
        <v>7.25</v>
      </c>
      <c r="N498" s="578"/>
      <c r="O498" s="579">
        <v>20.329999999999998</v>
      </c>
      <c r="P498" s="580"/>
      <c r="Q498" s="580"/>
      <c r="R498" s="581"/>
      <c r="S498" s="582">
        <v>180.43</v>
      </c>
      <c r="T498" s="583"/>
      <c r="U498" s="583"/>
      <c r="V498" s="584"/>
      <c r="W498" s="585">
        <v>0.60909999999999997</v>
      </c>
      <c r="X498" s="586"/>
      <c r="Y498" s="586"/>
      <c r="Z498" s="586"/>
      <c r="AA498" s="587"/>
      <c r="AB498" s="579">
        <v>12.38</v>
      </c>
      <c r="AC498" s="580"/>
      <c r="AD498" s="581"/>
    </row>
    <row r="499" spans="1:30" ht="11.4" customHeight="1" x14ac:dyDescent="0.3">
      <c r="A499" s="574" t="s">
        <v>5568</v>
      </c>
      <c r="B499" s="575"/>
      <c r="C499" s="575"/>
      <c r="D499" s="575"/>
      <c r="E499" s="575"/>
      <c r="F499" s="575"/>
      <c r="G499" s="576"/>
      <c r="H499" s="574" t="s">
        <v>171</v>
      </c>
      <c r="I499" s="575"/>
      <c r="J499" s="575"/>
      <c r="K499" s="575"/>
      <c r="L499" s="576"/>
      <c r="M499" s="579">
        <v>11.56</v>
      </c>
      <c r="N499" s="581"/>
      <c r="O499" s="579">
        <v>29.13</v>
      </c>
      <c r="P499" s="580"/>
      <c r="Q499" s="580"/>
      <c r="R499" s="581"/>
      <c r="S499" s="582">
        <v>152.01</v>
      </c>
      <c r="T499" s="583"/>
      <c r="U499" s="583"/>
      <c r="V499" s="584"/>
      <c r="W499" s="585">
        <v>0.45689999999999997</v>
      </c>
      <c r="X499" s="586"/>
      <c r="Y499" s="586"/>
      <c r="Z499" s="586"/>
      <c r="AA499" s="587"/>
      <c r="AB499" s="579">
        <v>13.3</v>
      </c>
      <c r="AC499" s="580"/>
      <c r="AD499" s="581"/>
    </row>
    <row r="500" spans="1:30" ht="11.4" customHeight="1" x14ac:dyDescent="0.3">
      <c r="A500" s="589" t="s">
        <v>5566</v>
      </c>
      <c r="B500" s="589"/>
      <c r="C500" s="589"/>
      <c r="D500" s="589"/>
      <c r="E500" s="589"/>
      <c r="F500" s="589"/>
      <c r="G500" s="589"/>
      <c r="H500" s="589"/>
      <c r="I500" s="589"/>
      <c r="J500" s="589"/>
      <c r="K500" s="589"/>
      <c r="L500" s="589"/>
      <c r="M500" s="589"/>
      <c r="N500" s="589"/>
      <c r="O500" s="589"/>
      <c r="P500" s="589"/>
      <c r="Q500" s="589"/>
      <c r="R500" s="589"/>
      <c r="S500" s="589"/>
      <c r="T500" s="589"/>
      <c r="U500" s="589"/>
      <c r="V500" s="589"/>
      <c r="W500" s="589"/>
      <c r="X500" s="589"/>
      <c r="Y500" s="579">
        <v>25.68</v>
      </c>
      <c r="Z500" s="580"/>
      <c r="AA500" s="580"/>
      <c r="AB500" s="580"/>
      <c r="AC500" s="580"/>
      <c r="AD500" s="581"/>
    </row>
    <row r="501" spans="1:30" ht="10.8" customHeight="1" x14ac:dyDescent="0.3">
      <c r="A501" s="478"/>
      <c r="B501" s="478"/>
      <c r="C501" s="478"/>
      <c r="D501" s="478"/>
      <c r="E501" s="478"/>
      <c r="F501" s="478"/>
      <c r="G501" s="478"/>
      <c r="H501" s="478"/>
      <c r="I501" s="478"/>
      <c r="J501" s="478"/>
      <c r="K501" s="478"/>
      <c r="L501" s="478"/>
      <c r="M501" s="478"/>
      <c r="N501" s="478"/>
      <c r="O501" s="478"/>
      <c r="P501" s="478"/>
      <c r="Q501" s="478"/>
      <c r="R501" s="478"/>
      <c r="S501" s="478"/>
      <c r="T501" s="478"/>
      <c r="U501" s="478"/>
      <c r="V501" s="478"/>
      <c r="W501" s="478"/>
      <c r="X501" s="478"/>
      <c r="Y501" s="478"/>
      <c r="Z501" s="478"/>
      <c r="AA501" s="478"/>
      <c r="AB501" s="478"/>
      <c r="AC501" s="478"/>
      <c r="AD501" s="478"/>
    </row>
    <row r="502" spans="1:30" ht="11.4" customHeight="1" x14ac:dyDescent="0.3">
      <c r="A502" s="568" t="s">
        <v>5548</v>
      </c>
      <c r="B502" s="569"/>
      <c r="C502" s="569"/>
      <c r="D502" s="569"/>
      <c r="E502" s="569"/>
      <c r="F502" s="569"/>
      <c r="G502" s="570"/>
      <c r="H502" s="568" t="s">
        <v>5549</v>
      </c>
      <c r="I502" s="569"/>
      <c r="J502" s="569"/>
      <c r="K502" s="569"/>
      <c r="L502" s="569"/>
      <c r="M502" s="569"/>
      <c r="N502" s="569"/>
      <c r="O502" s="570"/>
      <c r="P502" s="590" t="s">
        <v>167</v>
      </c>
      <c r="Q502" s="591"/>
      <c r="R502" s="591"/>
      <c r="S502" s="592"/>
      <c r="T502" s="571" t="s">
        <v>5550</v>
      </c>
      <c r="U502" s="573"/>
      <c r="V502" s="573"/>
      <c r="W502" s="572"/>
      <c r="X502" s="571" t="s">
        <v>5551</v>
      </c>
      <c r="Y502" s="573"/>
      <c r="Z502" s="573"/>
      <c r="AA502" s="573"/>
      <c r="AB502" s="572"/>
      <c r="AC502" s="571" t="s">
        <v>5552</v>
      </c>
      <c r="AD502" s="572"/>
    </row>
    <row r="503" spans="1:30" ht="11.4" customHeight="1" x14ac:dyDescent="0.3">
      <c r="A503" s="574" t="s">
        <v>5586</v>
      </c>
      <c r="B503" s="575"/>
      <c r="C503" s="575"/>
      <c r="D503" s="575"/>
      <c r="E503" s="575"/>
      <c r="F503" s="575"/>
      <c r="G503" s="576"/>
      <c r="H503" s="574" t="s">
        <v>5587</v>
      </c>
      <c r="I503" s="575"/>
      <c r="J503" s="575"/>
      <c r="K503" s="575"/>
      <c r="L503" s="575"/>
      <c r="M503" s="575"/>
      <c r="N503" s="575"/>
      <c r="O503" s="576"/>
      <c r="P503" s="593" t="s">
        <v>79</v>
      </c>
      <c r="Q503" s="594"/>
      <c r="R503" s="594"/>
      <c r="S503" s="595"/>
      <c r="T503" s="577">
        <v>0.64</v>
      </c>
      <c r="U503" s="588"/>
      <c r="V503" s="588"/>
      <c r="W503" s="578"/>
      <c r="X503" s="606">
        <v>17.72</v>
      </c>
      <c r="Y503" s="607"/>
      <c r="Z503" s="607"/>
      <c r="AA503" s="607"/>
      <c r="AB503" s="608"/>
      <c r="AC503" s="579">
        <v>11.34</v>
      </c>
      <c r="AD503" s="581"/>
    </row>
    <row r="504" spans="1:30" ht="11.4" customHeight="1" x14ac:dyDescent="0.3">
      <c r="A504" s="574" t="s">
        <v>5584</v>
      </c>
      <c r="B504" s="575"/>
      <c r="C504" s="575"/>
      <c r="D504" s="575"/>
      <c r="E504" s="575"/>
      <c r="F504" s="575"/>
      <c r="G504" s="576"/>
      <c r="H504" s="574" t="s">
        <v>5585</v>
      </c>
      <c r="I504" s="575"/>
      <c r="J504" s="575"/>
      <c r="K504" s="575"/>
      <c r="L504" s="575"/>
      <c r="M504" s="575"/>
      <c r="N504" s="575"/>
      <c r="O504" s="576"/>
      <c r="P504" s="593" t="s">
        <v>72</v>
      </c>
      <c r="Q504" s="594"/>
      <c r="R504" s="594"/>
      <c r="S504" s="595"/>
      <c r="T504" s="582">
        <v>168.09</v>
      </c>
      <c r="U504" s="583"/>
      <c r="V504" s="583"/>
      <c r="W504" s="584"/>
      <c r="X504" s="585">
        <v>2.4299999999999999E-2</v>
      </c>
      <c r="Y504" s="586"/>
      <c r="Z504" s="586"/>
      <c r="AA504" s="586"/>
      <c r="AB504" s="587"/>
      <c r="AC504" s="577">
        <v>4.08</v>
      </c>
      <c r="AD504" s="578"/>
    </row>
    <row r="505" spans="1:30" ht="22.95" customHeight="1" x14ac:dyDescent="0.3">
      <c r="A505" s="574" t="s">
        <v>7043</v>
      </c>
      <c r="B505" s="575"/>
      <c r="C505" s="575"/>
      <c r="D505" s="575"/>
      <c r="E505" s="575"/>
      <c r="F505" s="575"/>
      <c r="G505" s="576"/>
      <c r="H505" s="574" t="s">
        <v>3869</v>
      </c>
      <c r="I505" s="575"/>
      <c r="J505" s="575"/>
      <c r="K505" s="575"/>
      <c r="L505" s="575"/>
      <c r="M505" s="575"/>
      <c r="N505" s="575"/>
      <c r="O505" s="576"/>
      <c r="P505" s="593" t="s">
        <v>67</v>
      </c>
      <c r="Q505" s="594"/>
      <c r="R505" s="594"/>
      <c r="S505" s="595"/>
      <c r="T505" s="582">
        <v>168.74</v>
      </c>
      <c r="U505" s="583"/>
      <c r="V505" s="583"/>
      <c r="W505" s="584"/>
      <c r="X505" s="585">
        <v>1</v>
      </c>
      <c r="Y505" s="586"/>
      <c r="Z505" s="586"/>
      <c r="AA505" s="586"/>
      <c r="AB505" s="587"/>
      <c r="AC505" s="582">
        <v>168.74</v>
      </c>
      <c r="AD505" s="584"/>
    </row>
    <row r="506" spans="1:30" ht="11.4" customHeight="1" x14ac:dyDescent="0.3">
      <c r="A506" s="589" t="s">
        <v>5553</v>
      </c>
      <c r="B506" s="589"/>
      <c r="C506" s="589"/>
      <c r="D506" s="589"/>
      <c r="E506" s="589"/>
      <c r="F506" s="589"/>
      <c r="G506" s="589"/>
      <c r="H506" s="589"/>
      <c r="I506" s="589"/>
      <c r="J506" s="589"/>
      <c r="K506" s="589"/>
      <c r="L506" s="589"/>
      <c r="M506" s="589"/>
      <c r="N506" s="589"/>
      <c r="O506" s="589"/>
      <c r="P506" s="589"/>
      <c r="Q506" s="589"/>
      <c r="R506" s="589"/>
      <c r="S506" s="589"/>
      <c r="T506" s="589"/>
      <c r="U506" s="589"/>
      <c r="V506" s="589"/>
      <c r="W506" s="589"/>
      <c r="X506" s="589"/>
      <c r="Y506" s="582">
        <v>184.16</v>
      </c>
      <c r="Z506" s="583"/>
      <c r="AA506" s="583"/>
      <c r="AB506" s="583"/>
      <c r="AC506" s="583"/>
      <c r="AD506" s="584"/>
    </row>
    <row r="507" spans="1:30" ht="10.8" customHeight="1" x14ac:dyDescent="0.3">
      <c r="A507" s="478"/>
      <c r="B507" s="478"/>
      <c r="C507" s="478"/>
      <c r="D507" s="478"/>
      <c r="E507" s="478"/>
      <c r="F507" s="478"/>
      <c r="G507" s="478"/>
      <c r="H507" s="478"/>
      <c r="I507" s="478"/>
      <c r="J507" s="478"/>
      <c r="K507" s="478"/>
      <c r="L507" s="478"/>
      <c r="M507" s="478"/>
      <c r="N507" s="478"/>
      <c r="O507" s="478"/>
      <c r="P507" s="478"/>
      <c r="Q507" s="478"/>
      <c r="R507" s="478"/>
      <c r="S507" s="478"/>
      <c r="T507" s="478"/>
      <c r="U507" s="478"/>
      <c r="V507" s="478"/>
      <c r="W507" s="478"/>
      <c r="X507" s="478"/>
      <c r="Y507" s="478"/>
      <c r="Z507" s="478"/>
      <c r="AA507" s="478"/>
      <c r="AB507" s="478"/>
      <c r="AC507" s="478"/>
      <c r="AD507" s="478"/>
    </row>
    <row r="508" spans="1:30" ht="11.4" customHeight="1" x14ac:dyDescent="0.3">
      <c r="A508" s="571" t="s">
        <v>5554</v>
      </c>
      <c r="B508" s="573"/>
      <c r="C508" s="573"/>
      <c r="D508" s="573"/>
      <c r="E508" s="573"/>
      <c r="F508" s="573"/>
      <c r="G508" s="573"/>
      <c r="H508" s="573"/>
      <c r="I508" s="573"/>
      <c r="J508" s="573"/>
      <c r="K508" s="573"/>
      <c r="L508" s="573"/>
      <c r="M508" s="573"/>
      <c r="N508" s="573"/>
      <c r="O508" s="573"/>
      <c r="P508" s="573"/>
      <c r="Q508" s="573"/>
      <c r="R508" s="573"/>
      <c r="S508" s="573"/>
      <c r="T508" s="573"/>
      <c r="U508" s="573"/>
      <c r="V508" s="573"/>
      <c r="W508" s="573"/>
      <c r="X508" s="572"/>
      <c r="Y508" s="596">
        <v>209.84</v>
      </c>
      <c r="Z508" s="597"/>
      <c r="AA508" s="597"/>
      <c r="AB508" s="597"/>
      <c r="AC508" s="597"/>
      <c r="AD508" s="598"/>
    </row>
    <row r="509" spans="1:30" ht="11.4" customHeight="1" x14ac:dyDescent="0.3">
      <c r="A509" s="571" t="s">
        <v>5555</v>
      </c>
      <c r="B509" s="573"/>
      <c r="C509" s="573"/>
      <c r="D509" s="573"/>
      <c r="E509" s="573"/>
      <c r="F509" s="573"/>
      <c r="G509" s="573"/>
      <c r="H509" s="573"/>
      <c r="I509" s="573"/>
      <c r="J509" s="573"/>
      <c r="K509" s="573"/>
      <c r="L509" s="573"/>
      <c r="M509" s="573"/>
      <c r="N509" s="573"/>
      <c r="O509" s="573"/>
      <c r="P509" s="573"/>
      <c r="Q509" s="573"/>
      <c r="R509" s="573"/>
      <c r="S509" s="573"/>
      <c r="T509" s="573"/>
      <c r="U509" s="573"/>
      <c r="V509" s="573"/>
      <c r="W509" s="573"/>
      <c r="X509" s="572"/>
      <c r="Y509" s="599">
        <v>52.6</v>
      </c>
      <c r="Z509" s="600"/>
      <c r="AA509" s="600"/>
      <c r="AB509" s="600"/>
      <c r="AC509" s="600"/>
      <c r="AD509" s="601"/>
    </row>
    <row r="510" spans="1:30" ht="11.4" customHeight="1" x14ac:dyDescent="0.3">
      <c r="A510" s="571" t="s">
        <v>5556</v>
      </c>
      <c r="B510" s="573"/>
      <c r="C510" s="573"/>
      <c r="D510" s="573"/>
      <c r="E510" s="573"/>
      <c r="F510" s="573"/>
      <c r="G510" s="573"/>
      <c r="H510" s="573"/>
      <c r="I510" s="573"/>
      <c r="J510" s="573"/>
      <c r="K510" s="573"/>
      <c r="L510" s="573"/>
      <c r="M510" s="573"/>
      <c r="N510" s="573"/>
      <c r="O510" s="573"/>
      <c r="P510" s="573"/>
      <c r="Q510" s="573"/>
      <c r="R510" s="573"/>
      <c r="S510" s="573"/>
      <c r="T510" s="573"/>
      <c r="U510" s="573"/>
      <c r="V510" s="573"/>
      <c r="W510" s="573"/>
      <c r="X510" s="572"/>
      <c r="Y510" s="596">
        <v>262.44</v>
      </c>
      <c r="Z510" s="597"/>
      <c r="AA510" s="597"/>
      <c r="AB510" s="597"/>
      <c r="AC510" s="597"/>
      <c r="AD510" s="598"/>
    </row>
    <row r="511" spans="1:30" ht="10.8" customHeight="1" x14ac:dyDescent="0.3">
      <c r="A511" s="478"/>
      <c r="B511" s="478"/>
      <c r="C511" s="478"/>
      <c r="D511" s="478"/>
      <c r="E511" s="478"/>
      <c r="F511" s="478"/>
      <c r="G511" s="478"/>
      <c r="H511" s="478"/>
      <c r="I511" s="478"/>
      <c r="J511" s="478"/>
      <c r="K511" s="478"/>
      <c r="L511" s="478"/>
      <c r="M511" s="478"/>
      <c r="N511" s="478"/>
      <c r="O511" s="478"/>
      <c r="P511" s="478"/>
      <c r="Q511" s="478"/>
      <c r="R511" s="478"/>
      <c r="S511" s="478"/>
      <c r="T511" s="478"/>
      <c r="U511" s="478"/>
      <c r="V511" s="478"/>
      <c r="W511" s="478"/>
      <c r="X511" s="478"/>
      <c r="Y511" s="478"/>
      <c r="Z511" s="478"/>
      <c r="AA511" s="478"/>
      <c r="AB511" s="478"/>
      <c r="AC511" s="478"/>
      <c r="AD511" s="478"/>
    </row>
    <row r="512" spans="1:30" ht="13.35" customHeight="1" x14ac:dyDescent="0.3">
      <c r="A512" s="602" t="s">
        <v>5557</v>
      </c>
      <c r="B512" s="602"/>
      <c r="C512" s="602"/>
      <c r="D512" s="602"/>
      <c r="E512" s="602"/>
      <c r="F512" s="602" t="s">
        <v>7044</v>
      </c>
      <c r="G512" s="602"/>
      <c r="H512" s="602"/>
      <c r="I512" s="602"/>
      <c r="J512" s="602"/>
      <c r="K512" s="602"/>
      <c r="L512" s="602"/>
      <c r="M512" s="602"/>
      <c r="N512" s="602"/>
      <c r="O512" s="602"/>
      <c r="P512" s="602"/>
      <c r="Q512" s="602"/>
      <c r="R512" s="602"/>
      <c r="S512" s="602"/>
      <c r="T512" s="602"/>
      <c r="U512" s="602"/>
      <c r="V512" s="602"/>
      <c r="W512" s="602"/>
      <c r="X512" s="602"/>
      <c r="Y512" s="602"/>
      <c r="Z512" s="602"/>
      <c r="AA512" s="602"/>
      <c r="AB512" s="602"/>
      <c r="AC512" s="602"/>
      <c r="AD512" s="602"/>
    </row>
    <row r="513" spans="1:30" ht="10.8" customHeight="1" x14ac:dyDescent="0.3">
      <c r="A513" s="478"/>
      <c r="B513" s="478"/>
      <c r="C513" s="478"/>
      <c r="D513" s="478"/>
      <c r="E513" s="478"/>
      <c r="F513" s="478"/>
      <c r="G513" s="478"/>
      <c r="H513" s="478"/>
      <c r="I513" s="478"/>
      <c r="J513" s="478"/>
      <c r="K513" s="478"/>
      <c r="L513" s="478"/>
      <c r="M513" s="478"/>
      <c r="N513" s="478"/>
      <c r="O513" s="478"/>
      <c r="P513" s="478"/>
      <c r="Q513" s="478"/>
      <c r="R513" s="478"/>
      <c r="S513" s="478"/>
      <c r="T513" s="478"/>
      <c r="U513" s="478"/>
      <c r="V513" s="478"/>
      <c r="W513" s="478"/>
      <c r="X513" s="478"/>
      <c r="Y513" s="478"/>
      <c r="Z513" s="478"/>
      <c r="AA513" s="478"/>
      <c r="AB513" s="478"/>
      <c r="AC513" s="478"/>
      <c r="AD513" s="478"/>
    </row>
    <row r="514" spans="1:30" ht="22.95" customHeight="1" x14ac:dyDescent="0.3">
      <c r="A514" s="478" t="s">
        <v>7045</v>
      </c>
      <c r="B514" s="478"/>
      <c r="C514" s="478"/>
      <c r="D514" s="478"/>
      <c r="E514" s="478"/>
      <c r="F514" s="478"/>
      <c r="G514" s="478"/>
      <c r="H514" s="478"/>
      <c r="I514" s="478"/>
      <c r="J514" s="478"/>
      <c r="K514" s="478"/>
      <c r="L514" s="478"/>
      <c r="M514" s="478"/>
      <c r="N514" s="478"/>
      <c r="O514" s="478"/>
      <c r="P514" s="478"/>
      <c r="Q514" s="478"/>
      <c r="R514" s="478"/>
      <c r="S514" s="478"/>
      <c r="T514" s="478"/>
      <c r="U514" s="478"/>
      <c r="V514" s="478"/>
      <c r="W514" s="478"/>
      <c r="X514" s="478"/>
      <c r="Y514" s="478" t="s">
        <v>5547</v>
      </c>
      <c r="Z514" s="478"/>
      <c r="AA514" s="478"/>
      <c r="AB514" s="478"/>
      <c r="AC514" s="478"/>
      <c r="AD514" s="478"/>
    </row>
    <row r="515" spans="1:30" ht="10.8" customHeight="1" x14ac:dyDescent="0.3">
      <c r="A515" s="478"/>
      <c r="B515" s="478"/>
      <c r="C515" s="478"/>
      <c r="D515" s="478"/>
      <c r="E515" s="478"/>
      <c r="F515" s="478"/>
      <c r="G515" s="478"/>
      <c r="H515" s="478"/>
      <c r="I515" s="478"/>
      <c r="J515" s="478"/>
      <c r="K515" s="478"/>
      <c r="L515" s="478"/>
      <c r="M515" s="478"/>
      <c r="N515" s="478"/>
      <c r="O515" s="478"/>
      <c r="P515" s="478"/>
      <c r="Q515" s="478"/>
      <c r="R515" s="478"/>
      <c r="S515" s="478"/>
      <c r="T515" s="478"/>
      <c r="U515" s="478"/>
      <c r="V515" s="478"/>
      <c r="W515" s="478"/>
      <c r="X515" s="478"/>
      <c r="Y515" s="478"/>
      <c r="Z515" s="478"/>
      <c r="AA515" s="478"/>
      <c r="AB515" s="478"/>
      <c r="AC515" s="478"/>
      <c r="AD515" s="478"/>
    </row>
    <row r="516" spans="1:30" ht="11.4" customHeight="1" x14ac:dyDescent="0.3">
      <c r="A516" s="568" t="s">
        <v>5548</v>
      </c>
      <c r="B516" s="569"/>
      <c r="C516" s="569"/>
      <c r="D516" s="569"/>
      <c r="E516" s="569"/>
      <c r="F516" s="569"/>
      <c r="G516" s="570"/>
      <c r="H516" s="568" t="s">
        <v>5558</v>
      </c>
      <c r="I516" s="569"/>
      <c r="J516" s="569"/>
      <c r="K516" s="569"/>
      <c r="L516" s="570"/>
      <c r="M516" s="571" t="s">
        <v>5559</v>
      </c>
      <c r="N516" s="572"/>
      <c r="O516" s="571" t="s">
        <v>5560</v>
      </c>
      <c r="P516" s="573"/>
      <c r="Q516" s="573"/>
      <c r="R516" s="572"/>
      <c r="S516" s="571" t="s">
        <v>5561</v>
      </c>
      <c r="T516" s="573"/>
      <c r="U516" s="573"/>
      <c r="V516" s="572"/>
      <c r="W516" s="571" t="s">
        <v>5551</v>
      </c>
      <c r="X516" s="573"/>
      <c r="Y516" s="573"/>
      <c r="Z516" s="573"/>
      <c r="AA516" s="572"/>
      <c r="AB516" s="571" t="s">
        <v>5562</v>
      </c>
      <c r="AC516" s="573"/>
      <c r="AD516" s="572"/>
    </row>
    <row r="517" spans="1:30" ht="11.4" customHeight="1" x14ac:dyDescent="0.3">
      <c r="A517" s="574" t="s">
        <v>5580</v>
      </c>
      <c r="B517" s="575"/>
      <c r="C517" s="575"/>
      <c r="D517" s="575"/>
      <c r="E517" s="575"/>
      <c r="F517" s="575"/>
      <c r="G517" s="576"/>
      <c r="H517" s="574" t="s">
        <v>5581</v>
      </c>
      <c r="I517" s="575"/>
      <c r="J517" s="575"/>
      <c r="K517" s="575"/>
      <c r="L517" s="576"/>
      <c r="M517" s="577">
        <v>8.18</v>
      </c>
      <c r="N517" s="578"/>
      <c r="O517" s="579">
        <v>22.23</v>
      </c>
      <c r="P517" s="580"/>
      <c r="Q517" s="580"/>
      <c r="R517" s="581"/>
      <c r="S517" s="582">
        <v>171.78</v>
      </c>
      <c r="T517" s="583"/>
      <c r="U517" s="583"/>
      <c r="V517" s="584"/>
      <c r="W517" s="585">
        <v>0.53</v>
      </c>
      <c r="X517" s="586"/>
      <c r="Y517" s="586"/>
      <c r="Z517" s="586"/>
      <c r="AA517" s="587"/>
      <c r="AB517" s="579">
        <v>11.78</v>
      </c>
      <c r="AC517" s="580"/>
      <c r="AD517" s="581"/>
    </row>
    <row r="518" spans="1:30" ht="11.4" customHeight="1" x14ac:dyDescent="0.3">
      <c r="A518" s="574" t="s">
        <v>5565</v>
      </c>
      <c r="B518" s="575"/>
      <c r="C518" s="575"/>
      <c r="D518" s="575"/>
      <c r="E518" s="575"/>
      <c r="F518" s="575"/>
      <c r="G518" s="576"/>
      <c r="H518" s="574" t="s">
        <v>177</v>
      </c>
      <c r="I518" s="575"/>
      <c r="J518" s="575"/>
      <c r="K518" s="575"/>
      <c r="L518" s="576"/>
      <c r="M518" s="579">
        <v>11.56</v>
      </c>
      <c r="N518" s="581"/>
      <c r="O518" s="579">
        <v>29.49</v>
      </c>
      <c r="P518" s="580"/>
      <c r="Q518" s="580"/>
      <c r="R518" s="581"/>
      <c r="S518" s="582">
        <v>155.13</v>
      </c>
      <c r="T518" s="583"/>
      <c r="U518" s="583"/>
      <c r="V518" s="584"/>
      <c r="W518" s="585">
        <v>0.53</v>
      </c>
      <c r="X518" s="586"/>
      <c r="Y518" s="586"/>
      <c r="Z518" s="586"/>
      <c r="AA518" s="587"/>
      <c r="AB518" s="579">
        <v>15.62</v>
      </c>
      <c r="AC518" s="580"/>
      <c r="AD518" s="581"/>
    </row>
    <row r="519" spans="1:30" ht="11.4" customHeight="1" x14ac:dyDescent="0.3">
      <c r="A519" s="589" t="s">
        <v>5566</v>
      </c>
      <c r="B519" s="589"/>
      <c r="C519" s="589"/>
      <c r="D519" s="589"/>
      <c r="E519" s="589"/>
      <c r="F519" s="589"/>
      <c r="G519" s="589"/>
      <c r="H519" s="589"/>
      <c r="I519" s="589"/>
      <c r="J519" s="589"/>
      <c r="K519" s="589"/>
      <c r="L519" s="589"/>
      <c r="M519" s="589"/>
      <c r="N519" s="589"/>
      <c r="O519" s="589"/>
      <c r="P519" s="589"/>
      <c r="Q519" s="589"/>
      <c r="R519" s="589"/>
      <c r="S519" s="589"/>
      <c r="T519" s="589"/>
      <c r="U519" s="589"/>
      <c r="V519" s="589"/>
      <c r="W519" s="589"/>
      <c r="X519" s="589"/>
      <c r="Y519" s="579">
        <v>27.4</v>
      </c>
      <c r="Z519" s="580"/>
      <c r="AA519" s="580"/>
      <c r="AB519" s="580"/>
      <c r="AC519" s="580"/>
      <c r="AD519" s="581"/>
    </row>
    <row r="520" spans="1:30" ht="10.8" customHeight="1" x14ac:dyDescent="0.3">
      <c r="A520" s="478"/>
      <c r="B520" s="478"/>
      <c r="C520" s="478"/>
      <c r="D520" s="478"/>
      <c r="E520" s="478"/>
      <c r="F520" s="478"/>
      <c r="G520" s="478"/>
      <c r="H520" s="478"/>
      <c r="I520" s="478"/>
      <c r="J520" s="478"/>
      <c r="K520" s="478"/>
      <c r="L520" s="478"/>
      <c r="M520" s="478"/>
      <c r="N520" s="478"/>
      <c r="O520" s="478"/>
      <c r="P520" s="478"/>
      <c r="Q520" s="478"/>
      <c r="R520" s="478"/>
      <c r="S520" s="478"/>
      <c r="T520" s="478"/>
      <c r="U520" s="478"/>
      <c r="V520" s="478"/>
      <c r="W520" s="478"/>
      <c r="X520" s="478"/>
      <c r="Y520" s="478"/>
      <c r="Z520" s="478"/>
      <c r="AA520" s="478"/>
      <c r="AB520" s="478"/>
      <c r="AC520" s="478"/>
      <c r="AD520" s="478"/>
    </row>
    <row r="521" spans="1:30" ht="11.4" customHeight="1" x14ac:dyDescent="0.3">
      <c r="A521" s="568" t="s">
        <v>5548</v>
      </c>
      <c r="B521" s="569"/>
      <c r="C521" s="569"/>
      <c r="D521" s="569"/>
      <c r="E521" s="569"/>
      <c r="F521" s="569"/>
      <c r="G521" s="570"/>
      <c r="H521" s="568" t="s">
        <v>5549</v>
      </c>
      <c r="I521" s="569"/>
      <c r="J521" s="569"/>
      <c r="K521" s="569"/>
      <c r="L521" s="569"/>
      <c r="M521" s="569"/>
      <c r="N521" s="569"/>
      <c r="O521" s="570"/>
      <c r="P521" s="590" t="s">
        <v>167</v>
      </c>
      <c r="Q521" s="591"/>
      <c r="R521" s="591"/>
      <c r="S521" s="592"/>
      <c r="T521" s="571" t="s">
        <v>5550</v>
      </c>
      <c r="U521" s="573"/>
      <c r="V521" s="573"/>
      <c r="W521" s="572"/>
      <c r="X521" s="571" t="s">
        <v>5551</v>
      </c>
      <c r="Y521" s="573"/>
      <c r="Z521" s="573"/>
      <c r="AA521" s="573"/>
      <c r="AB521" s="572"/>
      <c r="AC521" s="571" t="s">
        <v>5552</v>
      </c>
      <c r="AD521" s="572"/>
    </row>
    <row r="522" spans="1:30" ht="34.5" customHeight="1" x14ac:dyDescent="0.3">
      <c r="A522" s="574" t="s">
        <v>7046</v>
      </c>
      <c r="B522" s="575"/>
      <c r="C522" s="575"/>
      <c r="D522" s="575"/>
      <c r="E522" s="575"/>
      <c r="F522" s="575"/>
      <c r="G522" s="576"/>
      <c r="H522" s="574" t="s">
        <v>228</v>
      </c>
      <c r="I522" s="575"/>
      <c r="J522" s="575"/>
      <c r="K522" s="575"/>
      <c r="L522" s="575"/>
      <c r="M522" s="575"/>
      <c r="N522" s="575"/>
      <c r="O522" s="576"/>
      <c r="P522" s="593" t="s">
        <v>70</v>
      </c>
      <c r="Q522" s="594"/>
      <c r="R522" s="594"/>
      <c r="S522" s="595"/>
      <c r="T522" s="577">
        <v>1.39</v>
      </c>
      <c r="U522" s="588"/>
      <c r="V522" s="588"/>
      <c r="W522" s="578"/>
      <c r="X522" s="585">
        <v>1</v>
      </c>
      <c r="Y522" s="586"/>
      <c r="Z522" s="586"/>
      <c r="AA522" s="586"/>
      <c r="AB522" s="587"/>
      <c r="AC522" s="577">
        <v>1.39</v>
      </c>
      <c r="AD522" s="578"/>
    </row>
    <row r="523" spans="1:30" ht="22.95" customHeight="1" x14ac:dyDescent="0.3">
      <c r="A523" s="574" t="s">
        <v>7047</v>
      </c>
      <c r="B523" s="575"/>
      <c r="C523" s="575"/>
      <c r="D523" s="575"/>
      <c r="E523" s="575"/>
      <c r="F523" s="575"/>
      <c r="G523" s="576"/>
      <c r="H523" s="574" t="s">
        <v>2710</v>
      </c>
      <c r="I523" s="575"/>
      <c r="J523" s="575"/>
      <c r="K523" s="575"/>
      <c r="L523" s="575"/>
      <c r="M523" s="575"/>
      <c r="N523" s="575"/>
      <c r="O523" s="576"/>
      <c r="P523" s="593" t="s">
        <v>70</v>
      </c>
      <c r="Q523" s="594"/>
      <c r="R523" s="594"/>
      <c r="S523" s="595"/>
      <c r="T523" s="577">
        <v>8.2200000000000006</v>
      </c>
      <c r="U523" s="588"/>
      <c r="V523" s="588"/>
      <c r="W523" s="578"/>
      <c r="X523" s="585">
        <v>2</v>
      </c>
      <c r="Y523" s="586"/>
      <c r="Z523" s="586"/>
      <c r="AA523" s="586"/>
      <c r="AB523" s="587"/>
      <c r="AC523" s="579">
        <v>16.440000000000001</v>
      </c>
      <c r="AD523" s="581"/>
    </row>
    <row r="524" spans="1:30" ht="11.4" customHeight="1" x14ac:dyDescent="0.3">
      <c r="A524" s="574" t="s">
        <v>7048</v>
      </c>
      <c r="B524" s="575"/>
      <c r="C524" s="575"/>
      <c r="D524" s="575"/>
      <c r="E524" s="575"/>
      <c r="F524" s="575"/>
      <c r="G524" s="576"/>
      <c r="H524" s="574" t="s">
        <v>2716</v>
      </c>
      <c r="I524" s="575"/>
      <c r="J524" s="575"/>
      <c r="K524" s="575"/>
      <c r="L524" s="575"/>
      <c r="M524" s="575"/>
      <c r="N524" s="575"/>
      <c r="O524" s="576"/>
      <c r="P524" s="593" t="s">
        <v>70</v>
      </c>
      <c r="Q524" s="594"/>
      <c r="R524" s="594"/>
      <c r="S524" s="595"/>
      <c r="T524" s="577">
        <v>6.31</v>
      </c>
      <c r="U524" s="588"/>
      <c r="V524" s="588"/>
      <c r="W524" s="578"/>
      <c r="X524" s="585">
        <v>1</v>
      </c>
      <c r="Y524" s="586"/>
      <c r="Z524" s="586"/>
      <c r="AA524" s="586"/>
      <c r="AB524" s="587"/>
      <c r="AC524" s="577">
        <v>6.31</v>
      </c>
      <c r="AD524" s="578"/>
    </row>
    <row r="525" spans="1:30" ht="22.95" customHeight="1" x14ac:dyDescent="0.3">
      <c r="A525" s="574" t="s">
        <v>7049</v>
      </c>
      <c r="B525" s="575"/>
      <c r="C525" s="575"/>
      <c r="D525" s="575"/>
      <c r="E525" s="575"/>
      <c r="F525" s="575"/>
      <c r="G525" s="576"/>
      <c r="H525" s="574" t="s">
        <v>2362</v>
      </c>
      <c r="I525" s="575"/>
      <c r="J525" s="575"/>
      <c r="K525" s="575"/>
      <c r="L525" s="575"/>
      <c r="M525" s="575"/>
      <c r="N525" s="575"/>
      <c r="O525" s="576"/>
      <c r="P525" s="593" t="s">
        <v>70</v>
      </c>
      <c r="Q525" s="594"/>
      <c r="R525" s="594"/>
      <c r="S525" s="595"/>
      <c r="T525" s="577">
        <v>2.67</v>
      </c>
      <c r="U525" s="588"/>
      <c r="V525" s="588"/>
      <c r="W525" s="578"/>
      <c r="X525" s="585">
        <v>1</v>
      </c>
      <c r="Y525" s="586"/>
      <c r="Z525" s="586"/>
      <c r="AA525" s="586"/>
      <c r="AB525" s="587"/>
      <c r="AC525" s="577">
        <v>2.67</v>
      </c>
      <c r="AD525" s="578"/>
    </row>
    <row r="526" spans="1:30" ht="11.4" customHeight="1" x14ac:dyDescent="0.3">
      <c r="A526" s="589" t="s">
        <v>5553</v>
      </c>
      <c r="B526" s="589"/>
      <c r="C526" s="589"/>
      <c r="D526" s="589"/>
      <c r="E526" s="589"/>
      <c r="F526" s="589"/>
      <c r="G526" s="589"/>
      <c r="H526" s="589"/>
      <c r="I526" s="589"/>
      <c r="J526" s="589"/>
      <c r="K526" s="589"/>
      <c r="L526" s="589"/>
      <c r="M526" s="589"/>
      <c r="N526" s="589"/>
      <c r="O526" s="589"/>
      <c r="P526" s="589"/>
      <c r="Q526" s="589"/>
      <c r="R526" s="589"/>
      <c r="S526" s="589"/>
      <c r="T526" s="589"/>
      <c r="U526" s="589"/>
      <c r="V526" s="589"/>
      <c r="W526" s="589"/>
      <c r="X526" s="589"/>
      <c r="Y526" s="579">
        <v>26.81</v>
      </c>
      <c r="Z526" s="580"/>
      <c r="AA526" s="580"/>
      <c r="AB526" s="580"/>
      <c r="AC526" s="580"/>
      <c r="AD526" s="581"/>
    </row>
    <row r="527" spans="1:30" ht="10.8" customHeight="1" x14ac:dyDescent="0.3">
      <c r="A527" s="478"/>
      <c r="B527" s="478"/>
      <c r="C527" s="478"/>
      <c r="D527" s="478"/>
      <c r="E527" s="478"/>
      <c r="F527" s="478"/>
      <c r="G527" s="478"/>
      <c r="H527" s="478"/>
      <c r="I527" s="478"/>
      <c r="J527" s="478"/>
      <c r="K527" s="478"/>
      <c r="L527" s="478"/>
      <c r="M527" s="478"/>
      <c r="N527" s="478"/>
      <c r="O527" s="478"/>
      <c r="P527" s="478"/>
      <c r="Q527" s="478"/>
      <c r="R527" s="478"/>
      <c r="S527" s="478"/>
      <c r="T527" s="478"/>
      <c r="U527" s="478"/>
      <c r="V527" s="478"/>
      <c r="W527" s="478"/>
      <c r="X527" s="478"/>
      <c r="Y527" s="478"/>
      <c r="Z527" s="478"/>
      <c r="AA527" s="478"/>
      <c r="AB527" s="478"/>
      <c r="AC527" s="478"/>
      <c r="AD527" s="478"/>
    </row>
    <row r="528" spans="1:30" ht="11.4" customHeight="1" x14ac:dyDescent="0.3">
      <c r="A528" s="571" t="s">
        <v>5554</v>
      </c>
      <c r="B528" s="573"/>
      <c r="C528" s="573"/>
      <c r="D528" s="573"/>
      <c r="E528" s="573"/>
      <c r="F528" s="573"/>
      <c r="G528" s="573"/>
      <c r="H528" s="573"/>
      <c r="I528" s="573"/>
      <c r="J528" s="573"/>
      <c r="K528" s="573"/>
      <c r="L528" s="573"/>
      <c r="M528" s="573"/>
      <c r="N528" s="573"/>
      <c r="O528" s="573"/>
      <c r="P528" s="573"/>
      <c r="Q528" s="573"/>
      <c r="R528" s="573"/>
      <c r="S528" s="573"/>
      <c r="T528" s="573"/>
      <c r="U528" s="573"/>
      <c r="V528" s="573"/>
      <c r="W528" s="573"/>
      <c r="X528" s="572"/>
      <c r="Y528" s="599">
        <v>54.21</v>
      </c>
      <c r="Z528" s="600"/>
      <c r="AA528" s="600"/>
      <c r="AB528" s="600"/>
      <c r="AC528" s="600"/>
      <c r="AD528" s="601"/>
    </row>
    <row r="529" spans="1:30" ht="11.4" customHeight="1" x14ac:dyDescent="0.3">
      <c r="A529" s="571" t="s">
        <v>5555</v>
      </c>
      <c r="B529" s="573"/>
      <c r="C529" s="573"/>
      <c r="D529" s="573"/>
      <c r="E529" s="573"/>
      <c r="F529" s="573"/>
      <c r="G529" s="573"/>
      <c r="H529" s="573"/>
      <c r="I529" s="573"/>
      <c r="J529" s="573"/>
      <c r="K529" s="573"/>
      <c r="L529" s="573"/>
      <c r="M529" s="573"/>
      <c r="N529" s="573"/>
      <c r="O529" s="573"/>
      <c r="P529" s="573"/>
      <c r="Q529" s="573"/>
      <c r="R529" s="573"/>
      <c r="S529" s="573"/>
      <c r="T529" s="573"/>
      <c r="U529" s="573"/>
      <c r="V529" s="573"/>
      <c r="W529" s="573"/>
      <c r="X529" s="572"/>
      <c r="Y529" s="599">
        <v>13.59</v>
      </c>
      <c r="Z529" s="600"/>
      <c r="AA529" s="600"/>
      <c r="AB529" s="600"/>
      <c r="AC529" s="600"/>
      <c r="AD529" s="601"/>
    </row>
    <row r="530" spans="1:30" ht="11.4" customHeight="1" x14ac:dyDescent="0.3">
      <c r="A530" s="571" t="s">
        <v>5556</v>
      </c>
      <c r="B530" s="573"/>
      <c r="C530" s="573"/>
      <c r="D530" s="573"/>
      <c r="E530" s="573"/>
      <c r="F530" s="573"/>
      <c r="G530" s="573"/>
      <c r="H530" s="573"/>
      <c r="I530" s="573"/>
      <c r="J530" s="573"/>
      <c r="K530" s="573"/>
      <c r="L530" s="573"/>
      <c r="M530" s="573"/>
      <c r="N530" s="573"/>
      <c r="O530" s="573"/>
      <c r="P530" s="573"/>
      <c r="Q530" s="573"/>
      <c r="R530" s="573"/>
      <c r="S530" s="573"/>
      <c r="T530" s="573"/>
      <c r="U530" s="573"/>
      <c r="V530" s="573"/>
      <c r="W530" s="573"/>
      <c r="X530" s="572"/>
      <c r="Y530" s="599">
        <v>67.8</v>
      </c>
      <c r="Z530" s="600"/>
      <c r="AA530" s="600"/>
      <c r="AB530" s="600"/>
      <c r="AC530" s="600"/>
      <c r="AD530" s="601"/>
    </row>
    <row r="531" spans="1:30" ht="10.8" customHeight="1" x14ac:dyDescent="0.3">
      <c r="A531" s="478"/>
      <c r="B531" s="478"/>
      <c r="C531" s="478"/>
      <c r="D531" s="478"/>
      <c r="E531" s="478"/>
      <c r="F531" s="478"/>
      <c r="G531" s="478"/>
      <c r="H531" s="478"/>
      <c r="I531" s="478"/>
      <c r="J531" s="478"/>
      <c r="K531" s="478"/>
      <c r="L531" s="478"/>
      <c r="M531" s="478"/>
      <c r="N531" s="478"/>
      <c r="O531" s="478"/>
      <c r="P531" s="478"/>
      <c r="Q531" s="478"/>
      <c r="R531" s="478"/>
      <c r="S531" s="478"/>
      <c r="T531" s="478"/>
      <c r="U531" s="478"/>
      <c r="V531" s="478"/>
      <c r="W531" s="478"/>
      <c r="X531" s="478"/>
      <c r="Y531" s="478"/>
      <c r="Z531" s="478"/>
      <c r="AA531" s="478"/>
      <c r="AB531" s="478"/>
      <c r="AC531" s="478"/>
      <c r="AD531" s="478"/>
    </row>
    <row r="532" spans="1:30" ht="13.35" customHeight="1" x14ac:dyDescent="0.3">
      <c r="A532" s="602" t="s">
        <v>5557</v>
      </c>
      <c r="B532" s="602"/>
      <c r="C532" s="602"/>
      <c r="D532" s="602"/>
      <c r="E532" s="602"/>
      <c r="F532" s="602" t="s">
        <v>7050</v>
      </c>
      <c r="G532" s="602"/>
      <c r="H532" s="602"/>
      <c r="I532" s="602"/>
      <c r="J532" s="602"/>
      <c r="K532" s="602"/>
      <c r="L532" s="602"/>
      <c r="M532" s="602"/>
      <c r="N532" s="602"/>
      <c r="O532" s="602"/>
      <c r="P532" s="602"/>
      <c r="Q532" s="602"/>
      <c r="R532" s="602"/>
      <c r="S532" s="602"/>
      <c r="T532" s="602"/>
      <c r="U532" s="602"/>
      <c r="V532" s="602"/>
      <c r="W532" s="602"/>
      <c r="X532" s="602"/>
      <c r="Y532" s="602"/>
      <c r="Z532" s="602"/>
      <c r="AA532" s="602"/>
      <c r="AB532" s="602"/>
      <c r="AC532" s="602"/>
      <c r="AD532" s="602"/>
    </row>
    <row r="533" spans="1:30" ht="10.8" customHeight="1" x14ac:dyDescent="0.3">
      <c r="A533" s="478"/>
      <c r="B533" s="478"/>
      <c r="C533" s="478"/>
      <c r="D533" s="478"/>
      <c r="E533" s="478"/>
      <c r="F533" s="478"/>
      <c r="G533" s="478"/>
      <c r="H533" s="478"/>
      <c r="I533" s="478"/>
      <c r="J533" s="478"/>
      <c r="K533" s="478"/>
      <c r="L533" s="478"/>
      <c r="M533" s="478"/>
      <c r="N533" s="478"/>
      <c r="O533" s="478"/>
      <c r="P533" s="478"/>
      <c r="Q533" s="478"/>
      <c r="R533" s="478"/>
      <c r="S533" s="478"/>
      <c r="T533" s="478"/>
      <c r="U533" s="478"/>
      <c r="V533" s="478"/>
      <c r="W533" s="478"/>
      <c r="X533" s="478"/>
      <c r="Y533" s="478"/>
      <c r="Z533" s="478"/>
      <c r="AA533" s="478"/>
      <c r="AB533" s="478"/>
      <c r="AC533" s="478"/>
      <c r="AD533" s="478"/>
    </row>
    <row r="534" spans="1:30" ht="22.95" customHeight="1" x14ac:dyDescent="0.3">
      <c r="A534" s="478" t="s">
        <v>7051</v>
      </c>
      <c r="B534" s="478"/>
      <c r="C534" s="478"/>
      <c r="D534" s="478"/>
      <c r="E534" s="478"/>
      <c r="F534" s="478"/>
      <c r="G534" s="478"/>
      <c r="H534" s="478"/>
      <c r="I534" s="478"/>
      <c r="J534" s="478"/>
      <c r="K534" s="478"/>
      <c r="L534" s="478"/>
      <c r="M534" s="478"/>
      <c r="N534" s="478"/>
      <c r="O534" s="478"/>
      <c r="P534" s="478"/>
      <c r="Q534" s="478"/>
      <c r="R534" s="478"/>
      <c r="S534" s="478"/>
      <c r="T534" s="478"/>
      <c r="U534" s="478"/>
      <c r="V534" s="478"/>
      <c r="W534" s="478"/>
      <c r="X534" s="478"/>
      <c r="Y534" s="478" t="s">
        <v>5547</v>
      </c>
      <c r="Z534" s="478"/>
      <c r="AA534" s="478"/>
      <c r="AB534" s="478"/>
      <c r="AC534" s="478"/>
      <c r="AD534" s="478"/>
    </row>
    <row r="535" spans="1:30" ht="10.8" customHeight="1" x14ac:dyDescent="0.3">
      <c r="A535" s="478"/>
      <c r="B535" s="478"/>
      <c r="C535" s="478"/>
      <c r="D535" s="478"/>
      <c r="E535" s="478"/>
      <c r="F535" s="478"/>
      <c r="G535" s="478"/>
      <c r="H535" s="478"/>
      <c r="I535" s="478"/>
      <c r="J535" s="478"/>
      <c r="K535" s="478"/>
      <c r="L535" s="478"/>
      <c r="M535" s="478"/>
      <c r="N535" s="478"/>
      <c r="O535" s="478"/>
      <c r="P535" s="478"/>
      <c r="Q535" s="478"/>
      <c r="R535" s="478"/>
      <c r="S535" s="478"/>
      <c r="T535" s="478"/>
      <c r="U535" s="478"/>
      <c r="V535" s="478"/>
      <c r="W535" s="478"/>
      <c r="X535" s="478"/>
      <c r="Y535" s="478"/>
      <c r="Z535" s="478"/>
      <c r="AA535" s="478"/>
      <c r="AB535" s="478"/>
      <c r="AC535" s="478"/>
      <c r="AD535" s="478"/>
    </row>
    <row r="536" spans="1:30" ht="11.4" customHeight="1" x14ac:dyDescent="0.3">
      <c r="A536" s="568" t="s">
        <v>5548</v>
      </c>
      <c r="B536" s="569"/>
      <c r="C536" s="569"/>
      <c r="D536" s="569"/>
      <c r="E536" s="569"/>
      <c r="F536" s="569"/>
      <c r="G536" s="570"/>
      <c r="H536" s="568" t="s">
        <v>5558</v>
      </c>
      <c r="I536" s="569"/>
      <c r="J536" s="569"/>
      <c r="K536" s="569"/>
      <c r="L536" s="570"/>
      <c r="M536" s="571" t="s">
        <v>5559</v>
      </c>
      <c r="N536" s="572"/>
      <c r="O536" s="571" t="s">
        <v>5560</v>
      </c>
      <c r="P536" s="573"/>
      <c r="Q536" s="573"/>
      <c r="R536" s="572"/>
      <c r="S536" s="571" t="s">
        <v>5561</v>
      </c>
      <c r="T536" s="573"/>
      <c r="U536" s="573"/>
      <c r="V536" s="572"/>
      <c r="W536" s="571" t="s">
        <v>5551</v>
      </c>
      <c r="X536" s="573"/>
      <c r="Y536" s="573"/>
      <c r="Z536" s="573"/>
      <c r="AA536" s="572"/>
      <c r="AB536" s="571" t="s">
        <v>5562</v>
      </c>
      <c r="AC536" s="573"/>
      <c r="AD536" s="572"/>
    </row>
    <row r="537" spans="1:30" ht="11.4" customHeight="1" x14ac:dyDescent="0.3">
      <c r="A537" s="574" t="s">
        <v>5580</v>
      </c>
      <c r="B537" s="575"/>
      <c r="C537" s="575"/>
      <c r="D537" s="575"/>
      <c r="E537" s="575"/>
      <c r="F537" s="575"/>
      <c r="G537" s="576"/>
      <c r="H537" s="574" t="s">
        <v>5581</v>
      </c>
      <c r="I537" s="575"/>
      <c r="J537" s="575"/>
      <c r="K537" s="575"/>
      <c r="L537" s="576"/>
      <c r="M537" s="577">
        <v>8.18</v>
      </c>
      <c r="N537" s="578"/>
      <c r="O537" s="579">
        <v>22.23</v>
      </c>
      <c r="P537" s="580"/>
      <c r="Q537" s="580"/>
      <c r="R537" s="581"/>
      <c r="S537" s="582">
        <v>171.78</v>
      </c>
      <c r="T537" s="583"/>
      <c r="U537" s="583"/>
      <c r="V537" s="584"/>
      <c r="W537" s="585">
        <v>0.53</v>
      </c>
      <c r="X537" s="586"/>
      <c r="Y537" s="586"/>
      <c r="Z537" s="586"/>
      <c r="AA537" s="587"/>
      <c r="AB537" s="579">
        <v>11.78</v>
      </c>
      <c r="AC537" s="580"/>
      <c r="AD537" s="581"/>
    </row>
    <row r="538" spans="1:30" ht="11.4" customHeight="1" x14ac:dyDescent="0.3">
      <c r="A538" s="574" t="s">
        <v>5565</v>
      </c>
      <c r="B538" s="575"/>
      <c r="C538" s="575"/>
      <c r="D538" s="575"/>
      <c r="E538" s="575"/>
      <c r="F538" s="575"/>
      <c r="G538" s="576"/>
      <c r="H538" s="574" t="s">
        <v>177</v>
      </c>
      <c r="I538" s="575"/>
      <c r="J538" s="575"/>
      <c r="K538" s="575"/>
      <c r="L538" s="576"/>
      <c r="M538" s="579">
        <v>11.56</v>
      </c>
      <c r="N538" s="581"/>
      <c r="O538" s="579">
        <v>29.49</v>
      </c>
      <c r="P538" s="580"/>
      <c r="Q538" s="580"/>
      <c r="R538" s="581"/>
      <c r="S538" s="582">
        <v>155.13</v>
      </c>
      <c r="T538" s="583"/>
      <c r="U538" s="583"/>
      <c r="V538" s="584"/>
      <c r="W538" s="585">
        <v>0.53</v>
      </c>
      <c r="X538" s="586"/>
      <c r="Y538" s="586"/>
      <c r="Z538" s="586"/>
      <c r="AA538" s="587"/>
      <c r="AB538" s="579">
        <v>15.62</v>
      </c>
      <c r="AC538" s="580"/>
      <c r="AD538" s="581"/>
    </row>
    <row r="539" spans="1:30" ht="11.4" customHeight="1" x14ac:dyDescent="0.3">
      <c r="A539" s="589" t="s">
        <v>5566</v>
      </c>
      <c r="B539" s="589"/>
      <c r="C539" s="589"/>
      <c r="D539" s="589"/>
      <c r="E539" s="589"/>
      <c r="F539" s="589"/>
      <c r="G539" s="589"/>
      <c r="H539" s="589"/>
      <c r="I539" s="589"/>
      <c r="J539" s="589"/>
      <c r="K539" s="589"/>
      <c r="L539" s="589"/>
      <c r="M539" s="589"/>
      <c r="N539" s="589"/>
      <c r="O539" s="589"/>
      <c r="P539" s="589"/>
      <c r="Q539" s="589"/>
      <c r="R539" s="589"/>
      <c r="S539" s="589"/>
      <c r="T539" s="589"/>
      <c r="U539" s="589"/>
      <c r="V539" s="589"/>
      <c r="W539" s="589"/>
      <c r="X539" s="589"/>
      <c r="Y539" s="579">
        <v>27.4</v>
      </c>
      <c r="Z539" s="580"/>
      <c r="AA539" s="580"/>
      <c r="AB539" s="580"/>
      <c r="AC539" s="580"/>
      <c r="AD539" s="581"/>
    </row>
    <row r="540" spans="1:30" ht="10.8" customHeight="1" x14ac:dyDescent="0.3">
      <c r="A540" s="478"/>
      <c r="B540" s="478"/>
      <c r="C540" s="478"/>
      <c r="D540" s="478"/>
      <c r="E540" s="478"/>
      <c r="F540" s="478"/>
      <c r="G540" s="478"/>
      <c r="H540" s="478"/>
      <c r="I540" s="478"/>
      <c r="J540" s="478"/>
      <c r="K540" s="478"/>
      <c r="L540" s="478"/>
      <c r="M540" s="478"/>
      <c r="N540" s="478"/>
      <c r="O540" s="478"/>
      <c r="P540" s="478"/>
      <c r="Q540" s="478"/>
      <c r="R540" s="478"/>
      <c r="S540" s="478"/>
      <c r="T540" s="478"/>
      <c r="U540" s="478"/>
      <c r="V540" s="478"/>
      <c r="W540" s="478"/>
      <c r="X540" s="478"/>
      <c r="Y540" s="478"/>
      <c r="Z540" s="478"/>
      <c r="AA540" s="478"/>
      <c r="AB540" s="478"/>
      <c r="AC540" s="478"/>
      <c r="AD540" s="478"/>
    </row>
    <row r="541" spans="1:30" ht="11.4" customHeight="1" x14ac:dyDescent="0.3">
      <c r="A541" s="568" t="s">
        <v>5548</v>
      </c>
      <c r="B541" s="569"/>
      <c r="C541" s="569"/>
      <c r="D541" s="569"/>
      <c r="E541" s="569"/>
      <c r="F541" s="569"/>
      <c r="G541" s="570"/>
      <c r="H541" s="568" t="s">
        <v>5549</v>
      </c>
      <c r="I541" s="569"/>
      <c r="J541" s="569"/>
      <c r="K541" s="569"/>
      <c r="L541" s="569"/>
      <c r="M541" s="569"/>
      <c r="N541" s="569"/>
      <c r="O541" s="570"/>
      <c r="P541" s="590" t="s">
        <v>167</v>
      </c>
      <c r="Q541" s="591"/>
      <c r="R541" s="591"/>
      <c r="S541" s="592"/>
      <c r="T541" s="571" t="s">
        <v>5550</v>
      </c>
      <c r="U541" s="573"/>
      <c r="V541" s="573"/>
      <c r="W541" s="572"/>
      <c r="X541" s="571" t="s">
        <v>5551</v>
      </c>
      <c r="Y541" s="573"/>
      <c r="Z541" s="573"/>
      <c r="AA541" s="573"/>
      <c r="AB541" s="572"/>
      <c r="AC541" s="571" t="s">
        <v>5552</v>
      </c>
      <c r="AD541" s="572"/>
    </row>
    <row r="542" spans="1:30" ht="34.5" customHeight="1" x14ac:dyDescent="0.3">
      <c r="A542" s="574" t="s">
        <v>7046</v>
      </c>
      <c r="B542" s="575"/>
      <c r="C542" s="575"/>
      <c r="D542" s="575"/>
      <c r="E542" s="575"/>
      <c r="F542" s="575"/>
      <c r="G542" s="576"/>
      <c r="H542" s="574" t="s">
        <v>228</v>
      </c>
      <c r="I542" s="575"/>
      <c r="J542" s="575"/>
      <c r="K542" s="575"/>
      <c r="L542" s="575"/>
      <c r="M542" s="575"/>
      <c r="N542" s="575"/>
      <c r="O542" s="576"/>
      <c r="P542" s="593" t="s">
        <v>70</v>
      </c>
      <c r="Q542" s="594"/>
      <c r="R542" s="594"/>
      <c r="S542" s="595"/>
      <c r="T542" s="577">
        <v>1.39</v>
      </c>
      <c r="U542" s="588"/>
      <c r="V542" s="588"/>
      <c r="W542" s="578"/>
      <c r="X542" s="585">
        <v>1</v>
      </c>
      <c r="Y542" s="586"/>
      <c r="Z542" s="586"/>
      <c r="AA542" s="586"/>
      <c r="AB542" s="587"/>
      <c r="AC542" s="577">
        <v>1.39</v>
      </c>
      <c r="AD542" s="578"/>
    </row>
    <row r="543" spans="1:30" ht="22.95" customHeight="1" x14ac:dyDescent="0.3">
      <c r="A543" s="574" t="s">
        <v>7047</v>
      </c>
      <c r="B543" s="575"/>
      <c r="C543" s="575"/>
      <c r="D543" s="575"/>
      <c r="E543" s="575"/>
      <c r="F543" s="575"/>
      <c r="G543" s="576"/>
      <c r="H543" s="574" t="s">
        <v>2710</v>
      </c>
      <c r="I543" s="575"/>
      <c r="J543" s="575"/>
      <c r="K543" s="575"/>
      <c r="L543" s="575"/>
      <c r="M543" s="575"/>
      <c r="N543" s="575"/>
      <c r="O543" s="576"/>
      <c r="P543" s="593" t="s">
        <v>70</v>
      </c>
      <c r="Q543" s="594"/>
      <c r="R543" s="594"/>
      <c r="S543" s="595"/>
      <c r="T543" s="577">
        <v>8.2200000000000006</v>
      </c>
      <c r="U543" s="588"/>
      <c r="V543" s="588"/>
      <c r="W543" s="578"/>
      <c r="X543" s="585">
        <v>2</v>
      </c>
      <c r="Y543" s="586"/>
      <c r="Z543" s="586"/>
      <c r="AA543" s="586"/>
      <c r="AB543" s="587"/>
      <c r="AC543" s="579">
        <v>16.440000000000001</v>
      </c>
      <c r="AD543" s="581"/>
    </row>
    <row r="544" spans="1:30" ht="22.95" customHeight="1" x14ac:dyDescent="0.3">
      <c r="A544" s="574" t="s">
        <v>7049</v>
      </c>
      <c r="B544" s="575"/>
      <c r="C544" s="575"/>
      <c r="D544" s="575"/>
      <c r="E544" s="575"/>
      <c r="F544" s="575"/>
      <c r="G544" s="576"/>
      <c r="H544" s="574" t="s">
        <v>2362</v>
      </c>
      <c r="I544" s="575"/>
      <c r="J544" s="575"/>
      <c r="K544" s="575"/>
      <c r="L544" s="575"/>
      <c r="M544" s="575"/>
      <c r="N544" s="575"/>
      <c r="O544" s="576"/>
      <c r="P544" s="593" t="s">
        <v>70</v>
      </c>
      <c r="Q544" s="594"/>
      <c r="R544" s="594"/>
      <c r="S544" s="595"/>
      <c r="T544" s="577">
        <v>2.67</v>
      </c>
      <c r="U544" s="588"/>
      <c r="V544" s="588"/>
      <c r="W544" s="578"/>
      <c r="X544" s="585">
        <v>1</v>
      </c>
      <c r="Y544" s="586"/>
      <c r="Z544" s="586"/>
      <c r="AA544" s="586"/>
      <c r="AB544" s="587"/>
      <c r="AC544" s="577">
        <v>2.67</v>
      </c>
      <c r="AD544" s="578"/>
    </row>
    <row r="545" spans="1:30" ht="11.4" customHeight="1" x14ac:dyDescent="0.3">
      <c r="A545" s="574" t="s">
        <v>7052</v>
      </c>
      <c r="B545" s="575"/>
      <c r="C545" s="575"/>
      <c r="D545" s="575"/>
      <c r="E545" s="575"/>
      <c r="F545" s="575"/>
      <c r="G545" s="576"/>
      <c r="H545" s="574" t="s">
        <v>7053</v>
      </c>
      <c r="I545" s="575"/>
      <c r="J545" s="575"/>
      <c r="K545" s="575"/>
      <c r="L545" s="575"/>
      <c r="M545" s="575"/>
      <c r="N545" s="575"/>
      <c r="O545" s="576"/>
      <c r="P545" s="593" t="s">
        <v>70</v>
      </c>
      <c r="Q545" s="594"/>
      <c r="R545" s="594"/>
      <c r="S545" s="595"/>
      <c r="T545" s="577">
        <v>7.18</v>
      </c>
      <c r="U545" s="588"/>
      <c r="V545" s="588"/>
      <c r="W545" s="578"/>
      <c r="X545" s="585">
        <v>1</v>
      </c>
      <c r="Y545" s="586"/>
      <c r="Z545" s="586"/>
      <c r="AA545" s="586"/>
      <c r="AB545" s="587"/>
      <c r="AC545" s="577">
        <v>7.18</v>
      </c>
      <c r="AD545" s="578"/>
    </row>
    <row r="546" spans="1:30" ht="11.4" customHeight="1" x14ac:dyDescent="0.3">
      <c r="A546" s="589" t="s">
        <v>5553</v>
      </c>
      <c r="B546" s="589"/>
      <c r="C546" s="589"/>
      <c r="D546" s="589"/>
      <c r="E546" s="589"/>
      <c r="F546" s="589"/>
      <c r="G546" s="589"/>
      <c r="H546" s="589"/>
      <c r="I546" s="589"/>
      <c r="J546" s="589"/>
      <c r="K546" s="589"/>
      <c r="L546" s="589"/>
      <c r="M546" s="589"/>
      <c r="N546" s="589"/>
      <c r="O546" s="589"/>
      <c r="P546" s="589"/>
      <c r="Q546" s="589"/>
      <c r="R546" s="589"/>
      <c r="S546" s="589"/>
      <c r="T546" s="589"/>
      <c r="U546" s="589"/>
      <c r="V546" s="589"/>
      <c r="W546" s="589"/>
      <c r="X546" s="589"/>
      <c r="Y546" s="579">
        <v>27.68</v>
      </c>
      <c r="Z546" s="580"/>
      <c r="AA546" s="580"/>
      <c r="AB546" s="580"/>
      <c r="AC546" s="580"/>
      <c r="AD546" s="581"/>
    </row>
    <row r="547" spans="1:30" ht="10.8" customHeight="1" x14ac:dyDescent="0.3">
      <c r="A547" s="478"/>
      <c r="B547" s="478"/>
      <c r="C547" s="478"/>
      <c r="D547" s="478"/>
      <c r="E547" s="478"/>
      <c r="F547" s="478"/>
      <c r="G547" s="478"/>
      <c r="H547" s="478"/>
      <c r="I547" s="478"/>
      <c r="J547" s="478"/>
      <c r="K547" s="478"/>
      <c r="L547" s="478"/>
      <c r="M547" s="478"/>
      <c r="N547" s="478"/>
      <c r="O547" s="478"/>
      <c r="P547" s="478"/>
      <c r="Q547" s="478"/>
      <c r="R547" s="478"/>
      <c r="S547" s="478"/>
      <c r="T547" s="478"/>
      <c r="U547" s="478"/>
      <c r="V547" s="478"/>
      <c r="W547" s="478"/>
      <c r="X547" s="478"/>
      <c r="Y547" s="478"/>
      <c r="Z547" s="478"/>
      <c r="AA547" s="478"/>
      <c r="AB547" s="478"/>
      <c r="AC547" s="478"/>
      <c r="AD547" s="478"/>
    </row>
    <row r="548" spans="1:30" ht="11.4" customHeight="1" x14ac:dyDescent="0.3">
      <c r="A548" s="571" t="s">
        <v>5554</v>
      </c>
      <c r="B548" s="573"/>
      <c r="C548" s="573"/>
      <c r="D548" s="573"/>
      <c r="E548" s="573"/>
      <c r="F548" s="573"/>
      <c r="G548" s="573"/>
      <c r="H548" s="573"/>
      <c r="I548" s="573"/>
      <c r="J548" s="573"/>
      <c r="K548" s="573"/>
      <c r="L548" s="573"/>
      <c r="M548" s="573"/>
      <c r="N548" s="573"/>
      <c r="O548" s="573"/>
      <c r="P548" s="573"/>
      <c r="Q548" s="573"/>
      <c r="R548" s="573"/>
      <c r="S548" s="573"/>
      <c r="T548" s="573"/>
      <c r="U548" s="573"/>
      <c r="V548" s="573"/>
      <c r="W548" s="573"/>
      <c r="X548" s="572"/>
      <c r="Y548" s="599">
        <v>55.08</v>
      </c>
      <c r="Z548" s="600"/>
      <c r="AA548" s="600"/>
      <c r="AB548" s="600"/>
      <c r="AC548" s="600"/>
      <c r="AD548" s="601"/>
    </row>
    <row r="549" spans="1:30" ht="11.4" customHeight="1" x14ac:dyDescent="0.3">
      <c r="A549" s="571" t="s">
        <v>5555</v>
      </c>
      <c r="B549" s="573"/>
      <c r="C549" s="573"/>
      <c r="D549" s="573"/>
      <c r="E549" s="573"/>
      <c r="F549" s="573"/>
      <c r="G549" s="573"/>
      <c r="H549" s="573"/>
      <c r="I549" s="573"/>
      <c r="J549" s="573"/>
      <c r="K549" s="573"/>
      <c r="L549" s="573"/>
      <c r="M549" s="573"/>
      <c r="N549" s="573"/>
      <c r="O549" s="573"/>
      <c r="P549" s="573"/>
      <c r="Q549" s="573"/>
      <c r="R549" s="573"/>
      <c r="S549" s="573"/>
      <c r="T549" s="573"/>
      <c r="U549" s="573"/>
      <c r="V549" s="573"/>
      <c r="W549" s="573"/>
      <c r="X549" s="572"/>
      <c r="Y549" s="599">
        <v>13.8</v>
      </c>
      <c r="Z549" s="600"/>
      <c r="AA549" s="600"/>
      <c r="AB549" s="600"/>
      <c r="AC549" s="600"/>
      <c r="AD549" s="601"/>
    </row>
    <row r="550" spans="1:30" ht="11.4" customHeight="1" x14ac:dyDescent="0.3">
      <c r="A550" s="571" t="s">
        <v>5556</v>
      </c>
      <c r="B550" s="573"/>
      <c r="C550" s="573"/>
      <c r="D550" s="573"/>
      <c r="E550" s="573"/>
      <c r="F550" s="573"/>
      <c r="G550" s="573"/>
      <c r="H550" s="573"/>
      <c r="I550" s="573"/>
      <c r="J550" s="573"/>
      <c r="K550" s="573"/>
      <c r="L550" s="573"/>
      <c r="M550" s="573"/>
      <c r="N550" s="573"/>
      <c r="O550" s="573"/>
      <c r="P550" s="573"/>
      <c r="Q550" s="573"/>
      <c r="R550" s="573"/>
      <c r="S550" s="573"/>
      <c r="T550" s="573"/>
      <c r="U550" s="573"/>
      <c r="V550" s="573"/>
      <c r="W550" s="573"/>
      <c r="X550" s="572"/>
      <c r="Y550" s="599">
        <v>68.88</v>
      </c>
      <c r="Z550" s="600"/>
      <c r="AA550" s="600"/>
      <c r="AB550" s="600"/>
      <c r="AC550" s="600"/>
      <c r="AD550" s="601"/>
    </row>
    <row r="551" spans="1:30" ht="10.8" customHeight="1" x14ac:dyDescent="0.3">
      <c r="A551" s="478"/>
      <c r="B551" s="478"/>
      <c r="C551" s="478"/>
      <c r="D551" s="478"/>
      <c r="E551" s="478"/>
      <c r="F551" s="478"/>
      <c r="G551" s="478"/>
      <c r="H551" s="478"/>
      <c r="I551" s="478"/>
      <c r="J551" s="478"/>
      <c r="K551" s="478"/>
      <c r="L551" s="478"/>
      <c r="M551" s="478"/>
      <c r="N551" s="478"/>
      <c r="O551" s="478"/>
      <c r="P551" s="478"/>
      <c r="Q551" s="478"/>
      <c r="R551" s="478"/>
      <c r="S551" s="478"/>
      <c r="T551" s="478"/>
      <c r="U551" s="478"/>
      <c r="V551" s="478"/>
      <c r="W551" s="478"/>
      <c r="X551" s="478"/>
      <c r="Y551" s="478"/>
      <c r="Z551" s="478"/>
      <c r="AA551" s="478"/>
      <c r="AB551" s="478"/>
      <c r="AC551" s="478"/>
      <c r="AD551" s="478"/>
    </row>
    <row r="552" spans="1:30" ht="13.35" customHeight="1" x14ac:dyDescent="0.3">
      <c r="A552" s="602" t="s">
        <v>5557</v>
      </c>
      <c r="B552" s="602"/>
      <c r="C552" s="602"/>
      <c r="D552" s="602"/>
      <c r="E552" s="602"/>
      <c r="F552" s="602" t="s">
        <v>7054</v>
      </c>
      <c r="G552" s="602"/>
      <c r="H552" s="602"/>
      <c r="I552" s="602"/>
      <c r="J552" s="602"/>
      <c r="K552" s="602"/>
      <c r="L552" s="602"/>
      <c r="M552" s="602"/>
      <c r="N552" s="602"/>
      <c r="O552" s="602"/>
      <c r="P552" s="602"/>
      <c r="Q552" s="602"/>
      <c r="R552" s="602"/>
      <c r="S552" s="602"/>
      <c r="T552" s="602"/>
      <c r="U552" s="602"/>
      <c r="V552" s="602"/>
      <c r="W552" s="602"/>
      <c r="X552" s="602"/>
      <c r="Y552" s="602"/>
      <c r="Z552" s="602"/>
      <c r="AA552" s="602"/>
      <c r="AB552" s="602"/>
      <c r="AC552" s="602"/>
      <c r="AD552" s="602"/>
    </row>
    <row r="553" spans="1:30" ht="10.8" customHeight="1" x14ac:dyDescent="0.3">
      <c r="A553" s="478"/>
      <c r="B553" s="478"/>
      <c r="C553" s="478"/>
      <c r="D553" s="478"/>
      <c r="E553" s="478"/>
      <c r="F553" s="478"/>
      <c r="G553" s="478"/>
      <c r="H553" s="478"/>
      <c r="I553" s="478"/>
      <c r="J553" s="478"/>
      <c r="K553" s="478"/>
      <c r="L553" s="478"/>
      <c r="M553" s="478"/>
      <c r="N553" s="478"/>
      <c r="O553" s="478"/>
      <c r="P553" s="478"/>
      <c r="Q553" s="478"/>
      <c r="R553" s="478"/>
      <c r="S553" s="478"/>
      <c r="T553" s="478"/>
      <c r="U553" s="478"/>
      <c r="V553" s="478"/>
      <c r="W553" s="478"/>
      <c r="X553" s="478"/>
      <c r="Y553" s="478"/>
      <c r="Z553" s="478"/>
      <c r="AA553" s="478"/>
      <c r="AB553" s="478"/>
      <c r="AC553" s="478"/>
      <c r="AD553" s="478"/>
    </row>
    <row r="554" spans="1:30" ht="22.95" customHeight="1" x14ac:dyDescent="0.3">
      <c r="A554" s="478" t="s">
        <v>7055</v>
      </c>
      <c r="B554" s="478"/>
      <c r="C554" s="478"/>
      <c r="D554" s="478"/>
      <c r="E554" s="478"/>
      <c r="F554" s="478"/>
      <c r="G554" s="478"/>
      <c r="H554" s="478"/>
      <c r="I554" s="478"/>
      <c r="J554" s="478"/>
      <c r="K554" s="478"/>
      <c r="L554" s="478"/>
      <c r="M554" s="478"/>
      <c r="N554" s="478"/>
      <c r="O554" s="478"/>
      <c r="P554" s="478"/>
      <c r="Q554" s="478"/>
      <c r="R554" s="478"/>
      <c r="S554" s="478"/>
      <c r="T554" s="478"/>
      <c r="U554" s="478"/>
      <c r="V554" s="478"/>
      <c r="W554" s="478"/>
      <c r="X554" s="478"/>
      <c r="Y554" s="478" t="s">
        <v>5632</v>
      </c>
      <c r="Z554" s="478"/>
      <c r="AA554" s="478"/>
      <c r="AB554" s="478"/>
      <c r="AC554" s="478"/>
      <c r="AD554" s="478"/>
    </row>
    <row r="555" spans="1:30" ht="10.8" customHeight="1" x14ac:dyDescent="0.3">
      <c r="A555" s="478"/>
      <c r="B555" s="478"/>
      <c r="C555" s="478"/>
      <c r="D555" s="478"/>
      <c r="E555" s="478"/>
      <c r="F555" s="478"/>
      <c r="G555" s="478"/>
      <c r="H555" s="478"/>
      <c r="I555" s="478"/>
      <c r="J555" s="478"/>
      <c r="K555" s="478"/>
      <c r="L555" s="478"/>
      <c r="M555" s="478"/>
      <c r="N555" s="478"/>
      <c r="O555" s="478"/>
      <c r="P555" s="478"/>
      <c r="Q555" s="478"/>
      <c r="R555" s="478"/>
      <c r="S555" s="478"/>
      <c r="T555" s="478"/>
      <c r="U555" s="478"/>
      <c r="V555" s="478"/>
      <c r="W555" s="478"/>
      <c r="X555" s="478"/>
      <c r="Y555" s="478"/>
      <c r="Z555" s="478"/>
      <c r="AA555" s="478"/>
      <c r="AB555" s="478"/>
      <c r="AC555" s="478"/>
      <c r="AD555" s="478"/>
    </row>
    <row r="556" spans="1:30" ht="11.4" customHeight="1" x14ac:dyDescent="0.3">
      <c r="A556" s="568" t="s">
        <v>5548</v>
      </c>
      <c r="B556" s="569"/>
      <c r="C556" s="569"/>
      <c r="D556" s="569"/>
      <c r="E556" s="569"/>
      <c r="F556" s="569"/>
      <c r="G556" s="570"/>
      <c r="H556" s="568" t="s">
        <v>5558</v>
      </c>
      <c r="I556" s="569"/>
      <c r="J556" s="569"/>
      <c r="K556" s="569"/>
      <c r="L556" s="570"/>
      <c r="M556" s="571" t="s">
        <v>5559</v>
      </c>
      <c r="N556" s="572"/>
      <c r="O556" s="571" t="s">
        <v>5560</v>
      </c>
      <c r="P556" s="573"/>
      <c r="Q556" s="573"/>
      <c r="R556" s="572"/>
      <c r="S556" s="571" t="s">
        <v>5561</v>
      </c>
      <c r="T556" s="573"/>
      <c r="U556" s="573"/>
      <c r="V556" s="572"/>
      <c r="W556" s="571" t="s">
        <v>5551</v>
      </c>
      <c r="X556" s="573"/>
      <c r="Y556" s="573"/>
      <c r="Z556" s="573"/>
      <c r="AA556" s="572"/>
      <c r="AB556" s="571" t="s">
        <v>5562</v>
      </c>
      <c r="AC556" s="573"/>
      <c r="AD556" s="572"/>
    </row>
    <row r="557" spans="1:30" ht="11.4" customHeight="1" x14ac:dyDescent="0.3">
      <c r="A557" s="574" t="s">
        <v>5563</v>
      </c>
      <c r="B557" s="575"/>
      <c r="C557" s="575"/>
      <c r="D557" s="575"/>
      <c r="E557" s="575"/>
      <c r="F557" s="575"/>
      <c r="G557" s="576"/>
      <c r="H557" s="574" t="s">
        <v>5564</v>
      </c>
      <c r="I557" s="575"/>
      <c r="J557" s="575"/>
      <c r="K557" s="575"/>
      <c r="L557" s="576"/>
      <c r="M557" s="577">
        <v>7.25</v>
      </c>
      <c r="N557" s="578"/>
      <c r="O557" s="579">
        <v>20.329999999999998</v>
      </c>
      <c r="P557" s="580"/>
      <c r="Q557" s="580"/>
      <c r="R557" s="581"/>
      <c r="S557" s="582">
        <v>180.43</v>
      </c>
      <c r="T557" s="583"/>
      <c r="U557" s="583"/>
      <c r="V557" s="584"/>
      <c r="W557" s="585">
        <v>1.0860000000000001</v>
      </c>
      <c r="X557" s="586"/>
      <c r="Y557" s="586"/>
      <c r="Z557" s="586"/>
      <c r="AA557" s="587"/>
      <c r="AB557" s="579">
        <v>22.07</v>
      </c>
      <c r="AC557" s="580"/>
      <c r="AD557" s="581"/>
    </row>
    <row r="558" spans="1:30" ht="11.4" customHeight="1" x14ac:dyDescent="0.3">
      <c r="A558" s="574" t="s">
        <v>5568</v>
      </c>
      <c r="B558" s="575"/>
      <c r="C558" s="575"/>
      <c r="D558" s="575"/>
      <c r="E558" s="575"/>
      <c r="F558" s="575"/>
      <c r="G558" s="576"/>
      <c r="H558" s="574" t="s">
        <v>171</v>
      </c>
      <c r="I558" s="575"/>
      <c r="J558" s="575"/>
      <c r="K558" s="575"/>
      <c r="L558" s="576"/>
      <c r="M558" s="579">
        <v>11.56</v>
      </c>
      <c r="N558" s="581"/>
      <c r="O558" s="579">
        <v>29.13</v>
      </c>
      <c r="P558" s="580"/>
      <c r="Q558" s="580"/>
      <c r="R558" s="581"/>
      <c r="S558" s="582">
        <v>152.01</v>
      </c>
      <c r="T558" s="583"/>
      <c r="U558" s="583"/>
      <c r="V558" s="584"/>
      <c r="W558" s="585">
        <v>1.3727</v>
      </c>
      <c r="X558" s="586"/>
      <c r="Y558" s="586"/>
      <c r="Z558" s="586"/>
      <c r="AA558" s="587"/>
      <c r="AB558" s="579">
        <v>39.979999999999997</v>
      </c>
      <c r="AC558" s="580"/>
      <c r="AD558" s="581"/>
    </row>
    <row r="559" spans="1:30" ht="11.4" customHeight="1" x14ac:dyDescent="0.3">
      <c r="A559" s="589" t="s">
        <v>5566</v>
      </c>
      <c r="B559" s="589"/>
      <c r="C559" s="589"/>
      <c r="D559" s="589"/>
      <c r="E559" s="589"/>
      <c r="F559" s="589"/>
      <c r="G559" s="589"/>
      <c r="H559" s="589"/>
      <c r="I559" s="589"/>
      <c r="J559" s="589"/>
      <c r="K559" s="589"/>
      <c r="L559" s="589"/>
      <c r="M559" s="589"/>
      <c r="N559" s="589"/>
      <c r="O559" s="589"/>
      <c r="P559" s="589"/>
      <c r="Q559" s="589"/>
      <c r="R559" s="589"/>
      <c r="S559" s="589"/>
      <c r="T559" s="589"/>
      <c r="U559" s="589"/>
      <c r="V559" s="589"/>
      <c r="W559" s="589"/>
      <c r="X559" s="589"/>
      <c r="Y559" s="579">
        <v>62.05</v>
      </c>
      <c r="Z559" s="580"/>
      <c r="AA559" s="580"/>
      <c r="AB559" s="580"/>
      <c r="AC559" s="580"/>
      <c r="AD559" s="581"/>
    </row>
    <row r="560" spans="1:30" ht="10.8" customHeight="1" x14ac:dyDescent="0.3">
      <c r="A560" s="478"/>
      <c r="B560" s="478"/>
      <c r="C560" s="478"/>
      <c r="D560" s="478"/>
      <c r="E560" s="478"/>
      <c r="F560" s="478"/>
      <c r="G560" s="478"/>
      <c r="H560" s="478"/>
      <c r="I560" s="478"/>
      <c r="J560" s="478"/>
      <c r="K560" s="478"/>
      <c r="L560" s="478"/>
      <c r="M560" s="478"/>
      <c r="N560" s="478"/>
      <c r="O560" s="478"/>
      <c r="P560" s="478"/>
      <c r="Q560" s="478"/>
      <c r="R560" s="478"/>
      <c r="S560" s="478"/>
      <c r="T560" s="478"/>
      <c r="U560" s="478"/>
      <c r="V560" s="478"/>
      <c r="W560" s="478"/>
      <c r="X560" s="478"/>
      <c r="Y560" s="478"/>
      <c r="Z560" s="478"/>
      <c r="AA560" s="478"/>
      <c r="AB560" s="478"/>
      <c r="AC560" s="478"/>
      <c r="AD560" s="478"/>
    </row>
    <row r="561" spans="1:30" ht="11.4" customHeight="1" x14ac:dyDescent="0.3">
      <c r="A561" s="568" t="s">
        <v>5548</v>
      </c>
      <c r="B561" s="569"/>
      <c r="C561" s="569"/>
      <c r="D561" s="569"/>
      <c r="E561" s="569"/>
      <c r="F561" s="569"/>
      <c r="G561" s="570"/>
      <c r="H561" s="568" t="s">
        <v>5549</v>
      </c>
      <c r="I561" s="569"/>
      <c r="J561" s="569"/>
      <c r="K561" s="569"/>
      <c r="L561" s="569"/>
      <c r="M561" s="569"/>
      <c r="N561" s="569"/>
      <c r="O561" s="570"/>
      <c r="P561" s="590" t="s">
        <v>167</v>
      </c>
      <c r="Q561" s="591"/>
      <c r="R561" s="591"/>
      <c r="S561" s="592"/>
      <c r="T561" s="571" t="s">
        <v>5550</v>
      </c>
      <c r="U561" s="573"/>
      <c r="V561" s="573"/>
      <c r="W561" s="572"/>
      <c r="X561" s="571" t="s">
        <v>5551</v>
      </c>
      <c r="Y561" s="573"/>
      <c r="Z561" s="573"/>
      <c r="AA561" s="573"/>
      <c r="AB561" s="572"/>
      <c r="AC561" s="571" t="s">
        <v>5552</v>
      </c>
      <c r="AD561" s="572"/>
    </row>
    <row r="562" spans="1:30" ht="11.4" customHeight="1" x14ac:dyDescent="0.3">
      <c r="A562" s="574" t="s">
        <v>5586</v>
      </c>
      <c r="B562" s="575"/>
      <c r="C562" s="575"/>
      <c r="D562" s="575"/>
      <c r="E562" s="575"/>
      <c r="F562" s="575"/>
      <c r="G562" s="576"/>
      <c r="H562" s="574" t="s">
        <v>5587</v>
      </c>
      <c r="I562" s="575"/>
      <c r="J562" s="575"/>
      <c r="K562" s="575"/>
      <c r="L562" s="575"/>
      <c r="M562" s="575"/>
      <c r="N562" s="575"/>
      <c r="O562" s="576"/>
      <c r="P562" s="593" t="s">
        <v>79</v>
      </c>
      <c r="Q562" s="594"/>
      <c r="R562" s="594"/>
      <c r="S562" s="595"/>
      <c r="T562" s="577">
        <v>0.64</v>
      </c>
      <c r="U562" s="588"/>
      <c r="V562" s="588"/>
      <c r="W562" s="578"/>
      <c r="X562" s="585">
        <v>3.7955999999999999</v>
      </c>
      <c r="Y562" s="586"/>
      <c r="Z562" s="586"/>
      <c r="AA562" s="586"/>
      <c r="AB562" s="587"/>
      <c r="AC562" s="577">
        <v>2.42</v>
      </c>
      <c r="AD562" s="578"/>
    </row>
    <row r="563" spans="1:30" ht="11.4" customHeight="1" x14ac:dyDescent="0.3">
      <c r="A563" s="574" t="s">
        <v>5584</v>
      </c>
      <c r="B563" s="575"/>
      <c r="C563" s="575"/>
      <c r="D563" s="575"/>
      <c r="E563" s="575"/>
      <c r="F563" s="575"/>
      <c r="G563" s="576"/>
      <c r="H563" s="574" t="s">
        <v>5585</v>
      </c>
      <c r="I563" s="575"/>
      <c r="J563" s="575"/>
      <c r="K563" s="575"/>
      <c r="L563" s="575"/>
      <c r="M563" s="575"/>
      <c r="N563" s="575"/>
      <c r="O563" s="576"/>
      <c r="P563" s="593" t="s">
        <v>72</v>
      </c>
      <c r="Q563" s="594"/>
      <c r="R563" s="594"/>
      <c r="S563" s="595"/>
      <c r="T563" s="582">
        <v>168.09</v>
      </c>
      <c r="U563" s="583"/>
      <c r="V563" s="583"/>
      <c r="W563" s="584"/>
      <c r="X563" s="585">
        <v>1.0800000000000001E-2</v>
      </c>
      <c r="Y563" s="586"/>
      <c r="Z563" s="586"/>
      <c r="AA563" s="586"/>
      <c r="AB563" s="587"/>
      <c r="AC563" s="577">
        <v>1.81</v>
      </c>
      <c r="AD563" s="578"/>
    </row>
    <row r="564" spans="1:30" ht="22.95" customHeight="1" x14ac:dyDescent="0.3">
      <c r="A564" s="574" t="s">
        <v>7056</v>
      </c>
      <c r="B564" s="575"/>
      <c r="C564" s="575"/>
      <c r="D564" s="575"/>
      <c r="E564" s="575"/>
      <c r="F564" s="575"/>
      <c r="G564" s="576"/>
      <c r="H564" s="574" t="s">
        <v>7057</v>
      </c>
      <c r="I564" s="575"/>
      <c r="J564" s="575"/>
      <c r="K564" s="575"/>
      <c r="L564" s="575"/>
      <c r="M564" s="575"/>
      <c r="N564" s="575"/>
      <c r="O564" s="576"/>
      <c r="P564" s="593" t="s">
        <v>67</v>
      </c>
      <c r="Q564" s="594"/>
      <c r="R564" s="594"/>
      <c r="S564" s="595"/>
      <c r="T564" s="582">
        <v>250</v>
      </c>
      <c r="U564" s="583"/>
      <c r="V564" s="583"/>
      <c r="W564" s="584"/>
      <c r="X564" s="585">
        <v>1</v>
      </c>
      <c r="Y564" s="586"/>
      <c r="Z564" s="586"/>
      <c r="AA564" s="586"/>
      <c r="AB564" s="587"/>
      <c r="AC564" s="582">
        <v>250</v>
      </c>
      <c r="AD564" s="584"/>
    </row>
    <row r="565" spans="1:30" ht="11.4" customHeight="1" x14ac:dyDescent="0.3">
      <c r="A565" s="589" t="s">
        <v>5553</v>
      </c>
      <c r="B565" s="589"/>
      <c r="C565" s="589"/>
      <c r="D565" s="589"/>
      <c r="E565" s="589"/>
      <c r="F565" s="589"/>
      <c r="G565" s="589"/>
      <c r="H565" s="589"/>
      <c r="I565" s="589"/>
      <c r="J565" s="589"/>
      <c r="K565" s="589"/>
      <c r="L565" s="589"/>
      <c r="M565" s="589"/>
      <c r="N565" s="589"/>
      <c r="O565" s="589"/>
      <c r="P565" s="589"/>
      <c r="Q565" s="589"/>
      <c r="R565" s="589"/>
      <c r="S565" s="589"/>
      <c r="T565" s="589"/>
      <c r="U565" s="589"/>
      <c r="V565" s="589"/>
      <c r="W565" s="589"/>
      <c r="X565" s="589"/>
      <c r="Y565" s="582">
        <v>254.23</v>
      </c>
      <c r="Z565" s="583"/>
      <c r="AA565" s="583"/>
      <c r="AB565" s="583"/>
      <c r="AC565" s="583"/>
      <c r="AD565" s="584"/>
    </row>
    <row r="566" spans="1:30" ht="10.8" customHeight="1" x14ac:dyDescent="0.3">
      <c r="A566" s="478"/>
      <c r="B566" s="478"/>
      <c r="C566" s="478"/>
      <c r="D566" s="478"/>
      <c r="E566" s="478"/>
      <c r="F566" s="478"/>
      <c r="G566" s="478"/>
      <c r="H566" s="478"/>
      <c r="I566" s="478"/>
      <c r="J566" s="478"/>
      <c r="K566" s="478"/>
      <c r="L566" s="478"/>
      <c r="M566" s="478"/>
      <c r="N566" s="478"/>
      <c r="O566" s="478"/>
      <c r="P566" s="478"/>
      <c r="Q566" s="478"/>
      <c r="R566" s="478"/>
      <c r="S566" s="478"/>
      <c r="T566" s="478"/>
      <c r="U566" s="478"/>
      <c r="V566" s="478"/>
      <c r="W566" s="478"/>
      <c r="X566" s="478"/>
      <c r="Y566" s="478"/>
      <c r="Z566" s="478"/>
      <c r="AA566" s="478"/>
      <c r="AB566" s="478"/>
      <c r="AC566" s="478"/>
      <c r="AD566" s="478"/>
    </row>
    <row r="567" spans="1:30" ht="11.4" customHeight="1" x14ac:dyDescent="0.3">
      <c r="A567" s="571" t="s">
        <v>5554</v>
      </c>
      <c r="B567" s="573"/>
      <c r="C567" s="573"/>
      <c r="D567" s="573"/>
      <c r="E567" s="573"/>
      <c r="F567" s="573"/>
      <c r="G567" s="573"/>
      <c r="H567" s="573"/>
      <c r="I567" s="573"/>
      <c r="J567" s="573"/>
      <c r="K567" s="573"/>
      <c r="L567" s="573"/>
      <c r="M567" s="573"/>
      <c r="N567" s="573"/>
      <c r="O567" s="573"/>
      <c r="P567" s="573"/>
      <c r="Q567" s="573"/>
      <c r="R567" s="573"/>
      <c r="S567" s="573"/>
      <c r="T567" s="573"/>
      <c r="U567" s="573"/>
      <c r="V567" s="573"/>
      <c r="W567" s="573"/>
      <c r="X567" s="572"/>
      <c r="Y567" s="596">
        <v>316.27999999999997</v>
      </c>
      <c r="Z567" s="597"/>
      <c r="AA567" s="597"/>
      <c r="AB567" s="597"/>
      <c r="AC567" s="597"/>
      <c r="AD567" s="598"/>
    </row>
    <row r="568" spans="1:30" ht="11.4" customHeight="1" x14ac:dyDescent="0.3">
      <c r="A568" s="571" t="s">
        <v>5555</v>
      </c>
      <c r="B568" s="573"/>
      <c r="C568" s="573"/>
      <c r="D568" s="573"/>
      <c r="E568" s="573"/>
      <c r="F568" s="573"/>
      <c r="G568" s="573"/>
      <c r="H568" s="573"/>
      <c r="I568" s="573"/>
      <c r="J568" s="573"/>
      <c r="K568" s="573"/>
      <c r="L568" s="573"/>
      <c r="M568" s="573"/>
      <c r="N568" s="573"/>
      <c r="O568" s="573"/>
      <c r="P568" s="573"/>
      <c r="Q568" s="573"/>
      <c r="R568" s="573"/>
      <c r="S568" s="573"/>
      <c r="T568" s="573"/>
      <c r="U568" s="573"/>
      <c r="V568" s="573"/>
      <c r="W568" s="573"/>
      <c r="X568" s="572"/>
      <c r="Y568" s="599">
        <v>79.290000000000006</v>
      </c>
      <c r="Z568" s="600"/>
      <c r="AA568" s="600"/>
      <c r="AB568" s="600"/>
      <c r="AC568" s="600"/>
      <c r="AD568" s="601"/>
    </row>
    <row r="569" spans="1:30" ht="11.4" customHeight="1" x14ac:dyDescent="0.3">
      <c r="A569" s="571" t="s">
        <v>5556</v>
      </c>
      <c r="B569" s="573"/>
      <c r="C569" s="573"/>
      <c r="D569" s="573"/>
      <c r="E569" s="573"/>
      <c r="F569" s="573"/>
      <c r="G569" s="573"/>
      <c r="H569" s="573"/>
      <c r="I569" s="573"/>
      <c r="J569" s="573"/>
      <c r="K569" s="573"/>
      <c r="L569" s="573"/>
      <c r="M569" s="573"/>
      <c r="N569" s="573"/>
      <c r="O569" s="573"/>
      <c r="P569" s="573"/>
      <c r="Q569" s="573"/>
      <c r="R569" s="573"/>
      <c r="S569" s="573"/>
      <c r="T569" s="573"/>
      <c r="U569" s="573"/>
      <c r="V569" s="573"/>
      <c r="W569" s="573"/>
      <c r="X569" s="572"/>
      <c r="Y569" s="596">
        <v>395.57</v>
      </c>
      <c r="Z569" s="597"/>
      <c r="AA569" s="597"/>
      <c r="AB569" s="597"/>
      <c r="AC569" s="597"/>
      <c r="AD569" s="598"/>
    </row>
    <row r="570" spans="1:30" ht="10.8" customHeight="1" x14ac:dyDescent="0.3">
      <c r="A570" s="478"/>
      <c r="B570" s="478"/>
      <c r="C570" s="478"/>
      <c r="D570" s="478"/>
      <c r="E570" s="478"/>
      <c r="F570" s="478"/>
      <c r="G570" s="478"/>
      <c r="H570" s="478"/>
      <c r="I570" s="478"/>
      <c r="J570" s="478"/>
      <c r="K570" s="478"/>
      <c r="L570" s="478"/>
      <c r="M570" s="478"/>
      <c r="N570" s="478"/>
      <c r="O570" s="478"/>
      <c r="P570" s="478"/>
      <c r="Q570" s="478"/>
      <c r="R570" s="478"/>
      <c r="S570" s="478"/>
      <c r="T570" s="478"/>
      <c r="U570" s="478"/>
      <c r="V570" s="478"/>
      <c r="W570" s="478"/>
      <c r="X570" s="478"/>
      <c r="Y570" s="478"/>
      <c r="Z570" s="478"/>
      <c r="AA570" s="478"/>
      <c r="AB570" s="478"/>
      <c r="AC570" s="478"/>
      <c r="AD570" s="478"/>
    </row>
    <row r="571" spans="1:30" ht="13.35" customHeight="1" x14ac:dyDescent="0.3">
      <c r="A571" s="602" t="s">
        <v>5557</v>
      </c>
      <c r="B571" s="602"/>
      <c r="C571" s="602"/>
      <c r="D571" s="602"/>
      <c r="E571" s="602"/>
      <c r="F571" s="602" t="s">
        <v>7058</v>
      </c>
      <c r="G571" s="602"/>
      <c r="H571" s="602"/>
      <c r="I571" s="602"/>
      <c r="J571" s="602"/>
      <c r="K571" s="602"/>
      <c r="L571" s="602"/>
      <c r="M571" s="602"/>
      <c r="N571" s="602"/>
      <c r="O571" s="602"/>
      <c r="P571" s="602"/>
      <c r="Q571" s="602"/>
      <c r="R571" s="602"/>
      <c r="S571" s="602"/>
      <c r="T571" s="602"/>
      <c r="U571" s="602"/>
      <c r="V571" s="602"/>
      <c r="W571" s="602"/>
      <c r="X571" s="602"/>
      <c r="Y571" s="602"/>
      <c r="Z571" s="602"/>
      <c r="AA571" s="602"/>
      <c r="AB571" s="602"/>
      <c r="AC571" s="602"/>
      <c r="AD571" s="602"/>
    </row>
    <row r="572" spans="1:30" ht="10.8" customHeight="1" x14ac:dyDescent="0.3">
      <c r="A572" s="478"/>
      <c r="B572" s="478"/>
      <c r="C572" s="478"/>
      <c r="D572" s="478"/>
      <c r="E572" s="478"/>
      <c r="F572" s="478"/>
      <c r="G572" s="478"/>
      <c r="H572" s="478"/>
      <c r="I572" s="478"/>
      <c r="J572" s="478"/>
      <c r="K572" s="478"/>
      <c r="L572" s="478"/>
      <c r="M572" s="478"/>
      <c r="N572" s="478"/>
      <c r="O572" s="478"/>
      <c r="P572" s="478"/>
      <c r="Q572" s="478"/>
      <c r="R572" s="478"/>
      <c r="S572" s="478"/>
      <c r="T572" s="478"/>
      <c r="U572" s="478"/>
      <c r="V572" s="478"/>
      <c r="W572" s="478"/>
      <c r="X572" s="478"/>
      <c r="Y572" s="478"/>
      <c r="Z572" s="478"/>
      <c r="AA572" s="478"/>
      <c r="AB572" s="478"/>
      <c r="AC572" s="478"/>
      <c r="AD572" s="478"/>
    </row>
    <row r="573" spans="1:30" ht="22.95" customHeight="1" x14ac:dyDescent="0.3">
      <c r="A573" s="478" t="s">
        <v>7059</v>
      </c>
      <c r="B573" s="478"/>
      <c r="C573" s="478"/>
      <c r="D573" s="478"/>
      <c r="E573" s="478"/>
      <c r="F573" s="478"/>
      <c r="G573" s="478"/>
      <c r="H573" s="478"/>
      <c r="I573" s="478"/>
      <c r="J573" s="478"/>
      <c r="K573" s="478"/>
      <c r="L573" s="478"/>
      <c r="M573" s="478"/>
      <c r="N573" s="478"/>
      <c r="O573" s="478"/>
      <c r="P573" s="478"/>
      <c r="Q573" s="478"/>
      <c r="R573" s="478"/>
      <c r="S573" s="478"/>
      <c r="T573" s="478"/>
      <c r="U573" s="478"/>
      <c r="V573" s="478"/>
      <c r="W573" s="478"/>
      <c r="X573" s="478"/>
      <c r="Y573" s="478" t="s">
        <v>5632</v>
      </c>
      <c r="Z573" s="478"/>
      <c r="AA573" s="478"/>
      <c r="AB573" s="478"/>
      <c r="AC573" s="478"/>
      <c r="AD573" s="478"/>
    </row>
    <row r="574" spans="1:30" ht="10.8" customHeight="1" x14ac:dyDescent="0.3">
      <c r="A574" s="478"/>
      <c r="B574" s="478"/>
      <c r="C574" s="478"/>
      <c r="D574" s="478"/>
      <c r="E574" s="478"/>
      <c r="F574" s="478"/>
      <c r="G574" s="478"/>
      <c r="H574" s="478"/>
      <c r="I574" s="478"/>
      <c r="J574" s="478"/>
      <c r="K574" s="478"/>
      <c r="L574" s="478"/>
      <c r="M574" s="478"/>
      <c r="N574" s="478"/>
      <c r="O574" s="478"/>
      <c r="P574" s="478"/>
      <c r="Q574" s="478"/>
      <c r="R574" s="478"/>
      <c r="S574" s="478"/>
      <c r="T574" s="478"/>
      <c r="U574" s="478"/>
      <c r="V574" s="478"/>
      <c r="W574" s="478"/>
      <c r="X574" s="478"/>
      <c r="Y574" s="478"/>
      <c r="Z574" s="478"/>
      <c r="AA574" s="478"/>
      <c r="AB574" s="478"/>
      <c r="AC574" s="478"/>
      <c r="AD574" s="478"/>
    </row>
    <row r="575" spans="1:30" ht="11.4" customHeight="1" x14ac:dyDescent="0.3">
      <c r="A575" s="568" t="s">
        <v>5548</v>
      </c>
      <c r="B575" s="569"/>
      <c r="C575" s="569"/>
      <c r="D575" s="569"/>
      <c r="E575" s="569"/>
      <c r="F575" s="569"/>
      <c r="G575" s="570"/>
      <c r="H575" s="568" t="s">
        <v>5558</v>
      </c>
      <c r="I575" s="569"/>
      <c r="J575" s="569"/>
      <c r="K575" s="569"/>
      <c r="L575" s="570"/>
      <c r="M575" s="571" t="s">
        <v>5559</v>
      </c>
      <c r="N575" s="572"/>
      <c r="O575" s="571" t="s">
        <v>5560</v>
      </c>
      <c r="P575" s="573"/>
      <c r="Q575" s="573"/>
      <c r="R575" s="572"/>
      <c r="S575" s="571" t="s">
        <v>5561</v>
      </c>
      <c r="T575" s="573"/>
      <c r="U575" s="573"/>
      <c r="V575" s="572"/>
      <c r="W575" s="571" t="s">
        <v>5551</v>
      </c>
      <c r="X575" s="573"/>
      <c r="Y575" s="573"/>
      <c r="Z575" s="573"/>
      <c r="AA575" s="572"/>
      <c r="AB575" s="571" t="s">
        <v>5562</v>
      </c>
      <c r="AC575" s="573"/>
      <c r="AD575" s="572"/>
    </row>
    <row r="576" spans="1:30" ht="11.4" customHeight="1" x14ac:dyDescent="0.3">
      <c r="A576" s="574" t="s">
        <v>5563</v>
      </c>
      <c r="B576" s="575"/>
      <c r="C576" s="575"/>
      <c r="D576" s="575"/>
      <c r="E576" s="575"/>
      <c r="F576" s="575"/>
      <c r="G576" s="576"/>
      <c r="H576" s="574" t="s">
        <v>5564</v>
      </c>
      <c r="I576" s="575"/>
      <c r="J576" s="575"/>
      <c r="K576" s="575"/>
      <c r="L576" s="576"/>
      <c r="M576" s="577">
        <v>7.25</v>
      </c>
      <c r="N576" s="578"/>
      <c r="O576" s="579">
        <v>20.329999999999998</v>
      </c>
      <c r="P576" s="580"/>
      <c r="Q576" s="580"/>
      <c r="R576" s="581"/>
      <c r="S576" s="582">
        <v>180.43</v>
      </c>
      <c r="T576" s="583"/>
      <c r="U576" s="583"/>
      <c r="V576" s="584"/>
      <c r="W576" s="585">
        <v>1.88</v>
      </c>
      <c r="X576" s="586"/>
      <c r="Y576" s="586"/>
      <c r="Z576" s="586"/>
      <c r="AA576" s="587"/>
      <c r="AB576" s="579">
        <v>38.22</v>
      </c>
      <c r="AC576" s="580"/>
      <c r="AD576" s="581"/>
    </row>
    <row r="577" spans="1:30" ht="11.4" customHeight="1" x14ac:dyDescent="0.3">
      <c r="A577" s="574" t="s">
        <v>5568</v>
      </c>
      <c r="B577" s="575"/>
      <c r="C577" s="575"/>
      <c r="D577" s="575"/>
      <c r="E577" s="575"/>
      <c r="F577" s="575"/>
      <c r="G577" s="576"/>
      <c r="H577" s="574" t="s">
        <v>171</v>
      </c>
      <c r="I577" s="575"/>
      <c r="J577" s="575"/>
      <c r="K577" s="575"/>
      <c r="L577" s="576"/>
      <c r="M577" s="579">
        <v>11.56</v>
      </c>
      <c r="N577" s="581"/>
      <c r="O577" s="579">
        <v>29.13</v>
      </c>
      <c r="P577" s="580"/>
      <c r="Q577" s="580"/>
      <c r="R577" s="581"/>
      <c r="S577" s="582">
        <v>152.01</v>
      </c>
      <c r="T577" s="583"/>
      <c r="U577" s="583"/>
      <c r="V577" s="584"/>
      <c r="W577" s="585">
        <v>0.44</v>
      </c>
      <c r="X577" s="586"/>
      <c r="Y577" s="586"/>
      <c r="Z577" s="586"/>
      <c r="AA577" s="587"/>
      <c r="AB577" s="579">
        <v>12.81</v>
      </c>
      <c r="AC577" s="580"/>
      <c r="AD577" s="581"/>
    </row>
    <row r="578" spans="1:30" ht="11.4" customHeight="1" x14ac:dyDescent="0.3">
      <c r="A578" s="589" t="s">
        <v>5566</v>
      </c>
      <c r="B578" s="589"/>
      <c r="C578" s="589"/>
      <c r="D578" s="589"/>
      <c r="E578" s="589"/>
      <c r="F578" s="589"/>
      <c r="G578" s="589"/>
      <c r="H578" s="589"/>
      <c r="I578" s="589"/>
      <c r="J578" s="589"/>
      <c r="K578" s="589"/>
      <c r="L578" s="589"/>
      <c r="M578" s="589"/>
      <c r="N578" s="589"/>
      <c r="O578" s="589"/>
      <c r="P578" s="589"/>
      <c r="Q578" s="589"/>
      <c r="R578" s="589"/>
      <c r="S578" s="589"/>
      <c r="T578" s="589"/>
      <c r="U578" s="589"/>
      <c r="V578" s="589"/>
      <c r="W578" s="589"/>
      <c r="X578" s="589"/>
      <c r="Y578" s="579">
        <v>51.03</v>
      </c>
      <c r="Z578" s="580"/>
      <c r="AA578" s="580"/>
      <c r="AB578" s="580"/>
      <c r="AC578" s="580"/>
      <c r="AD578" s="581"/>
    </row>
    <row r="579" spans="1:30" ht="10.8" customHeight="1" x14ac:dyDescent="0.3">
      <c r="A579" s="478"/>
      <c r="B579" s="478"/>
      <c r="C579" s="478"/>
      <c r="D579" s="478"/>
      <c r="E579" s="478"/>
      <c r="F579" s="478"/>
      <c r="G579" s="478"/>
      <c r="H579" s="478"/>
      <c r="I579" s="478"/>
      <c r="J579" s="478"/>
      <c r="K579" s="478"/>
      <c r="L579" s="478"/>
      <c r="M579" s="478"/>
      <c r="N579" s="478"/>
      <c r="O579" s="478"/>
      <c r="P579" s="478"/>
      <c r="Q579" s="478"/>
      <c r="R579" s="478"/>
      <c r="S579" s="478"/>
      <c r="T579" s="478"/>
      <c r="U579" s="478"/>
      <c r="V579" s="478"/>
      <c r="W579" s="478"/>
      <c r="X579" s="478"/>
      <c r="Y579" s="478"/>
      <c r="Z579" s="478"/>
      <c r="AA579" s="478"/>
      <c r="AB579" s="478"/>
      <c r="AC579" s="478"/>
      <c r="AD579" s="478"/>
    </row>
    <row r="580" spans="1:30" ht="11.4" customHeight="1" x14ac:dyDescent="0.3">
      <c r="A580" s="568" t="s">
        <v>5548</v>
      </c>
      <c r="B580" s="569"/>
      <c r="C580" s="569"/>
      <c r="D580" s="569"/>
      <c r="E580" s="569"/>
      <c r="F580" s="569"/>
      <c r="G580" s="570"/>
      <c r="H580" s="568" t="s">
        <v>5549</v>
      </c>
      <c r="I580" s="569"/>
      <c r="J580" s="569"/>
      <c r="K580" s="569"/>
      <c r="L580" s="569"/>
      <c r="M580" s="569"/>
      <c r="N580" s="569"/>
      <c r="O580" s="570"/>
      <c r="P580" s="590" t="s">
        <v>167</v>
      </c>
      <c r="Q580" s="591"/>
      <c r="R580" s="591"/>
      <c r="S580" s="592"/>
      <c r="T580" s="571" t="s">
        <v>5550</v>
      </c>
      <c r="U580" s="573"/>
      <c r="V580" s="573"/>
      <c r="W580" s="572"/>
      <c r="X580" s="571" t="s">
        <v>5551</v>
      </c>
      <c r="Y580" s="573"/>
      <c r="Z580" s="573"/>
      <c r="AA580" s="573"/>
      <c r="AB580" s="572"/>
      <c r="AC580" s="571" t="s">
        <v>5552</v>
      </c>
      <c r="AD580" s="572"/>
    </row>
    <row r="581" spans="1:30" ht="11.4" customHeight="1" x14ac:dyDescent="0.3">
      <c r="A581" s="574" t="s">
        <v>6913</v>
      </c>
      <c r="B581" s="575"/>
      <c r="C581" s="575"/>
      <c r="D581" s="575"/>
      <c r="E581" s="575"/>
      <c r="F581" s="575"/>
      <c r="G581" s="576"/>
      <c r="H581" s="574" t="s">
        <v>6914</v>
      </c>
      <c r="I581" s="575"/>
      <c r="J581" s="575"/>
      <c r="K581" s="575"/>
      <c r="L581" s="575"/>
      <c r="M581" s="575"/>
      <c r="N581" s="575"/>
      <c r="O581" s="576"/>
      <c r="P581" s="593" t="s">
        <v>79</v>
      </c>
      <c r="Q581" s="594"/>
      <c r="R581" s="594"/>
      <c r="S581" s="595"/>
      <c r="T581" s="579">
        <v>18.53</v>
      </c>
      <c r="U581" s="580"/>
      <c r="V581" s="580"/>
      <c r="W581" s="581"/>
      <c r="X581" s="585">
        <v>0.03</v>
      </c>
      <c r="Y581" s="586"/>
      <c r="Z581" s="586"/>
      <c r="AA581" s="586"/>
      <c r="AB581" s="587"/>
      <c r="AC581" s="577">
        <v>0.55000000000000004</v>
      </c>
      <c r="AD581" s="578"/>
    </row>
    <row r="582" spans="1:30" ht="11.4" customHeight="1" x14ac:dyDescent="0.3">
      <c r="A582" s="574" t="s">
        <v>6909</v>
      </c>
      <c r="B582" s="575"/>
      <c r="C582" s="575"/>
      <c r="D582" s="575"/>
      <c r="E582" s="575"/>
      <c r="F582" s="575"/>
      <c r="G582" s="576"/>
      <c r="H582" s="574" t="s">
        <v>6910</v>
      </c>
      <c r="I582" s="575"/>
      <c r="J582" s="575"/>
      <c r="K582" s="575"/>
      <c r="L582" s="575"/>
      <c r="M582" s="575"/>
      <c r="N582" s="575"/>
      <c r="O582" s="576"/>
      <c r="P582" s="593" t="s">
        <v>66</v>
      </c>
      <c r="Q582" s="594"/>
      <c r="R582" s="594"/>
      <c r="S582" s="595"/>
      <c r="T582" s="579">
        <v>16.149999999999999</v>
      </c>
      <c r="U582" s="580"/>
      <c r="V582" s="580"/>
      <c r="W582" s="581"/>
      <c r="X582" s="585">
        <v>1.71</v>
      </c>
      <c r="Y582" s="586"/>
      <c r="Z582" s="586"/>
      <c r="AA582" s="586"/>
      <c r="AB582" s="587"/>
      <c r="AC582" s="579">
        <v>27.61</v>
      </c>
      <c r="AD582" s="581"/>
    </row>
    <row r="583" spans="1:30" ht="34.5" customHeight="1" x14ac:dyDescent="0.3">
      <c r="A583" s="574" t="s">
        <v>6915</v>
      </c>
      <c r="B583" s="575"/>
      <c r="C583" s="575"/>
      <c r="D583" s="575"/>
      <c r="E583" s="575"/>
      <c r="F583" s="575"/>
      <c r="G583" s="576"/>
      <c r="H583" s="574" t="s">
        <v>6916</v>
      </c>
      <c r="I583" s="575"/>
      <c r="J583" s="575"/>
      <c r="K583" s="575"/>
      <c r="L583" s="575"/>
      <c r="M583" s="575"/>
      <c r="N583" s="575"/>
      <c r="O583" s="576"/>
      <c r="P583" s="593" t="s">
        <v>67</v>
      </c>
      <c r="Q583" s="594"/>
      <c r="R583" s="594"/>
      <c r="S583" s="595"/>
      <c r="T583" s="579">
        <v>46.74</v>
      </c>
      <c r="U583" s="580"/>
      <c r="V583" s="580"/>
      <c r="W583" s="581"/>
      <c r="X583" s="585">
        <v>1</v>
      </c>
      <c r="Y583" s="586"/>
      <c r="Z583" s="586"/>
      <c r="AA583" s="586"/>
      <c r="AB583" s="587"/>
      <c r="AC583" s="579">
        <v>46.74</v>
      </c>
      <c r="AD583" s="581"/>
    </row>
    <row r="584" spans="1:30" ht="22.95" customHeight="1" x14ac:dyDescent="0.3">
      <c r="A584" s="574" t="s">
        <v>6917</v>
      </c>
      <c r="B584" s="575"/>
      <c r="C584" s="575"/>
      <c r="D584" s="575"/>
      <c r="E584" s="575"/>
      <c r="F584" s="575"/>
      <c r="G584" s="576"/>
      <c r="H584" s="574" t="s">
        <v>4286</v>
      </c>
      <c r="I584" s="575"/>
      <c r="J584" s="575"/>
      <c r="K584" s="575"/>
      <c r="L584" s="575"/>
      <c r="M584" s="575"/>
      <c r="N584" s="575"/>
      <c r="O584" s="576"/>
      <c r="P584" s="593" t="s">
        <v>66</v>
      </c>
      <c r="Q584" s="594"/>
      <c r="R584" s="594"/>
      <c r="S584" s="595"/>
      <c r="T584" s="577">
        <v>2.48</v>
      </c>
      <c r="U584" s="588"/>
      <c r="V584" s="588"/>
      <c r="W584" s="578"/>
      <c r="X584" s="585">
        <v>0.97</v>
      </c>
      <c r="Y584" s="586"/>
      <c r="Z584" s="586"/>
      <c r="AA584" s="586"/>
      <c r="AB584" s="587"/>
      <c r="AC584" s="577">
        <v>2.4</v>
      </c>
      <c r="AD584" s="578"/>
    </row>
    <row r="585" spans="1:30" ht="22.95" customHeight="1" x14ac:dyDescent="0.3">
      <c r="A585" s="574" t="s">
        <v>6918</v>
      </c>
      <c r="B585" s="575"/>
      <c r="C585" s="575"/>
      <c r="D585" s="575"/>
      <c r="E585" s="575"/>
      <c r="F585" s="575"/>
      <c r="G585" s="576"/>
      <c r="H585" s="574" t="s">
        <v>4379</v>
      </c>
      <c r="I585" s="575"/>
      <c r="J585" s="575"/>
      <c r="K585" s="575"/>
      <c r="L585" s="575"/>
      <c r="M585" s="575"/>
      <c r="N585" s="575"/>
      <c r="O585" s="576"/>
      <c r="P585" s="593" t="s">
        <v>66</v>
      </c>
      <c r="Q585" s="594"/>
      <c r="R585" s="594"/>
      <c r="S585" s="595"/>
      <c r="T585" s="579">
        <v>11.58</v>
      </c>
      <c r="U585" s="580"/>
      <c r="V585" s="580"/>
      <c r="W585" s="581"/>
      <c r="X585" s="585">
        <v>1.97</v>
      </c>
      <c r="Y585" s="586"/>
      <c r="Z585" s="586"/>
      <c r="AA585" s="586"/>
      <c r="AB585" s="587"/>
      <c r="AC585" s="579">
        <v>22.81</v>
      </c>
      <c r="AD585" s="581"/>
    </row>
    <row r="586" spans="1:30" ht="22.95" customHeight="1" x14ac:dyDescent="0.3">
      <c r="A586" s="574" t="s">
        <v>8217</v>
      </c>
      <c r="B586" s="575"/>
      <c r="C586" s="575"/>
      <c r="D586" s="575"/>
      <c r="E586" s="575"/>
      <c r="F586" s="575"/>
      <c r="G586" s="576"/>
      <c r="H586" s="574" t="s">
        <v>8218</v>
      </c>
      <c r="I586" s="575"/>
      <c r="J586" s="575"/>
      <c r="K586" s="575"/>
      <c r="L586" s="575"/>
      <c r="M586" s="575"/>
      <c r="N586" s="575"/>
      <c r="O586" s="576"/>
      <c r="P586" s="593" t="s">
        <v>66</v>
      </c>
      <c r="Q586" s="594"/>
      <c r="R586" s="594"/>
      <c r="S586" s="595"/>
      <c r="T586" s="577">
        <v>6.69</v>
      </c>
      <c r="U586" s="588"/>
      <c r="V586" s="588"/>
      <c r="W586" s="578"/>
      <c r="X586" s="585">
        <v>1.71</v>
      </c>
      <c r="Y586" s="586"/>
      <c r="Z586" s="586"/>
      <c r="AA586" s="586"/>
      <c r="AB586" s="587"/>
      <c r="AC586" s="579">
        <v>11.43</v>
      </c>
      <c r="AD586" s="581"/>
    </row>
    <row r="587" spans="1:30" ht="11.4" customHeight="1" x14ac:dyDescent="0.3">
      <c r="A587" s="589" t="s">
        <v>5553</v>
      </c>
      <c r="B587" s="589"/>
      <c r="C587" s="589"/>
      <c r="D587" s="589"/>
      <c r="E587" s="589"/>
      <c r="F587" s="589"/>
      <c r="G587" s="589"/>
      <c r="H587" s="589"/>
      <c r="I587" s="589"/>
      <c r="J587" s="589"/>
      <c r="K587" s="589"/>
      <c r="L587" s="589"/>
      <c r="M587" s="589"/>
      <c r="N587" s="589"/>
      <c r="O587" s="589"/>
      <c r="P587" s="589"/>
      <c r="Q587" s="589"/>
      <c r="R587" s="589"/>
      <c r="S587" s="589"/>
      <c r="T587" s="589"/>
      <c r="U587" s="589"/>
      <c r="V587" s="589"/>
      <c r="W587" s="589"/>
      <c r="X587" s="589"/>
      <c r="Y587" s="582">
        <v>111.54</v>
      </c>
      <c r="Z587" s="583"/>
      <c r="AA587" s="583"/>
      <c r="AB587" s="583"/>
      <c r="AC587" s="583"/>
      <c r="AD587" s="584"/>
    </row>
    <row r="588" spans="1:30" ht="10.8" customHeight="1" x14ac:dyDescent="0.3">
      <c r="A588" s="478"/>
      <c r="B588" s="478"/>
      <c r="C588" s="478"/>
      <c r="D588" s="478"/>
      <c r="E588" s="478"/>
      <c r="F588" s="478"/>
      <c r="G588" s="478"/>
      <c r="H588" s="478"/>
      <c r="I588" s="478"/>
      <c r="J588" s="478"/>
      <c r="K588" s="478"/>
      <c r="L588" s="478"/>
      <c r="M588" s="478"/>
      <c r="N588" s="478"/>
      <c r="O588" s="478"/>
      <c r="P588" s="478"/>
      <c r="Q588" s="478"/>
      <c r="R588" s="478"/>
      <c r="S588" s="478"/>
      <c r="T588" s="478"/>
      <c r="U588" s="478"/>
      <c r="V588" s="478"/>
      <c r="W588" s="478"/>
      <c r="X588" s="478"/>
      <c r="Y588" s="478"/>
      <c r="Z588" s="478"/>
      <c r="AA588" s="478"/>
      <c r="AB588" s="478"/>
      <c r="AC588" s="478"/>
      <c r="AD588" s="478"/>
    </row>
    <row r="589" spans="1:30" ht="34.5" customHeight="1" x14ac:dyDescent="0.3">
      <c r="A589" s="568" t="s">
        <v>5548</v>
      </c>
      <c r="B589" s="569"/>
      <c r="C589" s="570"/>
      <c r="D589" s="568" t="s">
        <v>5569</v>
      </c>
      <c r="E589" s="569"/>
      <c r="F589" s="569"/>
      <c r="G589" s="569"/>
      <c r="H589" s="569"/>
      <c r="I589" s="569"/>
      <c r="J589" s="569"/>
      <c r="K589" s="570"/>
      <c r="L589" s="590" t="s">
        <v>167</v>
      </c>
      <c r="M589" s="592"/>
      <c r="N589" s="571" t="s">
        <v>5570</v>
      </c>
      <c r="O589" s="573"/>
      <c r="P589" s="572"/>
      <c r="Q589" s="571" t="s">
        <v>5571</v>
      </c>
      <c r="R589" s="573"/>
      <c r="S589" s="573"/>
      <c r="T589" s="572"/>
      <c r="U589" s="571" t="s">
        <v>5551</v>
      </c>
      <c r="V589" s="573"/>
      <c r="W589" s="573"/>
      <c r="X589" s="572"/>
      <c r="Y589" s="571" t="s">
        <v>5572</v>
      </c>
      <c r="Z589" s="573"/>
      <c r="AA589" s="573"/>
      <c r="AB589" s="573"/>
      <c r="AC589" s="572"/>
      <c r="AD589" s="618" t="s">
        <v>5573</v>
      </c>
    </row>
    <row r="590" spans="1:30" ht="57.45" customHeight="1" x14ac:dyDescent="0.3">
      <c r="A590" s="574" t="s">
        <v>8219</v>
      </c>
      <c r="B590" s="575"/>
      <c r="C590" s="576"/>
      <c r="D590" s="574" t="s">
        <v>8220</v>
      </c>
      <c r="E590" s="575"/>
      <c r="F590" s="575"/>
      <c r="G590" s="575"/>
      <c r="H590" s="575"/>
      <c r="I590" s="575"/>
      <c r="J590" s="575"/>
      <c r="K590" s="576"/>
      <c r="L590" s="593" t="s">
        <v>67</v>
      </c>
      <c r="M590" s="595"/>
      <c r="N590" s="579">
        <v>14.59</v>
      </c>
      <c r="O590" s="580"/>
      <c r="P590" s="581"/>
      <c r="Q590" s="577">
        <v>9.68</v>
      </c>
      <c r="R590" s="588"/>
      <c r="S590" s="588"/>
      <c r="T590" s="578"/>
      <c r="U590" s="585">
        <v>1.3225</v>
      </c>
      <c r="V590" s="586"/>
      <c r="W590" s="586"/>
      <c r="X590" s="587"/>
      <c r="Y590" s="579">
        <v>19.29</v>
      </c>
      <c r="Z590" s="580"/>
      <c r="AA590" s="580"/>
      <c r="AB590" s="580"/>
      <c r="AC590" s="581"/>
      <c r="AD590" s="620">
        <v>12.8</v>
      </c>
    </row>
    <row r="591" spans="1:30" ht="11.4" customHeight="1" x14ac:dyDescent="0.3">
      <c r="A591" s="589" t="s">
        <v>5576</v>
      </c>
      <c r="B591" s="589"/>
      <c r="C591" s="589"/>
      <c r="D591" s="589"/>
      <c r="E591" s="589"/>
      <c r="F591" s="589"/>
      <c r="G591" s="589"/>
      <c r="H591" s="589"/>
      <c r="I591" s="589"/>
      <c r="J591" s="589"/>
      <c r="K591" s="589"/>
      <c r="L591" s="589"/>
      <c r="M591" s="589"/>
      <c r="N591" s="589"/>
      <c r="O591" s="589"/>
      <c r="P591" s="589"/>
      <c r="Q591" s="589"/>
      <c r="R591" s="589"/>
      <c r="S591" s="589"/>
      <c r="T591" s="589"/>
      <c r="U591" s="589"/>
      <c r="V591" s="589"/>
      <c r="W591" s="589"/>
      <c r="X591" s="589"/>
      <c r="Y591" s="579">
        <v>19.29</v>
      </c>
      <c r="Z591" s="580"/>
      <c r="AA591" s="580"/>
      <c r="AB591" s="580"/>
      <c r="AC591" s="580"/>
      <c r="AD591" s="581"/>
    </row>
    <row r="592" spans="1:30" ht="11.4" customHeight="1" x14ac:dyDescent="0.3">
      <c r="A592" s="589" t="s">
        <v>5577</v>
      </c>
      <c r="B592" s="589"/>
      <c r="C592" s="589"/>
      <c r="D592" s="589"/>
      <c r="E592" s="589"/>
      <c r="F592" s="589"/>
      <c r="G592" s="589"/>
      <c r="H592" s="589"/>
      <c r="I592" s="589"/>
      <c r="J592" s="589"/>
      <c r="K592" s="589"/>
      <c r="L592" s="589"/>
      <c r="M592" s="589"/>
      <c r="N592" s="589"/>
      <c r="O592" s="589"/>
      <c r="P592" s="589"/>
      <c r="Q592" s="589"/>
      <c r="R592" s="589"/>
      <c r="S592" s="589"/>
      <c r="T592" s="589"/>
      <c r="U592" s="589"/>
      <c r="V592" s="589"/>
      <c r="W592" s="589"/>
      <c r="X592" s="589"/>
      <c r="Y592" s="579">
        <v>12.8</v>
      </c>
      <c r="Z592" s="580"/>
      <c r="AA592" s="580"/>
      <c r="AB592" s="580"/>
      <c r="AC592" s="580"/>
      <c r="AD592" s="581"/>
    </row>
    <row r="593" spans="1:30" ht="10.8" customHeight="1" x14ac:dyDescent="0.3">
      <c r="A593" s="478"/>
      <c r="B593" s="478"/>
      <c r="C593" s="478"/>
      <c r="D593" s="478"/>
      <c r="E593" s="478"/>
      <c r="F593" s="478"/>
      <c r="G593" s="478"/>
      <c r="H593" s="478"/>
      <c r="I593" s="478"/>
      <c r="J593" s="478"/>
      <c r="K593" s="478"/>
      <c r="L593" s="478"/>
      <c r="M593" s="478"/>
      <c r="N593" s="478"/>
      <c r="O593" s="478"/>
      <c r="P593" s="478"/>
      <c r="Q593" s="478"/>
      <c r="R593" s="478"/>
      <c r="S593" s="478"/>
      <c r="T593" s="478"/>
      <c r="U593" s="478"/>
      <c r="V593" s="478"/>
      <c r="W593" s="478"/>
      <c r="X593" s="478"/>
      <c r="Y593" s="478"/>
      <c r="Z593" s="478"/>
      <c r="AA593" s="478"/>
      <c r="AB593" s="478"/>
      <c r="AC593" s="478"/>
      <c r="AD593" s="478"/>
    </row>
    <row r="594" spans="1:30" ht="11.4" customHeight="1" x14ac:dyDescent="0.3">
      <c r="A594" s="571" t="s">
        <v>5554</v>
      </c>
      <c r="B594" s="573"/>
      <c r="C594" s="573"/>
      <c r="D594" s="573"/>
      <c r="E594" s="573"/>
      <c r="F594" s="573"/>
      <c r="G594" s="573"/>
      <c r="H594" s="573"/>
      <c r="I594" s="573"/>
      <c r="J594" s="573"/>
      <c r="K594" s="573"/>
      <c r="L594" s="573"/>
      <c r="M594" s="573"/>
      <c r="N594" s="573"/>
      <c r="O594" s="573"/>
      <c r="P594" s="573"/>
      <c r="Q594" s="573"/>
      <c r="R594" s="573"/>
      <c r="S594" s="573"/>
      <c r="T594" s="573"/>
      <c r="U594" s="573"/>
      <c r="V594" s="573"/>
      <c r="W594" s="573"/>
      <c r="X594" s="572"/>
      <c r="Y594" s="596">
        <v>194.66</v>
      </c>
      <c r="Z594" s="597"/>
      <c r="AA594" s="597"/>
      <c r="AB594" s="597"/>
      <c r="AC594" s="597"/>
      <c r="AD594" s="598"/>
    </row>
    <row r="595" spans="1:30" ht="11.4" customHeight="1" x14ac:dyDescent="0.3">
      <c r="A595" s="571" t="s">
        <v>5555</v>
      </c>
      <c r="B595" s="573"/>
      <c r="C595" s="573"/>
      <c r="D595" s="573"/>
      <c r="E595" s="573"/>
      <c r="F595" s="573"/>
      <c r="G595" s="573"/>
      <c r="H595" s="573"/>
      <c r="I595" s="573"/>
      <c r="J595" s="573"/>
      <c r="K595" s="573"/>
      <c r="L595" s="573"/>
      <c r="M595" s="573"/>
      <c r="N595" s="573"/>
      <c r="O595" s="573"/>
      <c r="P595" s="573"/>
      <c r="Q595" s="573"/>
      <c r="R595" s="573"/>
      <c r="S595" s="573"/>
      <c r="T595" s="573"/>
      <c r="U595" s="573"/>
      <c r="V595" s="573"/>
      <c r="W595" s="573"/>
      <c r="X595" s="572"/>
      <c r="Y595" s="599">
        <v>48.8</v>
      </c>
      <c r="Z595" s="600"/>
      <c r="AA595" s="600"/>
      <c r="AB595" s="600"/>
      <c r="AC595" s="600"/>
      <c r="AD595" s="601"/>
    </row>
    <row r="596" spans="1:30" ht="11.4" customHeight="1" x14ac:dyDescent="0.3">
      <c r="A596" s="571" t="s">
        <v>5556</v>
      </c>
      <c r="B596" s="573"/>
      <c r="C596" s="573"/>
      <c r="D596" s="573"/>
      <c r="E596" s="573"/>
      <c r="F596" s="573"/>
      <c r="G596" s="573"/>
      <c r="H596" s="573"/>
      <c r="I596" s="573"/>
      <c r="J596" s="573"/>
      <c r="K596" s="573"/>
      <c r="L596" s="573"/>
      <c r="M596" s="573"/>
      <c r="N596" s="573"/>
      <c r="O596" s="573"/>
      <c r="P596" s="573"/>
      <c r="Q596" s="573"/>
      <c r="R596" s="573"/>
      <c r="S596" s="573"/>
      <c r="T596" s="573"/>
      <c r="U596" s="573"/>
      <c r="V596" s="573"/>
      <c r="W596" s="573"/>
      <c r="X596" s="572"/>
      <c r="Y596" s="596">
        <v>243.46</v>
      </c>
      <c r="Z596" s="597"/>
      <c r="AA596" s="597"/>
      <c r="AB596" s="597"/>
      <c r="AC596" s="597"/>
      <c r="AD596" s="598"/>
    </row>
    <row r="597" spans="1:30" ht="10.8" customHeight="1" x14ac:dyDescent="0.3">
      <c r="A597" s="478"/>
      <c r="B597" s="478"/>
      <c r="C597" s="478"/>
      <c r="D597" s="478"/>
      <c r="E597" s="478"/>
      <c r="F597" s="478"/>
      <c r="G597" s="478"/>
      <c r="H597" s="478"/>
      <c r="I597" s="478"/>
      <c r="J597" s="478"/>
      <c r="K597" s="478"/>
      <c r="L597" s="478"/>
      <c r="M597" s="478"/>
      <c r="N597" s="478"/>
      <c r="O597" s="478"/>
      <c r="P597" s="478"/>
      <c r="Q597" s="478"/>
      <c r="R597" s="478"/>
      <c r="S597" s="478"/>
      <c r="T597" s="478"/>
      <c r="U597" s="478"/>
      <c r="V597" s="478"/>
      <c r="W597" s="478"/>
      <c r="X597" s="478"/>
      <c r="Y597" s="478"/>
      <c r="Z597" s="478"/>
      <c r="AA597" s="478"/>
      <c r="AB597" s="478"/>
      <c r="AC597" s="478"/>
      <c r="AD597" s="478"/>
    </row>
    <row r="598" spans="1:30" ht="13.35" customHeight="1" x14ac:dyDescent="0.3">
      <c r="A598" s="602" t="s">
        <v>5557</v>
      </c>
      <c r="B598" s="602"/>
      <c r="C598" s="602"/>
      <c r="D598" s="602"/>
      <c r="E598" s="602"/>
      <c r="F598" s="602" t="s">
        <v>7060</v>
      </c>
      <c r="G598" s="602"/>
      <c r="H598" s="602"/>
      <c r="I598" s="602"/>
      <c r="J598" s="602"/>
      <c r="K598" s="602"/>
      <c r="L598" s="602"/>
      <c r="M598" s="602"/>
      <c r="N598" s="602"/>
      <c r="O598" s="602"/>
      <c r="P598" s="602"/>
      <c r="Q598" s="602"/>
      <c r="R598" s="602"/>
      <c r="S598" s="602"/>
      <c r="T598" s="602"/>
      <c r="U598" s="602"/>
      <c r="V598" s="602"/>
      <c r="W598" s="602"/>
      <c r="X598" s="602"/>
      <c r="Y598" s="602"/>
      <c r="Z598" s="602"/>
      <c r="AA598" s="602"/>
      <c r="AB598" s="602"/>
      <c r="AC598" s="602"/>
      <c r="AD598" s="602"/>
    </row>
    <row r="599" spans="1:30" ht="10.8" customHeight="1" x14ac:dyDescent="0.3">
      <c r="A599" s="478"/>
      <c r="B599" s="478"/>
      <c r="C599" s="478"/>
      <c r="D599" s="478"/>
      <c r="E599" s="478"/>
      <c r="F599" s="478"/>
      <c r="G599" s="478"/>
      <c r="H599" s="478"/>
      <c r="I599" s="478"/>
      <c r="J599" s="478"/>
      <c r="K599" s="478"/>
      <c r="L599" s="478"/>
      <c r="M599" s="478"/>
      <c r="N599" s="478"/>
      <c r="O599" s="478"/>
      <c r="P599" s="478"/>
      <c r="Q599" s="478"/>
      <c r="R599" s="478"/>
      <c r="S599" s="478"/>
      <c r="T599" s="478"/>
      <c r="U599" s="478"/>
      <c r="V599" s="478"/>
      <c r="W599" s="478"/>
      <c r="X599" s="478"/>
      <c r="Y599" s="478"/>
      <c r="Z599" s="478"/>
      <c r="AA599" s="478"/>
      <c r="AB599" s="478"/>
      <c r="AC599" s="478"/>
      <c r="AD599" s="478"/>
    </row>
    <row r="600" spans="1:30" ht="22.95" customHeight="1" x14ac:dyDescent="0.3">
      <c r="A600" s="478" t="s">
        <v>7061</v>
      </c>
      <c r="B600" s="478"/>
      <c r="C600" s="478"/>
      <c r="D600" s="478"/>
      <c r="E600" s="478"/>
      <c r="F600" s="478"/>
      <c r="G600" s="478"/>
      <c r="H600" s="478"/>
      <c r="I600" s="478"/>
      <c r="J600" s="478"/>
      <c r="K600" s="478"/>
      <c r="L600" s="478"/>
      <c r="M600" s="478"/>
      <c r="N600" s="478"/>
      <c r="O600" s="478"/>
      <c r="P600" s="478"/>
      <c r="Q600" s="478"/>
      <c r="R600" s="478"/>
      <c r="S600" s="478"/>
      <c r="T600" s="478"/>
      <c r="U600" s="478"/>
      <c r="V600" s="478"/>
      <c r="W600" s="478"/>
      <c r="X600" s="478"/>
      <c r="Y600" s="478" t="s">
        <v>5632</v>
      </c>
      <c r="Z600" s="478"/>
      <c r="AA600" s="478"/>
      <c r="AB600" s="478"/>
      <c r="AC600" s="478"/>
      <c r="AD600" s="478"/>
    </row>
    <row r="601" spans="1:30" ht="10.8" customHeight="1" x14ac:dyDescent="0.3">
      <c r="A601" s="478"/>
      <c r="B601" s="478"/>
      <c r="C601" s="478"/>
      <c r="D601" s="478"/>
      <c r="E601" s="478"/>
      <c r="F601" s="478"/>
      <c r="G601" s="478"/>
      <c r="H601" s="478"/>
      <c r="I601" s="478"/>
      <c r="J601" s="478"/>
      <c r="K601" s="478"/>
      <c r="L601" s="478"/>
      <c r="M601" s="478"/>
      <c r="N601" s="478"/>
      <c r="O601" s="478"/>
      <c r="P601" s="478"/>
      <c r="Q601" s="478"/>
      <c r="R601" s="478"/>
      <c r="S601" s="478"/>
      <c r="T601" s="478"/>
      <c r="U601" s="478"/>
      <c r="V601" s="478"/>
      <c r="W601" s="478"/>
      <c r="X601" s="478"/>
      <c r="Y601" s="478"/>
      <c r="Z601" s="478"/>
      <c r="AA601" s="478"/>
      <c r="AB601" s="478"/>
      <c r="AC601" s="478"/>
      <c r="AD601" s="478"/>
    </row>
    <row r="602" spans="1:30" ht="11.4" customHeight="1" x14ac:dyDescent="0.3">
      <c r="A602" s="568" t="s">
        <v>5548</v>
      </c>
      <c r="B602" s="569"/>
      <c r="C602" s="569"/>
      <c r="D602" s="569"/>
      <c r="E602" s="569"/>
      <c r="F602" s="569"/>
      <c r="G602" s="570"/>
      <c r="H602" s="568" t="s">
        <v>5558</v>
      </c>
      <c r="I602" s="569"/>
      <c r="J602" s="569"/>
      <c r="K602" s="569"/>
      <c r="L602" s="570"/>
      <c r="M602" s="571" t="s">
        <v>5559</v>
      </c>
      <c r="N602" s="572"/>
      <c r="O602" s="571" t="s">
        <v>5560</v>
      </c>
      <c r="P602" s="573"/>
      <c r="Q602" s="573"/>
      <c r="R602" s="572"/>
      <c r="S602" s="571" t="s">
        <v>5561</v>
      </c>
      <c r="T602" s="573"/>
      <c r="U602" s="573"/>
      <c r="V602" s="572"/>
      <c r="W602" s="571" t="s">
        <v>5551</v>
      </c>
      <c r="X602" s="573"/>
      <c r="Y602" s="573"/>
      <c r="Z602" s="573"/>
      <c r="AA602" s="572"/>
      <c r="AB602" s="571" t="s">
        <v>5562</v>
      </c>
      <c r="AC602" s="573"/>
      <c r="AD602" s="572"/>
    </row>
    <row r="603" spans="1:30" ht="11.4" customHeight="1" x14ac:dyDescent="0.3">
      <c r="A603" s="574" t="s">
        <v>5563</v>
      </c>
      <c r="B603" s="575"/>
      <c r="C603" s="575"/>
      <c r="D603" s="575"/>
      <c r="E603" s="575"/>
      <c r="F603" s="575"/>
      <c r="G603" s="576"/>
      <c r="H603" s="574" t="s">
        <v>5564</v>
      </c>
      <c r="I603" s="575"/>
      <c r="J603" s="575"/>
      <c r="K603" s="575"/>
      <c r="L603" s="576"/>
      <c r="M603" s="577">
        <v>7.25</v>
      </c>
      <c r="N603" s="578"/>
      <c r="O603" s="579">
        <v>20.329999999999998</v>
      </c>
      <c r="P603" s="580"/>
      <c r="Q603" s="580"/>
      <c r="R603" s="581"/>
      <c r="S603" s="582">
        <v>180.43</v>
      </c>
      <c r="T603" s="583"/>
      <c r="U603" s="583"/>
      <c r="V603" s="584"/>
      <c r="W603" s="585">
        <v>2.1</v>
      </c>
      <c r="X603" s="586"/>
      <c r="Y603" s="586"/>
      <c r="Z603" s="586"/>
      <c r="AA603" s="587"/>
      <c r="AB603" s="579">
        <v>42.69</v>
      </c>
      <c r="AC603" s="580"/>
      <c r="AD603" s="581"/>
    </row>
    <row r="604" spans="1:30" ht="11.4" customHeight="1" x14ac:dyDescent="0.3">
      <c r="A604" s="574" t="s">
        <v>5568</v>
      </c>
      <c r="B604" s="575"/>
      <c r="C604" s="575"/>
      <c r="D604" s="575"/>
      <c r="E604" s="575"/>
      <c r="F604" s="575"/>
      <c r="G604" s="576"/>
      <c r="H604" s="574" t="s">
        <v>171</v>
      </c>
      <c r="I604" s="575"/>
      <c r="J604" s="575"/>
      <c r="K604" s="575"/>
      <c r="L604" s="576"/>
      <c r="M604" s="579">
        <v>11.56</v>
      </c>
      <c r="N604" s="581"/>
      <c r="O604" s="579">
        <v>29.13</v>
      </c>
      <c r="P604" s="580"/>
      <c r="Q604" s="580"/>
      <c r="R604" s="581"/>
      <c r="S604" s="582">
        <v>152.01</v>
      </c>
      <c r="T604" s="583"/>
      <c r="U604" s="583"/>
      <c r="V604" s="584"/>
      <c r="W604" s="585">
        <v>0.47</v>
      </c>
      <c r="X604" s="586"/>
      <c r="Y604" s="586"/>
      <c r="Z604" s="586"/>
      <c r="AA604" s="587"/>
      <c r="AB604" s="579">
        <v>13.69</v>
      </c>
      <c r="AC604" s="580"/>
      <c r="AD604" s="581"/>
    </row>
    <row r="605" spans="1:30" ht="11.4" customHeight="1" x14ac:dyDescent="0.3">
      <c r="A605" s="574" t="s">
        <v>5600</v>
      </c>
      <c r="B605" s="575"/>
      <c r="C605" s="575"/>
      <c r="D605" s="575"/>
      <c r="E605" s="575"/>
      <c r="F605" s="575"/>
      <c r="G605" s="576"/>
      <c r="H605" s="574" t="s">
        <v>5601</v>
      </c>
      <c r="I605" s="575"/>
      <c r="J605" s="575"/>
      <c r="K605" s="575"/>
      <c r="L605" s="576"/>
      <c r="M605" s="579">
        <v>11.56</v>
      </c>
      <c r="N605" s="581"/>
      <c r="O605" s="579">
        <v>29.15</v>
      </c>
      <c r="P605" s="580"/>
      <c r="Q605" s="580"/>
      <c r="R605" s="581"/>
      <c r="S605" s="582">
        <v>152.18</v>
      </c>
      <c r="T605" s="583"/>
      <c r="U605" s="583"/>
      <c r="V605" s="584"/>
      <c r="W605" s="585">
        <v>0.81</v>
      </c>
      <c r="X605" s="586"/>
      <c r="Y605" s="586"/>
      <c r="Z605" s="586"/>
      <c r="AA605" s="587"/>
      <c r="AB605" s="579">
        <v>23.61</v>
      </c>
      <c r="AC605" s="580"/>
      <c r="AD605" s="581"/>
    </row>
    <row r="606" spans="1:30" ht="11.4" customHeight="1" x14ac:dyDescent="0.3">
      <c r="A606" s="589" t="s">
        <v>5566</v>
      </c>
      <c r="B606" s="589"/>
      <c r="C606" s="589"/>
      <c r="D606" s="589"/>
      <c r="E606" s="589"/>
      <c r="F606" s="589"/>
      <c r="G606" s="589"/>
      <c r="H606" s="589"/>
      <c r="I606" s="589"/>
      <c r="J606" s="589"/>
      <c r="K606" s="589"/>
      <c r="L606" s="589"/>
      <c r="M606" s="589"/>
      <c r="N606" s="589"/>
      <c r="O606" s="589"/>
      <c r="P606" s="589"/>
      <c r="Q606" s="589"/>
      <c r="R606" s="589"/>
      <c r="S606" s="589"/>
      <c r="T606" s="589"/>
      <c r="U606" s="589"/>
      <c r="V606" s="589"/>
      <c r="W606" s="589"/>
      <c r="X606" s="589"/>
      <c r="Y606" s="579">
        <v>79.989999999999995</v>
      </c>
      <c r="Z606" s="580"/>
      <c r="AA606" s="580"/>
      <c r="AB606" s="580"/>
      <c r="AC606" s="580"/>
      <c r="AD606" s="581"/>
    </row>
    <row r="607" spans="1:30" ht="10.8" customHeight="1" x14ac:dyDescent="0.3">
      <c r="A607" s="478"/>
      <c r="B607" s="478"/>
      <c r="C607" s="478"/>
      <c r="D607" s="478"/>
      <c r="E607" s="478"/>
      <c r="F607" s="478"/>
      <c r="G607" s="478"/>
      <c r="H607" s="478"/>
      <c r="I607" s="478"/>
      <c r="J607" s="478"/>
      <c r="K607" s="478"/>
      <c r="L607" s="478"/>
      <c r="M607" s="478"/>
      <c r="N607" s="478"/>
      <c r="O607" s="478"/>
      <c r="P607" s="478"/>
      <c r="Q607" s="478"/>
      <c r="R607" s="478"/>
      <c r="S607" s="478"/>
      <c r="T607" s="478"/>
      <c r="U607" s="478"/>
      <c r="V607" s="478"/>
      <c r="W607" s="478"/>
      <c r="X607" s="478"/>
      <c r="Y607" s="478"/>
      <c r="Z607" s="478"/>
      <c r="AA607" s="478"/>
      <c r="AB607" s="478"/>
      <c r="AC607" s="478"/>
      <c r="AD607" s="478"/>
    </row>
    <row r="608" spans="1:30" ht="11.4" customHeight="1" x14ac:dyDescent="0.3">
      <c r="A608" s="568" t="s">
        <v>5548</v>
      </c>
      <c r="B608" s="569"/>
      <c r="C608" s="569"/>
      <c r="D608" s="569"/>
      <c r="E608" s="569"/>
      <c r="F608" s="569"/>
      <c r="G608" s="570"/>
      <c r="H608" s="568" t="s">
        <v>5549</v>
      </c>
      <c r="I608" s="569"/>
      <c r="J608" s="569"/>
      <c r="K608" s="569"/>
      <c r="L608" s="569"/>
      <c r="M608" s="569"/>
      <c r="N608" s="569"/>
      <c r="O608" s="570"/>
      <c r="P608" s="590" t="s">
        <v>167</v>
      </c>
      <c r="Q608" s="591"/>
      <c r="R608" s="591"/>
      <c r="S608" s="592"/>
      <c r="T608" s="571" t="s">
        <v>5550</v>
      </c>
      <c r="U608" s="573"/>
      <c r="V608" s="573"/>
      <c r="W608" s="572"/>
      <c r="X608" s="571" t="s">
        <v>5551</v>
      </c>
      <c r="Y608" s="573"/>
      <c r="Z608" s="573"/>
      <c r="AA608" s="573"/>
      <c r="AB608" s="572"/>
      <c r="AC608" s="571" t="s">
        <v>5552</v>
      </c>
      <c r="AD608" s="572"/>
    </row>
    <row r="609" spans="1:30" ht="11.4" customHeight="1" x14ac:dyDescent="0.3">
      <c r="A609" s="574" t="s">
        <v>6913</v>
      </c>
      <c r="B609" s="575"/>
      <c r="C609" s="575"/>
      <c r="D609" s="575"/>
      <c r="E609" s="575"/>
      <c r="F609" s="575"/>
      <c r="G609" s="576"/>
      <c r="H609" s="574" t="s">
        <v>6914</v>
      </c>
      <c r="I609" s="575"/>
      <c r="J609" s="575"/>
      <c r="K609" s="575"/>
      <c r="L609" s="575"/>
      <c r="M609" s="575"/>
      <c r="N609" s="575"/>
      <c r="O609" s="576"/>
      <c r="P609" s="593" t="s">
        <v>79</v>
      </c>
      <c r="Q609" s="594"/>
      <c r="R609" s="594"/>
      <c r="S609" s="595"/>
      <c r="T609" s="579">
        <v>18.53</v>
      </c>
      <c r="U609" s="580"/>
      <c r="V609" s="580"/>
      <c r="W609" s="581"/>
      <c r="X609" s="585">
        <v>0.03</v>
      </c>
      <c r="Y609" s="586"/>
      <c r="Z609" s="586"/>
      <c r="AA609" s="586"/>
      <c r="AB609" s="587"/>
      <c r="AC609" s="577">
        <v>0.55000000000000004</v>
      </c>
      <c r="AD609" s="578"/>
    </row>
    <row r="610" spans="1:30" ht="11.4" customHeight="1" x14ac:dyDescent="0.3">
      <c r="A610" s="574" t="s">
        <v>5628</v>
      </c>
      <c r="B610" s="575"/>
      <c r="C610" s="575"/>
      <c r="D610" s="575"/>
      <c r="E610" s="575"/>
      <c r="F610" s="575"/>
      <c r="G610" s="576"/>
      <c r="H610" s="574" t="s">
        <v>5629</v>
      </c>
      <c r="I610" s="575"/>
      <c r="J610" s="575"/>
      <c r="K610" s="575"/>
      <c r="L610" s="575"/>
      <c r="M610" s="575"/>
      <c r="N610" s="575"/>
      <c r="O610" s="576"/>
      <c r="P610" s="593" t="s">
        <v>66</v>
      </c>
      <c r="Q610" s="594"/>
      <c r="R610" s="594"/>
      <c r="S610" s="595"/>
      <c r="T610" s="577">
        <v>6.29</v>
      </c>
      <c r="U610" s="588"/>
      <c r="V610" s="588"/>
      <c r="W610" s="578"/>
      <c r="X610" s="585">
        <v>1.03</v>
      </c>
      <c r="Y610" s="586"/>
      <c r="Z610" s="586"/>
      <c r="AA610" s="586"/>
      <c r="AB610" s="587"/>
      <c r="AC610" s="577">
        <v>6.47</v>
      </c>
      <c r="AD610" s="578"/>
    </row>
    <row r="611" spans="1:30" ht="11.4" customHeight="1" x14ac:dyDescent="0.3">
      <c r="A611" s="574" t="s">
        <v>6909</v>
      </c>
      <c r="B611" s="575"/>
      <c r="C611" s="575"/>
      <c r="D611" s="575"/>
      <c r="E611" s="575"/>
      <c r="F611" s="575"/>
      <c r="G611" s="576"/>
      <c r="H611" s="574" t="s">
        <v>6910</v>
      </c>
      <c r="I611" s="575"/>
      <c r="J611" s="575"/>
      <c r="K611" s="575"/>
      <c r="L611" s="575"/>
      <c r="M611" s="575"/>
      <c r="N611" s="575"/>
      <c r="O611" s="576"/>
      <c r="P611" s="593" t="s">
        <v>66</v>
      </c>
      <c r="Q611" s="594"/>
      <c r="R611" s="594"/>
      <c r="S611" s="595"/>
      <c r="T611" s="579">
        <v>16.149999999999999</v>
      </c>
      <c r="U611" s="580"/>
      <c r="V611" s="580"/>
      <c r="W611" s="581"/>
      <c r="X611" s="585">
        <v>1.86</v>
      </c>
      <c r="Y611" s="586"/>
      <c r="Z611" s="586"/>
      <c r="AA611" s="586"/>
      <c r="AB611" s="587"/>
      <c r="AC611" s="579">
        <v>30.03</v>
      </c>
      <c r="AD611" s="581"/>
    </row>
    <row r="612" spans="1:30" ht="34.5" customHeight="1" x14ac:dyDescent="0.3">
      <c r="A612" s="574" t="s">
        <v>7062</v>
      </c>
      <c r="B612" s="575"/>
      <c r="C612" s="575"/>
      <c r="D612" s="575"/>
      <c r="E612" s="575"/>
      <c r="F612" s="575"/>
      <c r="G612" s="576"/>
      <c r="H612" s="574" t="s">
        <v>7063</v>
      </c>
      <c r="I612" s="575"/>
      <c r="J612" s="575"/>
      <c r="K612" s="575"/>
      <c r="L612" s="575"/>
      <c r="M612" s="575"/>
      <c r="N612" s="575"/>
      <c r="O612" s="576"/>
      <c r="P612" s="593" t="s">
        <v>67</v>
      </c>
      <c r="Q612" s="594"/>
      <c r="R612" s="594"/>
      <c r="S612" s="595"/>
      <c r="T612" s="579">
        <v>70.97</v>
      </c>
      <c r="U612" s="580"/>
      <c r="V612" s="580"/>
      <c r="W612" s="581"/>
      <c r="X612" s="585">
        <v>1</v>
      </c>
      <c r="Y612" s="586"/>
      <c r="Z612" s="586"/>
      <c r="AA612" s="586"/>
      <c r="AB612" s="587"/>
      <c r="AC612" s="579">
        <v>70.97</v>
      </c>
      <c r="AD612" s="581"/>
    </row>
    <row r="613" spans="1:30" ht="11.4" customHeight="1" x14ac:dyDescent="0.3">
      <c r="A613" s="574" t="s">
        <v>8221</v>
      </c>
      <c r="B613" s="575"/>
      <c r="C613" s="575"/>
      <c r="D613" s="575"/>
      <c r="E613" s="575"/>
      <c r="F613" s="575"/>
      <c r="G613" s="576"/>
      <c r="H613" s="574" t="s">
        <v>8222</v>
      </c>
      <c r="I613" s="575"/>
      <c r="J613" s="575"/>
      <c r="K613" s="575"/>
      <c r="L613" s="575"/>
      <c r="M613" s="575"/>
      <c r="N613" s="575"/>
      <c r="O613" s="576"/>
      <c r="P613" s="593" t="s">
        <v>66</v>
      </c>
      <c r="Q613" s="594"/>
      <c r="R613" s="594"/>
      <c r="S613" s="595"/>
      <c r="T613" s="579">
        <v>25.66</v>
      </c>
      <c r="U613" s="580"/>
      <c r="V613" s="580"/>
      <c r="W613" s="581"/>
      <c r="X613" s="585">
        <v>0.62</v>
      </c>
      <c r="Y613" s="586"/>
      <c r="Z613" s="586"/>
      <c r="AA613" s="586"/>
      <c r="AB613" s="587"/>
      <c r="AC613" s="579">
        <v>15.9</v>
      </c>
      <c r="AD613" s="581"/>
    </row>
    <row r="614" spans="1:30" ht="22.95" customHeight="1" x14ac:dyDescent="0.3">
      <c r="A614" s="574" t="s">
        <v>8217</v>
      </c>
      <c r="B614" s="575"/>
      <c r="C614" s="575"/>
      <c r="D614" s="575"/>
      <c r="E614" s="575"/>
      <c r="F614" s="575"/>
      <c r="G614" s="576"/>
      <c r="H614" s="574" t="s">
        <v>8218</v>
      </c>
      <c r="I614" s="575"/>
      <c r="J614" s="575"/>
      <c r="K614" s="575"/>
      <c r="L614" s="575"/>
      <c r="M614" s="575"/>
      <c r="N614" s="575"/>
      <c r="O614" s="576"/>
      <c r="P614" s="593" t="s">
        <v>66</v>
      </c>
      <c r="Q614" s="594"/>
      <c r="R614" s="594"/>
      <c r="S614" s="595"/>
      <c r="T614" s="577">
        <v>6.69</v>
      </c>
      <c r="U614" s="588"/>
      <c r="V614" s="588"/>
      <c r="W614" s="578"/>
      <c r="X614" s="585">
        <v>1.86</v>
      </c>
      <c r="Y614" s="586"/>
      <c r="Z614" s="586"/>
      <c r="AA614" s="586"/>
      <c r="AB614" s="587"/>
      <c r="AC614" s="579">
        <v>12.44</v>
      </c>
      <c r="AD614" s="581"/>
    </row>
    <row r="615" spans="1:30" ht="11.4" customHeight="1" x14ac:dyDescent="0.3">
      <c r="A615" s="589" t="s">
        <v>5553</v>
      </c>
      <c r="B615" s="589"/>
      <c r="C615" s="589"/>
      <c r="D615" s="589"/>
      <c r="E615" s="589"/>
      <c r="F615" s="589"/>
      <c r="G615" s="589"/>
      <c r="H615" s="589"/>
      <c r="I615" s="589"/>
      <c r="J615" s="589"/>
      <c r="K615" s="589"/>
      <c r="L615" s="589"/>
      <c r="M615" s="589"/>
      <c r="N615" s="589"/>
      <c r="O615" s="589"/>
      <c r="P615" s="589"/>
      <c r="Q615" s="589"/>
      <c r="R615" s="589"/>
      <c r="S615" s="589"/>
      <c r="T615" s="589"/>
      <c r="U615" s="589"/>
      <c r="V615" s="589"/>
      <c r="W615" s="589"/>
      <c r="X615" s="589"/>
      <c r="Y615" s="582">
        <v>136.36000000000001</v>
      </c>
      <c r="Z615" s="583"/>
      <c r="AA615" s="583"/>
      <c r="AB615" s="583"/>
      <c r="AC615" s="583"/>
      <c r="AD615" s="584"/>
    </row>
    <row r="616" spans="1:30" ht="10.8" customHeight="1" x14ac:dyDescent="0.3">
      <c r="A616" s="478"/>
      <c r="B616" s="478"/>
      <c r="C616" s="478"/>
      <c r="D616" s="478"/>
      <c r="E616" s="478"/>
      <c r="F616" s="478"/>
      <c r="G616" s="478"/>
      <c r="H616" s="478"/>
      <c r="I616" s="478"/>
      <c r="J616" s="478"/>
      <c r="K616" s="478"/>
      <c r="L616" s="478"/>
      <c r="M616" s="478"/>
      <c r="N616" s="478"/>
      <c r="O616" s="478"/>
      <c r="P616" s="478"/>
      <c r="Q616" s="478"/>
      <c r="R616" s="478"/>
      <c r="S616" s="478"/>
      <c r="T616" s="478"/>
      <c r="U616" s="478"/>
      <c r="V616" s="478"/>
      <c r="W616" s="478"/>
      <c r="X616" s="478"/>
      <c r="Y616" s="478"/>
      <c r="Z616" s="478"/>
      <c r="AA616" s="478"/>
      <c r="AB616" s="478"/>
      <c r="AC616" s="478"/>
      <c r="AD616" s="478"/>
    </row>
    <row r="617" spans="1:30" ht="34.5" customHeight="1" x14ac:dyDescent="0.3">
      <c r="A617" s="568" t="s">
        <v>5548</v>
      </c>
      <c r="B617" s="569"/>
      <c r="C617" s="570"/>
      <c r="D617" s="568" t="s">
        <v>5569</v>
      </c>
      <c r="E617" s="569"/>
      <c r="F617" s="569"/>
      <c r="G617" s="569"/>
      <c r="H617" s="569"/>
      <c r="I617" s="569"/>
      <c r="J617" s="569"/>
      <c r="K617" s="570"/>
      <c r="L617" s="590" t="s">
        <v>167</v>
      </c>
      <c r="M617" s="592"/>
      <c r="N617" s="571" t="s">
        <v>5570</v>
      </c>
      <c r="O617" s="573"/>
      <c r="P617" s="572"/>
      <c r="Q617" s="571" t="s">
        <v>5571</v>
      </c>
      <c r="R617" s="573"/>
      <c r="S617" s="573"/>
      <c r="T617" s="572"/>
      <c r="U617" s="571" t="s">
        <v>5551</v>
      </c>
      <c r="V617" s="573"/>
      <c r="W617" s="573"/>
      <c r="X617" s="572"/>
      <c r="Y617" s="571" t="s">
        <v>5572</v>
      </c>
      <c r="Z617" s="573"/>
      <c r="AA617" s="573"/>
      <c r="AB617" s="573"/>
      <c r="AC617" s="572"/>
      <c r="AD617" s="618" t="s">
        <v>5573</v>
      </c>
    </row>
    <row r="618" spans="1:30" ht="57.45" customHeight="1" x14ac:dyDescent="0.3">
      <c r="A618" s="574" t="s">
        <v>8219</v>
      </c>
      <c r="B618" s="575"/>
      <c r="C618" s="576"/>
      <c r="D618" s="574" t="s">
        <v>8220</v>
      </c>
      <c r="E618" s="575"/>
      <c r="F618" s="575"/>
      <c r="G618" s="575"/>
      <c r="H618" s="575"/>
      <c r="I618" s="575"/>
      <c r="J618" s="575"/>
      <c r="K618" s="576"/>
      <c r="L618" s="593" t="s">
        <v>67</v>
      </c>
      <c r="M618" s="595"/>
      <c r="N618" s="579">
        <v>14.59</v>
      </c>
      <c r="O618" s="580"/>
      <c r="P618" s="581"/>
      <c r="Q618" s="577">
        <v>9.68</v>
      </c>
      <c r="R618" s="588"/>
      <c r="S618" s="588"/>
      <c r="T618" s="578"/>
      <c r="U618" s="585">
        <v>1.3225</v>
      </c>
      <c r="V618" s="586"/>
      <c r="W618" s="586"/>
      <c r="X618" s="587"/>
      <c r="Y618" s="579">
        <v>19.29</v>
      </c>
      <c r="Z618" s="580"/>
      <c r="AA618" s="580"/>
      <c r="AB618" s="580"/>
      <c r="AC618" s="581"/>
      <c r="AD618" s="620">
        <v>12.8</v>
      </c>
    </row>
    <row r="619" spans="1:30" ht="11.4" customHeight="1" x14ac:dyDescent="0.3">
      <c r="A619" s="589" t="s">
        <v>5576</v>
      </c>
      <c r="B619" s="589"/>
      <c r="C619" s="589"/>
      <c r="D619" s="589"/>
      <c r="E619" s="589"/>
      <c r="F619" s="589"/>
      <c r="G619" s="589"/>
      <c r="H619" s="589"/>
      <c r="I619" s="589"/>
      <c r="J619" s="589"/>
      <c r="K619" s="589"/>
      <c r="L619" s="589"/>
      <c r="M619" s="589"/>
      <c r="N619" s="589"/>
      <c r="O619" s="589"/>
      <c r="P619" s="589"/>
      <c r="Q619" s="589"/>
      <c r="R619" s="589"/>
      <c r="S619" s="589"/>
      <c r="T619" s="589"/>
      <c r="U619" s="589"/>
      <c r="V619" s="589"/>
      <c r="W619" s="589"/>
      <c r="X619" s="589"/>
      <c r="Y619" s="579">
        <v>19.29</v>
      </c>
      <c r="Z619" s="580"/>
      <c r="AA619" s="580"/>
      <c r="AB619" s="580"/>
      <c r="AC619" s="580"/>
      <c r="AD619" s="581"/>
    </row>
    <row r="620" spans="1:30" ht="11.4" customHeight="1" x14ac:dyDescent="0.3">
      <c r="A620" s="589" t="s">
        <v>5577</v>
      </c>
      <c r="B620" s="589"/>
      <c r="C620" s="589"/>
      <c r="D620" s="589"/>
      <c r="E620" s="589"/>
      <c r="F620" s="589"/>
      <c r="G620" s="589"/>
      <c r="H620" s="589"/>
      <c r="I620" s="589"/>
      <c r="J620" s="589"/>
      <c r="K620" s="589"/>
      <c r="L620" s="589"/>
      <c r="M620" s="589"/>
      <c r="N620" s="589"/>
      <c r="O620" s="589"/>
      <c r="P620" s="589"/>
      <c r="Q620" s="589"/>
      <c r="R620" s="589"/>
      <c r="S620" s="589"/>
      <c r="T620" s="589"/>
      <c r="U620" s="589"/>
      <c r="V620" s="589"/>
      <c r="W620" s="589"/>
      <c r="X620" s="589"/>
      <c r="Y620" s="579">
        <v>12.8</v>
      </c>
      <c r="Z620" s="580"/>
      <c r="AA620" s="580"/>
      <c r="AB620" s="580"/>
      <c r="AC620" s="580"/>
      <c r="AD620" s="581"/>
    </row>
    <row r="621" spans="1:30" ht="10.8" customHeight="1" x14ac:dyDescent="0.3">
      <c r="A621" s="478"/>
      <c r="B621" s="478"/>
      <c r="C621" s="478"/>
      <c r="D621" s="478"/>
      <c r="E621" s="478"/>
      <c r="F621" s="478"/>
      <c r="G621" s="478"/>
      <c r="H621" s="478"/>
      <c r="I621" s="478"/>
      <c r="J621" s="478"/>
      <c r="K621" s="478"/>
      <c r="L621" s="478"/>
      <c r="M621" s="478"/>
      <c r="N621" s="478"/>
      <c r="O621" s="478"/>
      <c r="P621" s="478"/>
      <c r="Q621" s="478"/>
      <c r="R621" s="478"/>
      <c r="S621" s="478"/>
      <c r="T621" s="478"/>
      <c r="U621" s="478"/>
      <c r="V621" s="478"/>
      <c r="W621" s="478"/>
      <c r="X621" s="478"/>
      <c r="Y621" s="478"/>
      <c r="Z621" s="478"/>
      <c r="AA621" s="478"/>
      <c r="AB621" s="478"/>
      <c r="AC621" s="478"/>
      <c r="AD621" s="478"/>
    </row>
    <row r="622" spans="1:30" ht="11.4" customHeight="1" x14ac:dyDescent="0.3">
      <c r="A622" s="571" t="s">
        <v>5554</v>
      </c>
      <c r="B622" s="573"/>
      <c r="C622" s="573"/>
      <c r="D622" s="573"/>
      <c r="E622" s="573"/>
      <c r="F622" s="573"/>
      <c r="G622" s="573"/>
      <c r="H622" s="573"/>
      <c r="I622" s="573"/>
      <c r="J622" s="573"/>
      <c r="K622" s="573"/>
      <c r="L622" s="573"/>
      <c r="M622" s="573"/>
      <c r="N622" s="573"/>
      <c r="O622" s="573"/>
      <c r="P622" s="573"/>
      <c r="Q622" s="573"/>
      <c r="R622" s="573"/>
      <c r="S622" s="573"/>
      <c r="T622" s="573"/>
      <c r="U622" s="573"/>
      <c r="V622" s="573"/>
      <c r="W622" s="573"/>
      <c r="X622" s="572"/>
      <c r="Y622" s="596">
        <v>248.44</v>
      </c>
      <c r="Z622" s="597"/>
      <c r="AA622" s="597"/>
      <c r="AB622" s="597"/>
      <c r="AC622" s="597"/>
      <c r="AD622" s="598"/>
    </row>
    <row r="623" spans="1:30" ht="11.4" customHeight="1" x14ac:dyDescent="0.3">
      <c r="A623" s="571" t="s">
        <v>5555</v>
      </c>
      <c r="B623" s="573"/>
      <c r="C623" s="573"/>
      <c r="D623" s="573"/>
      <c r="E623" s="573"/>
      <c r="F623" s="573"/>
      <c r="G623" s="573"/>
      <c r="H623" s="573"/>
      <c r="I623" s="573"/>
      <c r="J623" s="573"/>
      <c r="K623" s="573"/>
      <c r="L623" s="573"/>
      <c r="M623" s="573"/>
      <c r="N623" s="573"/>
      <c r="O623" s="573"/>
      <c r="P623" s="573"/>
      <c r="Q623" s="573"/>
      <c r="R623" s="573"/>
      <c r="S623" s="573"/>
      <c r="T623" s="573"/>
      <c r="U623" s="573"/>
      <c r="V623" s="573"/>
      <c r="W623" s="573"/>
      <c r="X623" s="572"/>
      <c r="Y623" s="599">
        <v>62.28</v>
      </c>
      <c r="Z623" s="600"/>
      <c r="AA623" s="600"/>
      <c r="AB623" s="600"/>
      <c r="AC623" s="600"/>
      <c r="AD623" s="601"/>
    </row>
    <row r="624" spans="1:30" ht="11.4" customHeight="1" x14ac:dyDescent="0.3">
      <c r="A624" s="571" t="s">
        <v>5556</v>
      </c>
      <c r="B624" s="573"/>
      <c r="C624" s="573"/>
      <c r="D624" s="573"/>
      <c r="E624" s="573"/>
      <c r="F624" s="573"/>
      <c r="G624" s="573"/>
      <c r="H624" s="573"/>
      <c r="I624" s="573"/>
      <c r="J624" s="573"/>
      <c r="K624" s="573"/>
      <c r="L624" s="573"/>
      <c r="M624" s="573"/>
      <c r="N624" s="573"/>
      <c r="O624" s="573"/>
      <c r="P624" s="573"/>
      <c r="Q624" s="573"/>
      <c r="R624" s="573"/>
      <c r="S624" s="573"/>
      <c r="T624" s="573"/>
      <c r="U624" s="573"/>
      <c r="V624" s="573"/>
      <c r="W624" s="573"/>
      <c r="X624" s="572"/>
      <c r="Y624" s="596">
        <v>310.72000000000003</v>
      </c>
      <c r="Z624" s="597"/>
      <c r="AA624" s="597"/>
      <c r="AB624" s="597"/>
      <c r="AC624" s="597"/>
      <c r="AD624" s="598"/>
    </row>
    <row r="625" spans="1:30" ht="10.8" customHeight="1" x14ac:dyDescent="0.3">
      <c r="A625" s="478"/>
      <c r="B625" s="478"/>
      <c r="C625" s="478"/>
      <c r="D625" s="478"/>
      <c r="E625" s="478"/>
      <c r="F625" s="478"/>
      <c r="G625" s="478"/>
      <c r="H625" s="478"/>
      <c r="I625" s="478"/>
      <c r="J625" s="478"/>
      <c r="K625" s="478"/>
      <c r="L625" s="478"/>
      <c r="M625" s="478"/>
      <c r="N625" s="478"/>
      <c r="O625" s="478"/>
      <c r="P625" s="478"/>
      <c r="Q625" s="478"/>
      <c r="R625" s="478"/>
      <c r="S625" s="478"/>
      <c r="T625" s="478"/>
      <c r="U625" s="478"/>
      <c r="V625" s="478"/>
      <c r="W625" s="478"/>
      <c r="X625" s="478"/>
      <c r="Y625" s="478"/>
      <c r="Z625" s="478"/>
      <c r="AA625" s="478"/>
      <c r="AB625" s="478"/>
      <c r="AC625" s="478"/>
      <c r="AD625" s="478"/>
    </row>
    <row r="626" spans="1:30" ht="13.35" customHeight="1" x14ac:dyDescent="0.3">
      <c r="A626" s="602" t="s">
        <v>5557</v>
      </c>
      <c r="B626" s="602"/>
      <c r="C626" s="602"/>
      <c r="D626" s="602"/>
      <c r="E626" s="602"/>
      <c r="F626" s="602" t="s">
        <v>7064</v>
      </c>
      <c r="G626" s="602"/>
      <c r="H626" s="602"/>
      <c r="I626" s="602"/>
      <c r="J626" s="602"/>
      <c r="K626" s="602"/>
      <c r="L626" s="602"/>
      <c r="M626" s="602"/>
      <c r="N626" s="602"/>
      <c r="O626" s="602"/>
      <c r="P626" s="602"/>
      <c r="Q626" s="602"/>
      <c r="R626" s="602"/>
      <c r="S626" s="602"/>
      <c r="T626" s="602"/>
      <c r="U626" s="602"/>
      <c r="V626" s="602"/>
      <c r="W626" s="602"/>
      <c r="X626" s="602"/>
      <c r="Y626" s="602"/>
      <c r="Z626" s="602"/>
      <c r="AA626" s="602"/>
      <c r="AB626" s="602"/>
      <c r="AC626" s="602"/>
      <c r="AD626" s="602"/>
    </row>
    <row r="627" spans="1:30" ht="10.8" customHeight="1" x14ac:dyDescent="0.3">
      <c r="A627" s="478"/>
      <c r="B627" s="478"/>
      <c r="C627" s="478"/>
      <c r="D627" s="478"/>
      <c r="E627" s="478"/>
      <c r="F627" s="478"/>
      <c r="G627" s="478"/>
      <c r="H627" s="478"/>
      <c r="I627" s="478"/>
      <c r="J627" s="478"/>
      <c r="K627" s="478"/>
      <c r="L627" s="478"/>
      <c r="M627" s="478"/>
      <c r="N627" s="478"/>
      <c r="O627" s="478"/>
      <c r="P627" s="478"/>
      <c r="Q627" s="478"/>
      <c r="R627" s="478"/>
      <c r="S627" s="478"/>
      <c r="T627" s="478"/>
      <c r="U627" s="478"/>
      <c r="V627" s="478"/>
      <c r="W627" s="478"/>
      <c r="X627" s="478"/>
      <c r="Y627" s="478"/>
      <c r="Z627" s="478"/>
      <c r="AA627" s="478"/>
      <c r="AB627" s="478"/>
      <c r="AC627" s="478"/>
      <c r="AD627" s="478"/>
    </row>
    <row r="628" spans="1:30" ht="11.4" customHeight="1" x14ac:dyDescent="0.3">
      <c r="A628" s="478" t="s">
        <v>7065</v>
      </c>
      <c r="B628" s="478"/>
      <c r="C628" s="478"/>
      <c r="D628" s="478"/>
      <c r="E628" s="478"/>
      <c r="F628" s="478"/>
      <c r="G628" s="478"/>
      <c r="H628" s="478"/>
      <c r="I628" s="478"/>
      <c r="J628" s="478"/>
      <c r="K628" s="478"/>
      <c r="L628" s="478"/>
      <c r="M628" s="478"/>
      <c r="N628" s="478"/>
      <c r="O628" s="478"/>
      <c r="P628" s="478"/>
      <c r="Q628" s="478"/>
      <c r="R628" s="478"/>
      <c r="S628" s="478"/>
      <c r="T628" s="478"/>
      <c r="U628" s="478"/>
      <c r="V628" s="478"/>
      <c r="W628" s="478"/>
      <c r="X628" s="478"/>
      <c r="Y628" s="478" t="s">
        <v>5547</v>
      </c>
      <c r="Z628" s="478"/>
      <c r="AA628" s="478"/>
      <c r="AB628" s="478"/>
      <c r="AC628" s="478"/>
      <c r="AD628" s="478"/>
    </row>
    <row r="629" spans="1:30" ht="10.8" customHeight="1" x14ac:dyDescent="0.3">
      <c r="A629" s="478"/>
      <c r="B629" s="478"/>
      <c r="C629" s="478"/>
      <c r="D629" s="478"/>
      <c r="E629" s="478"/>
      <c r="F629" s="478"/>
      <c r="G629" s="478"/>
      <c r="H629" s="478"/>
      <c r="I629" s="478"/>
      <c r="J629" s="478"/>
      <c r="K629" s="478"/>
      <c r="L629" s="478"/>
      <c r="M629" s="478"/>
      <c r="N629" s="478"/>
      <c r="O629" s="478"/>
      <c r="P629" s="478"/>
      <c r="Q629" s="478"/>
      <c r="R629" s="478"/>
      <c r="S629" s="478"/>
      <c r="T629" s="478"/>
      <c r="U629" s="478"/>
      <c r="V629" s="478"/>
      <c r="W629" s="478"/>
      <c r="X629" s="478"/>
      <c r="Y629" s="478"/>
      <c r="Z629" s="478"/>
      <c r="AA629" s="478"/>
      <c r="AB629" s="478"/>
      <c r="AC629" s="478"/>
      <c r="AD629" s="478"/>
    </row>
    <row r="630" spans="1:30" ht="11.4" customHeight="1" x14ac:dyDescent="0.3">
      <c r="A630" s="568" t="s">
        <v>5548</v>
      </c>
      <c r="B630" s="569"/>
      <c r="C630" s="569"/>
      <c r="D630" s="569"/>
      <c r="E630" s="569"/>
      <c r="F630" s="569"/>
      <c r="G630" s="570"/>
      <c r="H630" s="568" t="s">
        <v>5558</v>
      </c>
      <c r="I630" s="569"/>
      <c r="J630" s="569"/>
      <c r="K630" s="569"/>
      <c r="L630" s="570"/>
      <c r="M630" s="571" t="s">
        <v>5559</v>
      </c>
      <c r="N630" s="572"/>
      <c r="O630" s="571" t="s">
        <v>5560</v>
      </c>
      <c r="P630" s="573"/>
      <c r="Q630" s="573"/>
      <c r="R630" s="572"/>
      <c r="S630" s="571" t="s">
        <v>5561</v>
      </c>
      <c r="T630" s="573"/>
      <c r="U630" s="573"/>
      <c r="V630" s="572"/>
      <c r="W630" s="571" t="s">
        <v>5551</v>
      </c>
      <c r="X630" s="573"/>
      <c r="Y630" s="573"/>
      <c r="Z630" s="573"/>
      <c r="AA630" s="572"/>
      <c r="AB630" s="571" t="s">
        <v>5562</v>
      </c>
      <c r="AC630" s="573"/>
      <c r="AD630" s="572"/>
    </row>
    <row r="631" spans="1:30" ht="11.4" customHeight="1" x14ac:dyDescent="0.3">
      <c r="A631" s="574" t="s">
        <v>5580</v>
      </c>
      <c r="B631" s="575"/>
      <c r="C631" s="575"/>
      <c r="D631" s="575"/>
      <c r="E631" s="575"/>
      <c r="F631" s="575"/>
      <c r="G631" s="576"/>
      <c r="H631" s="574" t="s">
        <v>5581</v>
      </c>
      <c r="I631" s="575"/>
      <c r="J631" s="575"/>
      <c r="K631" s="575"/>
      <c r="L631" s="576"/>
      <c r="M631" s="577">
        <v>8.18</v>
      </c>
      <c r="N631" s="578"/>
      <c r="O631" s="579">
        <v>22.23</v>
      </c>
      <c r="P631" s="580"/>
      <c r="Q631" s="580"/>
      <c r="R631" s="581"/>
      <c r="S631" s="582">
        <v>171.78</v>
      </c>
      <c r="T631" s="583"/>
      <c r="U631" s="583"/>
      <c r="V631" s="584"/>
      <c r="W631" s="585">
        <v>0.3226</v>
      </c>
      <c r="X631" s="586"/>
      <c r="Y631" s="586"/>
      <c r="Z631" s="586"/>
      <c r="AA631" s="587"/>
      <c r="AB631" s="577">
        <v>7.17</v>
      </c>
      <c r="AC631" s="588"/>
      <c r="AD631" s="578"/>
    </row>
    <row r="632" spans="1:30" ht="11.4" customHeight="1" x14ac:dyDescent="0.3">
      <c r="A632" s="574" t="s">
        <v>5565</v>
      </c>
      <c r="B632" s="575"/>
      <c r="C632" s="575"/>
      <c r="D632" s="575"/>
      <c r="E632" s="575"/>
      <c r="F632" s="575"/>
      <c r="G632" s="576"/>
      <c r="H632" s="574" t="s">
        <v>177</v>
      </c>
      <c r="I632" s="575"/>
      <c r="J632" s="575"/>
      <c r="K632" s="575"/>
      <c r="L632" s="576"/>
      <c r="M632" s="579">
        <v>11.56</v>
      </c>
      <c r="N632" s="581"/>
      <c r="O632" s="579">
        <v>29.49</v>
      </c>
      <c r="P632" s="580"/>
      <c r="Q632" s="580"/>
      <c r="R632" s="581"/>
      <c r="S632" s="582">
        <v>155.13</v>
      </c>
      <c r="T632" s="583"/>
      <c r="U632" s="583"/>
      <c r="V632" s="584"/>
      <c r="W632" s="585">
        <v>0.3226</v>
      </c>
      <c r="X632" s="586"/>
      <c r="Y632" s="586"/>
      <c r="Z632" s="586"/>
      <c r="AA632" s="587"/>
      <c r="AB632" s="577">
        <v>9.51</v>
      </c>
      <c r="AC632" s="588"/>
      <c r="AD632" s="578"/>
    </row>
    <row r="633" spans="1:30" ht="11.4" customHeight="1" x14ac:dyDescent="0.3">
      <c r="A633" s="589" t="s">
        <v>5566</v>
      </c>
      <c r="B633" s="589"/>
      <c r="C633" s="589"/>
      <c r="D633" s="589"/>
      <c r="E633" s="589"/>
      <c r="F633" s="589"/>
      <c r="G633" s="589"/>
      <c r="H633" s="589"/>
      <c r="I633" s="589"/>
      <c r="J633" s="589"/>
      <c r="K633" s="589"/>
      <c r="L633" s="589"/>
      <c r="M633" s="589"/>
      <c r="N633" s="589"/>
      <c r="O633" s="589"/>
      <c r="P633" s="589"/>
      <c r="Q633" s="589"/>
      <c r="R633" s="589"/>
      <c r="S633" s="589"/>
      <c r="T633" s="589"/>
      <c r="U633" s="589"/>
      <c r="V633" s="589"/>
      <c r="W633" s="589"/>
      <c r="X633" s="589"/>
      <c r="Y633" s="579">
        <v>16.68</v>
      </c>
      <c r="Z633" s="580"/>
      <c r="AA633" s="580"/>
      <c r="AB633" s="580"/>
      <c r="AC633" s="580"/>
      <c r="AD633" s="581"/>
    </row>
    <row r="634" spans="1:30" ht="10.8" customHeight="1" x14ac:dyDescent="0.3">
      <c r="A634" s="478"/>
      <c r="B634" s="478"/>
      <c r="C634" s="478"/>
      <c r="D634" s="478"/>
      <c r="E634" s="478"/>
      <c r="F634" s="478"/>
      <c r="G634" s="478"/>
      <c r="H634" s="478"/>
      <c r="I634" s="478"/>
      <c r="J634" s="478"/>
      <c r="K634" s="478"/>
      <c r="L634" s="478"/>
      <c r="M634" s="478"/>
      <c r="N634" s="478"/>
      <c r="O634" s="478"/>
      <c r="P634" s="478"/>
      <c r="Q634" s="478"/>
      <c r="R634" s="478"/>
      <c r="S634" s="478"/>
      <c r="T634" s="478"/>
      <c r="U634" s="478"/>
      <c r="V634" s="478"/>
      <c r="W634" s="478"/>
      <c r="X634" s="478"/>
      <c r="Y634" s="478"/>
      <c r="Z634" s="478"/>
      <c r="AA634" s="478"/>
      <c r="AB634" s="478"/>
      <c r="AC634" s="478"/>
      <c r="AD634" s="478"/>
    </row>
    <row r="635" spans="1:30" ht="11.4" customHeight="1" x14ac:dyDescent="0.3">
      <c r="A635" s="568" t="s">
        <v>5548</v>
      </c>
      <c r="B635" s="569"/>
      <c r="C635" s="569"/>
      <c r="D635" s="569"/>
      <c r="E635" s="569"/>
      <c r="F635" s="569"/>
      <c r="G635" s="570"/>
      <c r="H635" s="568" t="s">
        <v>5549</v>
      </c>
      <c r="I635" s="569"/>
      <c r="J635" s="569"/>
      <c r="K635" s="569"/>
      <c r="L635" s="569"/>
      <c r="M635" s="569"/>
      <c r="N635" s="569"/>
      <c r="O635" s="570"/>
      <c r="P635" s="590" t="s">
        <v>167</v>
      </c>
      <c r="Q635" s="591"/>
      <c r="R635" s="591"/>
      <c r="S635" s="592"/>
      <c r="T635" s="571" t="s">
        <v>5550</v>
      </c>
      <c r="U635" s="573"/>
      <c r="V635" s="573"/>
      <c r="W635" s="572"/>
      <c r="X635" s="571" t="s">
        <v>5551</v>
      </c>
      <c r="Y635" s="573"/>
      <c r="Z635" s="573"/>
      <c r="AA635" s="573"/>
      <c r="AB635" s="572"/>
      <c r="AC635" s="571" t="s">
        <v>5552</v>
      </c>
      <c r="AD635" s="572"/>
    </row>
    <row r="636" spans="1:30" ht="22.95" customHeight="1" x14ac:dyDescent="0.3">
      <c r="A636" s="574" t="s">
        <v>7066</v>
      </c>
      <c r="B636" s="575"/>
      <c r="C636" s="575"/>
      <c r="D636" s="575"/>
      <c r="E636" s="575"/>
      <c r="F636" s="575"/>
      <c r="G636" s="576"/>
      <c r="H636" s="574" t="s">
        <v>7067</v>
      </c>
      <c r="I636" s="575"/>
      <c r="J636" s="575"/>
      <c r="K636" s="575"/>
      <c r="L636" s="575"/>
      <c r="M636" s="575"/>
      <c r="N636" s="575"/>
      <c r="O636" s="576"/>
      <c r="P636" s="593" t="s">
        <v>70</v>
      </c>
      <c r="Q636" s="594"/>
      <c r="R636" s="594"/>
      <c r="S636" s="595"/>
      <c r="T636" s="579">
        <v>70.650000000000006</v>
      </c>
      <c r="U636" s="580"/>
      <c r="V636" s="580"/>
      <c r="W636" s="581"/>
      <c r="X636" s="585">
        <v>1</v>
      </c>
      <c r="Y636" s="586"/>
      <c r="Z636" s="586"/>
      <c r="AA636" s="586"/>
      <c r="AB636" s="587"/>
      <c r="AC636" s="579">
        <v>70.650000000000006</v>
      </c>
      <c r="AD636" s="581"/>
    </row>
    <row r="637" spans="1:30" ht="11.4" customHeight="1" x14ac:dyDescent="0.3">
      <c r="A637" s="589" t="s">
        <v>5553</v>
      </c>
      <c r="B637" s="589"/>
      <c r="C637" s="589"/>
      <c r="D637" s="589"/>
      <c r="E637" s="589"/>
      <c r="F637" s="589"/>
      <c r="G637" s="589"/>
      <c r="H637" s="589"/>
      <c r="I637" s="589"/>
      <c r="J637" s="589"/>
      <c r="K637" s="589"/>
      <c r="L637" s="589"/>
      <c r="M637" s="589"/>
      <c r="N637" s="589"/>
      <c r="O637" s="589"/>
      <c r="P637" s="589"/>
      <c r="Q637" s="589"/>
      <c r="R637" s="589"/>
      <c r="S637" s="589"/>
      <c r="T637" s="589"/>
      <c r="U637" s="589"/>
      <c r="V637" s="589"/>
      <c r="W637" s="589"/>
      <c r="X637" s="589"/>
      <c r="Y637" s="579">
        <v>70.650000000000006</v>
      </c>
      <c r="Z637" s="580"/>
      <c r="AA637" s="580"/>
      <c r="AB637" s="580"/>
      <c r="AC637" s="580"/>
      <c r="AD637" s="581"/>
    </row>
    <row r="638" spans="1:30" ht="10.8" customHeight="1" x14ac:dyDescent="0.3">
      <c r="A638" s="478"/>
      <c r="B638" s="478"/>
      <c r="C638" s="478"/>
      <c r="D638" s="478"/>
      <c r="E638" s="478"/>
      <c r="F638" s="478"/>
      <c r="G638" s="478"/>
      <c r="H638" s="478"/>
      <c r="I638" s="478"/>
      <c r="J638" s="478"/>
      <c r="K638" s="478"/>
      <c r="L638" s="478"/>
      <c r="M638" s="478"/>
      <c r="N638" s="478"/>
      <c r="O638" s="478"/>
      <c r="P638" s="478"/>
      <c r="Q638" s="478"/>
      <c r="R638" s="478"/>
      <c r="S638" s="478"/>
      <c r="T638" s="478"/>
      <c r="U638" s="478"/>
      <c r="V638" s="478"/>
      <c r="W638" s="478"/>
      <c r="X638" s="478"/>
      <c r="Y638" s="478"/>
      <c r="Z638" s="478"/>
      <c r="AA638" s="478"/>
      <c r="AB638" s="478"/>
      <c r="AC638" s="478"/>
      <c r="AD638" s="478"/>
    </row>
    <row r="639" spans="1:30" ht="11.4" customHeight="1" x14ac:dyDescent="0.3">
      <c r="A639" s="571" t="s">
        <v>5554</v>
      </c>
      <c r="B639" s="573"/>
      <c r="C639" s="573"/>
      <c r="D639" s="573"/>
      <c r="E639" s="573"/>
      <c r="F639" s="573"/>
      <c r="G639" s="573"/>
      <c r="H639" s="573"/>
      <c r="I639" s="573"/>
      <c r="J639" s="573"/>
      <c r="K639" s="573"/>
      <c r="L639" s="573"/>
      <c r="M639" s="573"/>
      <c r="N639" s="573"/>
      <c r="O639" s="573"/>
      <c r="P639" s="573"/>
      <c r="Q639" s="573"/>
      <c r="R639" s="573"/>
      <c r="S639" s="573"/>
      <c r="T639" s="573"/>
      <c r="U639" s="573"/>
      <c r="V639" s="573"/>
      <c r="W639" s="573"/>
      <c r="X639" s="572"/>
      <c r="Y639" s="599">
        <v>87.33</v>
      </c>
      <c r="Z639" s="600"/>
      <c r="AA639" s="600"/>
      <c r="AB639" s="600"/>
      <c r="AC639" s="600"/>
      <c r="AD639" s="601"/>
    </row>
    <row r="640" spans="1:30" ht="11.4" customHeight="1" x14ac:dyDescent="0.3">
      <c r="A640" s="571" t="s">
        <v>5555</v>
      </c>
      <c r="B640" s="573"/>
      <c r="C640" s="573"/>
      <c r="D640" s="573"/>
      <c r="E640" s="573"/>
      <c r="F640" s="573"/>
      <c r="G640" s="573"/>
      <c r="H640" s="573"/>
      <c r="I640" s="573"/>
      <c r="J640" s="573"/>
      <c r="K640" s="573"/>
      <c r="L640" s="573"/>
      <c r="M640" s="573"/>
      <c r="N640" s="573"/>
      <c r="O640" s="573"/>
      <c r="P640" s="573"/>
      <c r="Q640" s="573"/>
      <c r="R640" s="573"/>
      <c r="S640" s="573"/>
      <c r="T640" s="573"/>
      <c r="U640" s="573"/>
      <c r="V640" s="573"/>
      <c r="W640" s="573"/>
      <c r="X640" s="572"/>
      <c r="Y640" s="599">
        <v>21.89</v>
      </c>
      <c r="Z640" s="600"/>
      <c r="AA640" s="600"/>
      <c r="AB640" s="600"/>
      <c r="AC640" s="600"/>
      <c r="AD640" s="601"/>
    </row>
    <row r="641" spans="1:30" ht="11.4" customHeight="1" x14ac:dyDescent="0.3">
      <c r="A641" s="571" t="s">
        <v>5556</v>
      </c>
      <c r="B641" s="573"/>
      <c r="C641" s="573"/>
      <c r="D641" s="573"/>
      <c r="E641" s="573"/>
      <c r="F641" s="573"/>
      <c r="G641" s="573"/>
      <c r="H641" s="573"/>
      <c r="I641" s="573"/>
      <c r="J641" s="573"/>
      <c r="K641" s="573"/>
      <c r="L641" s="573"/>
      <c r="M641" s="573"/>
      <c r="N641" s="573"/>
      <c r="O641" s="573"/>
      <c r="P641" s="573"/>
      <c r="Q641" s="573"/>
      <c r="R641" s="573"/>
      <c r="S641" s="573"/>
      <c r="T641" s="573"/>
      <c r="U641" s="573"/>
      <c r="V641" s="573"/>
      <c r="W641" s="573"/>
      <c r="X641" s="572"/>
      <c r="Y641" s="596">
        <v>109.22</v>
      </c>
      <c r="Z641" s="597"/>
      <c r="AA641" s="597"/>
      <c r="AB641" s="597"/>
      <c r="AC641" s="597"/>
      <c r="AD641" s="598"/>
    </row>
    <row r="642" spans="1:30" ht="10.8" customHeight="1" x14ac:dyDescent="0.3">
      <c r="A642" s="478"/>
      <c r="B642" s="478"/>
      <c r="C642" s="478"/>
      <c r="D642" s="478"/>
      <c r="E642" s="478"/>
      <c r="F642" s="478"/>
      <c r="G642" s="478"/>
      <c r="H642" s="478"/>
      <c r="I642" s="478"/>
      <c r="J642" s="478"/>
      <c r="K642" s="478"/>
      <c r="L642" s="478"/>
      <c r="M642" s="478"/>
      <c r="N642" s="478"/>
      <c r="O642" s="478"/>
      <c r="P642" s="478"/>
      <c r="Q642" s="478"/>
      <c r="R642" s="478"/>
      <c r="S642" s="478"/>
      <c r="T642" s="478"/>
      <c r="U642" s="478"/>
      <c r="V642" s="478"/>
      <c r="W642" s="478"/>
      <c r="X642" s="478"/>
      <c r="Y642" s="478"/>
      <c r="Z642" s="478"/>
      <c r="AA642" s="478"/>
      <c r="AB642" s="478"/>
      <c r="AC642" s="478"/>
      <c r="AD642" s="478"/>
    </row>
    <row r="643" spans="1:30" ht="13.35" customHeight="1" x14ac:dyDescent="0.3">
      <c r="A643" s="602" t="s">
        <v>5557</v>
      </c>
      <c r="B643" s="602"/>
      <c r="C643" s="602"/>
      <c r="D643" s="602"/>
      <c r="E643" s="602"/>
      <c r="F643" s="602" t="s">
        <v>8214</v>
      </c>
      <c r="G643" s="602"/>
      <c r="H643" s="602"/>
      <c r="I643" s="602"/>
      <c r="J643" s="602"/>
      <c r="K643" s="602"/>
      <c r="L643" s="602"/>
      <c r="M643" s="602"/>
      <c r="N643" s="602"/>
      <c r="O643" s="602"/>
      <c r="P643" s="602"/>
      <c r="Q643" s="602"/>
      <c r="R643" s="602"/>
      <c r="S643" s="602"/>
      <c r="T643" s="602"/>
      <c r="U643" s="602"/>
      <c r="V643" s="602"/>
      <c r="W643" s="602"/>
      <c r="X643" s="602"/>
      <c r="Y643" s="602"/>
      <c r="Z643" s="602"/>
      <c r="AA643" s="602"/>
      <c r="AB643" s="602"/>
      <c r="AC643" s="602"/>
      <c r="AD643" s="602"/>
    </row>
    <row r="644" spans="1:30" ht="10.8" customHeight="1" x14ac:dyDescent="0.3">
      <c r="A644" s="478"/>
      <c r="B644" s="478"/>
      <c r="C644" s="478"/>
      <c r="D644" s="478"/>
      <c r="E644" s="478"/>
      <c r="F644" s="478"/>
      <c r="G644" s="478"/>
      <c r="H644" s="478"/>
      <c r="I644" s="478"/>
      <c r="J644" s="478"/>
      <c r="K644" s="478"/>
      <c r="L644" s="478"/>
      <c r="M644" s="478"/>
      <c r="N644" s="478"/>
      <c r="O644" s="478"/>
      <c r="P644" s="478"/>
      <c r="Q644" s="478"/>
      <c r="R644" s="478"/>
      <c r="S644" s="478"/>
      <c r="T644" s="478"/>
      <c r="U644" s="478"/>
      <c r="V644" s="478"/>
      <c r="W644" s="478"/>
      <c r="X644" s="478"/>
      <c r="Y644" s="478"/>
      <c r="Z644" s="478"/>
      <c r="AA644" s="478"/>
      <c r="AB644" s="478"/>
      <c r="AC644" s="478"/>
      <c r="AD644" s="478"/>
    </row>
    <row r="645" spans="1:30" ht="22.95" customHeight="1" x14ac:dyDescent="0.3">
      <c r="A645" s="478" t="s">
        <v>6731</v>
      </c>
      <c r="B645" s="478"/>
      <c r="C645" s="478"/>
      <c r="D645" s="478"/>
      <c r="E645" s="478"/>
      <c r="F645" s="478"/>
      <c r="G645" s="478"/>
      <c r="H645" s="478"/>
      <c r="I645" s="478"/>
      <c r="J645" s="478"/>
      <c r="K645" s="478"/>
      <c r="L645" s="478"/>
      <c r="M645" s="478"/>
      <c r="N645" s="478"/>
      <c r="O645" s="478"/>
      <c r="P645" s="478"/>
      <c r="Q645" s="478"/>
      <c r="R645" s="478"/>
      <c r="S645" s="478"/>
      <c r="T645" s="478"/>
      <c r="U645" s="478"/>
      <c r="V645" s="478"/>
      <c r="W645" s="478"/>
      <c r="X645" s="478"/>
      <c r="Y645" s="478" t="s">
        <v>5676</v>
      </c>
      <c r="Z645" s="478"/>
      <c r="AA645" s="478"/>
      <c r="AB645" s="478"/>
      <c r="AC645" s="478"/>
      <c r="AD645" s="478"/>
    </row>
    <row r="646" spans="1:30" ht="10.8" customHeight="1" x14ac:dyDescent="0.3">
      <c r="A646" s="478"/>
      <c r="B646" s="478"/>
      <c r="C646" s="478"/>
      <c r="D646" s="478"/>
      <c r="E646" s="478"/>
      <c r="F646" s="478"/>
      <c r="G646" s="478"/>
      <c r="H646" s="478"/>
      <c r="I646" s="478"/>
      <c r="J646" s="478"/>
      <c r="K646" s="478"/>
      <c r="L646" s="478"/>
      <c r="M646" s="478"/>
      <c r="N646" s="478"/>
      <c r="O646" s="478"/>
      <c r="P646" s="478"/>
      <c r="Q646" s="478"/>
      <c r="R646" s="478"/>
      <c r="S646" s="478"/>
      <c r="T646" s="478"/>
      <c r="U646" s="478"/>
      <c r="V646" s="478"/>
      <c r="W646" s="478"/>
      <c r="X646" s="478"/>
      <c r="Y646" s="478"/>
      <c r="Z646" s="478"/>
      <c r="AA646" s="478"/>
      <c r="AB646" s="478"/>
      <c r="AC646" s="478"/>
      <c r="AD646" s="478"/>
    </row>
    <row r="647" spans="1:30" ht="11.4" customHeight="1" x14ac:dyDescent="0.3">
      <c r="A647" s="568" t="s">
        <v>5548</v>
      </c>
      <c r="B647" s="569"/>
      <c r="C647" s="569"/>
      <c r="D647" s="569"/>
      <c r="E647" s="569"/>
      <c r="F647" s="569"/>
      <c r="G647" s="570"/>
      <c r="H647" s="568" t="s">
        <v>5558</v>
      </c>
      <c r="I647" s="569"/>
      <c r="J647" s="569"/>
      <c r="K647" s="569"/>
      <c r="L647" s="570"/>
      <c r="M647" s="571" t="s">
        <v>5559</v>
      </c>
      <c r="N647" s="572"/>
      <c r="O647" s="571" t="s">
        <v>5560</v>
      </c>
      <c r="P647" s="573"/>
      <c r="Q647" s="573"/>
      <c r="R647" s="572"/>
      <c r="S647" s="571" t="s">
        <v>5561</v>
      </c>
      <c r="T647" s="573"/>
      <c r="U647" s="573"/>
      <c r="V647" s="572"/>
      <c r="W647" s="571" t="s">
        <v>5551</v>
      </c>
      <c r="X647" s="573"/>
      <c r="Y647" s="573"/>
      <c r="Z647" s="573"/>
      <c r="AA647" s="572"/>
      <c r="AB647" s="571" t="s">
        <v>5562</v>
      </c>
      <c r="AC647" s="573"/>
      <c r="AD647" s="572"/>
    </row>
    <row r="648" spans="1:30" ht="11.4" customHeight="1" x14ac:dyDescent="0.3">
      <c r="A648" s="574" t="s">
        <v>5598</v>
      </c>
      <c r="B648" s="575"/>
      <c r="C648" s="575"/>
      <c r="D648" s="575"/>
      <c r="E648" s="575"/>
      <c r="F648" s="575"/>
      <c r="G648" s="576"/>
      <c r="H648" s="574" t="s">
        <v>5599</v>
      </c>
      <c r="I648" s="575"/>
      <c r="J648" s="575"/>
      <c r="K648" s="575"/>
      <c r="L648" s="576"/>
      <c r="M648" s="579">
        <v>11.56</v>
      </c>
      <c r="N648" s="581"/>
      <c r="O648" s="579">
        <v>29.13</v>
      </c>
      <c r="P648" s="580"/>
      <c r="Q648" s="580"/>
      <c r="R648" s="581"/>
      <c r="S648" s="582">
        <v>152.01</v>
      </c>
      <c r="T648" s="583"/>
      <c r="U648" s="583"/>
      <c r="V648" s="584"/>
      <c r="W648" s="585">
        <v>1</v>
      </c>
      <c r="X648" s="586"/>
      <c r="Y648" s="586"/>
      <c r="Z648" s="586"/>
      <c r="AA648" s="587"/>
      <c r="AB648" s="579">
        <v>29.13</v>
      </c>
      <c r="AC648" s="580"/>
      <c r="AD648" s="581"/>
    </row>
    <row r="649" spans="1:30" ht="11.4" customHeight="1" x14ac:dyDescent="0.3">
      <c r="A649" s="589" t="s">
        <v>5566</v>
      </c>
      <c r="B649" s="589"/>
      <c r="C649" s="589"/>
      <c r="D649" s="589"/>
      <c r="E649" s="589"/>
      <c r="F649" s="589"/>
      <c r="G649" s="589"/>
      <c r="H649" s="589"/>
      <c r="I649" s="589"/>
      <c r="J649" s="589"/>
      <c r="K649" s="589"/>
      <c r="L649" s="589"/>
      <c r="M649" s="589"/>
      <c r="N649" s="589"/>
      <c r="O649" s="589"/>
      <c r="P649" s="589"/>
      <c r="Q649" s="589"/>
      <c r="R649" s="589"/>
      <c r="S649" s="589"/>
      <c r="T649" s="589"/>
      <c r="U649" s="589"/>
      <c r="V649" s="589"/>
      <c r="W649" s="589"/>
      <c r="X649" s="589"/>
      <c r="Y649" s="579">
        <v>29.13</v>
      </c>
      <c r="Z649" s="580"/>
      <c r="AA649" s="580"/>
      <c r="AB649" s="580"/>
      <c r="AC649" s="580"/>
      <c r="AD649" s="581"/>
    </row>
    <row r="650" spans="1:30" ht="10.8" customHeight="1" x14ac:dyDescent="0.3">
      <c r="A650" s="478"/>
      <c r="B650" s="478"/>
      <c r="C650" s="478"/>
      <c r="D650" s="478"/>
      <c r="E650" s="478"/>
      <c r="F650" s="478"/>
      <c r="G650" s="478"/>
      <c r="H650" s="478"/>
      <c r="I650" s="478"/>
      <c r="J650" s="478"/>
      <c r="K650" s="478"/>
      <c r="L650" s="478"/>
      <c r="M650" s="478"/>
      <c r="N650" s="478"/>
      <c r="O650" s="478"/>
      <c r="P650" s="478"/>
      <c r="Q650" s="478"/>
      <c r="R650" s="478"/>
      <c r="S650" s="478"/>
      <c r="T650" s="478"/>
      <c r="U650" s="478"/>
      <c r="V650" s="478"/>
      <c r="W650" s="478"/>
      <c r="X650" s="478"/>
      <c r="Y650" s="478"/>
      <c r="Z650" s="478"/>
      <c r="AA650" s="478"/>
      <c r="AB650" s="478"/>
      <c r="AC650" s="478"/>
      <c r="AD650" s="478"/>
    </row>
    <row r="651" spans="1:30" ht="34.5" customHeight="1" x14ac:dyDescent="0.3">
      <c r="A651" s="568" t="s">
        <v>5548</v>
      </c>
      <c r="B651" s="569"/>
      <c r="C651" s="570"/>
      <c r="D651" s="568" t="s">
        <v>5569</v>
      </c>
      <c r="E651" s="569"/>
      <c r="F651" s="569"/>
      <c r="G651" s="569"/>
      <c r="H651" s="569"/>
      <c r="I651" s="569"/>
      <c r="J651" s="569"/>
      <c r="K651" s="570"/>
      <c r="L651" s="590" t="s">
        <v>167</v>
      </c>
      <c r="M651" s="592"/>
      <c r="N651" s="571" t="s">
        <v>5570</v>
      </c>
      <c r="O651" s="573"/>
      <c r="P651" s="572"/>
      <c r="Q651" s="571" t="s">
        <v>5571</v>
      </c>
      <c r="R651" s="573"/>
      <c r="S651" s="573"/>
      <c r="T651" s="572"/>
      <c r="U651" s="571" t="s">
        <v>5551</v>
      </c>
      <c r="V651" s="573"/>
      <c r="W651" s="573"/>
      <c r="X651" s="572"/>
      <c r="Y651" s="571" t="s">
        <v>5572</v>
      </c>
      <c r="Z651" s="573"/>
      <c r="AA651" s="573"/>
      <c r="AB651" s="573"/>
      <c r="AC651" s="572"/>
      <c r="AD651" s="618" t="s">
        <v>5573</v>
      </c>
    </row>
    <row r="652" spans="1:30" ht="57.45" customHeight="1" x14ac:dyDescent="0.3">
      <c r="A652" s="574" t="s">
        <v>6732</v>
      </c>
      <c r="B652" s="575"/>
      <c r="C652" s="576"/>
      <c r="D652" s="574" t="s">
        <v>6733</v>
      </c>
      <c r="E652" s="575"/>
      <c r="F652" s="575"/>
      <c r="G652" s="575"/>
      <c r="H652" s="575"/>
      <c r="I652" s="575"/>
      <c r="J652" s="575"/>
      <c r="K652" s="576"/>
      <c r="L652" s="593" t="s">
        <v>5595</v>
      </c>
      <c r="M652" s="595"/>
      <c r="N652" s="577">
        <v>0</v>
      </c>
      <c r="O652" s="588"/>
      <c r="P652" s="578"/>
      <c r="Q652" s="577">
        <v>9.84</v>
      </c>
      <c r="R652" s="588"/>
      <c r="S652" s="588"/>
      <c r="T652" s="578"/>
      <c r="U652" s="585">
        <v>1</v>
      </c>
      <c r="V652" s="586"/>
      <c r="W652" s="586"/>
      <c r="X652" s="587"/>
      <c r="Y652" s="577">
        <v>0</v>
      </c>
      <c r="Z652" s="588"/>
      <c r="AA652" s="588"/>
      <c r="AB652" s="588"/>
      <c r="AC652" s="578"/>
      <c r="AD652" s="619">
        <v>9.84</v>
      </c>
    </row>
    <row r="653" spans="1:30" ht="57.45" customHeight="1" x14ac:dyDescent="0.3">
      <c r="A653" s="574" t="s">
        <v>6734</v>
      </c>
      <c r="B653" s="575"/>
      <c r="C653" s="576"/>
      <c r="D653" s="574" t="s">
        <v>6735</v>
      </c>
      <c r="E653" s="575"/>
      <c r="F653" s="575"/>
      <c r="G653" s="575"/>
      <c r="H653" s="575"/>
      <c r="I653" s="575"/>
      <c r="J653" s="575"/>
      <c r="K653" s="576"/>
      <c r="L653" s="593" t="s">
        <v>5595</v>
      </c>
      <c r="M653" s="595"/>
      <c r="N653" s="577">
        <v>0</v>
      </c>
      <c r="O653" s="588"/>
      <c r="P653" s="578"/>
      <c r="Q653" s="579">
        <v>37.24</v>
      </c>
      <c r="R653" s="580"/>
      <c r="S653" s="580"/>
      <c r="T653" s="581"/>
      <c r="U653" s="585">
        <v>1</v>
      </c>
      <c r="V653" s="586"/>
      <c r="W653" s="586"/>
      <c r="X653" s="587"/>
      <c r="Y653" s="577">
        <v>0</v>
      </c>
      <c r="Z653" s="588"/>
      <c r="AA653" s="588"/>
      <c r="AB653" s="588"/>
      <c r="AC653" s="578"/>
      <c r="AD653" s="620">
        <v>37.24</v>
      </c>
    </row>
    <row r="654" spans="1:30" ht="11.4" customHeight="1" x14ac:dyDescent="0.3">
      <c r="A654" s="589" t="s">
        <v>5576</v>
      </c>
      <c r="B654" s="589"/>
      <c r="C654" s="589"/>
      <c r="D654" s="589"/>
      <c r="E654" s="589"/>
      <c r="F654" s="589"/>
      <c r="G654" s="589"/>
      <c r="H654" s="589"/>
      <c r="I654" s="589"/>
      <c r="J654" s="589"/>
      <c r="K654" s="589"/>
      <c r="L654" s="589"/>
      <c r="M654" s="589"/>
      <c r="N654" s="589"/>
      <c r="O654" s="589"/>
      <c r="P654" s="589"/>
      <c r="Q654" s="589"/>
      <c r="R654" s="589"/>
      <c r="S654" s="589"/>
      <c r="T654" s="589"/>
      <c r="U654" s="589"/>
      <c r="V654" s="589"/>
      <c r="W654" s="589"/>
      <c r="X654" s="589"/>
      <c r="Y654" s="577">
        <v>0</v>
      </c>
      <c r="Z654" s="588"/>
      <c r="AA654" s="588"/>
      <c r="AB654" s="588"/>
      <c r="AC654" s="588"/>
      <c r="AD654" s="578"/>
    </row>
    <row r="655" spans="1:30" ht="11.4" customHeight="1" x14ac:dyDescent="0.3">
      <c r="A655" s="589" t="s">
        <v>5577</v>
      </c>
      <c r="B655" s="589"/>
      <c r="C655" s="589"/>
      <c r="D655" s="589"/>
      <c r="E655" s="589"/>
      <c r="F655" s="589"/>
      <c r="G655" s="589"/>
      <c r="H655" s="589"/>
      <c r="I655" s="589"/>
      <c r="J655" s="589"/>
      <c r="K655" s="589"/>
      <c r="L655" s="589"/>
      <c r="M655" s="589"/>
      <c r="N655" s="589"/>
      <c r="O655" s="589"/>
      <c r="P655" s="589"/>
      <c r="Q655" s="589"/>
      <c r="R655" s="589"/>
      <c r="S655" s="589"/>
      <c r="T655" s="589"/>
      <c r="U655" s="589"/>
      <c r="V655" s="589"/>
      <c r="W655" s="589"/>
      <c r="X655" s="589"/>
      <c r="Y655" s="579">
        <v>47.08</v>
      </c>
      <c r="Z655" s="580"/>
      <c r="AA655" s="580"/>
      <c r="AB655" s="580"/>
      <c r="AC655" s="580"/>
      <c r="AD655" s="581"/>
    </row>
    <row r="656" spans="1:30" ht="10.8" customHeight="1" x14ac:dyDescent="0.3">
      <c r="A656" s="478"/>
      <c r="B656" s="478"/>
      <c r="C656" s="478"/>
      <c r="D656" s="478"/>
      <c r="E656" s="478"/>
      <c r="F656" s="478"/>
      <c r="G656" s="478"/>
      <c r="H656" s="478"/>
      <c r="I656" s="478"/>
      <c r="J656" s="478"/>
      <c r="K656" s="478"/>
      <c r="L656" s="478"/>
      <c r="M656" s="478"/>
      <c r="N656" s="478"/>
      <c r="O656" s="478"/>
      <c r="P656" s="478"/>
      <c r="Q656" s="478"/>
      <c r="R656" s="478"/>
      <c r="S656" s="478"/>
      <c r="T656" s="478"/>
      <c r="U656" s="478"/>
      <c r="V656" s="478"/>
      <c r="W656" s="478"/>
      <c r="X656" s="478"/>
      <c r="Y656" s="478"/>
      <c r="Z656" s="478"/>
      <c r="AA656" s="478"/>
      <c r="AB656" s="478"/>
      <c r="AC656" s="478"/>
      <c r="AD656" s="478"/>
    </row>
    <row r="657" spans="1:30" ht="11.4" customHeight="1" x14ac:dyDescent="0.3">
      <c r="A657" s="571" t="s">
        <v>5554</v>
      </c>
      <c r="B657" s="573"/>
      <c r="C657" s="573"/>
      <c r="D657" s="573"/>
      <c r="E657" s="573"/>
      <c r="F657" s="573"/>
      <c r="G657" s="573"/>
      <c r="H657" s="573"/>
      <c r="I657" s="573"/>
      <c r="J657" s="573"/>
      <c r="K657" s="573"/>
      <c r="L657" s="573"/>
      <c r="M657" s="573"/>
      <c r="N657" s="573"/>
      <c r="O657" s="573"/>
      <c r="P657" s="573"/>
      <c r="Q657" s="573"/>
      <c r="R657" s="573"/>
      <c r="S657" s="573"/>
      <c r="T657" s="573"/>
      <c r="U657" s="573"/>
      <c r="V657" s="573"/>
      <c r="W657" s="573"/>
      <c r="X657" s="572"/>
      <c r="Y657" s="599">
        <v>76.209999999999994</v>
      </c>
      <c r="Z657" s="600"/>
      <c r="AA657" s="600"/>
      <c r="AB657" s="600"/>
      <c r="AC657" s="600"/>
      <c r="AD657" s="601"/>
    </row>
    <row r="658" spans="1:30" ht="11.4" customHeight="1" x14ac:dyDescent="0.3">
      <c r="A658" s="571" t="s">
        <v>5588</v>
      </c>
      <c r="B658" s="573"/>
      <c r="C658" s="573"/>
      <c r="D658" s="573"/>
      <c r="E658" s="573"/>
      <c r="F658" s="573"/>
      <c r="G658" s="573"/>
      <c r="H658" s="573"/>
      <c r="I658" s="573"/>
      <c r="J658" s="573"/>
      <c r="K658" s="573"/>
      <c r="L658" s="573"/>
      <c r="M658" s="573"/>
      <c r="N658" s="573"/>
      <c r="O658" s="573"/>
      <c r="P658" s="573"/>
      <c r="Q658" s="573"/>
      <c r="R658" s="573"/>
      <c r="S658" s="573"/>
      <c r="T658" s="573"/>
      <c r="U658" s="573"/>
      <c r="V658" s="573"/>
      <c r="W658" s="573"/>
      <c r="X658" s="572"/>
      <c r="Y658" s="603">
        <v>0</v>
      </c>
      <c r="Z658" s="604"/>
      <c r="AA658" s="604"/>
      <c r="AB658" s="604"/>
      <c r="AC658" s="604"/>
      <c r="AD658" s="605"/>
    </row>
    <row r="659" spans="1:30" ht="11.4" customHeight="1" x14ac:dyDescent="0.3">
      <c r="A659" s="571" t="s">
        <v>5556</v>
      </c>
      <c r="B659" s="573"/>
      <c r="C659" s="573"/>
      <c r="D659" s="573"/>
      <c r="E659" s="573"/>
      <c r="F659" s="573"/>
      <c r="G659" s="573"/>
      <c r="H659" s="573"/>
      <c r="I659" s="573"/>
      <c r="J659" s="573"/>
      <c r="K659" s="573"/>
      <c r="L659" s="573"/>
      <c r="M659" s="573"/>
      <c r="N659" s="573"/>
      <c r="O659" s="573"/>
      <c r="P659" s="573"/>
      <c r="Q659" s="573"/>
      <c r="R659" s="573"/>
      <c r="S659" s="573"/>
      <c r="T659" s="573"/>
      <c r="U659" s="573"/>
      <c r="V659" s="573"/>
      <c r="W659" s="573"/>
      <c r="X659" s="572"/>
      <c r="Y659" s="599">
        <v>76.209999999999994</v>
      </c>
      <c r="Z659" s="600"/>
      <c r="AA659" s="600"/>
      <c r="AB659" s="600"/>
      <c r="AC659" s="600"/>
      <c r="AD659" s="601"/>
    </row>
    <row r="660" spans="1:30" ht="10.8" customHeight="1" x14ac:dyDescent="0.3">
      <c r="A660" s="478"/>
      <c r="B660" s="478"/>
      <c r="C660" s="478"/>
      <c r="D660" s="478"/>
      <c r="E660" s="478"/>
      <c r="F660" s="478"/>
      <c r="G660" s="478"/>
      <c r="H660" s="478"/>
      <c r="I660" s="478"/>
      <c r="J660" s="478"/>
      <c r="K660" s="478"/>
      <c r="L660" s="478"/>
      <c r="M660" s="478"/>
      <c r="N660" s="478"/>
      <c r="O660" s="478"/>
      <c r="P660" s="478"/>
      <c r="Q660" s="478"/>
      <c r="R660" s="478"/>
      <c r="S660" s="478"/>
      <c r="T660" s="478"/>
      <c r="U660" s="478"/>
      <c r="V660" s="478"/>
      <c r="W660" s="478"/>
      <c r="X660" s="478"/>
      <c r="Y660" s="478"/>
      <c r="Z660" s="478"/>
      <c r="AA660" s="478"/>
      <c r="AB660" s="478"/>
      <c r="AC660" s="478"/>
      <c r="AD660" s="478"/>
    </row>
    <row r="661" spans="1:30" ht="13.35" customHeight="1" x14ac:dyDescent="0.3">
      <c r="A661" s="602" t="s">
        <v>5557</v>
      </c>
      <c r="B661" s="602"/>
      <c r="C661" s="602"/>
      <c r="D661" s="602"/>
      <c r="E661" s="602"/>
      <c r="F661" s="602" t="s">
        <v>7068</v>
      </c>
      <c r="G661" s="602"/>
      <c r="H661" s="602"/>
      <c r="I661" s="602"/>
      <c r="J661" s="602"/>
      <c r="K661" s="602"/>
      <c r="L661" s="602"/>
      <c r="M661" s="602"/>
      <c r="N661" s="602"/>
      <c r="O661" s="602"/>
      <c r="P661" s="602"/>
      <c r="Q661" s="602"/>
      <c r="R661" s="602"/>
      <c r="S661" s="602"/>
      <c r="T661" s="602"/>
      <c r="U661" s="602"/>
      <c r="V661" s="602"/>
      <c r="W661" s="602"/>
      <c r="X661" s="602"/>
      <c r="Y661" s="602"/>
      <c r="Z661" s="602"/>
      <c r="AA661" s="602"/>
      <c r="AB661" s="602"/>
      <c r="AC661" s="602"/>
      <c r="AD661" s="602"/>
    </row>
    <row r="662" spans="1:30" ht="10.8" customHeight="1" x14ac:dyDescent="0.3">
      <c r="A662" s="478"/>
      <c r="B662" s="478"/>
      <c r="C662" s="478"/>
      <c r="D662" s="478"/>
      <c r="E662" s="478"/>
      <c r="F662" s="478"/>
      <c r="G662" s="478"/>
      <c r="H662" s="478"/>
      <c r="I662" s="478"/>
      <c r="J662" s="478"/>
      <c r="K662" s="478"/>
      <c r="L662" s="478"/>
      <c r="M662" s="478"/>
      <c r="N662" s="478"/>
      <c r="O662" s="478"/>
      <c r="P662" s="478"/>
      <c r="Q662" s="478"/>
      <c r="R662" s="478"/>
      <c r="S662" s="478"/>
      <c r="T662" s="478"/>
      <c r="U662" s="478"/>
      <c r="V662" s="478"/>
      <c r="W662" s="478"/>
      <c r="X662" s="478"/>
      <c r="Y662" s="478"/>
      <c r="Z662" s="478"/>
      <c r="AA662" s="478"/>
      <c r="AB662" s="478"/>
      <c r="AC662" s="478"/>
      <c r="AD662" s="478"/>
    </row>
    <row r="663" spans="1:30" ht="22.95" customHeight="1" x14ac:dyDescent="0.3">
      <c r="A663" s="478" t="s">
        <v>6737</v>
      </c>
      <c r="B663" s="478"/>
      <c r="C663" s="478"/>
      <c r="D663" s="478"/>
      <c r="E663" s="478"/>
      <c r="F663" s="478"/>
      <c r="G663" s="478"/>
      <c r="H663" s="478"/>
      <c r="I663" s="478"/>
      <c r="J663" s="478"/>
      <c r="K663" s="478"/>
      <c r="L663" s="478"/>
      <c r="M663" s="478"/>
      <c r="N663" s="478"/>
      <c r="O663" s="478"/>
      <c r="P663" s="478"/>
      <c r="Q663" s="478"/>
      <c r="R663" s="478"/>
      <c r="S663" s="478"/>
      <c r="T663" s="478"/>
      <c r="U663" s="478"/>
      <c r="V663" s="478"/>
      <c r="W663" s="478"/>
      <c r="X663" s="478"/>
      <c r="Y663" s="478" t="s">
        <v>5677</v>
      </c>
      <c r="Z663" s="478"/>
      <c r="AA663" s="478"/>
      <c r="AB663" s="478"/>
      <c r="AC663" s="478"/>
      <c r="AD663" s="478"/>
    </row>
    <row r="664" spans="1:30" ht="10.8" customHeight="1" x14ac:dyDescent="0.3">
      <c r="A664" s="478"/>
      <c r="B664" s="478"/>
      <c r="C664" s="478"/>
      <c r="D664" s="478"/>
      <c r="E664" s="478"/>
      <c r="F664" s="478"/>
      <c r="G664" s="478"/>
      <c r="H664" s="478"/>
      <c r="I664" s="478"/>
      <c r="J664" s="478"/>
      <c r="K664" s="478"/>
      <c r="L664" s="478"/>
      <c r="M664" s="478"/>
      <c r="N664" s="478"/>
      <c r="O664" s="478"/>
      <c r="P664" s="478"/>
      <c r="Q664" s="478"/>
      <c r="R664" s="478"/>
      <c r="S664" s="478"/>
      <c r="T664" s="478"/>
      <c r="U664" s="478"/>
      <c r="V664" s="478"/>
      <c r="W664" s="478"/>
      <c r="X664" s="478"/>
      <c r="Y664" s="478"/>
      <c r="Z664" s="478"/>
      <c r="AA664" s="478"/>
      <c r="AB664" s="478"/>
      <c r="AC664" s="478"/>
      <c r="AD664" s="478"/>
    </row>
    <row r="665" spans="1:30" ht="11.4" customHeight="1" x14ac:dyDescent="0.3">
      <c r="A665" s="568" t="s">
        <v>5548</v>
      </c>
      <c r="B665" s="569"/>
      <c r="C665" s="569"/>
      <c r="D665" s="569"/>
      <c r="E665" s="569"/>
      <c r="F665" s="569"/>
      <c r="G665" s="570"/>
      <c r="H665" s="568" t="s">
        <v>5558</v>
      </c>
      <c r="I665" s="569"/>
      <c r="J665" s="569"/>
      <c r="K665" s="569"/>
      <c r="L665" s="570"/>
      <c r="M665" s="571" t="s">
        <v>5559</v>
      </c>
      <c r="N665" s="572"/>
      <c r="O665" s="571" t="s">
        <v>5560</v>
      </c>
      <c r="P665" s="573"/>
      <c r="Q665" s="573"/>
      <c r="R665" s="572"/>
      <c r="S665" s="571" t="s">
        <v>5561</v>
      </c>
      <c r="T665" s="573"/>
      <c r="U665" s="573"/>
      <c r="V665" s="572"/>
      <c r="W665" s="571" t="s">
        <v>5551</v>
      </c>
      <c r="X665" s="573"/>
      <c r="Y665" s="573"/>
      <c r="Z665" s="573"/>
      <c r="AA665" s="572"/>
      <c r="AB665" s="571" t="s">
        <v>5562</v>
      </c>
      <c r="AC665" s="573"/>
      <c r="AD665" s="572"/>
    </row>
    <row r="666" spans="1:30" ht="11.4" customHeight="1" x14ac:dyDescent="0.3">
      <c r="A666" s="574" t="s">
        <v>5598</v>
      </c>
      <c r="B666" s="575"/>
      <c r="C666" s="575"/>
      <c r="D666" s="575"/>
      <c r="E666" s="575"/>
      <c r="F666" s="575"/>
      <c r="G666" s="576"/>
      <c r="H666" s="574" t="s">
        <v>5599</v>
      </c>
      <c r="I666" s="575"/>
      <c r="J666" s="575"/>
      <c r="K666" s="575"/>
      <c r="L666" s="576"/>
      <c r="M666" s="579">
        <v>11.56</v>
      </c>
      <c r="N666" s="581"/>
      <c r="O666" s="579">
        <v>29.13</v>
      </c>
      <c r="P666" s="580"/>
      <c r="Q666" s="580"/>
      <c r="R666" s="581"/>
      <c r="S666" s="582">
        <v>152.01</v>
      </c>
      <c r="T666" s="583"/>
      <c r="U666" s="583"/>
      <c r="V666" s="584"/>
      <c r="W666" s="585">
        <v>1</v>
      </c>
      <c r="X666" s="586"/>
      <c r="Y666" s="586"/>
      <c r="Z666" s="586"/>
      <c r="AA666" s="587"/>
      <c r="AB666" s="579">
        <v>29.13</v>
      </c>
      <c r="AC666" s="580"/>
      <c r="AD666" s="581"/>
    </row>
    <row r="667" spans="1:30" ht="11.4" customHeight="1" x14ac:dyDescent="0.3">
      <c r="A667" s="589" t="s">
        <v>5566</v>
      </c>
      <c r="B667" s="589"/>
      <c r="C667" s="589"/>
      <c r="D667" s="589"/>
      <c r="E667" s="589"/>
      <c r="F667" s="589"/>
      <c r="G667" s="589"/>
      <c r="H667" s="589"/>
      <c r="I667" s="589"/>
      <c r="J667" s="589"/>
      <c r="K667" s="589"/>
      <c r="L667" s="589"/>
      <c r="M667" s="589"/>
      <c r="N667" s="589"/>
      <c r="O667" s="589"/>
      <c r="P667" s="589"/>
      <c r="Q667" s="589"/>
      <c r="R667" s="589"/>
      <c r="S667" s="589"/>
      <c r="T667" s="589"/>
      <c r="U667" s="589"/>
      <c r="V667" s="589"/>
      <c r="W667" s="589"/>
      <c r="X667" s="589"/>
      <c r="Y667" s="579">
        <v>29.13</v>
      </c>
      <c r="Z667" s="580"/>
      <c r="AA667" s="580"/>
      <c r="AB667" s="580"/>
      <c r="AC667" s="580"/>
      <c r="AD667" s="581"/>
    </row>
    <row r="668" spans="1:30" ht="10.8" customHeight="1" x14ac:dyDescent="0.3">
      <c r="A668" s="478"/>
      <c r="B668" s="478"/>
      <c r="C668" s="478"/>
      <c r="D668" s="478"/>
      <c r="E668" s="478"/>
      <c r="F668" s="478"/>
      <c r="G668" s="478"/>
      <c r="H668" s="478"/>
      <c r="I668" s="478"/>
      <c r="J668" s="478"/>
      <c r="K668" s="478"/>
      <c r="L668" s="478"/>
      <c r="M668" s="478"/>
      <c r="N668" s="478"/>
      <c r="O668" s="478"/>
      <c r="P668" s="478"/>
      <c r="Q668" s="478"/>
      <c r="R668" s="478"/>
      <c r="S668" s="478"/>
      <c r="T668" s="478"/>
      <c r="U668" s="478"/>
      <c r="V668" s="478"/>
      <c r="W668" s="478"/>
      <c r="X668" s="478"/>
      <c r="Y668" s="478"/>
      <c r="Z668" s="478"/>
      <c r="AA668" s="478"/>
      <c r="AB668" s="478"/>
      <c r="AC668" s="478"/>
      <c r="AD668" s="478"/>
    </row>
    <row r="669" spans="1:30" ht="34.5" customHeight="1" x14ac:dyDescent="0.3">
      <c r="A669" s="568" t="s">
        <v>5548</v>
      </c>
      <c r="B669" s="569"/>
      <c r="C669" s="570"/>
      <c r="D669" s="568" t="s">
        <v>5569</v>
      </c>
      <c r="E669" s="569"/>
      <c r="F669" s="569"/>
      <c r="G669" s="569"/>
      <c r="H669" s="569"/>
      <c r="I669" s="569"/>
      <c r="J669" s="569"/>
      <c r="K669" s="570"/>
      <c r="L669" s="590" t="s">
        <v>167</v>
      </c>
      <c r="M669" s="592"/>
      <c r="N669" s="571" t="s">
        <v>5570</v>
      </c>
      <c r="O669" s="573"/>
      <c r="P669" s="572"/>
      <c r="Q669" s="571" t="s">
        <v>5571</v>
      </c>
      <c r="R669" s="573"/>
      <c r="S669" s="573"/>
      <c r="T669" s="572"/>
      <c r="U669" s="571" t="s">
        <v>5551</v>
      </c>
      <c r="V669" s="573"/>
      <c r="W669" s="573"/>
      <c r="X669" s="572"/>
      <c r="Y669" s="571" t="s">
        <v>5572</v>
      </c>
      <c r="Z669" s="573"/>
      <c r="AA669" s="573"/>
      <c r="AB669" s="573"/>
      <c r="AC669" s="572"/>
      <c r="AD669" s="618" t="s">
        <v>5573</v>
      </c>
    </row>
    <row r="670" spans="1:30" ht="57.45" customHeight="1" x14ac:dyDescent="0.3">
      <c r="A670" s="574" t="s">
        <v>6732</v>
      </c>
      <c r="B670" s="575"/>
      <c r="C670" s="576"/>
      <c r="D670" s="574" t="s">
        <v>6733</v>
      </c>
      <c r="E670" s="575"/>
      <c r="F670" s="575"/>
      <c r="G670" s="575"/>
      <c r="H670" s="575"/>
      <c r="I670" s="575"/>
      <c r="J670" s="575"/>
      <c r="K670" s="576"/>
      <c r="L670" s="593" t="s">
        <v>5595</v>
      </c>
      <c r="M670" s="595"/>
      <c r="N670" s="577">
        <v>0</v>
      </c>
      <c r="O670" s="588"/>
      <c r="P670" s="578"/>
      <c r="Q670" s="577">
        <v>9.84</v>
      </c>
      <c r="R670" s="588"/>
      <c r="S670" s="588"/>
      <c r="T670" s="578"/>
      <c r="U670" s="585">
        <v>1</v>
      </c>
      <c r="V670" s="586"/>
      <c r="W670" s="586"/>
      <c r="X670" s="587"/>
      <c r="Y670" s="577">
        <v>0</v>
      </c>
      <c r="Z670" s="588"/>
      <c r="AA670" s="588"/>
      <c r="AB670" s="588"/>
      <c r="AC670" s="578"/>
      <c r="AD670" s="619">
        <v>9.84</v>
      </c>
    </row>
    <row r="671" spans="1:30" ht="57.45" customHeight="1" x14ac:dyDescent="0.3">
      <c r="A671" s="574" t="s">
        <v>6734</v>
      </c>
      <c r="B671" s="575"/>
      <c r="C671" s="576"/>
      <c r="D671" s="574" t="s">
        <v>6735</v>
      </c>
      <c r="E671" s="575"/>
      <c r="F671" s="575"/>
      <c r="G671" s="575"/>
      <c r="H671" s="575"/>
      <c r="I671" s="575"/>
      <c r="J671" s="575"/>
      <c r="K671" s="576"/>
      <c r="L671" s="593" t="s">
        <v>5595</v>
      </c>
      <c r="M671" s="595"/>
      <c r="N671" s="577">
        <v>0</v>
      </c>
      <c r="O671" s="588"/>
      <c r="P671" s="578"/>
      <c r="Q671" s="579">
        <v>37.24</v>
      </c>
      <c r="R671" s="580"/>
      <c r="S671" s="580"/>
      <c r="T671" s="581"/>
      <c r="U671" s="585">
        <v>1</v>
      </c>
      <c r="V671" s="586"/>
      <c r="W671" s="586"/>
      <c r="X671" s="587"/>
      <c r="Y671" s="577">
        <v>0</v>
      </c>
      <c r="Z671" s="588"/>
      <c r="AA671" s="588"/>
      <c r="AB671" s="588"/>
      <c r="AC671" s="578"/>
      <c r="AD671" s="620">
        <v>37.24</v>
      </c>
    </row>
    <row r="672" spans="1:30" ht="57.45" customHeight="1" x14ac:dyDescent="0.3">
      <c r="A672" s="574" t="s">
        <v>6738</v>
      </c>
      <c r="B672" s="575"/>
      <c r="C672" s="576"/>
      <c r="D672" s="574" t="s">
        <v>6739</v>
      </c>
      <c r="E672" s="575"/>
      <c r="F672" s="575"/>
      <c r="G672" s="575"/>
      <c r="H672" s="575"/>
      <c r="I672" s="575"/>
      <c r="J672" s="575"/>
      <c r="K672" s="576"/>
      <c r="L672" s="593" t="s">
        <v>5595</v>
      </c>
      <c r="M672" s="595"/>
      <c r="N672" s="577">
        <v>0</v>
      </c>
      <c r="O672" s="588"/>
      <c r="P672" s="578"/>
      <c r="Q672" s="579">
        <v>46.55</v>
      </c>
      <c r="R672" s="580"/>
      <c r="S672" s="580"/>
      <c r="T672" s="581"/>
      <c r="U672" s="585">
        <v>1</v>
      </c>
      <c r="V672" s="586"/>
      <c r="W672" s="586"/>
      <c r="X672" s="587"/>
      <c r="Y672" s="577">
        <v>0</v>
      </c>
      <c r="Z672" s="588"/>
      <c r="AA672" s="588"/>
      <c r="AB672" s="588"/>
      <c r="AC672" s="578"/>
      <c r="AD672" s="620">
        <v>46.55</v>
      </c>
    </row>
    <row r="673" spans="1:30" ht="57.45" customHeight="1" x14ac:dyDescent="0.3">
      <c r="A673" s="574" t="s">
        <v>6740</v>
      </c>
      <c r="B673" s="575"/>
      <c r="C673" s="576"/>
      <c r="D673" s="574" t="s">
        <v>6741</v>
      </c>
      <c r="E673" s="575"/>
      <c r="F673" s="575"/>
      <c r="G673" s="575"/>
      <c r="H673" s="575"/>
      <c r="I673" s="575"/>
      <c r="J673" s="575"/>
      <c r="K673" s="576"/>
      <c r="L673" s="593" t="s">
        <v>5595</v>
      </c>
      <c r="M673" s="595"/>
      <c r="N673" s="577">
        <v>0</v>
      </c>
      <c r="O673" s="588"/>
      <c r="P673" s="578"/>
      <c r="Q673" s="579">
        <v>44.77</v>
      </c>
      <c r="R673" s="580"/>
      <c r="S673" s="580"/>
      <c r="T673" s="581"/>
      <c r="U673" s="585">
        <v>1</v>
      </c>
      <c r="V673" s="586"/>
      <c r="W673" s="586"/>
      <c r="X673" s="587"/>
      <c r="Y673" s="577">
        <v>0</v>
      </c>
      <c r="Z673" s="588"/>
      <c r="AA673" s="588"/>
      <c r="AB673" s="588"/>
      <c r="AC673" s="578"/>
      <c r="AD673" s="620">
        <v>44.77</v>
      </c>
    </row>
    <row r="674" spans="1:30" ht="11.4" customHeight="1" x14ac:dyDescent="0.3">
      <c r="A674" s="589" t="s">
        <v>5576</v>
      </c>
      <c r="B674" s="589"/>
      <c r="C674" s="589"/>
      <c r="D674" s="589"/>
      <c r="E674" s="589"/>
      <c r="F674" s="589"/>
      <c r="G674" s="589"/>
      <c r="H674" s="589"/>
      <c r="I674" s="589"/>
      <c r="J674" s="589"/>
      <c r="K674" s="589"/>
      <c r="L674" s="589"/>
      <c r="M674" s="589"/>
      <c r="N674" s="589"/>
      <c r="O674" s="589"/>
      <c r="P674" s="589"/>
      <c r="Q674" s="589"/>
      <c r="R674" s="589"/>
      <c r="S674" s="589"/>
      <c r="T674" s="589"/>
      <c r="U674" s="589"/>
      <c r="V674" s="589"/>
      <c r="W674" s="589"/>
      <c r="X674" s="589"/>
      <c r="Y674" s="577">
        <v>0</v>
      </c>
      <c r="Z674" s="588"/>
      <c r="AA674" s="588"/>
      <c r="AB674" s="588"/>
      <c r="AC674" s="588"/>
      <c r="AD674" s="578"/>
    </row>
    <row r="675" spans="1:30" ht="11.4" customHeight="1" x14ac:dyDescent="0.3">
      <c r="A675" s="589" t="s">
        <v>5577</v>
      </c>
      <c r="B675" s="589"/>
      <c r="C675" s="589"/>
      <c r="D675" s="589"/>
      <c r="E675" s="589"/>
      <c r="F675" s="589"/>
      <c r="G675" s="589"/>
      <c r="H675" s="589"/>
      <c r="I675" s="589"/>
      <c r="J675" s="589"/>
      <c r="K675" s="589"/>
      <c r="L675" s="589"/>
      <c r="M675" s="589"/>
      <c r="N675" s="589"/>
      <c r="O675" s="589"/>
      <c r="P675" s="589"/>
      <c r="Q675" s="589"/>
      <c r="R675" s="589"/>
      <c r="S675" s="589"/>
      <c r="T675" s="589"/>
      <c r="U675" s="589"/>
      <c r="V675" s="589"/>
      <c r="W675" s="589"/>
      <c r="X675" s="589"/>
      <c r="Y675" s="582">
        <v>138.4</v>
      </c>
      <c r="Z675" s="583"/>
      <c r="AA675" s="583"/>
      <c r="AB675" s="583"/>
      <c r="AC675" s="583"/>
      <c r="AD675" s="584"/>
    </row>
    <row r="676" spans="1:30" ht="10.8" customHeight="1" x14ac:dyDescent="0.3">
      <c r="A676" s="478"/>
      <c r="B676" s="478"/>
      <c r="C676" s="478"/>
      <c r="D676" s="478"/>
      <c r="E676" s="478"/>
      <c r="F676" s="478"/>
      <c r="G676" s="478"/>
      <c r="H676" s="478"/>
      <c r="I676" s="478"/>
      <c r="J676" s="478"/>
      <c r="K676" s="478"/>
      <c r="L676" s="478"/>
      <c r="M676" s="478"/>
      <c r="N676" s="478"/>
      <c r="O676" s="478"/>
      <c r="P676" s="478"/>
      <c r="Q676" s="478"/>
      <c r="R676" s="478"/>
      <c r="S676" s="478"/>
      <c r="T676" s="478"/>
      <c r="U676" s="478"/>
      <c r="V676" s="478"/>
      <c r="W676" s="478"/>
      <c r="X676" s="478"/>
      <c r="Y676" s="478"/>
      <c r="Z676" s="478"/>
      <c r="AA676" s="478"/>
      <c r="AB676" s="478"/>
      <c r="AC676" s="478"/>
      <c r="AD676" s="478"/>
    </row>
    <row r="677" spans="1:30" ht="11.4" customHeight="1" x14ac:dyDescent="0.3">
      <c r="A677" s="571" t="s">
        <v>5554</v>
      </c>
      <c r="B677" s="573"/>
      <c r="C677" s="573"/>
      <c r="D677" s="573"/>
      <c r="E677" s="573"/>
      <c r="F677" s="573"/>
      <c r="G677" s="573"/>
      <c r="H677" s="573"/>
      <c r="I677" s="573"/>
      <c r="J677" s="573"/>
      <c r="K677" s="573"/>
      <c r="L677" s="573"/>
      <c r="M677" s="573"/>
      <c r="N677" s="573"/>
      <c r="O677" s="573"/>
      <c r="P677" s="573"/>
      <c r="Q677" s="573"/>
      <c r="R677" s="573"/>
      <c r="S677" s="573"/>
      <c r="T677" s="573"/>
      <c r="U677" s="573"/>
      <c r="V677" s="573"/>
      <c r="W677" s="573"/>
      <c r="X677" s="572"/>
      <c r="Y677" s="596">
        <v>167.53</v>
      </c>
      <c r="Z677" s="597"/>
      <c r="AA677" s="597"/>
      <c r="AB677" s="597"/>
      <c r="AC677" s="597"/>
      <c r="AD677" s="598"/>
    </row>
    <row r="678" spans="1:30" ht="11.4" customHeight="1" x14ac:dyDescent="0.3">
      <c r="A678" s="571" t="s">
        <v>5588</v>
      </c>
      <c r="B678" s="573"/>
      <c r="C678" s="573"/>
      <c r="D678" s="573"/>
      <c r="E678" s="573"/>
      <c r="F678" s="573"/>
      <c r="G678" s="573"/>
      <c r="H678" s="573"/>
      <c r="I678" s="573"/>
      <c r="J678" s="573"/>
      <c r="K678" s="573"/>
      <c r="L678" s="573"/>
      <c r="M678" s="573"/>
      <c r="N678" s="573"/>
      <c r="O678" s="573"/>
      <c r="P678" s="573"/>
      <c r="Q678" s="573"/>
      <c r="R678" s="573"/>
      <c r="S678" s="573"/>
      <c r="T678" s="573"/>
      <c r="U678" s="573"/>
      <c r="V678" s="573"/>
      <c r="W678" s="573"/>
      <c r="X678" s="572"/>
      <c r="Y678" s="603">
        <v>0</v>
      </c>
      <c r="Z678" s="604"/>
      <c r="AA678" s="604"/>
      <c r="AB678" s="604"/>
      <c r="AC678" s="604"/>
      <c r="AD678" s="605"/>
    </row>
    <row r="679" spans="1:30" ht="11.4" customHeight="1" x14ac:dyDescent="0.3">
      <c r="A679" s="571" t="s">
        <v>5556</v>
      </c>
      <c r="B679" s="573"/>
      <c r="C679" s="573"/>
      <c r="D679" s="573"/>
      <c r="E679" s="573"/>
      <c r="F679" s="573"/>
      <c r="G679" s="573"/>
      <c r="H679" s="573"/>
      <c r="I679" s="573"/>
      <c r="J679" s="573"/>
      <c r="K679" s="573"/>
      <c r="L679" s="573"/>
      <c r="M679" s="573"/>
      <c r="N679" s="573"/>
      <c r="O679" s="573"/>
      <c r="P679" s="573"/>
      <c r="Q679" s="573"/>
      <c r="R679" s="573"/>
      <c r="S679" s="573"/>
      <c r="T679" s="573"/>
      <c r="U679" s="573"/>
      <c r="V679" s="573"/>
      <c r="W679" s="573"/>
      <c r="X679" s="572"/>
      <c r="Y679" s="596">
        <v>167.53</v>
      </c>
      <c r="Z679" s="597"/>
      <c r="AA679" s="597"/>
      <c r="AB679" s="597"/>
      <c r="AC679" s="597"/>
      <c r="AD679" s="598"/>
    </row>
    <row r="680" spans="1:30" ht="10.8" customHeight="1" x14ac:dyDescent="0.3">
      <c r="A680" s="478"/>
      <c r="B680" s="478"/>
      <c r="C680" s="478"/>
      <c r="D680" s="478"/>
      <c r="E680" s="478"/>
      <c r="F680" s="478"/>
      <c r="G680" s="478"/>
      <c r="H680" s="478"/>
      <c r="I680" s="478"/>
      <c r="J680" s="478"/>
      <c r="K680" s="478"/>
      <c r="L680" s="478"/>
      <c r="M680" s="478"/>
      <c r="N680" s="478"/>
      <c r="O680" s="478"/>
      <c r="P680" s="478"/>
      <c r="Q680" s="478"/>
      <c r="R680" s="478"/>
      <c r="S680" s="478"/>
      <c r="T680" s="478"/>
      <c r="U680" s="478"/>
      <c r="V680" s="478"/>
      <c r="W680" s="478"/>
      <c r="X680" s="478"/>
      <c r="Y680" s="478"/>
      <c r="Z680" s="478"/>
      <c r="AA680" s="478"/>
      <c r="AB680" s="478"/>
      <c r="AC680" s="478"/>
      <c r="AD680" s="478"/>
    </row>
    <row r="681" spans="1:30" ht="13.35" customHeight="1" x14ac:dyDescent="0.3">
      <c r="A681" s="602" t="s">
        <v>5557</v>
      </c>
      <c r="B681" s="602"/>
      <c r="C681" s="602"/>
      <c r="D681" s="602"/>
      <c r="E681" s="602"/>
      <c r="F681" s="602" t="s">
        <v>6742</v>
      </c>
      <c r="G681" s="602"/>
      <c r="H681" s="602"/>
      <c r="I681" s="602"/>
      <c r="J681" s="602"/>
      <c r="K681" s="602"/>
      <c r="L681" s="602"/>
      <c r="M681" s="602"/>
      <c r="N681" s="602"/>
      <c r="O681" s="602"/>
      <c r="P681" s="602"/>
      <c r="Q681" s="602"/>
      <c r="R681" s="602"/>
      <c r="S681" s="602"/>
      <c r="T681" s="602"/>
      <c r="U681" s="602"/>
      <c r="V681" s="602"/>
      <c r="W681" s="602"/>
      <c r="X681" s="602"/>
      <c r="Y681" s="602"/>
      <c r="Z681" s="602"/>
      <c r="AA681" s="602"/>
      <c r="AB681" s="602"/>
      <c r="AC681" s="602"/>
      <c r="AD681" s="602"/>
    </row>
    <row r="682" spans="1:30" ht="10.8" customHeight="1" x14ac:dyDescent="0.3">
      <c r="A682" s="478"/>
      <c r="B682" s="478"/>
      <c r="C682" s="478"/>
      <c r="D682" s="478"/>
      <c r="E682" s="478"/>
      <c r="F682" s="478"/>
      <c r="G682" s="478"/>
      <c r="H682" s="478"/>
      <c r="I682" s="478"/>
      <c r="J682" s="478"/>
      <c r="K682" s="478"/>
      <c r="L682" s="478"/>
      <c r="M682" s="478"/>
      <c r="N682" s="478"/>
      <c r="O682" s="478"/>
      <c r="P682" s="478"/>
      <c r="Q682" s="478"/>
      <c r="R682" s="478"/>
      <c r="S682" s="478"/>
      <c r="T682" s="478"/>
      <c r="U682" s="478"/>
      <c r="V682" s="478"/>
      <c r="W682" s="478"/>
      <c r="X682" s="478"/>
      <c r="Y682" s="478"/>
      <c r="Z682" s="478"/>
      <c r="AA682" s="478"/>
      <c r="AB682" s="478"/>
      <c r="AC682" s="478"/>
      <c r="AD682" s="478"/>
    </row>
    <row r="683" spans="1:30" ht="34.5" customHeight="1" x14ac:dyDescent="0.3">
      <c r="A683" s="478" t="s">
        <v>6783</v>
      </c>
      <c r="B683" s="478"/>
      <c r="C683" s="478"/>
      <c r="D683" s="478"/>
      <c r="E683" s="478"/>
      <c r="F683" s="478"/>
      <c r="G683" s="478"/>
      <c r="H683" s="478"/>
      <c r="I683" s="478"/>
      <c r="J683" s="478"/>
      <c r="K683" s="478"/>
      <c r="L683" s="478"/>
      <c r="M683" s="478"/>
      <c r="N683" s="478"/>
      <c r="O683" s="478"/>
      <c r="P683" s="478"/>
      <c r="Q683" s="478"/>
      <c r="R683" s="478"/>
      <c r="S683" s="478"/>
      <c r="T683" s="478"/>
      <c r="U683" s="478"/>
      <c r="V683" s="478"/>
      <c r="W683" s="478"/>
      <c r="X683" s="478"/>
      <c r="Y683" s="478" t="s">
        <v>5676</v>
      </c>
      <c r="Z683" s="478"/>
      <c r="AA683" s="478"/>
      <c r="AB683" s="478"/>
      <c r="AC683" s="478"/>
      <c r="AD683" s="478"/>
    </row>
    <row r="684" spans="1:30" ht="10.8" customHeight="1" x14ac:dyDescent="0.3">
      <c r="A684" s="478"/>
      <c r="B684" s="478"/>
      <c r="C684" s="478"/>
      <c r="D684" s="478"/>
      <c r="E684" s="478"/>
      <c r="F684" s="478"/>
      <c r="G684" s="478"/>
      <c r="H684" s="478"/>
      <c r="I684" s="478"/>
      <c r="J684" s="478"/>
      <c r="K684" s="478"/>
      <c r="L684" s="478"/>
      <c r="M684" s="478"/>
      <c r="N684" s="478"/>
      <c r="O684" s="478"/>
      <c r="P684" s="478"/>
      <c r="Q684" s="478"/>
      <c r="R684" s="478"/>
      <c r="S684" s="478"/>
      <c r="T684" s="478"/>
      <c r="U684" s="478"/>
      <c r="V684" s="478"/>
      <c r="W684" s="478"/>
      <c r="X684" s="478"/>
      <c r="Y684" s="478"/>
      <c r="Z684" s="478"/>
      <c r="AA684" s="478"/>
      <c r="AB684" s="478"/>
      <c r="AC684" s="478"/>
      <c r="AD684" s="478"/>
    </row>
    <row r="685" spans="1:30" ht="11.4" customHeight="1" x14ac:dyDescent="0.3">
      <c r="A685" s="568" t="s">
        <v>5548</v>
      </c>
      <c r="B685" s="569"/>
      <c r="C685" s="569"/>
      <c r="D685" s="569"/>
      <c r="E685" s="569"/>
      <c r="F685" s="569"/>
      <c r="G685" s="570"/>
      <c r="H685" s="568" t="s">
        <v>5558</v>
      </c>
      <c r="I685" s="569"/>
      <c r="J685" s="569"/>
      <c r="K685" s="569"/>
      <c r="L685" s="570"/>
      <c r="M685" s="571" t="s">
        <v>5559</v>
      </c>
      <c r="N685" s="572"/>
      <c r="O685" s="571" t="s">
        <v>5560</v>
      </c>
      <c r="P685" s="573"/>
      <c r="Q685" s="573"/>
      <c r="R685" s="572"/>
      <c r="S685" s="571" t="s">
        <v>5561</v>
      </c>
      <c r="T685" s="573"/>
      <c r="U685" s="573"/>
      <c r="V685" s="572"/>
      <c r="W685" s="571" t="s">
        <v>5551</v>
      </c>
      <c r="X685" s="573"/>
      <c r="Y685" s="573"/>
      <c r="Z685" s="573"/>
      <c r="AA685" s="572"/>
      <c r="AB685" s="571" t="s">
        <v>5562</v>
      </c>
      <c r="AC685" s="573"/>
      <c r="AD685" s="572"/>
    </row>
    <row r="686" spans="1:30" ht="11.4" customHeight="1" x14ac:dyDescent="0.3">
      <c r="A686" s="574" t="s">
        <v>5598</v>
      </c>
      <c r="B686" s="575"/>
      <c r="C686" s="575"/>
      <c r="D686" s="575"/>
      <c r="E686" s="575"/>
      <c r="F686" s="575"/>
      <c r="G686" s="576"/>
      <c r="H686" s="574" t="s">
        <v>5599</v>
      </c>
      <c r="I686" s="575"/>
      <c r="J686" s="575"/>
      <c r="K686" s="575"/>
      <c r="L686" s="576"/>
      <c r="M686" s="579">
        <v>11.56</v>
      </c>
      <c r="N686" s="581"/>
      <c r="O686" s="579">
        <v>29.13</v>
      </c>
      <c r="P686" s="580"/>
      <c r="Q686" s="580"/>
      <c r="R686" s="581"/>
      <c r="S686" s="582">
        <v>152.01</v>
      </c>
      <c r="T686" s="583"/>
      <c r="U686" s="583"/>
      <c r="V686" s="584"/>
      <c r="W686" s="585">
        <v>1</v>
      </c>
      <c r="X686" s="586"/>
      <c r="Y686" s="586"/>
      <c r="Z686" s="586"/>
      <c r="AA686" s="587"/>
      <c r="AB686" s="579">
        <v>29.13</v>
      </c>
      <c r="AC686" s="580"/>
      <c r="AD686" s="581"/>
    </row>
    <row r="687" spans="1:30" ht="11.4" customHeight="1" x14ac:dyDescent="0.3">
      <c r="A687" s="589" t="s">
        <v>5566</v>
      </c>
      <c r="B687" s="589"/>
      <c r="C687" s="589"/>
      <c r="D687" s="589"/>
      <c r="E687" s="589"/>
      <c r="F687" s="589"/>
      <c r="G687" s="589"/>
      <c r="H687" s="589"/>
      <c r="I687" s="589"/>
      <c r="J687" s="589"/>
      <c r="K687" s="589"/>
      <c r="L687" s="589"/>
      <c r="M687" s="589"/>
      <c r="N687" s="589"/>
      <c r="O687" s="589"/>
      <c r="P687" s="589"/>
      <c r="Q687" s="589"/>
      <c r="R687" s="589"/>
      <c r="S687" s="589"/>
      <c r="T687" s="589"/>
      <c r="U687" s="589"/>
      <c r="V687" s="589"/>
      <c r="W687" s="589"/>
      <c r="X687" s="589"/>
      <c r="Y687" s="579">
        <v>29.13</v>
      </c>
      <c r="Z687" s="580"/>
      <c r="AA687" s="580"/>
      <c r="AB687" s="580"/>
      <c r="AC687" s="580"/>
      <c r="AD687" s="581"/>
    </row>
    <row r="688" spans="1:30" ht="10.8" customHeight="1" x14ac:dyDescent="0.3">
      <c r="A688" s="478"/>
      <c r="B688" s="478"/>
      <c r="C688" s="478"/>
      <c r="D688" s="478"/>
      <c r="E688" s="478"/>
      <c r="F688" s="478"/>
      <c r="G688" s="478"/>
      <c r="H688" s="478"/>
      <c r="I688" s="478"/>
      <c r="J688" s="478"/>
      <c r="K688" s="478"/>
      <c r="L688" s="478"/>
      <c r="M688" s="478"/>
      <c r="N688" s="478"/>
      <c r="O688" s="478"/>
      <c r="P688" s="478"/>
      <c r="Q688" s="478"/>
      <c r="R688" s="478"/>
      <c r="S688" s="478"/>
      <c r="T688" s="478"/>
      <c r="U688" s="478"/>
      <c r="V688" s="478"/>
      <c r="W688" s="478"/>
      <c r="X688" s="478"/>
      <c r="Y688" s="478"/>
      <c r="Z688" s="478"/>
      <c r="AA688" s="478"/>
      <c r="AB688" s="478"/>
      <c r="AC688" s="478"/>
      <c r="AD688" s="478"/>
    </row>
    <row r="689" spans="1:30" ht="34.5" customHeight="1" x14ac:dyDescent="0.3">
      <c r="A689" s="568" t="s">
        <v>5548</v>
      </c>
      <c r="B689" s="569"/>
      <c r="C689" s="570"/>
      <c r="D689" s="568" t="s">
        <v>5569</v>
      </c>
      <c r="E689" s="569"/>
      <c r="F689" s="569"/>
      <c r="G689" s="569"/>
      <c r="H689" s="569"/>
      <c r="I689" s="569"/>
      <c r="J689" s="569"/>
      <c r="K689" s="570"/>
      <c r="L689" s="590" t="s">
        <v>167</v>
      </c>
      <c r="M689" s="592"/>
      <c r="N689" s="571" t="s">
        <v>5570</v>
      </c>
      <c r="O689" s="573"/>
      <c r="P689" s="572"/>
      <c r="Q689" s="571" t="s">
        <v>5571</v>
      </c>
      <c r="R689" s="573"/>
      <c r="S689" s="573"/>
      <c r="T689" s="572"/>
      <c r="U689" s="571" t="s">
        <v>5551</v>
      </c>
      <c r="V689" s="573"/>
      <c r="W689" s="573"/>
      <c r="X689" s="572"/>
      <c r="Y689" s="571" t="s">
        <v>5572</v>
      </c>
      <c r="Z689" s="573"/>
      <c r="AA689" s="573"/>
      <c r="AB689" s="573"/>
      <c r="AC689" s="572"/>
      <c r="AD689" s="618" t="s">
        <v>5573</v>
      </c>
    </row>
    <row r="690" spans="1:30" ht="80.400000000000006" customHeight="1" x14ac:dyDescent="0.3">
      <c r="A690" s="574" t="s">
        <v>6788</v>
      </c>
      <c r="B690" s="575"/>
      <c r="C690" s="576"/>
      <c r="D690" s="574" t="s">
        <v>6789</v>
      </c>
      <c r="E690" s="575"/>
      <c r="F690" s="575"/>
      <c r="G690" s="575"/>
      <c r="H690" s="575"/>
      <c r="I690" s="575"/>
      <c r="J690" s="575"/>
      <c r="K690" s="576"/>
      <c r="L690" s="593" t="s">
        <v>5595</v>
      </c>
      <c r="M690" s="595"/>
      <c r="N690" s="577">
        <v>0</v>
      </c>
      <c r="O690" s="588"/>
      <c r="P690" s="578"/>
      <c r="Q690" s="579">
        <v>96.86</v>
      </c>
      <c r="R690" s="580"/>
      <c r="S690" s="580"/>
      <c r="T690" s="581"/>
      <c r="U690" s="585">
        <v>1</v>
      </c>
      <c r="V690" s="586"/>
      <c r="W690" s="586"/>
      <c r="X690" s="587"/>
      <c r="Y690" s="577">
        <v>0</v>
      </c>
      <c r="Z690" s="588"/>
      <c r="AA690" s="588"/>
      <c r="AB690" s="588"/>
      <c r="AC690" s="578"/>
      <c r="AD690" s="620">
        <v>96.86</v>
      </c>
    </row>
    <row r="691" spans="1:30" ht="80.400000000000006" customHeight="1" x14ac:dyDescent="0.3">
      <c r="A691" s="574" t="s">
        <v>6786</v>
      </c>
      <c r="B691" s="575"/>
      <c r="C691" s="576"/>
      <c r="D691" s="574" t="s">
        <v>6787</v>
      </c>
      <c r="E691" s="575"/>
      <c r="F691" s="575"/>
      <c r="G691" s="575"/>
      <c r="H691" s="575"/>
      <c r="I691" s="575"/>
      <c r="J691" s="575"/>
      <c r="K691" s="576"/>
      <c r="L691" s="593" t="s">
        <v>5595</v>
      </c>
      <c r="M691" s="595"/>
      <c r="N691" s="577">
        <v>0</v>
      </c>
      <c r="O691" s="588"/>
      <c r="P691" s="578"/>
      <c r="Q691" s="579">
        <v>29.35</v>
      </c>
      <c r="R691" s="580"/>
      <c r="S691" s="580"/>
      <c r="T691" s="581"/>
      <c r="U691" s="585">
        <v>1</v>
      </c>
      <c r="V691" s="586"/>
      <c r="W691" s="586"/>
      <c r="X691" s="587"/>
      <c r="Y691" s="577">
        <v>0</v>
      </c>
      <c r="Z691" s="588"/>
      <c r="AA691" s="588"/>
      <c r="AB691" s="588"/>
      <c r="AC691" s="578"/>
      <c r="AD691" s="620">
        <v>29.35</v>
      </c>
    </row>
    <row r="692" spans="1:30" ht="91.8" customHeight="1" x14ac:dyDescent="0.3">
      <c r="A692" s="574" t="s">
        <v>6784</v>
      </c>
      <c r="B692" s="575"/>
      <c r="C692" s="576"/>
      <c r="D692" s="574" t="s">
        <v>6785</v>
      </c>
      <c r="E692" s="575"/>
      <c r="F692" s="575"/>
      <c r="G692" s="575"/>
      <c r="H692" s="575"/>
      <c r="I692" s="575"/>
      <c r="J692" s="575"/>
      <c r="K692" s="576"/>
      <c r="L692" s="593" t="s">
        <v>5595</v>
      </c>
      <c r="M692" s="595"/>
      <c r="N692" s="577">
        <v>0</v>
      </c>
      <c r="O692" s="588"/>
      <c r="P692" s="578"/>
      <c r="Q692" s="579">
        <v>11.88</v>
      </c>
      <c r="R692" s="580"/>
      <c r="S692" s="580"/>
      <c r="T692" s="581"/>
      <c r="U692" s="585">
        <v>1</v>
      </c>
      <c r="V692" s="586"/>
      <c r="W692" s="586"/>
      <c r="X692" s="587"/>
      <c r="Y692" s="577">
        <v>0</v>
      </c>
      <c r="Z692" s="588"/>
      <c r="AA692" s="588"/>
      <c r="AB692" s="588"/>
      <c r="AC692" s="578"/>
      <c r="AD692" s="620">
        <v>11.88</v>
      </c>
    </row>
    <row r="693" spans="1:30" ht="11.4" customHeight="1" x14ac:dyDescent="0.3">
      <c r="A693" s="589" t="s">
        <v>5576</v>
      </c>
      <c r="B693" s="589"/>
      <c r="C693" s="589"/>
      <c r="D693" s="589"/>
      <c r="E693" s="589"/>
      <c r="F693" s="589"/>
      <c r="G693" s="589"/>
      <c r="H693" s="589"/>
      <c r="I693" s="589"/>
      <c r="J693" s="589"/>
      <c r="K693" s="589"/>
      <c r="L693" s="589"/>
      <c r="M693" s="589"/>
      <c r="N693" s="589"/>
      <c r="O693" s="589"/>
      <c r="P693" s="589"/>
      <c r="Q693" s="589"/>
      <c r="R693" s="589"/>
      <c r="S693" s="589"/>
      <c r="T693" s="589"/>
      <c r="U693" s="589"/>
      <c r="V693" s="589"/>
      <c r="W693" s="589"/>
      <c r="X693" s="589"/>
      <c r="Y693" s="577">
        <v>0</v>
      </c>
      <c r="Z693" s="588"/>
      <c r="AA693" s="588"/>
      <c r="AB693" s="588"/>
      <c r="AC693" s="588"/>
      <c r="AD693" s="578"/>
    </row>
    <row r="694" spans="1:30" ht="11.4" customHeight="1" x14ac:dyDescent="0.3">
      <c r="A694" s="589" t="s">
        <v>5577</v>
      </c>
      <c r="B694" s="589"/>
      <c r="C694" s="589"/>
      <c r="D694" s="589"/>
      <c r="E694" s="589"/>
      <c r="F694" s="589"/>
      <c r="G694" s="589"/>
      <c r="H694" s="589"/>
      <c r="I694" s="589"/>
      <c r="J694" s="589"/>
      <c r="K694" s="589"/>
      <c r="L694" s="589"/>
      <c r="M694" s="589"/>
      <c r="N694" s="589"/>
      <c r="O694" s="589"/>
      <c r="P694" s="589"/>
      <c r="Q694" s="589"/>
      <c r="R694" s="589"/>
      <c r="S694" s="589"/>
      <c r="T694" s="589"/>
      <c r="U694" s="589"/>
      <c r="V694" s="589"/>
      <c r="W694" s="589"/>
      <c r="X694" s="589"/>
      <c r="Y694" s="582">
        <v>138.09</v>
      </c>
      <c r="Z694" s="583"/>
      <c r="AA694" s="583"/>
      <c r="AB694" s="583"/>
      <c r="AC694" s="583"/>
      <c r="AD694" s="584"/>
    </row>
    <row r="695" spans="1:30" ht="10.8" customHeight="1" x14ac:dyDescent="0.3">
      <c r="A695" s="478"/>
      <c r="B695" s="478"/>
      <c r="C695" s="478"/>
      <c r="D695" s="478"/>
      <c r="E695" s="478"/>
      <c r="F695" s="478"/>
      <c r="G695" s="478"/>
      <c r="H695" s="478"/>
      <c r="I695" s="478"/>
      <c r="J695" s="478"/>
      <c r="K695" s="478"/>
      <c r="L695" s="478"/>
      <c r="M695" s="478"/>
      <c r="N695" s="478"/>
      <c r="O695" s="478"/>
      <c r="P695" s="478"/>
      <c r="Q695" s="478"/>
      <c r="R695" s="478"/>
      <c r="S695" s="478"/>
      <c r="T695" s="478"/>
      <c r="U695" s="478"/>
      <c r="V695" s="478"/>
      <c r="W695" s="478"/>
      <c r="X695" s="478"/>
      <c r="Y695" s="478"/>
      <c r="Z695" s="478"/>
      <c r="AA695" s="478"/>
      <c r="AB695" s="478"/>
      <c r="AC695" s="478"/>
      <c r="AD695" s="478"/>
    </row>
    <row r="696" spans="1:30" ht="11.4" customHeight="1" x14ac:dyDescent="0.3">
      <c r="A696" s="571" t="s">
        <v>5554</v>
      </c>
      <c r="B696" s="573"/>
      <c r="C696" s="573"/>
      <c r="D696" s="573"/>
      <c r="E696" s="573"/>
      <c r="F696" s="573"/>
      <c r="G696" s="573"/>
      <c r="H696" s="573"/>
      <c r="I696" s="573"/>
      <c r="J696" s="573"/>
      <c r="K696" s="573"/>
      <c r="L696" s="573"/>
      <c r="M696" s="573"/>
      <c r="N696" s="573"/>
      <c r="O696" s="573"/>
      <c r="P696" s="573"/>
      <c r="Q696" s="573"/>
      <c r="R696" s="573"/>
      <c r="S696" s="573"/>
      <c r="T696" s="573"/>
      <c r="U696" s="573"/>
      <c r="V696" s="573"/>
      <c r="W696" s="573"/>
      <c r="X696" s="572"/>
      <c r="Y696" s="596">
        <v>167.22</v>
      </c>
      <c r="Z696" s="597"/>
      <c r="AA696" s="597"/>
      <c r="AB696" s="597"/>
      <c r="AC696" s="597"/>
      <c r="AD696" s="598"/>
    </row>
    <row r="697" spans="1:30" ht="11.4" customHeight="1" x14ac:dyDescent="0.3">
      <c r="A697" s="571" t="s">
        <v>5588</v>
      </c>
      <c r="B697" s="573"/>
      <c r="C697" s="573"/>
      <c r="D697" s="573"/>
      <c r="E697" s="573"/>
      <c r="F697" s="573"/>
      <c r="G697" s="573"/>
      <c r="H697" s="573"/>
      <c r="I697" s="573"/>
      <c r="J697" s="573"/>
      <c r="K697" s="573"/>
      <c r="L697" s="573"/>
      <c r="M697" s="573"/>
      <c r="N697" s="573"/>
      <c r="O697" s="573"/>
      <c r="P697" s="573"/>
      <c r="Q697" s="573"/>
      <c r="R697" s="573"/>
      <c r="S697" s="573"/>
      <c r="T697" s="573"/>
      <c r="U697" s="573"/>
      <c r="V697" s="573"/>
      <c r="W697" s="573"/>
      <c r="X697" s="572"/>
      <c r="Y697" s="603">
        <v>0</v>
      </c>
      <c r="Z697" s="604"/>
      <c r="AA697" s="604"/>
      <c r="AB697" s="604"/>
      <c r="AC697" s="604"/>
      <c r="AD697" s="605"/>
    </row>
    <row r="698" spans="1:30" ht="11.4" customHeight="1" x14ac:dyDescent="0.3">
      <c r="A698" s="571" t="s">
        <v>5556</v>
      </c>
      <c r="B698" s="573"/>
      <c r="C698" s="573"/>
      <c r="D698" s="573"/>
      <c r="E698" s="573"/>
      <c r="F698" s="573"/>
      <c r="G698" s="573"/>
      <c r="H698" s="573"/>
      <c r="I698" s="573"/>
      <c r="J698" s="573"/>
      <c r="K698" s="573"/>
      <c r="L698" s="573"/>
      <c r="M698" s="573"/>
      <c r="N698" s="573"/>
      <c r="O698" s="573"/>
      <c r="P698" s="573"/>
      <c r="Q698" s="573"/>
      <c r="R698" s="573"/>
      <c r="S698" s="573"/>
      <c r="T698" s="573"/>
      <c r="U698" s="573"/>
      <c r="V698" s="573"/>
      <c r="W698" s="573"/>
      <c r="X698" s="572"/>
      <c r="Y698" s="596">
        <v>167.22</v>
      </c>
      <c r="Z698" s="597"/>
      <c r="AA698" s="597"/>
      <c r="AB698" s="597"/>
      <c r="AC698" s="597"/>
      <c r="AD698" s="598"/>
    </row>
    <row r="699" spans="1:30" ht="10.8" customHeight="1" x14ac:dyDescent="0.3">
      <c r="A699" s="478"/>
      <c r="B699" s="478"/>
      <c r="C699" s="478"/>
      <c r="D699" s="478"/>
      <c r="E699" s="478"/>
      <c r="F699" s="478"/>
      <c r="G699" s="478"/>
      <c r="H699" s="478"/>
      <c r="I699" s="478"/>
      <c r="J699" s="478"/>
      <c r="K699" s="478"/>
      <c r="L699" s="478"/>
      <c r="M699" s="478"/>
      <c r="N699" s="478"/>
      <c r="O699" s="478"/>
      <c r="P699" s="478"/>
      <c r="Q699" s="478"/>
      <c r="R699" s="478"/>
      <c r="S699" s="478"/>
      <c r="T699" s="478"/>
      <c r="U699" s="478"/>
      <c r="V699" s="478"/>
      <c r="W699" s="478"/>
      <c r="X699" s="478"/>
      <c r="Y699" s="478"/>
      <c r="Z699" s="478"/>
      <c r="AA699" s="478"/>
      <c r="AB699" s="478"/>
      <c r="AC699" s="478"/>
      <c r="AD699" s="478"/>
    </row>
    <row r="700" spans="1:30" ht="13.35" customHeight="1" x14ac:dyDescent="0.3">
      <c r="A700" s="602" t="s">
        <v>5557</v>
      </c>
      <c r="B700" s="602"/>
      <c r="C700" s="602"/>
      <c r="D700" s="602"/>
      <c r="E700" s="602"/>
      <c r="F700" s="602" t="s">
        <v>6790</v>
      </c>
      <c r="G700" s="602"/>
      <c r="H700" s="602"/>
      <c r="I700" s="602"/>
      <c r="J700" s="602"/>
      <c r="K700" s="602"/>
      <c r="L700" s="602"/>
      <c r="M700" s="602"/>
      <c r="N700" s="602"/>
      <c r="O700" s="602"/>
      <c r="P700" s="602"/>
      <c r="Q700" s="602"/>
      <c r="R700" s="602"/>
      <c r="S700" s="602"/>
      <c r="T700" s="602"/>
      <c r="U700" s="602"/>
      <c r="V700" s="602"/>
      <c r="W700" s="602"/>
      <c r="X700" s="602"/>
      <c r="Y700" s="602"/>
      <c r="Z700" s="602"/>
      <c r="AA700" s="602"/>
      <c r="AB700" s="602"/>
      <c r="AC700" s="602"/>
      <c r="AD700" s="602"/>
    </row>
    <row r="701" spans="1:30" ht="10.8" customHeight="1" x14ac:dyDescent="0.3">
      <c r="A701" s="478"/>
      <c r="B701" s="478"/>
      <c r="C701" s="478"/>
      <c r="D701" s="478"/>
      <c r="E701" s="478"/>
      <c r="F701" s="478"/>
      <c r="G701" s="478"/>
      <c r="H701" s="478"/>
      <c r="I701" s="478"/>
      <c r="J701" s="478"/>
      <c r="K701" s="478"/>
      <c r="L701" s="478"/>
      <c r="M701" s="478"/>
      <c r="N701" s="478"/>
      <c r="O701" s="478"/>
      <c r="P701" s="478"/>
      <c r="Q701" s="478"/>
      <c r="R701" s="478"/>
      <c r="S701" s="478"/>
      <c r="T701" s="478"/>
      <c r="U701" s="478"/>
      <c r="V701" s="478"/>
      <c r="W701" s="478"/>
      <c r="X701" s="478"/>
      <c r="Y701" s="478"/>
      <c r="Z701" s="478"/>
      <c r="AA701" s="478"/>
      <c r="AB701" s="478"/>
      <c r="AC701" s="478"/>
      <c r="AD701" s="478"/>
    </row>
    <row r="702" spans="1:30" ht="34.5" customHeight="1" x14ac:dyDescent="0.3">
      <c r="A702" s="478" t="s">
        <v>6791</v>
      </c>
      <c r="B702" s="478"/>
      <c r="C702" s="478"/>
      <c r="D702" s="478"/>
      <c r="E702" s="478"/>
      <c r="F702" s="478"/>
      <c r="G702" s="478"/>
      <c r="H702" s="478"/>
      <c r="I702" s="478"/>
      <c r="J702" s="478"/>
      <c r="K702" s="478"/>
      <c r="L702" s="478"/>
      <c r="M702" s="478"/>
      <c r="N702" s="478"/>
      <c r="O702" s="478"/>
      <c r="P702" s="478"/>
      <c r="Q702" s="478"/>
      <c r="R702" s="478"/>
      <c r="S702" s="478"/>
      <c r="T702" s="478"/>
      <c r="U702" s="478"/>
      <c r="V702" s="478"/>
      <c r="W702" s="478"/>
      <c r="X702" s="478"/>
      <c r="Y702" s="478" t="s">
        <v>5677</v>
      </c>
      <c r="Z702" s="478"/>
      <c r="AA702" s="478"/>
      <c r="AB702" s="478"/>
      <c r="AC702" s="478"/>
      <c r="AD702" s="478"/>
    </row>
    <row r="703" spans="1:30" ht="10.8" customHeight="1" x14ac:dyDescent="0.3">
      <c r="A703" s="478"/>
      <c r="B703" s="478"/>
      <c r="C703" s="478"/>
      <c r="D703" s="478"/>
      <c r="E703" s="478"/>
      <c r="F703" s="478"/>
      <c r="G703" s="478"/>
      <c r="H703" s="478"/>
      <c r="I703" s="478"/>
      <c r="J703" s="478"/>
      <c r="K703" s="478"/>
      <c r="L703" s="478"/>
      <c r="M703" s="478"/>
      <c r="N703" s="478"/>
      <c r="O703" s="478"/>
      <c r="P703" s="478"/>
      <c r="Q703" s="478"/>
      <c r="R703" s="478"/>
      <c r="S703" s="478"/>
      <c r="T703" s="478"/>
      <c r="U703" s="478"/>
      <c r="V703" s="478"/>
      <c r="W703" s="478"/>
      <c r="X703" s="478"/>
      <c r="Y703" s="478"/>
      <c r="Z703" s="478"/>
      <c r="AA703" s="478"/>
      <c r="AB703" s="478"/>
      <c r="AC703" s="478"/>
      <c r="AD703" s="478"/>
    </row>
    <row r="704" spans="1:30" ht="11.4" customHeight="1" x14ac:dyDescent="0.3">
      <c r="A704" s="568" t="s">
        <v>5548</v>
      </c>
      <c r="B704" s="569"/>
      <c r="C704" s="569"/>
      <c r="D704" s="569"/>
      <c r="E704" s="569"/>
      <c r="F704" s="569"/>
      <c r="G704" s="570"/>
      <c r="H704" s="568" t="s">
        <v>5558</v>
      </c>
      <c r="I704" s="569"/>
      <c r="J704" s="569"/>
      <c r="K704" s="569"/>
      <c r="L704" s="570"/>
      <c r="M704" s="571" t="s">
        <v>5559</v>
      </c>
      <c r="N704" s="572"/>
      <c r="O704" s="571" t="s">
        <v>5560</v>
      </c>
      <c r="P704" s="573"/>
      <c r="Q704" s="573"/>
      <c r="R704" s="572"/>
      <c r="S704" s="571" t="s">
        <v>5561</v>
      </c>
      <c r="T704" s="573"/>
      <c r="U704" s="573"/>
      <c r="V704" s="572"/>
      <c r="W704" s="571" t="s">
        <v>5551</v>
      </c>
      <c r="X704" s="573"/>
      <c r="Y704" s="573"/>
      <c r="Z704" s="573"/>
      <c r="AA704" s="572"/>
      <c r="AB704" s="571" t="s">
        <v>5562</v>
      </c>
      <c r="AC704" s="573"/>
      <c r="AD704" s="572"/>
    </row>
    <row r="705" spans="1:30" ht="11.4" customHeight="1" x14ac:dyDescent="0.3">
      <c r="A705" s="574" t="s">
        <v>5598</v>
      </c>
      <c r="B705" s="575"/>
      <c r="C705" s="575"/>
      <c r="D705" s="575"/>
      <c r="E705" s="575"/>
      <c r="F705" s="575"/>
      <c r="G705" s="576"/>
      <c r="H705" s="574" t="s">
        <v>5599</v>
      </c>
      <c r="I705" s="575"/>
      <c r="J705" s="575"/>
      <c r="K705" s="575"/>
      <c r="L705" s="576"/>
      <c r="M705" s="579">
        <v>11.56</v>
      </c>
      <c r="N705" s="581"/>
      <c r="O705" s="579">
        <v>29.13</v>
      </c>
      <c r="P705" s="580"/>
      <c r="Q705" s="580"/>
      <c r="R705" s="581"/>
      <c r="S705" s="582">
        <v>152.01</v>
      </c>
      <c r="T705" s="583"/>
      <c r="U705" s="583"/>
      <c r="V705" s="584"/>
      <c r="W705" s="585">
        <v>1</v>
      </c>
      <c r="X705" s="586"/>
      <c r="Y705" s="586"/>
      <c r="Z705" s="586"/>
      <c r="AA705" s="587"/>
      <c r="AB705" s="579">
        <v>29.13</v>
      </c>
      <c r="AC705" s="580"/>
      <c r="AD705" s="581"/>
    </row>
    <row r="706" spans="1:30" ht="11.4" customHeight="1" x14ac:dyDescent="0.3">
      <c r="A706" s="589" t="s">
        <v>5566</v>
      </c>
      <c r="B706" s="589"/>
      <c r="C706" s="589"/>
      <c r="D706" s="589"/>
      <c r="E706" s="589"/>
      <c r="F706" s="589"/>
      <c r="G706" s="589"/>
      <c r="H706" s="589"/>
      <c r="I706" s="589"/>
      <c r="J706" s="589"/>
      <c r="K706" s="589"/>
      <c r="L706" s="589"/>
      <c r="M706" s="589"/>
      <c r="N706" s="589"/>
      <c r="O706" s="589"/>
      <c r="P706" s="589"/>
      <c r="Q706" s="589"/>
      <c r="R706" s="589"/>
      <c r="S706" s="589"/>
      <c r="T706" s="589"/>
      <c r="U706" s="589"/>
      <c r="V706" s="589"/>
      <c r="W706" s="589"/>
      <c r="X706" s="589"/>
      <c r="Y706" s="579">
        <v>29.13</v>
      </c>
      <c r="Z706" s="580"/>
      <c r="AA706" s="580"/>
      <c r="AB706" s="580"/>
      <c r="AC706" s="580"/>
      <c r="AD706" s="581"/>
    </row>
    <row r="707" spans="1:30" ht="10.8" customHeight="1" x14ac:dyDescent="0.3">
      <c r="A707" s="478"/>
      <c r="B707" s="478"/>
      <c r="C707" s="478"/>
      <c r="D707" s="478"/>
      <c r="E707" s="478"/>
      <c r="F707" s="478"/>
      <c r="G707" s="478"/>
      <c r="H707" s="478"/>
      <c r="I707" s="478"/>
      <c r="J707" s="478"/>
      <c r="K707" s="478"/>
      <c r="L707" s="478"/>
      <c r="M707" s="478"/>
      <c r="N707" s="478"/>
      <c r="O707" s="478"/>
      <c r="P707" s="478"/>
      <c r="Q707" s="478"/>
      <c r="R707" s="478"/>
      <c r="S707" s="478"/>
      <c r="T707" s="478"/>
      <c r="U707" s="478"/>
      <c r="V707" s="478"/>
      <c r="W707" s="478"/>
      <c r="X707" s="478"/>
      <c r="Y707" s="478"/>
      <c r="Z707" s="478"/>
      <c r="AA707" s="478"/>
      <c r="AB707" s="478"/>
      <c r="AC707" s="478"/>
      <c r="AD707" s="478"/>
    </row>
    <row r="708" spans="1:30" ht="34.5" customHeight="1" x14ac:dyDescent="0.3">
      <c r="A708" s="568" t="s">
        <v>5548</v>
      </c>
      <c r="B708" s="569"/>
      <c r="C708" s="570"/>
      <c r="D708" s="568" t="s">
        <v>5569</v>
      </c>
      <c r="E708" s="569"/>
      <c r="F708" s="569"/>
      <c r="G708" s="569"/>
      <c r="H708" s="569"/>
      <c r="I708" s="569"/>
      <c r="J708" s="569"/>
      <c r="K708" s="570"/>
      <c r="L708" s="590" t="s">
        <v>167</v>
      </c>
      <c r="M708" s="592"/>
      <c r="N708" s="571" t="s">
        <v>5570</v>
      </c>
      <c r="O708" s="573"/>
      <c r="P708" s="572"/>
      <c r="Q708" s="571" t="s">
        <v>5571</v>
      </c>
      <c r="R708" s="573"/>
      <c r="S708" s="573"/>
      <c r="T708" s="572"/>
      <c r="U708" s="571" t="s">
        <v>5551</v>
      </c>
      <c r="V708" s="573"/>
      <c r="W708" s="573"/>
      <c r="X708" s="572"/>
      <c r="Y708" s="571" t="s">
        <v>5572</v>
      </c>
      <c r="Z708" s="573"/>
      <c r="AA708" s="573"/>
      <c r="AB708" s="573"/>
      <c r="AC708" s="572"/>
      <c r="AD708" s="618" t="s">
        <v>5573</v>
      </c>
    </row>
    <row r="709" spans="1:30" ht="91.8" customHeight="1" x14ac:dyDescent="0.3">
      <c r="A709" s="574" t="s">
        <v>6794</v>
      </c>
      <c r="B709" s="575"/>
      <c r="C709" s="576"/>
      <c r="D709" s="574" t="s">
        <v>6795</v>
      </c>
      <c r="E709" s="575"/>
      <c r="F709" s="575"/>
      <c r="G709" s="575"/>
      <c r="H709" s="575"/>
      <c r="I709" s="575"/>
      <c r="J709" s="575"/>
      <c r="K709" s="576"/>
      <c r="L709" s="593" t="s">
        <v>5595</v>
      </c>
      <c r="M709" s="595"/>
      <c r="N709" s="577">
        <v>0</v>
      </c>
      <c r="O709" s="588"/>
      <c r="P709" s="578"/>
      <c r="Q709" s="579">
        <v>89.83</v>
      </c>
      <c r="R709" s="580"/>
      <c r="S709" s="580"/>
      <c r="T709" s="581"/>
      <c r="U709" s="585">
        <v>1</v>
      </c>
      <c r="V709" s="586"/>
      <c r="W709" s="586"/>
      <c r="X709" s="587"/>
      <c r="Y709" s="577">
        <v>0</v>
      </c>
      <c r="Z709" s="588"/>
      <c r="AA709" s="588"/>
      <c r="AB709" s="588"/>
      <c r="AC709" s="578"/>
      <c r="AD709" s="620">
        <v>89.83</v>
      </c>
    </row>
    <row r="710" spans="1:30" ht="80.400000000000006" customHeight="1" x14ac:dyDescent="0.3">
      <c r="A710" s="574" t="s">
        <v>6792</v>
      </c>
      <c r="B710" s="575"/>
      <c r="C710" s="576"/>
      <c r="D710" s="574" t="s">
        <v>6793</v>
      </c>
      <c r="E710" s="575"/>
      <c r="F710" s="575"/>
      <c r="G710" s="575"/>
      <c r="H710" s="575"/>
      <c r="I710" s="575"/>
      <c r="J710" s="575"/>
      <c r="K710" s="576"/>
      <c r="L710" s="593" t="s">
        <v>5595</v>
      </c>
      <c r="M710" s="595"/>
      <c r="N710" s="577">
        <v>0</v>
      </c>
      <c r="O710" s="588"/>
      <c r="P710" s="578"/>
      <c r="Q710" s="582">
        <v>135.83000000000001</v>
      </c>
      <c r="R710" s="583"/>
      <c r="S710" s="583"/>
      <c r="T710" s="584"/>
      <c r="U710" s="585">
        <v>1</v>
      </c>
      <c r="V710" s="586"/>
      <c r="W710" s="586"/>
      <c r="X710" s="587"/>
      <c r="Y710" s="577">
        <v>0</v>
      </c>
      <c r="Z710" s="588"/>
      <c r="AA710" s="588"/>
      <c r="AB710" s="588"/>
      <c r="AC710" s="578"/>
      <c r="AD710" s="621">
        <v>135.83000000000001</v>
      </c>
    </row>
    <row r="711" spans="1:30" ht="80.400000000000006" customHeight="1" x14ac:dyDescent="0.3">
      <c r="A711" s="574" t="s">
        <v>6788</v>
      </c>
      <c r="B711" s="575"/>
      <c r="C711" s="576"/>
      <c r="D711" s="574" t="s">
        <v>6789</v>
      </c>
      <c r="E711" s="575"/>
      <c r="F711" s="575"/>
      <c r="G711" s="575"/>
      <c r="H711" s="575"/>
      <c r="I711" s="575"/>
      <c r="J711" s="575"/>
      <c r="K711" s="576"/>
      <c r="L711" s="593" t="s">
        <v>5595</v>
      </c>
      <c r="M711" s="595"/>
      <c r="N711" s="577">
        <v>0</v>
      </c>
      <c r="O711" s="588"/>
      <c r="P711" s="578"/>
      <c r="Q711" s="579">
        <v>96.86</v>
      </c>
      <c r="R711" s="580"/>
      <c r="S711" s="580"/>
      <c r="T711" s="581"/>
      <c r="U711" s="585">
        <v>1</v>
      </c>
      <c r="V711" s="586"/>
      <c r="W711" s="586"/>
      <c r="X711" s="587"/>
      <c r="Y711" s="577">
        <v>0</v>
      </c>
      <c r="Z711" s="588"/>
      <c r="AA711" s="588"/>
      <c r="AB711" s="588"/>
      <c r="AC711" s="578"/>
      <c r="AD711" s="620">
        <v>96.86</v>
      </c>
    </row>
    <row r="712" spans="1:30" ht="80.400000000000006" customHeight="1" x14ac:dyDescent="0.3">
      <c r="A712" s="574" t="s">
        <v>6786</v>
      </c>
      <c r="B712" s="575"/>
      <c r="C712" s="576"/>
      <c r="D712" s="574" t="s">
        <v>6787</v>
      </c>
      <c r="E712" s="575"/>
      <c r="F712" s="575"/>
      <c r="G712" s="575"/>
      <c r="H712" s="575"/>
      <c r="I712" s="575"/>
      <c r="J712" s="575"/>
      <c r="K712" s="576"/>
      <c r="L712" s="593" t="s">
        <v>5595</v>
      </c>
      <c r="M712" s="595"/>
      <c r="N712" s="577">
        <v>0</v>
      </c>
      <c r="O712" s="588"/>
      <c r="P712" s="578"/>
      <c r="Q712" s="579">
        <v>29.35</v>
      </c>
      <c r="R712" s="580"/>
      <c r="S712" s="580"/>
      <c r="T712" s="581"/>
      <c r="U712" s="585">
        <v>1</v>
      </c>
      <c r="V712" s="586"/>
      <c r="W712" s="586"/>
      <c r="X712" s="587"/>
      <c r="Y712" s="577">
        <v>0</v>
      </c>
      <c r="Z712" s="588"/>
      <c r="AA712" s="588"/>
      <c r="AB712" s="588"/>
      <c r="AC712" s="578"/>
      <c r="AD712" s="620">
        <v>29.35</v>
      </c>
    </row>
    <row r="713" spans="1:30" ht="91.8" customHeight="1" x14ac:dyDescent="0.3">
      <c r="A713" s="574" t="s">
        <v>6784</v>
      </c>
      <c r="B713" s="575"/>
      <c r="C713" s="576"/>
      <c r="D713" s="574" t="s">
        <v>6785</v>
      </c>
      <c r="E713" s="575"/>
      <c r="F713" s="575"/>
      <c r="G713" s="575"/>
      <c r="H713" s="575"/>
      <c r="I713" s="575"/>
      <c r="J713" s="575"/>
      <c r="K713" s="576"/>
      <c r="L713" s="593" t="s">
        <v>5595</v>
      </c>
      <c r="M713" s="595"/>
      <c r="N713" s="577">
        <v>0</v>
      </c>
      <c r="O713" s="588"/>
      <c r="P713" s="578"/>
      <c r="Q713" s="579">
        <v>11.88</v>
      </c>
      <c r="R713" s="580"/>
      <c r="S713" s="580"/>
      <c r="T713" s="581"/>
      <c r="U713" s="585">
        <v>1</v>
      </c>
      <c r="V713" s="586"/>
      <c r="W713" s="586"/>
      <c r="X713" s="587"/>
      <c r="Y713" s="577">
        <v>0</v>
      </c>
      <c r="Z713" s="588"/>
      <c r="AA713" s="588"/>
      <c r="AB713" s="588"/>
      <c r="AC713" s="578"/>
      <c r="AD713" s="620">
        <v>11.88</v>
      </c>
    </row>
    <row r="714" spans="1:30" ht="11.4" customHeight="1" x14ac:dyDescent="0.3">
      <c r="A714" s="589" t="s">
        <v>5576</v>
      </c>
      <c r="B714" s="589"/>
      <c r="C714" s="589"/>
      <c r="D714" s="589"/>
      <c r="E714" s="589"/>
      <c r="F714" s="589"/>
      <c r="G714" s="589"/>
      <c r="H714" s="589"/>
      <c r="I714" s="589"/>
      <c r="J714" s="589"/>
      <c r="K714" s="589"/>
      <c r="L714" s="589"/>
      <c r="M714" s="589"/>
      <c r="N714" s="589"/>
      <c r="O714" s="589"/>
      <c r="P714" s="589"/>
      <c r="Q714" s="589"/>
      <c r="R714" s="589"/>
      <c r="S714" s="589"/>
      <c r="T714" s="589"/>
      <c r="U714" s="589"/>
      <c r="V714" s="589"/>
      <c r="W714" s="589"/>
      <c r="X714" s="589"/>
      <c r="Y714" s="577">
        <v>0</v>
      </c>
      <c r="Z714" s="588"/>
      <c r="AA714" s="588"/>
      <c r="AB714" s="588"/>
      <c r="AC714" s="588"/>
      <c r="AD714" s="578"/>
    </row>
    <row r="715" spans="1:30" ht="11.4" customHeight="1" x14ac:dyDescent="0.3">
      <c r="A715" s="589" t="s">
        <v>5577</v>
      </c>
      <c r="B715" s="589"/>
      <c r="C715" s="589"/>
      <c r="D715" s="589"/>
      <c r="E715" s="589"/>
      <c r="F715" s="589"/>
      <c r="G715" s="589"/>
      <c r="H715" s="589"/>
      <c r="I715" s="589"/>
      <c r="J715" s="589"/>
      <c r="K715" s="589"/>
      <c r="L715" s="589"/>
      <c r="M715" s="589"/>
      <c r="N715" s="589"/>
      <c r="O715" s="589"/>
      <c r="P715" s="589"/>
      <c r="Q715" s="589"/>
      <c r="R715" s="589"/>
      <c r="S715" s="589"/>
      <c r="T715" s="589"/>
      <c r="U715" s="589"/>
      <c r="V715" s="589"/>
      <c r="W715" s="589"/>
      <c r="X715" s="589"/>
      <c r="Y715" s="582">
        <v>363.75</v>
      </c>
      <c r="Z715" s="583"/>
      <c r="AA715" s="583"/>
      <c r="AB715" s="583"/>
      <c r="AC715" s="583"/>
      <c r="AD715" s="584"/>
    </row>
    <row r="716" spans="1:30" ht="10.8" customHeight="1" x14ac:dyDescent="0.3">
      <c r="A716" s="478"/>
      <c r="B716" s="478"/>
      <c r="C716" s="478"/>
      <c r="D716" s="478"/>
      <c r="E716" s="478"/>
      <c r="F716" s="478"/>
      <c r="G716" s="478"/>
      <c r="H716" s="478"/>
      <c r="I716" s="478"/>
      <c r="J716" s="478"/>
      <c r="K716" s="478"/>
      <c r="L716" s="478"/>
      <c r="M716" s="478"/>
      <c r="N716" s="478"/>
      <c r="O716" s="478"/>
      <c r="P716" s="478"/>
      <c r="Q716" s="478"/>
      <c r="R716" s="478"/>
      <c r="S716" s="478"/>
      <c r="T716" s="478"/>
      <c r="U716" s="478"/>
      <c r="V716" s="478"/>
      <c r="W716" s="478"/>
      <c r="X716" s="478"/>
      <c r="Y716" s="478"/>
      <c r="Z716" s="478"/>
      <c r="AA716" s="478"/>
      <c r="AB716" s="478"/>
      <c r="AC716" s="478"/>
      <c r="AD716" s="478"/>
    </row>
    <row r="717" spans="1:30" ht="11.4" customHeight="1" x14ac:dyDescent="0.3">
      <c r="A717" s="571" t="s">
        <v>5554</v>
      </c>
      <c r="B717" s="573"/>
      <c r="C717" s="573"/>
      <c r="D717" s="573"/>
      <c r="E717" s="573"/>
      <c r="F717" s="573"/>
      <c r="G717" s="573"/>
      <c r="H717" s="573"/>
      <c r="I717" s="573"/>
      <c r="J717" s="573"/>
      <c r="K717" s="573"/>
      <c r="L717" s="573"/>
      <c r="M717" s="573"/>
      <c r="N717" s="573"/>
      <c r="O717" s="573"/>
      <c r="P717" s="573"/>
      <c r="Q717" s="573"/>
      <c r="R717" s="573"/>
      <c r="S717" s="573"/>
      <c r="T717" s="573"/>
      <c r="U717" s="573"/>
      <c r="V717" s="573"/>
      <c r="W717" s="573"/>
      <c r="X717" s="572"/>
      <c r="Y717" s="596">
        <v>392.88</v>
      </c>
      <c r="Z717" s="597"/>
      <c r="AA717" s="597"/>
      <c r="AB717" s="597"/>
      <c r="AC717" s="597"/>
      <c r="AD717" s="598"/>
    </row>
    <row r="718" spans="1:30" ht="11.4" customHeight="1" x14ac:dyDescent="0.3">
      <c r="A718" s="571" t="s">
        <v>5588</v>
      </c>
      <c r="B718" s="573"/>
      <c r="C718" s="573"/>
      <c r="D718" s="573"/>
      <c r="E718" s="573"/>
      <c r="F718" s="573"/>
      <c r="G718" s="573"/>
      <c r="H718" s="573"/>
      <c r="I718" s="573"/>
      <c r="J718" s="573"/>
      <c r="K718" s="573"/>
      <c r="L718" s="573"/>
      <c r="M718" s="573"/>
      <c r="N718" s="573"/>
      <c r="O718" s="573"/>
      <c r="P718" s="573"/>
      <c r="Q718" s="573"/>
      <c r="R718" s="573"/>
      <c r="S718" s="573"/>
      <c r="T718" s="573"/>
      <c r="U718" s="573"/>
      <c r="V718" s="573"/>
      <c r="W718" s="573"/>
      <c r="X718" s="572"/>
      <c r="Y718" s="603">
        <v>0</v>
      </c>
      <c r="Z718" s="604"/>
      <c r="AA718" s="604"/>
      <c r="AB718" s="604"/>
      <c r="AC718" s="604"/>
      <c r="AD718" s="605"/>
    </row>
    <row r="719" spans="1:30" ht="11.4" customHeight="1" x14ac:dyDescent="0.3">
      <c r="A719" s="571" t="s">
        <v>5556</v>
      </c>
      <c r="B719" s="573"/>
      <c r="C719" s="573"/>
      <c r="D719" s="573"/>
      <c r="E719" s="573"/>
      <c r="F719" s="573"/>
      <c r="G719" s="573"/>
      <c r="H719" s="573"/>
      <c r="I719" s="573"/>
      <c r="J719" s="573"/>
      <c r="K719" s="573"/>
      <c r="L719" s="573"/>
      <c r="M719" s="573"/>
      <c r="N719" s="573"/>
      <c r="O719" s="573"/>
      <c r="P719" s="573"/>
      <c r="Q719" s="573"/>
      <c r="R719" s="573"/>
      <c r="S719" s="573"/>
      <c r="T719" s="573"/>
      <c r="U719" s="573"/>
      <c r="V719" s="573"/>
      <c r="W719" s="573"/>
      <c r="X719" s="572"/>
      <c r="Y719" s="596">
        <v>392.88</v>
      </c>
      <c r="Z719" s="597"/>
      <c r="AA719" s="597"/>
      <c r="AB719" s="597"/>
      <c r="AC719" s="597"/>
      <c r="AD719" s="598"/>
    </row>
    <row r="720" spans="1:30" ht="10.8" customHeight="1" x14ac:dyDescent="0.3">
      <c r="A720" s="478"/>
      <c r="B720" s="478"/>
      <c r="C720" s="478"/>
      <c r="D720" s="478"/>
      <c r="E720" s="478"/>
      <c r="F720" s="478"/>
      <c r="G720" s="478"/>
      <c r="H720" s="478"/>
      <c r="I720" s="478"/>
      <c r="J720" s="478"/>
      <c r="K720" s="478"/>
      <c r="L720" s="478"/>
      <c r="M720" s="478"/>
      <c r="N720" s="478"/>
      <c r="O720" s="478"/>
      <c r="P720" s="478"/>
      <c r="Q720" s="478"/>
      <c r="R720" s="478"/>
      <c r="S720" s="478"/>
      <c r="T720" s="478"/>
      <c r="U720" s="478"/>
      <c r="V720" s="478"/>
      <c r="W720" s="478"/>
      <c r="X720" s="478"/>
      <c r="Y720" s="478"/>
      <c r="Z720" s="478"/>
      <c r="AA720" s="478"/>
      <c r="AB720" s="478"/>
      <c r="AC720" s="478"/>
      <c r="AD720" s="478"/>
    </row>
    <row r="721" spans="1:30" ht="13.35" customHeight="1" x14ac:dyDescent="0.3">
      <c r="A721" s="602" t="s">
        <v>5557</v>
      </c>
      <c r="B721" s="602"/>
      <c r="C721" s="602"/>
      <c r="D721" s="602"/>
      <c r="E721" s="602"/>
      <c r="F721" s="602" t="s">
        <v>7069</v>
      </c>
      <c r="G721" s="602"/>
      <c r="H721" s="602"/>
      <c r="I721" s="602"/>
      <c r="J721" s="602"/>
      <c r="K721" s="602"/>
      <c r="L721" s="602"/>
      <c r="M721" s="602"/>
      <c r="N721" s="602"/>
      <c r="O721" s="602"/>
      <c r="P721" s="602"/>
      <c r="Q721" s="602"/>
      <c r="R721" s="602"/>
      <c r="S721" s="602"/>
      <c r="T721" s="602"/>
      <c r="U721" s="602"/>
      <c r="V721" s="602"/>
      <c r="W721" s="602"/>
      <c r="X721" s="602"/>
      <c r="Y721" s="602"/>
      <c r="Z721" s="602"/>
      <c r="AA721" s="602"/>
      <c r="AB721" s="602"/>
      <c r="AC721" s="602"/>
      <c r="AD721" s="602"/>
    </row>
    <row r="722" spans="1:30" ht="10.8" customHeight="1" x14ac:dyDescent="0.3">
      <c r="A722" s="478"/>
      <c r="B722" s="478"/>
      <c r="C722" s="478"/>
      <c r="D722" s="478"/>
      <c r="E722" s="478"/>
      <c r="F722" s="478"/>
      <c r="G722" s="478"/>
      <c r="H722" s="478"/>
      <c r="I722" s="478"/>
      <c r="J722" s="478"/>
      <c r="K722" s="478"/>
      <c r="L722" s="478"/>
      <c r="M722" s="478"/>
      <c r="N722" s="478"/>
      <c r="O722" s="478"/>
      <c r="P722" s="478"/>
      <c r="Q722" s="478"/>
      <c r="R722" s="478"/>
      <c r="S722" s="478"/>
      <c r="T722" s="478"/>
      <c r="U722" s="478"/>
      <c r="V722" s="478"/>
      <c r="W722" s="478"/>
      <c r="X722" s="478"/>
      <c r="Y722" s="478"/>
      <c r="Z722" s="478"/>
      <c r="AA722" s="478"/>
      <c r="AB722" s="478"/>
      <c r="AC722" s="478"/>
      <c r="AD722" s="478"/>
    </row>
    <row r="723" spans="1:30" ht="22.95" customHeight="1" x14ac:dyDescent="0.3">
      <c r="A723" s="478" t="s">
        <v>7070</v>
      </c>
      <c r="B723" s="478"/>
      <c r="C723" s="478"/>
      <c r="D723" s="478"/>
      <c r="E723" s="478"/>
      <c r="F723" s="478"/>
      <c r="G723" s="478"/>
      <c r="H723" s="478"/>
      <c r="I723" s="478"/>
      <c r="J723" s="478"/>
      <c r="K723" s="478"/>
      <c r="L723" s="478"/>
      <c r="M723" s="478"/>
      <c r="N723" s="478"/>
      <c r="O723" s="478"/>
      <c r="P723" s="478"/>
      <c r="Q723" s="478"/>
      <c r="R723" s="478"/>
      <c r="S723" s="478"/>
      <c r="T723" s="478"/>
      <c r="U723" s="478"/>
      <c r="V723" s="478"/>
      <c r="W723" s="478"/>
      <c r="X723" s="478"/>
      <c r="Y723" s="478" t="s">
        <v>5632</v>
      </c>
      <c r="Z723" s="478"/>
      <c r="AA723" s="478"/>
      <c r="AB723" s="478"/>
      <c r="AC723" s="478"/>
      <c r="AD723" s="478"/>
    </row>
    <row r="724" spans="1:30" ht="10.8" customHeight="1" x14ac:dyDescent="0.3">
      <c r="A724" s="478"/>
      <c r="B724" s="478"/>
      <c r="C724" s="478"/>
      <c r="D724" s="478"/>
      <c r="E724" s="478"/>
      <c r="F724" s="478"/>
      <c r="G724" s="478"/>
      <c r="H724" s="478"/>
      <c r="I724" s="478"/>
      <c r="J724" s="478"/>
      <c r="K724" s="478"/>
      <c r="L724" s="478"/>
      <c r="M724" s="478"/>
      <c r="N724" s="478"/>
      <c r="O724" s="478"/>
      <c r="P724" s="478"/>
      <c r="Q724" s="478"/>
      <c r="R724" s="478"/>
      <c r="S724" s="478"/>
      <c r="T724" s="478"/>
      <c r="U724" s="478"/>
      <c r="V724" s="478"/>
      <c r="W724" s="478"/>
      <c r="X724" s="478"/>
      <c r="Y724" s="478"/>
      <c r="Z724" s="478"/>
      <c r="AA724" s="478"/>
      <c r="AB724" s="478"/>
      <c r="AC724" s="478"/>
      <c r="AD724" s="478"/>
    </row>
    <row r="725" spans="1:30" ht="11.4" customHeight="1" x14ac:dyDescent="0.3">
      <c r="A725" s="568" t="s">
        <v>5548</v>
      </c>
      <c r="B725" s="569"/>
      <c r="C725" s="569"/>
      <c r="D725" s="569"/>
      <c r="E725" s="569"/>
      <c r="F725" s="569"/>
      <c r="G725" s="570"/>
      <c r="H725" s="568" t="s">
        <v>5558</v>
      </c>
      <c r="I725" s="569"/>
      <c r="J725" s="569"/>
      <c r="K725" s="569"/>
      <c r="L725" s="570"/>
      <c r="M725" s="571" t="s">
        <v>5559</v>
      </c>
      <c r="N725" s="572"/>
      <c r="O725" s="571" t="s">
        <v>5560</v>
      </c>
      <c r="P725" s="573"/>
      <c r="Q725" s="573"/>
      <c r="R725" s="572"/>
      <c r="S725" s="571" t="s">
        <v>5561</v>
      </c>
      <c r="T725" s="573"/>
      <c r="U725" s="573"/>
      <c r="V725" s="572"/>
      <c r="W725" s="571" t="s">
        <v>5551</v>
      </c>
      <c r="X725" s="573"/>
      <c r="Y725" s="573"/>
      <c r="Z725" s="573"/>
      <c r="AA725" s="572"/>
      <c r="AB725" s="571" t="s">
        <v>5562</v>
      </c>
      <c r="AC725" s="573"/>
      <c r="AD725" s="572"/>
    </row>
    <row r="726" spans="1:30" ht="11.4" customHeight="1" x14ac:dyDescent="0.3">
      <c r="A726" s="574" t="s">
        <v>5563</v>
      </c>
      <c r="B726" s="575"/>
      <c r="C726" s="575"/>
      <c r="D726" s="575"/>
      <c r="E726" s="575"/>
      <c r="F726" s="575"/>
      <c r="G726" s="576"/>
      <c r="H726" s="574" t="s">
        <v>5564</v>
      </c>
      <c r="I726" s="575"/>
      <c r="J726" s="575"/>
      <c r="K726" s="575"/>
      <c r="L726" s="576"/>
      <c r="M726" s="577">
        <v>7.25</v>
      </c>
      <c r="N726" s="578"/>
      <c r="O726" s="579">
        <v>20.329999999999998</v>
      </c>
      <c r="P726" s="580"/>
      <c r="Q726" s="580"/>
      <c r="R726" s="581"/>
      <c r="S726" s="582">
        <v>180.43</v>
      </c>
      <c r="T726" s="583"/>
      <c r="U726" s="583"/>
      <c r="V726" s="584"/>
      <c r="W726" s="585">
        <v>0.249</v>
      </c>
      <c r="X726" s="586"/>
      <c r="Y726" s="586"/>
      <c r="Z726" s="586"/>
      <c r="AA726" s="587"/>
      <c r="AB726" s="577">
        <v>5.0599999999999996</v>
      </c>
      <c r="AC726" s="588"/>
      <c r="AD726" s="578"/>
    </row>
    <row r="727" spans="1:30" ht="11.4" customHeight="1" x14ac:dyDescent="0.3">
      <c r="A727" s="574" t="s">
        <v>5568</v>
      </c>
      <c r="B727" s="575"/>
      <c r="C727" s="575"/>
      <c r="D727" s="575"/>
      <c r="E727" s="575"/>
      <c r="F727" s="575"/>
      <c r="G727" s="576"/>
      <c r="H727" s="574" t="s">
        <v>171</v>
      </c>
      <c r="I727" s="575"/>
      <c r="J727" s="575"/>
      <c r="K727" s="575"/>
      <c r="L727" s="576"/>
      <c r="M727" s="579">
        <v>11.56</v>
      </c>
      <c r="N727" s="581"/>
      <c r="O727" s="579">
        <v>29.13</v>
      </c>
      <c r="P727" s="580"/>
      <c r="Q727" s="580"/>
      <c r="R727" s="581"/>
      <c r="S727" s="582">
        <v>152.01</v>
      </c>
      <c r="T727" s="583"/>
      <c r="U727" s="583"/>
      <c r="V727" s="584"/>
      <c r="W727" s="585">
        <v>1.1135999999999999</v>
      </c>
      <c r="X727" s="586"/>
      <c r="Y727" s="586"/>
      <c r="Z727" s="586"/>
      <c r="AA727" s="587"/>
      <c r="AB727" s="579">
        <v>32.43</v>
      </c>
      <c r="AC727" s="580"/>
      <c r="AD727" s="581"/>
    </row>
    <row r="728" spans="1:30" ht="11.4" customHeight="1" x14ac:dyDescent="0.3">
      <c r="A728" s="589" t="s">
        <v>5566</v>
      </c>
      <c r="B728" s="589"/>
      <c r="C728" s="589"/>
      <c r="D728" s="589"/>
      <c r="E728" s="589"/>
      <c r="F728" s="589"/>
      <c r="G728" s="589"/>
      <c r="H728" s="589"/>
      <c r="I728" s="589"/>
      <c r="J728" s="589"/>
      <c r="K728" s="589"/>
      <c r="L728" s="589"/>
      <c r="M728" s="589"/>
      <c r="N728" s="589"/>
      <c r="O728" s="589"/>
      <c r="P728" s="589"/>
      <c r="Q728" s="589"/>
      <c r="R728" s="589"/>
      <c r="S728" s="589"/>
      <c r="T728" s="589"/>
      <c r="U728" s="589"/>
      <c r="V728" s="589"/>
      <c r="W728" s="589"/>
      <c r="X728" s="589"/>
      <c r="Y728" s="579">
        <v>37.49</v>
      </c>
      <c r="Z728" s="580"/>
      <c r="AA728" s="580"/>
      <c r="AB728" s="580"/>
      <c r="AC728" s="580"/>
      <c r="AD728" s="581"/>
    </row>
    <row r="729" spans="1:30" ht="10.8" customHeight="1" x14ac:dyDescent="0.3">
      <c r="A729" s="478"/>
      <c r="B729" s="478"/>
      <c r="C729" s="478"/>
      <c r="D729" s="478"/>
      <c r="E729" s="478"/>
      <c r="F729" s="478"/>
      <c r="G729" s="478"/>
      <c r="H729" s="478"/>
      <c r="I729" s="478"/>
      <c r="J729" s="478"/>
      <c r="K729" s="478"/>
      <c r="L729" s="478"/>
      <c r="M729" s="478"/>
      <c r="N729" s="478"/>
      <c r="O729" s="478"/>
      <c r="P729" s="478"/>
      <c r="Q729" s="478"/>
      <c r="R729" s="478"/>
      <c r="S729" s="478"/>
      <c r="T729" s="478"/>
      <c r="U729" s="478"/>
      <c r="V729" s="478"/>
      <c r="W729" s="478"/>
      <c r="X729" s="478"/>
      <c r="Y729" s="478"/>
      <c r="Z729" s="478"/>
      <c r="AA729" s="478"/>
      <c r="AB729" s="478"/>
      <c r="AC729" s="478"/>
      <c r="AD729" s="478"/>
    </row>
    <row r="730" spans="1:30" ht="11.4" customHeight="1" x14ac:dyDescent="0.3">
      <c r="A730" s="568" t="s">
        <v>5548</v>
      </c>
      <c r="B730" s="569"/>
      <c r="C730" s="569"/>
      <c r="D730" s="569"/>
      <c r="E730" s="569"/>
      <c r="F730" s="569"/>
      <c r="G730" s="570"/>
      <c r="H730" s="568" t="s">
        <v>5549</v>
      </c>
      <c r="I730" s="569"/>
      <c r="J730" s="569"/>
      <c r="K730" s="569"/>
      <c r="L730" s="569"/>
      <c r="M730" s="569"/>
      <c r="N730" s="569"/>
      <c r="O730" s="570"/>
      <c r="P730" s="590" t="s">
        <v>167</v>
      </c>
      <c r="Q730" s="591"/>
      <c r="R730" s="591"/>
      <c r="S730" s="592"/>
      <c r="T730" s="571" t="s">
        <v>5550</v>
      </c>
      <c r="U730" s="573"/>
      <c r="V730" s="573"/>
      <c r="W730" s="572"/>
      <c r="X730" s="571" t="s">
        <v>5551</v>
      </c>
      <c r="Y730" s="573"/>
      <c r="Z730" s="573"/>
      <c r="AA730" s="573"/>
      <c r="AB730" s="572"/>
      <c r="AC730" s="571" t="s">
        <v>5552</v>
      </c>
      <c r="AD730" s="572"/>
    </row>
    <row r="731" spans="1:30" ht="11.4" customHeight="1" x14ac:dyDescent="0.3">
      <c r="A731" s="574" t="s">
        <v>5651</v>
      </c>
      <c r="B731" s="575"/>
      <c r="C731" s="575"/>
      <c r="D731" s="575"/>
      <c r="E731" s="575"/>
      <c r="F731" s="575"/>
      <c r="G731" s="576"/>
      <c r="H731" s="574" t="s">
        <v>5652</v>
      </c>
      <c r="I731" s="575"/>
      <c r="J731" s="575"/>
      <c r="K731" s="575"/>
      <c r="L731" s="575"/>
      <c r="M731" s="575"/>
      <c r="N731" s="575"/>
      <c r="O731" s="576"/>
      <c r="P731" s="593" t="s">
        <v>79</v>
      </c>
      <c r="Q731" s="594"/>
      <c r="R731" s="594"/>
      <c r="S731" s="595"/>
      <c r="T731" s="577">
        <v>7.8</v>
      </c>
      <c r="U731" s="588"/>
      <c r="V731" s="588"/>
      <c r="W731" s="578"/>
      <c r="X731" s="585">
        <v>0.14099999999999999</v>
      </c>
      <c r="Y731" s="586"/>
      <c r="Z731" s="586"/>
      <c r="AA731" s="586"/>
      <c r="AB731" s="587"/>
      <c r="AC731" s="577">
        <v>1.0900000000000001</v>
      </c>
      <c r="AD731" s="578"/>
    </row>
    <row r="732" spans="1:30" ht="34.5" customHeight="1" x14ac:dyDescent="0.3">
      <c r="A732" s="574" t="s">
        <v>6922</v>
      </c>
      <c r="B732" s="575"/>
      <c r="C732" s="575"/>
      <c r="D732" s="575"/>
      <c r="E732" s="575"/>
      <c r="F732" s="575"/>
      <c r="G732" s="576"/>
      <c r="H732" s="574" t="s">
        <v>6923</v>
      </c>
      <c r="I732" s="575"/>
      <c r="J732" s="575"/>
      <c r="K732" s="575"/>
      <c r="L732" s="575"/>
      <c r="M732" s="575"/>
      <c r="N732" s="575"/>
      <c r="O732" s="576"/>
      <c r="P732" s="593" t="s">
        <v>67</v>
      </c>
      <c r="Q732" s="594"/>
      <c r="R732" s="594"/>
      <c r="S732" s="595"/>
      <c r="T732" s="579">
        <v>59.95</v>
      </c>
      <c r="U732" s="580"/>
      <c r="V732" s="580"/>
      <c r="W732" s="581"/>
      <c r="X732" s="585">
        <v>1.1326000000000001</v>
      </c>
      <c r="Y732" s="586"/>
      <c r="Z732" s="586"/>
      <c r="AA732" s="586"/>
      <c r="AB732" s="587"/>
      <c r="AC732" s="579">
        <v>67.89</v>
      </c>
      <c r="AD732" s="581"/>
    </row>
    <row r="733" spans="1:30" ht="22.95" customHeight="1" x14ac:dyDescent="0.3">
      <c r="A733" s="574" t="s">
        <v>5649</v>
      </c>
      <c r="B733" s="575"/>
      <c r="C733" s="575"/>
      <c r="D733" s="575"/>
      <c r="E733" s="575"/>
      <c r="F733" s="575"/>
      <c r="G733" s="576"/>
      <c r="H733" s="574" t="s">
        <v>5650</v>
      </c>
      <c r="I733" s="575"/>
      <c r="J733" s="575"/>
      <c r="K733" s="575"/>
      <c r="L733" s="575"/>
      <c r="M733" s="575"/>
      <c r="N733" s="575"/>
      <c r="O733" s="576"/>
      <c r="P733" s="593" t="s">
        <v>79</v>
      </c>
      <c r="Q733" s="594"/>
      <c r="R733" s="594"/>
      <c r="S733" s="595"/>
      <c r="T733" s="577">
        <v>2.02</v>
      </c>
      <c r="U733" s="588"/>
      <c r="V733" s="588"/>
      <c r="W733" s="578"/>
      <c r="X733" s="585">
        <v>9.1300000000000008</v>
      </c>
      <c r="Y733" s="586"/>
      <c r="Z733" s="586"/>
      <c r="AA733" s="586"/>
      <c r="AB733" s="587"/>
      <c r="AC733" s="579">
        <v>18.440000000000001</v>
      </c>
      <c r="AD733" s="581"/>
    </row>
    <row r="734" spans="1:30" ht="11.4" customHeight="1" x14ac:dyDescent="0.3">
      <c r="A734" s="589" t="s">
        <v>5553</v>
      </c>
      <c r="B734" s="589"/>
      <c r="C734" s="589"/>
      <c r="D734" s="589"/>
      <c r="E734" s="589"/>
      <c r="F734" s="589"/>
      <c r="G734" s="589"/>
      <c r="H734" s="589"/>
      <c r="I734" s="589"/>
      <c r="J734" s="589"/>
      <c r="K734" s="589"/>
      <c r="L734" s="589"/>
      <c r="M734" s="589"/>
      <c r="N734" s="589"/>
      <c r="O734" s="589"/>
      <c r="P734" s="589"/>
      <c r="Q734" s="589"/>
      <c r="R734" s="589"/>
      <c r="S734" s="589"/>
      <c r="T734" s="589"/>
      <c r="U734" s="589"/>
      <c r="V734" s="589"/>
      <c r="W734" s="589"/>
      <c r="X734" s="589"/>
      <c r="Y734" s="579">
        <v>87.42</v>
      </c>
      <c r="Z734" s="580"/>
      <c r="AA734" s="580"/>
      <c r="AB734" s="580"/>
      <c r="AC734" s="580"/>
      <c r="AD734" s="581"/>
    </row>
    <row r="735" spans="1:30" ht="10.8" customHeight="1" x14ac:dyDescent="0.3">
      <c r="A735" s="478"/>
      <c r="B735" s="478"/>
      <c r="C735" s="478"/>
      <c r="D735" s="478"/>
      <c r="E735" s="478"/>
      <c r="F735" s="478"/>
      <c r="G735" s="478"/>
      <c r="H735" s="478"/>
      <c r="I735" s="478"/>
      <c r="J735" s="478"/>
      <c r="K735" s="478"/>
      <c r="L735" s="478"/>
      <c r="M735" s="478"/>
      <c r="N735" s="478"/>
      <c r="O735" s="478"/>
      <c r="P735" s="478"/>
      <c r="Q735" s="478"/>
      <c r="R735" s="478"/>
      <c r="S735" s="478"/>
      <c r="T735" s="478"/>
      <c r="U735" s="478"/>
      <c r="V735" s="478"/>
      <c r="W735" s="478"/>
      <c r="X735" s="478"/>
      <c r="Y735" s="478"/>
      <c r="Z735" s="478"/>
      <c r="AA735" s="478"/>
      <c r="AB735" s="478"/>
      <c r="AC735" s="478"/>
      <c r="AD735" s="478"/>
    </row>
    <row r="736" spans="1:30" ht="11.4" customHeight="1" x14ac:dyDescent="0.3">
      <c r="A736" s="571" t="s">
        <v>5554</v>
      </c>
      <c r="B736" s="573"/>
      <c r="C736" s="573"/>
      <c r="D736" s="573"/>
      <c r="E736" s="573"/>
      <c r="F736" s="573"/>
      <c r="G736" s="573"/>
      <c r="H736" s="573"/>
      <c r="I736" s="573"/>
      <c r="J736" s="573"/>
      <c r="K736" s="573"/>
      <c r="L736" s="573"/>
      <c r="M736" s="573"/>
      <c r="N736" s="573"/>
      <c r="O736" s="573"/>
      <c r="P736" s="573"/>
      <c r="Q736" s="573"/>
      <c r="R736" s="573"/>
      <c r="S736" s="573"/>
      <c r="T736" s="573"/>
      <c r="U736" s="573"/>
      <c r="V736" s="573"/>
      <c r="W736" s="573"/>
      <c r="X736" s="572"/>
      <c r="Y736" s="596">
        <v>124.91</v>
      </c>
      <c r="Z736" s="597"/>
      <c r="AA736" s="597"/>
      <c r="AB736" s="597"/>
      <c r="AC736" s="597"/>
      <c r="AD736" s="598"/>
    </row>
    <row r="737" spans="1:30" ht="11.4" customHeight="1" x14ac:dyDescent="0.3">
      <c r="A737" s="571" t="s">
        <v>5555</v>
      </c>
      <c r="B737" s="573"/>
      <c r="C737" s="573"/>
      <c r="D737" s="573"/>
      <c r="E737" s="573"/>
      <c r="F737" s="573"/>
      <c r="G737" s="573"/>
      <c r="H737" s="573"/>
      <c r="I737" s="573"/>
      <c r="J737" s="573"/>
      <c r="K737" s="573"/>
      <c r="L737" s="573"/>
      <c r="M737" s="573"/>
      <c r="N737" s="573"/>
      <c r="O737" s="573"/>
      <c r="P737" s="573"/>
      <c r="Q737" s="573"/>
      <c r="R737" s="573"/>
      <c r="S737" s="573"/>
      <c r="T737" s="573"/>
      <c r="U737" s="573"/>
      <c r="V737" s="573"/>
      <c r="W737" s="573"/>
      <c r="X737" s="572"/>
      <c r="Y737" s="599">
        <v>31.31</v>
      </c>
      <c r="Z737" s="600"/>
      <c r="AA737" s="600"/>
      <c r="AB737" s="600"/>
      <c r="AC737" s="600"/>
      <c r="AD737" s="601"/>
    </row>
    <row r="738" spans="1:30" ht="11.4" customHeight="1" x14ac:dyDescent="0.3">
      <c r="A738" s="571" t="s">
        <v>5556</v>
      </c>
      <c r="B738" s="573"/>
      <c r="C738" s="573"/>
      <c r="D738" s="573"/>
      <c r="E738" s="573"/>
      <c r="F738" s="573"/>
      <c r="G738" s="573"/>
      <c r="H738" s="573"/>
      <c r="I738" s="573"/>
      <c r="J738" s="573"/>
      <c r="K738" s="573"/>
      <c r="L738" s="573"/>
      <c r="M738" s="573"/>
      <c r="N738" s="573"/>
      <c r="O738" s="573"/>
      <c r="P738" s="573"/>
      <c r="Q738" s="573"/>
      <c r="R738" s="573"/>
      <c r="S738" s="573"/>
      <c r="T738" s="573"/>
      <c r="U738" s="573"/>
      <c r="V738" s="573"/>
      <c r="W738" s="573"/>
      <c r="X738" s="572"/>
      <c r="Y738" s="596">
        <v>156.22</v>
      </c>
      <c r="Z738" s="597"/>
      <c r="AA738" s="597"/>
      <c r="AB738" s="597"/>
      <c r="AC738" s="597"/>
      <c r="AD738" s="598"/>
    </row>
    <row r="739" spans="1:30" ht="10.8" customHeight="1" x14ac:dyDescent="0.3">
      <c r="A739" s="478"/>
      <c r="B739" s="478"/>
      <c r="C739" s="478"/>
      <c r="D739" s="478"/>
      <c r="E739" s="478"/>
      <c r="F739" s="478"/>
      <c r="G739" s="478"/>
      <c r="H739" s="478"/>
      <c r="I739" s="478"/>
      <c r="J739" s="478"/>
      <c r="K739" s="478"/>
      <c r="L739" s="478"/>
      <c r="M739" s="478"/>
      <c r="N739" s="478"/>
      <c r="O739" s="478"/>
      <c r="P739" s="478"/>
      <c r="Q739" s="478"/>
      <c r="R739" s="478"/>
      <c r="S739" s="478"/>
      <c r="T739" s="478"/>
      <c r="U739" s="478"/>
      <c r="V739" s="478"/>
      <c r="W739" s="478"/>
      <c r="X739" s="478"/>
      <c r="Y739" s="478"/>
      <c r="Z739" s="478"/>
      <c r="AA739" s="478"/>
      <c r="AB739" s="478"/>
      <c r="AC739" s="478"/>
      <c r="AD739" s="478"/>
    </row>
    <row r="740" spans="1:30" ht="13.35" customHeight="1" x14ac:dyDescent="0.3">
      <c r="A740" s="602" t="s">
        <v>5557</v>
      </c>
      <c r="B740" s="602"/>
      <c r="C740" s="602"/>
      <c r="D740" s="602"/>
      <c r="E740" s="602"/>
      <c r="F740" s="602" t="s">
        <v>7071</v>
      </c>
      <c r="G740" s="602"/>
      <c r="H740" s="602"/>
      <c r="I740" s="602"/>
      <c r="J740" s="602"/>
      <c r="K740" s="602"/>
      <c r="L740" s="602"/>
      <c r="M740" s="602"/>
      <c r="N740" s="602"/>
      <c r="O740" s="602"/>
      <c r="P740" s="602"/>
      <c r="Q740" s="602"/>
      <c r="R740" s="602"/>
      <c r="S740" s="602"/>
      <c r="T740" s="602"/>
      <c r="U740" s="602"/>
      <c r="V740" s="602"/>
      <c r="W740" s="602"/>
      <c r="X740" s="602"/>
      <c r="Y740" s="602"/>
      <c r="Z740" s="602"/>
      <c r="AA740" s="602"/>
      <c r="AB740" s="602"/>
      <c r="AC740" s="602"/>
      <c r="AD740" s="602"/>
    </row>
    <row r="741" spans="1:30" ht="10.8" customHeight="1" x14ac:dyDescent="0.3">
      <c r="A741" s="478"/>
      <c r="B741" s="478"/>
      <c r="C741" s="478"/>
      <c r="D741" s="478"/>
      <c r="E741" s="478"/>
      <c r="F741" s="478"/>
      <c r="G741" s="478"/>
      <c r="H741" s="478"/>
      <c r="I741" s="478"/>
      <c r="J741" s="478"/>
      <c r="K741" s="478"/>
      <c r="L741" s="478"/>
      <c r="M741" s="478"/>
      <c r="N741" s="478"/>
      <c r="O741" s="478"/>
      <c r="P741" s="478"/>
      <c r="Q741" s="478"/>
      <c r="R741" s="478"/>
      <c r="S741" s="478"/>
      <c r="T741" s="478"/>
      <c r="U741" s="478"/>
      <c r="V741" s="478"/>
      <c r="W741" s="478"/>
      <c r="X741" s="478"/>
      <c r="Y741" s="478"/>
      <c r="Z741" s="478"/>
      <c r="AA741" s="478"/>
      <c r="AB741" s="478"/>
      <c r="AC741" s="478"/>
      <c r="AD741" s="478"/>
    </row>
    <row r="742" spans="1:30" ht="22.95" customHeight="1" x14ac:dyDescent="0.3">
      <c r="A742" s="478" t="s">
        <v>7072</v>
      </c>
      <c r="B742" s="478"/>
      <c r="C742" s="478"/>
      <c r="D742" s="478"/>
      <c r="E742" s="478"/>
      <c r="F742" s="478"/>
      <c r="G742" s="478"/>
      <c r="H742" s="478"/>
      <c r="I742" s="478"/>
      <c r="J742" s="478"/>
      <c r="K742" s="478"/>
      <c r="L742" s="478"/>
      <c r="M742" s="478"/>
      <c r="N742" s="478"/>
      <c r="O742" s="478"/>
      <c r="P742" s="478"/>
      <c r="Q742" s="478"/>
      <c r="R742" s="478"/>
      <c r="S742" s="478"/>
      <c r="T742" s="478"/>
      <c r="U742" s="478"/>
      <c r="V742" s="478"/>
      <c r="W742" s="478"/>
      <c r="X742" s="478"/>
      <c r="Y742" s="478" t="s">
        <v>5547</v>
      </c>
      <c r="Z742" s="478"/>
      <c r="AA742" s="478"/>
      <c r="AB742" s="478"/>
      <c r="AC742" s="478"/>
      <c r="AD742" s="478"/>
    </row>
    <row r="743" spans="1:30" ht="10.8" customHeight="1" x14ac:dyDescent="0.3">
      <c r="A743" s="478"/>
      <c r="B743" s="478"/>
      <c r="C743" s="478"/>
      <c r="D743" s="478"/>
      <c r="E743" s="478"/>
      <c r="F743" s="478"/>
      <c r="G743" s="478"/>
      <c r="H743" s="478"/>
      <c r="I743" s="478"/>
      <c r="J743" s="478"/>
      <c r="K743" s="478"/>
      <c r="L743" s="478"/>
      <c r="M743" s="478"/>
      <c r="N743" s="478"/>
      <c r="O743" s="478"/>
      <c r="P743" s="478"/>
      <c r="Q743" s="478"/>
      <c r="R743" s="478"/>
      <c r="S743" s="478"/>
      <c r="T743" s="478"/>
      <c r="U743" s="478"/>
      <c r="V743" s="478"/>
      <c r="W743" s="478"/>
      <c r="X743" s="478"/>
      <c r="Y743" s="478"/>
      <c r="Z743" s="478"/>
      <c r="AA743" s="478"/>
      <c r="AB743" s="478"/>
      <c r="AC743" s="478"/>
      <c r="AD743" s="478"/>
    </row>
    <row r="744" spans="1:30" ht="11.4" customHeight="1" x14ac:dyDescent="0.3">
      <c r="A744" s="568" t="s">
        <v>5548</v>
      </c>
      <c r="B744" s="569"/>
      <c r="C744" s="569"/>
      <c r="D744" s="569"/>
      <c r="E744" s="569"/>
      <c r="F744" s="569"/>
      <c r="G744" s="570"/>
      <c r="H744" s="568" t="s">
        <v>5558</v>
      </c>
      <c r="I744" s="569"/>
      <c r="J744" s="569"/>
      <c r="K744" s="569"/>
      <c r="L744" s="570"/>
      <c r="M744" s="571" t="s">
        <v>5559</v>
      </c>
      <c r="N744" s="572"/>
      <c r="O744" s="571" t="s">
        <v>5560</v>
      </c>
      <c r="P744" s="573"/>
      <c r="Q744" s="573"/>
      <c r="R744" s="572"/>
      <c r="S744" s="571" t="s">
        <v>5561</v>
      </c>
      <c r="T744" s="573"/>
      <c r="U744" s="573"/>
      <c r="V744" s="572"/>
      <c r="W744" s="571" t="s">
        <v>5551</v>
      </c>
      <c r="X744" s="573"/>
      <c r="Y744" s="573"/>
      <c r="Z744" s="573"/>
      <c r="AA744" s="572"/>
      <c r="AB744" s="571" t="s">
        <v>5562</v>
      </c>
      <c r="AC744" s="573"/>
      <c r="AD744" s="572"/>
    </row>
    <row r="745" spans="1:30" ht="11.4" customHeight="1" x14ac:dyDescent="0.3">
      <c r="A745" s="574" t="s">
        <v>5563</v>
      </c>
      <c r="B745" s="575"/>
      <c r="C745" s="575"/>
      <c r="D745" s="575"/>
      <c r="E745" s="575"/>
      <c r="F745" s="575"/>
      <c r="G745" s="576"/>
      <c r="H745" s="574" t="s">
        <v>5564</v>
      </c>
      <c r="I745" s="575"/>
      <c r="J745" s="575"/>
      <c r="K745" s="575"/>
      <c r="L745" s="576"/>
      <c r="M745" s="577">
        <v>7.25</v>
      </c>
      <c r="N745" s="578"/>
      <c r="O745" s="579">
        <v>20.329999999999998</v>
      </c>
      <c r="P745" s="580"/>
      <c r="Q745" s="580"/>
      <c r="R745" s="581"/>
      <c r="S745" s="582">
        <v>180.43</v>
      </c>
      <c r="T745" s="583"/>
      <c r="U745" s="583"/>
      <c r="V745" s="584"/>
      <c r="W745" s="585">
        <v>0.2</v>
      </c>
      <c r="X745" s="586"/>
      <c r="Y745" s="586"/>
      <c r="Z745" s="586"/>
      <c r="AA745" s="587"/>
      <c r="AB745" s="577">
        <v>4.0599999999999996</v>
      </c>
      <c r="AC745" s="588"/>
      <c r="AD745" s="578"/>
    </row>
    <row r="746" spans="1:30" ht="11.4" customHeight="1" x14ac:dyDescent="0.3">
      <c r="A746" s="589" t="s">
        <v>5566</v>
      </c>
      <c r="B746" s="589"/>
      <c r="C746" s="589"/>
      <c r="D746" s="589"/>
      <c r="E746" s="589"/>
      <c r="F746" s="589"/>
      <c r="G746" s="589"/>
      <c r="H746" s="589"/>
      <c r="I746" s="589"/>
      <c r="J746" s="589"/>
      <c r="K746" s="589"/>
      <c r="L746" s="589"/>
      <c r="M746" s="589"/>
      <c r="N746" s="589"/>
      <c r="O746" s="589"/>
      <c r="P746" s="589"/>
      <c r="Q746" s="589"/>
      <c r="R746" s="589"/>
      <c r="S746" s="589"/>
      <c r="T746" s="589"/>
      <c r="U746" s="589"/>
      <c r="V746" s="589"/>
      <c r="W746" s="589"/>
      <c r="X746" s="589"/>
      <c r="Y746" s="577">
        <v>4.0599999999999996</v>
      </c>
      <c r="Z746" s="588"/>
      <c r="AA746" s="588"/>
      <c r="AB746" s="588"/>
      <c r="AC746" s="588"/>
      <c r="AD746" s="578"/>
    </row>
    <row r="747" spans="1:30" ht="10.8" customHeight="1" x14ac:dyDescent="0.3">
      <c r="A747" s="478"/>
      <c r="B747" s="478"/>
      <c r="C747" s="478"/>
      <c r="D747" s="478"/>
      <c r="E747" s="478"/>
      <c r="F747" s="478"/>
      <c r="G747" s="478"/>
      <c r="H747" s="478"/>
      <c r="I747" s="478"/>
      <c r="J747" s="478"/>
      <c r="K747" s="478"/>
      <c r="L747" s="478"/>
      <c r="M747" s="478"/>
      <c r="N747" s="478"/>
      <c r="O747" s="478"/>
      <c r="P747" s="478"/>
      <c r="Q747" s="478"/>
      <c r="R747" s="478"/>
      <c r="S747" s="478"/>
      <c r="T747" s="478"/>
      <c r="U747" s="478"/>
      <c r="V747" s="478"/>
      <c r="W747" s="478"/>
      <c r="X747" s="478"/>
      <c r="Y747" s="478"/>
      <c r="Z747" s="478"/>
      <c r="AA747" s="478"/>
      <c r="AB747" s="478"/>
      <c r="AC747" s="478"/>
      <c r="AD747" s="478"/>
    </row>
    <row r="748" spans="1:30" ht="11.4" customHeight="1" x14ac:dyDescent="0.3">
      <c r="A748" s="568" t="s">
        <v>5548</v>
      </c>
      <c r="B748" s="569"/>
      <c r="C748" s="569"/>
      <c r="D748" s="569"/>
      <c r="E748" s="569"/>
      <c r="F748" s="569"/>
      <c r="G748" s="570"/>
      <c r="H748" s="568" t="s">
        <v>5549</v>
      </c>
      <c r="I748" s="569"/>
      <c r="J748" s="569"/>
      <c r="K748" s="569"/>
      <c r="L748" s="569"/>
      <c r="M748" s="569"/>
      <c r="N748" s="569"/>
      <c r="O748" s="570"/>
      <c r="P748" s="590" t="s">
        <v>167</v>
      </c>
      <c r="Q748" s="591"/>
      <c r="R748" s="591"/>
      <c r="S748" s="592"/>
      <c r="T748" s="571" t="s">
        <v>5550</v>
      </c>
      <c r="U748" s="573"/>
      <c r="V748" s="573"/>
      <c r="W748" s="572"/>
      <c r="X748" s="571" t="s">
        <v>5551</v>
      </c>
      <c r="Y748" s="573"/>
      <c r="Z748" s="573"/>
      <c r="AA748" s="573"/>
      <c r="AB748" s="572"/>
      <c r="AC748" s="571" t="s">
        <v>5552</v>
      </c>
      <c r="AD748" s="572"/>
    </row>
    <row r="749" spans="1:30" ht="45.9" customHeight="1" x14ac:dyDescent="0.3">
      <c r="A749" s="574" t="s">
        <v>7073</v>
      </c>
      <c r="B749" s="575"/>
      <c r="C749" s="575"/>
      <c r="D749" s="575"/>
      <c r="E749" s="575"/>
      <c r="F749" s="575"/>
      <c r="G749" s="576"/>
      <c r="H749" s="574" t="s">
        <v>3906</v>
      </c>
      <c r="I749" s="575"/>
      <c r="J749" s="575"/>
      <c r="K749" s="575"/>
      <c r="L749" s="575"/>
      <c r="M749" s="575"/>
      <c r="N749" s="575"/>
      <c r="O749" s="576"/>
      <c r="P749" s="593" t="s">
        <v>70</v>
      </c>
      <c r="Q749" s="594"/>
      <c r="R749" s="594"/>
      <c r="S749" s="595"/>
      <c r="T749" s="579">
        <v>27.96</v>
      </c>
      <c r="U749" s="580"/>
      <c r="V749" s="580"/>
      <c r="W749" s="581"/>
      <c r="X749" s="585">
        <v>0.62409999999999999</v>
      </c>
      <c r="Y749" s="586"/>
      <c r="Z749" s="586"/>
      <c r="AA749" s="586"/>
      <c r="AB749" s="587"/>
      <c r="AC749" s="579">
        <v>17.440000000000001</v>
      </c>
      <c r="AD749" s="581"/>
    </row>
    <row r="750" spans="1:30" ht="11.4" customHeight="1" x14ac:dyDescent="0.3">
      <c r="A750" s="589" t="s">
        <v>5553</v>
      </c>
      <c r="B750" s="589"/>
      <c r="C750" s="589"/>
      <c r="D750" s="589"/>
      <c r="E750" s="589"/>
      <c r="F750" s="589"/>
      <c r="G750" s="589"/>
      <c r="H750" s="589"/>
      <c r="I750" s="589"/>
      <c r="J750" s="589"/>
      <c r="K750" s="589"/>
      <c r="L750" s="589"/>
      <c r="M750" s="589"/>
      <c r="N750" s="589"/>
      <c r="O750" s="589"/>
      <c r="P750" s="589"/>
      <c r="Q750" s="589"/>
      <c r="R750" s="589"/>
      <c r="S750" s="589"/>
      <c r="T750" s="589"/>
      <c r="U750" s="589"/>
      <c r="V750" s="589"/>
      <c r="W750" s="589"/>
      <c r="X750" s="589"/>
      <c r="Y750" s="579">
        <v>17.440000000000001</v>
      </c>
      <c r="Z750" s="580"/>
      <c r="AA750" s="580"/>
      <c r="AB750" s="580"/>
      <c r="AC750" s="580"/>
      <c r="AD750" s="581"/>
    </row>
    <row r="751" spans="1:30" ht="10.8" customHeight="1" x14ac:dyDescent="0.3">
      <c r="A751" s="478"/>
      <c r="B751" s="478"/>
      <c r="C751" s="478"/>
      <c r="D751" s="478"/>
      <c r="E751" s="478"/>
      <c r="F751" s="478"/>
      <c r="G751" s="478"/>
      <c r="H751" s="478"/>
      <c r="I751" s="478"/>
      <c r="J751" s="478"/>
      <c r="K751" s="478"/>
      <c r="L751" s="478"/>
      <c r="M751" s="478"/>
      <c r="N751" s="478"/>
      <c r="O751" s="478"/>
      <c r="P751" s="478"/>
      <c r="Q751" s="478"/>
      <c r="R751" s="478"/>
      <c r="S751" s="478"/>
      <c r="T751" s="478"/>
      <c r="U751" s="478"/>
      <c r="V751" s="478"/>
      <c r="W751" s="478"/>
      <c r="X751" s="478"/>
      <c r="Y751" s="478"/>
      <c r="Z751" s="478"/>
      <c r="AA751" s="478"/>
      <c r="AB751" s="478"/>
      <c r="AC751" s="478"/>
      <c r="AD751" s="478"/>
    </row>
    <row r="752" spans="1:30" ht="11.4" customHeight="1" x14ac:dyDescent="0.3">
      <c r="A752" s="571" t="s">
        <v>5554</v>
      </c>
      <c r="B752" s="573"/>
      <c r="C752" s="573"/>
      <c r="D752" s="573"/>
      <c r="E752" s="573"/>
      <c r="F752" s="573"/>
      <c r="G752" s="573"/>
      <c r="H752" s="573"/>
      <c r="I752" s="573"/>
      <c r="J752" s="573"/>
      <c r="K752" s="573"/>
      <c r="L752" s="573"/>
      <c r="M752" s="573"/>
      <c r="N752" s="573"/>
      <c r="O752" s="573"/>
      <c r="P752" s="573"/>
      <c r="Q752" s="573"/>
      <c r="R752" s="573"/>
      <c r="S752" s="573"/>
      <c r="T752" s="573"/>
      <c r="U752" s="573"/>
      <c r="V752" s="573"/>
      <c r="W752" s="573"/>
      <c r="X752" s="572"/>
      <c r="Y752" s="599">
        <v>21.5</v>
      </c>
      <c r="Z752" s="600"/>
      <c r="AA752" s="600"/>
      <c r="AB752" s="600"/>
      <c r="AC752" s="600"/>
      <c r="AD752" s="601"/>
    </row>
    <row r="753" spans="1:30" ht="11.4" customHeight="1" x14ac:dyDescent="0.3">
      <c r="A753" s="571" t="s">
        <v>5555</v>
      </c>
      <c r="B753" s="573"/>
      <c r="C753" s="573"/>
      <c r="D753" s="573"/>
      <c r="E753" s="573"/>
      <c r="F753" s="573"/>
      <c r="G753" s="573"/>
      <c r="H753" s="573"/>
      <c r="I753" s="573"/>
      <c r="J753" s="573"/>
      <c r="K753" s="573"/>
      <c r="L753" s="573"/>
      <c r="M753" s="573"/>
      <c r="N753" s="573"/>
      <c r="O753" s="573"/>
      <c r="P753" s="573"/>
      <c r="Q753" s="573"/>
      <c r="R753" s="573"/>
      <c r="S753" s="573"/>
      <c r="T753" s="573"/>
      <c r="U753" s="573"/>
      <c r="V753" s="573"/>
      <c r="W753" s="573"/>
      <c r="X753" s="572"/>
      <c r="Y753" s="603">
        <v>5.39</v>
      </c>
      <c r="Z753" s="604"/>
      <c r="AA753" s="604"/>
      <c r="AB753" s="604"/>
      <c r="AC753" s="604"/>
      <c r="AD753" s="605"/>
    </row>
    <row r="754" spans="1:30" ht="11.4" customHeight="1" x14ac:dyDescent="0.3">
      <c r="A754" s="571" t="s">
        <v>5556</v>
      </c>
      <c r="B754" s="573"/>
      <c r="C754" s="573"/>
      <c r="D754" s="573"/>
      <c r="E754" s="573"/>
      <c r="F754" s="573"/>
      <c r="G754" s="573"/>
      <c r="H754" s="573"/>
      <c r="I754" s="573"/>
      <c r="J754" s="573"/>
      <c r="K754" s="573"/>
      <c r="L754" s="573"/>
      <c r="M754" s="573"/>
      <c r="N754" s="573"/>
      <c r="O754" s="573"/>
      <c r="P754" s="573"/>
      <c r="Q754" s="573"/>
      <c r="R754" s="573"/>
      <c r="S754" s="573"/>
      <c r="T754" s="573"/>
      <c r="U754" s="573"/>
      <c r="V754" s="573"/>
      <c r="W754" s="573"/>
      <c r="X754" s="572"/>
      <c r="Y754" s="599">
        <v>26.89</v>
      </c>
      <c r="Z754" s="600"/>
      <c r="AA754" s="600"/>
      <c r="AB754" s="600"/>
      <c r="AC754" s="600"/>
      <c r="AD754" s="601"/>
    </row>
    <row r="755" spans="1:30" ht="10.8" customHeight="1" x14ac:dyDescent="0.3">
      <c r="A755" s="478"/>
      <c r="B755" s="478"/>
      <c r="C755" s="478"/>
      <c r="D755" s="478"/>
      <c r="E755" s="478"/>
      <c r="F755" s="478"/>
      <c r="G755" s="478"/>
      <c r="H755" s="478"/>
      <c r="I755" s="478"/>
      <c r="J755" s="478"/>
      <c r="K755" s="478"/>
      <c r="L755" s="478"/>
      <c r="M755" s="478"/>
      <c r="N755" s="478"/>
      <c r="O755" s="478"/>
      <c r="P755" s="478"/>
      <c r="Q755" s="478"/>
      <c r="R755" s="478"/>
      <c r="S755" s="478"/>
      <c r="T755" s="478"/>
      <c r="U755" s="478"/>
      <c r="V755" s="478"/>
      <c r="W755" s="478"/>
      <c r="X755" s="478"/>
      <c r="Y755" s="478"/>
      <c r="Z755" s="478"/>
      <c r="AA755" s="478"/>
      <c r="AB755" s="478"/>
      <c r="AC755" s="478"/>
      <c r="AD755" s="478"/>
    </row>
    <row r="756" spans="1:30" ht="13.35" customHeight="1" x14ac:dyDescent="0.3">
      <c r="A756" s="602" t="s">
        <v>5557</v>
      </c>
      <c r="B756" s="602"/>
      <c r="C756" s="602"/>
      <c r="D756" s="602"/>
      <c r="E756" s="602"/>
      <c r="F756" s="602" t="s">
        <v>7074</v>
      </c>
      <c r="G756" s="602"/>
      <c r="H756" s="602"/>
      <c r="I756" s="602"/>
      <c r="J756" s="602"/>
      <c r="K756" s="602"/>
      <c r="L756" s="602"/>
      <c r="M756" s="602"/>
      <c r="N756" s="602"/>
      <c r="O756" s="602"/>
      <c r="P756" s="602"/>
      <c r="Q756" s="602"/>
      <c r="R756" s="602"/>
      <c r="S756" s="602"/>
      <c r="T756" s="602"/>
      <c r="U756" s="602"/>
      <c r="V756" s="602"/>
      <c r="W756" s="602"/>
      <c r="X756" s="602"/>
      <c r="Y756" s="602"/>
      <c r="Z756" s="602"/>
      <c r="AA756" s="602"/>
      <c r="AB756" s="602"/>
      <c r="AC756" s="602"/>
      <c r="AD756" s="602"/>
    </row>
    <row r="757" spans="1:30" ht="10.8" customHeight="1" x14ac:dyDescent="0.3">
      <c r="A757" s="478"/>
      <c r="B757" s="478"/>
      <c r="C757" s="478"/>
      <c r="D757" s="478"/>
      <c r="E757" s="478"/>
      <c r="F757" s="478"/>
      <c r="G757" s="478"/>
      <c r="H757" s="478"/>
      <c r="I757" s="478"/>
      <c r="J757" s="478"/>
      <c r="K757" s="478"/>
      <c r="L757" s="478"/>
      <c r="M757" s="478"/>
      <c r="N757" s="478"/>
      <c r="O757" s="478"/>
      <c r="P757" s="478"/>
      <c r="Q757" s="478"/>
      <c r="R757" s="478"/>
      <c r="S757" s="478"/>
      <c r="T757" s="478"/>
      <c r="U757" s="478"/>
      <c r="V757" s="478"/>
      <c r="W757" s="478"/>
      <c r="X757" s="478"/>
      <c r="Y757" s="478"/>
      <c r="Z757" s="478"/>
      <c r="AA757" s="478"/>
      <c r="AB757" s="478"/>
      <c r="AC757" s="478"/>
      <c r="AD757" s="478"/>
    </row>
    <row r="758" spans="1:30" ht="22.95" customHeight="1" x14ac:dyDescent="0.3">
      <c r="A758" s="478" t="s">
        <v>6925</v>
      </c>
      <c r="B758" s="478"/>
      <c r="C758" s="478"/>
      <c r="D758" s="478"/>
      <c r="E758" s="478"/>
      <c r="F758" s="478"/>
      <c r="G758" s="478"/>
      <c r="H758" s="478"/>
      <c r="I758" s="478"/>
      <c r="J758" s="478"/>
      <c r="K758" s="478"/>
      <c r="L758" s="478"/>
      <c r="M758" s="478"/>
      <c r="N758" s="478"/>
      <c r="O758" s="478"/>
      <c r="P758" s="478"/>
      <c r="Q758" s="478"/>
      <c r="R758" s="478"/>
      <c r="S758" s="478"/>
      <c r="T758" s="478"/>
      <c r="U758" s="478"/>
      <c r="V758" s="478"/>
      <c r="W758" s="478"/>
      <c r="X758" s="478"/>
      <c r="Y758" s="478" t="s">
        <v>5547</v>
      </c>
      <c r="Z758" s="478"/>
      <c r="AA758" s="478"/>
      <c r="AB758" s="478"/>
      <c r="AC758" s="478"/>
      <c r="AD758" s="478"/>
    </row>
    <row r="759" spans="1:30" ht="10.8" customHeight="1" x14ac:dyDescent="0.3">
      <c r="A759" s="478"/>
      <c r="B759" s="478"/>
      <c r="C759" s="478"/>
      <c r="D759" s="478"/>
      <c r="E759" s="478"/>
      <c r="F759" s="478"/>
      <c r="G759" s="478"/>
      <c r="H759" s="478"/>
      <c r="I759" s="478"/>
      <c r="J759" s="478"/>
      <c r="K759" s="478"/>
      <c r="L759" s="478"/>
      <c r="M759" s="478"/>
      <c r="N759" s="478"/>
      <c r="O759" s="478"/>
      <c r="P759" s="478"/>
      <c r="Q759" s="478"/>
      <c r="R759" s="478"/>
      <c r="S759" s="478"/>
      <c r="T759" s="478"/>
      <c r="U759" s="478"/>
      <c r="V759" s="478"/>
      <c r="W759" s="478"/>
      <c r="X759" s="478"/>
      <c r="Y759" s="478"/>
      <c r="Z759" s="478"/>
      <c r="AA759" s="478"/>
      <c r="AB759" s="478"/>
      <c r="AC759" s="478"/>
      <c r="AD759" s="478"/>
    </row>
    <row r="760" spans="1:30" ht="11.4" customHeight="1" x14ac:dyDescent="0.3">
      <c r="A760" s="568" t="s">
        <v>5548</v>
      </c>
      <c r="B760" s="569"/>
      <c r="C760" s="569"/>
      <c r="D760" s="569"/>
      <c r="E760" s="569"/>
      <c r="F760" s="569"/>
      <c r="G760" s="570"/>
      <c r="H760" s="568" t="s">
        <v>5558</v>
      </c>
      <c r="I760" s="569"/>
      <c r="J760" s="569"/>
      <c r="K760" s="569"/>
      <c r="L760" s="570"/>
      <c r="M760" s="571" t="s">
        <v>5559</v>
      </c>
      <c r="N760" s="572"/>
      <c r="O760" s="571" t="s">
        <v>5560</v>
      </c>
      <c r="P760" s="573"/>
      <c r="Q760" s="573"/>
      <c r="R760" s="572"/>
      <c r="S760" s="571" t="s">
        <v>5561</v>
      </c>
      <c r="T760" s="573"/>
      <c r="U760" s="573"/>
      <c r="V760" s="572"/>
      <c r="W760" s="571" t="s">
        <v>5551</v>
      </c>
      <c r="X760" s="573"/>
      <c r="Y760" s="573"/>
      <c r="Z760" s="573"/>
      <c r="AA760" s="572"/>
      <c r="AB760" s="571" t="s">
        <v>5562</v>
      </c>
      <c r="AC760" s="573"/>
      <c r="AD760" s="572"/>
    </row>
    <row r="761" spans="1:30" ht="11.4" customHeight="1" x14ac:dyDescent="0.3">
      <c r="A761" s="574" t="s">
        <v>5563</v>
      </c>
      <c r="B761" s="575"/>
      <c r="C761" s="575"/>
      <c r="D761" s="575"/>
      <c r="E761" s="575"/>
      <c r="F761" s="575"/>
      <c r="G761" s="576"/>
      <c r="H761" s="574" t="s">
        <v>5564</v>
      </c>
      <c r="I761" s="575"/>
      <c r="J761" s="575"/>
      <c r="K761" s="575"/>
      <c r="L761" s="576"/>
      <c r="M761" s="577">
        <v>7.25</v>
      </c>
      <c r="N761" s="578"/>
      <c r="O761" s="579">
        <v>20.329999999999998</v>
      </c>
      <c r="P761" s="580"/>
      <c r="Q761" s="580"/>
      <c r="R761" s="581"/>
      <c r="S761" s="582">
        <v>180.43</v>
      </c>
      <c r="T761" s="583"/>
      <c r="U761" s="583"/>
      <c r="V761" s="584"/>
      <c r="W761" s="585">
        <v>3.3064</v>
      </c>
      <c r="X761" s="586"/>
      <c r="Y761" s="586"/>
      <c r="Z761" s="586"/>
      <c r="AA761" s="587"/>
      <c r="AB761" s="579">
        <v>67.209999999999994</v>
      </c>
      <c r="AC761" s="580"/>
      <c r="AD761" s="581"/>
    </row>
    <row r="762" spans="1:30" ht="11.4" customHeight="1" x14ac:dyDescent="0.3">
      <c r="A762" s="574" t="s">
        <v>5580</v>
      </c>
      <c r="B762" s="575"/>
      <c r="C762" s="575"/>
      <c r="D762" s="575"/>
      <c r="E762" s="575"/>
      <c r="F762" s="575"/>
      <c r="G762" s="576"/>
      <c r="H762" s="574" t="s">
        <v>5581</v>
      </c>
      <c r="I762" s="575"/>
      <c r="J762" s="575"/>
      <c r="K762" s="575"/>
      <c r="L762" s="576"/>
      <c r="M762" s="577">
        <v>8.18</v>
      </c>
      <c r="N762" s="578"/>
      <c r="O762" s="579">
        <v>22.23</v>
      </c>
      <c r="P762" s="580"/>
      <c r="Q762" s="580"/>
      <c r="R762" s="581"/>
      <c r="S762" s="582">
        <v>171.78</v>
      </c>
      <c r="T762" s="583"/>
      <c r="U762" s="583"/>
      <c r="V762" s="584"/>
      <c r="W762" s="585">
        <v>0.35</v>
      </c>
      <c r="X762" s="586"/>
      <c r="Y762" s="586"/>
      <c r="Z762" s="586"/>
      <c r="AA762" s="587"/>
      <c r="AB762" s="577">
        <v>7.78</v>
      </c>
      <c r="AC762" s="588"/>
      <c r="AD762" s="578"/>
    </row>
    <row r="763" spans="1:30" ht="11.4" customHeight="1" x14ac:dyDescent="0.3">
      <c r="A763" s="574" t="s">
        <v>5568</v>
      </c>
      <c r="B763" s="575"/>
      <c r="C763" s="575"/>
      <c r="D763" s="575"/>
      <c r="E763" s="575"/>
      <c r="F763" s="575"/>
      <c r="G763" s="576"/>
      <c r="H763" s="574" t="s">
        <v>171</v>
      </c>
      <c r="I763" s="575"/>
      <c r="J763" s="575"/>
      <c r="K763" s="575"/>
      <c r="L763" s="576"/>
      <c r="M763" s="579">
        <v>11.56</v>
      </c>
      <c r="N763" s="581"/>
      <c r="O763" s="579">
        <v>29.13</v>
      </c>
      <c r="P763" s="580"/>
      <c r="Q763" s="580"/>
      <c r="R763" s="581"/>
      <c r="S763" s="582">
        <v>152.01</v>
      </c>
      <c r="T763" s="583"/>
      <c r="U763" s="583"/>
      <c r="V763" s="584"/>
      <c r="W763" s="585">
        <v>1.2950999999999999</v>
      </c>
      <c r="X763" s="586"/>
      <c r="Y763" s="586"/>
      <c r="Z763" s="586"/>
      <c r="AA763" s="587"/>
      <c r="AB763" s="579">
        <v>37.72</v>
      </c>
      <c r="AC763" s="580"/>
      <c r="AD763" s="581"/>
    </row>
    <row r="764" spans="1:30" ht="11.4" customHeight="1" x14ac:dyDescent="0.3">
      <c r="A764" s="574" t="s">
        <v>5600</v>
      </c>
      <c r="B764" s="575"/>
      <c r="C764" s="575"/>
      <c r="D764" s="575"/>
      <c r="E764" s="575"/>
      <c r="F764" s="575"/>
      <c r="G764" s="576"/>
      <c r="H764" s="574" t="s">
        <v>5601</v>
      </c>
      <c r="I764" s="575"/>
      <c r="J764" s="575"/>
      <c r="K764" s="575"/>
      <c r="L764" s="576"/>
      <c r="M764" s="579">
        <v>11.56</v>
      </c>
      <c r="N764" s="581"/>
      <c r="O764" s="579">
        <v>29.15</v>
      </c>
      <c r="P764" s="580"/>
      <c r="Q764" s="580"/>
      <c r="R764" s="581"/>
      <c r="S764" s="582">
        <v>152.18</v>
      </c>
      <c r="T764" s="583"/>
      <c r="U764" s="583"/>
      <c r="V764" s="584"/>
      <c r="W764" s="585">
        <v>8.0122999999999998</v>
      </c>
      <c r="X764" s="586"/>
      <c r="Y764" s="586"/>
      <c r="Z764" s="586"/>
      <c r="AA764" s="587"/>
      <c r="AB764" s="582">
        <v>233.55</v>
      </c>
      <c r="AC764" s="583"/>
      <c r="AD764" s="584"/>
    </row>
    <row r="765" spans="1:30" ht="11.4" customHeight="1" x14ac:dyDescent="0.3">
      <c r="A765" s="574" t="s">
        <v>5578</v>
      </c>
      <c r="B765" s="575"/>
      <c r="C765" s="575"/>
      <c r="D765" s="575"/>
      <c r="E765" s="575"/>
      <c r="F765" s="575"/>
      <c r="G765" s="576"/>
      <c r="H765" s="574" t="s">
        <v>5579</v>
      </c>
      <c r="I765" s="575"/>
      <c r="J765" s="575"/>
      <c r="K765" s="575"/>
      <c r="L765" s="576"/>
      <c r="M765" s="579">
        <v>11.56</v>
      </c>
      <c r="N765" s="581"/>
      <c r="O765" s="579">
        <v>29.79</v>
      </c>
      <c r="P765" s="580"/>
      <c r="Q765" s="580"/>
      <c r="R765" s="581"/>
      <c r="S765" s="582">
        <v>157.75</v>
      </c>
      <c r="T765" s="583"/>
      <c r="U765" s="583"/>
      <c r="V765" s="584"/>
      <c r="W765" s="585">
        <v>0.35</v>
      </c>
      <c r="X765" s="586"/>
      <c r="Y765" s="586"/>
      <c r="Z765" s="586"/>
      <c r="AA765" s="587"/>
      <c r="AB765" s="579">
        <v>10.42</v>
      </c>
      <c r="AC765" s="580"/>
      <c r="AD765" s="581"/>
    </row>
    <row r="766" spans="1:30" ht="11.4" customHeight="1" x14ac:dyDescent="0.3">
      <c r="A766" s="589" t="s">
        <v>5566</v>
      </c>
      <c r="B766" s="589"/>
      <c r="C766" s="589"/>
      <c r="D766" s="589"/>
      <c r="E766" s="589"/>
      <c r="F766" s="589"/>
      <c r="G766" s="589"/>
      <c r="H766" s="589"/>
      <c r="I766" s="589"/>
      <c r="J766" s="589"/>
      <c r="K766" s="589"/>
      <c r="L766" s="589"/>
      <c r="M766" s="589"/>
      <c r="N766" s="589"/>
      <c r="O766" s="589"/>
      <c r="P766" s="589"/>
      <c r="Q766" s="589"/>
      <c r="R766" s="589"/>
      <c r="S766" s="589"/>
      <c r="T766" s="589"/>
      <c r="U766" s="589"/>
      <c r="V766" s="589"/>
      <c r="W766" s="589"/>
      <c r="X766" s="589"/>
      <c r="Y766" s="582">
        <v>356.68</v>
      </c>
      <c r="Z766" s="583"/>
      <c r="AA766" s="583"/>
      <c r="AB766" s="583"/>
      <c r="AC766" s="583"/>
      <c r="AD766" s="584"/>
    </row>
    <row r="767" spans="1:30" ht="10.8" customHeight="1" x14ac:dyDescent="0.3">
      <c r="A767" s="478"/>
      <c r="B767" s="478"/>
      <c r="C767" s="478"/>
      <c r="D767" s="478"/>
      <c r="E767" s="478"/>
      <c r="F767" s="478"/>
      <c r="G767" s="478"/>
      <c r="H767" s="478"/>
      <c r="I767" s="478"/>
      <c r="J767" s="478"/>
      <c r="K767" s="478"/>
      <c r="L767" s="478"/>
      <c r="M767" s="478"/>
      <c r="N767" s="478"/>
      <c r="O767" s="478"/>
      <c r="P767" s="478"/>
      <c r="Q767" s="478"/>
      <c r="R767" s="478"/>
      <c r="S767" s="478"/>
      <c r="T767" s="478"/>
      <c r="U767" s="478"/>
      <c r="V767" s="478"/>
      <c r="W767" s="478"/>
      <c r="X767" s="478"/>
      <c r="Y767" s="478"/>
      <c r="Z767" s="478"/>
      <c r="AA767" s="478"/>
      <c r="AB767" s="478"/>
      <c r="AC767" s="478"/>
      <c r="AD767" s="478"/>
    </row>
    <row r="768" spans="1:30" ht="11.4" customHeight="1" x14ac:dyDescent="0.3">
      <c r="A768" s="568" t="s">
        <v>5548</v>
      </c>
      <c r="B768" s="569"/>
      <c r="C768" s="569"/>
      <c r="D768" s="569"/>
      <c r="E768" s="569"/>
      <c r="F768" s="569"/>
      <c r="G768" s="570"/>
      <c r="H768" s="568" t="s">
        <v>5549</v>
      </c>
      <c r="I768" s="569"/>
      <c r="J768" s="569"/>
      <c r="K768" s="569"/>
      <c r="L768" s="569"/>
      <c r="M768" s="569"/>
      <c r="N768" s="569"/>
      <c r="O768" s="570"/>
      <c r="P768" s="590" t="s">
        <v>167</v>
      </c>
      <c r="Q768" s="591"/>
      <c r="R768" s="591"/>
      <c r="S768" s="592"/>
      <c r="T768" s="571" t="s">
        <v>5550</v>
      </c>
      <c r="U768" s="573"/>
      <c r="V768" s="573"/>
      <c r="W768" s="572"/>
      <c r="X768" s="571" t="s">
        <v>5551</v>
      </c>
      <c r="Y768" s="573"/>
      <c r="Z768" s="573"/>
      <c r="AA768" s="573"/>
      <c r="AB768" s="572"/>
      <c r="AC768" s="571" t="s">
        <v>5552</v>
      </c>
      <c r="AD768" s="572"/>
    </row>
    <row r="769" spans="1:30" ht="11.4" customHeight="1" x14ac:dyDescent="0.3">
      <c r="A769" s="574" t="s">
        <v>5586</v>
      </c>
      <c r="B769" s="575"/>
      <c r="C769" s="575"/>
      <c r="D769" s="575"/>
      <c r="E769" s="575"/>
      <c r="F769" s="575"/>
      <c r="G769" s="576"/>
      <c r="H769" s="574" t="s">
        <v>5587</v>
      </c>
      <c r="I769" s="575"/>
      <c r="J769" s="575"/>
      <c r="K769" s="575"/>
      <c r="L769" s="575"/>
      <c r="M769" s="575"/>
      <c r="N769" s="575"/>
      <c r="O769" s="576"/>
      <c r="P769" s="593" t="s">
        <v>79</v>
      </c>
      <c r="Q769" s="594"/>
      <c r="R769" s="594"/>
      <c r="S769" s="595"/>
      <c r="T769" s="577">
        <v>0.64</v>
      </c>
      <c r="U769" s="588"/>
      <c r="V769" s="588"/>
      <c r="W769" s="578"/>
      <c r="X769" s="585">
        <v>1.72</v>
      </c>
      <c r="Y769" s="586"/>
      <c r="Z769" s="586"/>
      <c r="AA769" s="586"/>
      <c r="AB769" s="587"/>
      <c r="AC769" s="577">
        <v>1.1000000000000001</v>
      </c>
      <c r="AD769" s="578"/>
    </row>
    <row r="770" spans="1:30" ht="11.4" customHeight="1" x14ac:dyDescent="0.3">
      <c r="A770" s="574" t="s">
        <v>5584</v>
      </c>
      <c r="B770" s="575"/>
      <c r="C770" s="575"/>
      <c r="D770" s="575"/>
      <c r="E770" s="575"/>
      <c r="F770" s="575"/>
      <c r="G770" s="576"/>
      <c r="H770" s="574" t="s">
        <v>5585</v>
      </c>
      <c r="I770" s="575"/>
      <c r="J770" s="575"/>
      <c r="K770" s="575"/>
      <c r="L770" s="575"/>
      <c r="M770" s="575"/>
      <c r="N770" s="575"/>
      <c r="O770" s="576"/>
      <c r="P770" s="593" t="s">
        <v>72</v>
      </c>
      <c r="Q770" s="594"/>
      <c r="R770" s="594"/>
      <c r="S770" s="595"/>
      <c r="T770" s="582">
        <v>168.09</v>
      </c>
      <c r="U770" s="583"/>
      <c r="V770" s="583"/>
      <c r="W770" s="584"/>
      <c r="X770" s="585">
        <v>1.06E-2</v>
      </c>
      <c r="Y770" s="586"/>
      <c r="Z770" s="586"/>
      <c r="AA770" s="586"/>
      <c r="AB770" s="587"/>
      <c r="AC770" s="577">
        <v>1.78</v>
      </c>
      <c r="AD770" s="578"/>
    </row>
    <row r="771" spans="1:30" ht="11.4" customHeight="1" x14ac:dyDescent="0.3">
      <c r="A771" s="574" t="s">
        <v>5603</v>
      </c>
      <c r="B771" s="575"/>
      <c r="C771" s="575"/>
      <c r="D771" s="575"/>
      <c r="E771" s="575"/>
      <c r="F771" s="575"/>
      <c r="G771" s="576"/>
      <c r="H771" s="574" t="s">
        <v>5604</v>
      </c>
      <c r="I771" s="575"/>
      <c r="J771" s="575"/>
      <c r="K771" s="575"/>
      <c r="L771" s="575"/>
      <c r="M771" s="575"/>
      <c r="N771" s="575"/>
      <c r="O771" s="576"/>
      <c r="P771" s="593" t="s">
        <v>79</v>
      </c>
      <c r="Q771" s="594"/>
      <c r="R771" s="594"/>
      <c r="S771" s="595"/>
      <c r="T771" s="577">
        <v>0.84</v>
      </c>
      <c r="U771" s="588"/>
      <c r="V771" s="588"/>
      <c r="W771" s="578"/>
      <c r="X771" s="585">
        <v>1.72</v>
      </c>
      <c r="Y771" s="586"/>
      <c r="Z771" s="586"/>
      <c r="AA771" s="586"/>
      <c r="AB771" s="587"/>
      <c r="AC771" s="577">
        <v>1.44</v>
      </c>
      <c r="AD771" s="578"/>
    </row>
    <row r="772" spans="1:30" ht="22.95" customHeight="1" x14ac:dyDescent="0.3">
      <c r="A772" s="574" t="s">
        <v>6926</v>
      </c>
      <c r="B772" s="575"/>
      <c r="C772" s="575"/>
      <c r="D772" s="575"/>
      <c r="E772" s="575"/>
      <c r="F772" s="575"/>
      <c r="G772" s="576"/>
      <c r="H772" s="574" t="s">
        <v>6927</v>
      </c>
      <c r="I772" s="575"/>
      <c r="J772" s="575"/>
      <c r="K772" s="575"/>
      <c r="L772" s="575"/>
      <c r="M772" s="575"/>
      <c r="N772" s="575"/>
      <c r="O772" s="576"/>
      <c r="P772" s="593" t="s">
        <v>70</v>
      </c>
      <c r="Q772" s="594"/>
      <c r="R772" s="594"/>
      <c r="S772" s="595"/>
      <c r="T772" s="579">
        <v>72.25</v>
      </c>
      <c r="U772" s="580"/>
      <c r="V772" s="580"/>
      <c r="W772" s="581"/>
      <c r="X772" s="585">
        <v>1</v>
      </c>
      <c r="Y772" s="586"/>
      <c r="Z772" s="586"/>
      <c r="AA772" s="586"/>
      <c r="AB772" s="587"/>
      <c r="AC772" s="579">
        <v>72.25</v>
      </c>
      <c r="AD772" s="581"/>
    </row>
    <row r="773" spans="1:30" ht="34.5" customHeight="1" x14ac:dyDescent="0.3">
      <c r="A773" s="574" t="s">
        <v>6928</v>
      </c>
      <c r="B773" s="575"/>
      <c r="C773" s="575"/>
      <c r="D773" s="575"/>
      <c r="E773" s="575"/>
      <c r="F773" s="575"/>
      <c r="G773" s="576"/>
      <c r="H773" s="574" t="s">
        <v>229</v>
      </c>
      <c r="I773" s="575"/>
      <c r="J773" s="575"/>
      <c r="K773" s="575"/>
      <c r="L773" s="575"/>
      <c r="M773" s="575"/>
      <c r="N773" s="575"/>
      <c r="O773" s="576"/>
      <c r="P773" s="593" t="s">
        <v>67</v>
      </c>
      <c r="Q773" s="594"/>
      <c r="R773" s="594"/>
      <c r="S773" s="595"/>
      <c r="T773" s="582">
        <v>864.94</v>
      </c>
      <c r="U773" s="583"/>
      <c r="V773" s="583"/>
      <c r="W773" s="584"/>
      <c r="X773" s="585">
        <v>0.4</v>
      </c>
      <c r="Y773" s="586"/>
      <c r="Z773" s="586"/>
      <c r="AA773" s="586"/>
      <c r="AB773" s="587"/>
      <c r="AC773" s="582">
        <v>345.97</v>
      </c>
      <c r="AD773" s="584"/>
    </row>
    <row r="774" spans="1:30" ht="11.4" customHeight="1" x14ac:dyDescent="0.3">
      <c r="A774" s="574" t="s">
        <v>6929</v>
      </c>
      <c r="B774" s="575"/>
      <c r="C774" s="575"/>
      <c r="D774" s="575"/>
      <c r="E774" s="575"/>
      <c r="F774" s="575"/>
      <c r="G774" s="576"/>
      <c r="H774" s="574" t="s">
        <v>6930</v>
      </c>
      <c r="I774" s="575"/>
      <c r="J774" s="575"/>
      <c r="K774" s="575"/>
      <c r="L774" s="575"/>
      <c r="M774" s="575"/>
      <c r="N774" s="575"/>
      <c r="O774" s="576"/>
      <c r="P774" s="593" t="s">
        <v>6931</v>
      </c>
      <c r="Q774" s="594"/>
      <c r="R774" s="594"/>
      <c r="S774" s="595"/>
      <c r="T774" s="582">
        <v>220.78</v>
      </c>
      <c r="U774" s="583"/>
      <c r="V774" s="583"/>
      <c r="W774" s="584"/>
      <c r="X774" s="585">
        <v>1</v>
      </c>
      <c r="Y774" s="586"/>
      <c r="Z774" s="586"/>
      <c r="AA774" s="586"/>
      <c r="AB774" s="587"/>
      <c r="AC774" s="582">
        <v>220.78</v>
      </c>
      <c r="AD774" s="584"/>
    </row>
    <row r="775" spans="1:30" ht="11.4" customHeight="1" x14ac:dyDescent="0.3">
      <c r="A775" s="574" t="s">
        <v>6932</v>
      </c>
      <c r="B775" s="575"/>
      <c r="C775" s="575"/>
      <c r="D775" s="575"/>
      <c r="E775" s="575"/>
      <c r="F775" s="575"/>
      <c r="G775" s="576"/>
      <c r="H775" s="574" t="s">
        <v>6933</v>
      </c>
      <c r="I775" s="575"/>
      <c r="J775" s="575"/>
      <c r="K775" s="575"/>
      <c r="L775" s="575"/>
      <c r="M775" s="575"/>
      <c r="N775" s="575"/>
      <c r="O775" s="576"/>
      <c r="P775" s="593" t="s">
        <v>70</v>
      </c>
      <c r="Q775" s="594"/>
      <c r="R775" s="594"/>
      <c r="S775" s="595"/>
      <c r="T775" s="582">
        <v>335.86</v>
      </c>
      <c r="U775" s="583"/>
      <c r="V775" s="583"/>
      <c r="W775" s="584"/>
      <c r="X775" s="585">
        <v>1</v>
      </c>
      <c r="Y775" s="586"/>
      <c r="Z775" s="586"/>
      <c r="AA775" s="586"/>
      <c r="AB775" s="587"/>
      <c r="AC775" s="582">
        <v>335.86</v>
      </c>
      <c r="AD775" s="584"/>
    </row>
    <row r="776" spans="1:30" ht="11.4" customHeight="1" x14ac:dyDescent="0.3">
      <c r="A776" s="574" t="s">
        <v>6934</v>
      </c>
      <c r="B776" s="575"/>
      <c r="C776" s="575"/>
      <c r="D776" s="575"/>
      <c r="E776" s="575"/>
      <c r="F776" s="575"/>
      <c r="G776" s="576"/>
      <c r="H776" s="574" t="s">
        <v>6935</v>
      </c>
      <c r="I776" s="575"/>
      <c r="J776" s="575"/>
      <c r="K776" s="575"/>
      <c r="L776" s="575"/>
      <c r="M776" s="575"/>
      <c r="N776" s="575"/>
      <c r="O776" s="576"/>
      <c r="P776" s="593" t="s">
        <v>79</v>
      </c>
      <c r="Q776" s="594"/>
      <c r="R776" s="594"/>
      <c r="S776" s="595"/>
      <c r="T776" s="579">
        <v>22.42</v>
      </c>
      <c r="U776" s="580"/>
      <c r="V776" s="580"/>
      <c r="W776" s="581"/>
      <c r="X776" s="585">
        <v>0.2</v>
      </c>
      <c r="Y776" s="586"/>
      <c r="Z776" s="586"/>
      <c r="AA776" s="586"/>
      <c r="AB776" s="587"/>
      <c r="AC776" s="577">
        <v>4.4800000000000004</v>
      </c>
      <c r="AD776" s="578"/>
    </row>
    <row r="777" spans="1:30" ht="11.4" customHeight="1" x14ac:dyDescent="0.3">
      <c r="A777" s="574" t="s">
        <v>6936</v>
      </c>
      <c r="B777" s="575"/>
      <c r="C777" s="575"/>
      <c r="D777" s="575"/>
      <c r="E777" s="575"/>
      <c r="F777" s="575"/>
      <c r="G777" s="576"/>
      <c r="H777" s="574" t="s">
        <v>6937</v>
      </c>
      <c r="I777" s="575"/>
      <c r="J777" s="575"/>
      <c r="K777" s="575"/>
      <c r="L777" s="575"/>
      <c r="M777" s="575"/>
      <c r="N777" s="575"/>
      <c r="O777" s="576"/>
      <c r="P777" s="593" t="s">
        <v>66</v>
      </c>
      <c r="Q777" s="594"/>
      <c r="R777" s="594"/>
      <c r="S777" s="595"/>
      <c r="T777" s="579">
        <v>10.15</v>
      </c>
      <c r="U777" s="580"/>
      <c r="V777" s="580"/>
      <c r="W777" s="581"/>
      <c r="X777" s="606">
        <v>10</v>
      </c>
      <c r="Y777" s="607"/>
      <c r="Z777" s="607"/>
      <c r="AA777" s="607"/>
      <c r="AB777" s="608"/>
      <c r="AC777" s="582">
        <v>101.5</v>
      </c>
      <c r="AD777" s="584"/>
    </row>
    <row r="778" spans="1:30" ht="11.4" customHeight="1" x14ac:dyDescent="0.3">
      <c r="A778" s="574" t="s">
        <v>6938</v>
      </c>
      <c r="B778" s="575"/>
      <c r="C778" s="575"/>
      <c r="D778" s="575"/>
      <c r="E778" s="575"/>
      <c r="F778" s="575"/>
      <c r="G778" s="576"/>
      <c r="H778" s="574" t="s">
        <v>6939</v>
      </c>
      <c r="I778" s="575"/>
      <c r="J778" s="575"/>
      <c r="K778" s="575"/>
      <c r="L778" s="575"/>
      <c r="M778" s="575"/>
      <c r="N778" s="575"/>
      <c r="O778" s="576"/>
      <c r="P778" s="593" t="s">
        <v>5627</v>
      </c>
      <c r="Q778" s="594"/>
      <c r="R778" s="594"/>
      <c r="S778" s="595"/>
      <c r="T778" s="579">
        <v>38.54</v>
      </c>
      <c r="U778" s="580"/>
      <c r="V778" s="580"/>
      <c r="W778" s="581"/>
      <c r="X778" s="585">
        <v>3.0918999999999999</v>
      </c>
      <c r="Y778" s="586"/>
      <c r="Z778" s="586"/>
      <c r="AA778" s="586"/>
      <c r="AB778" s="587"/>
      <c r="AC778" s="582">
        <v>119.16</v>
      </c>
      <c r="AD778" s="584"/>
    </row>
    <row r="779" spans="1:30" ht="11.4" customHeight="1" x14ac:dyDescent="0.3">
      <c r="A779" s="574" t="s">
        <v>6940</v>
      </c>
      <c r="B779" s="575"/>
      <c r="C779" s="575"/>
      <c r="D779" s="575"/>
      <c r="E779" s="575"/>
      <c r="F779" s="575"/>
      <c r="G779" s="576"/>
      <c r="H779" s="574" t="s">
        <v>6941</v>
      </c>
      <c r="I779" s="575"/>
      <c r="J779" s="575"/>
      <c r="K779" s="575"/>
      <c r="L779" s="575"/>
      <c r="M779" s="575"/>
      <c r="N779" s="575"/>
      <c r="O779" s="576"/>
      <c r="P779" s="593" t="s">
        <v>67</v>
      </c>
      <c r="Q779" s="594"/>
      <c r="R779" s="594"/>
      <c r="S779" s="595"/>
      <c r="T779" s="579">
        <v>58.3</v>
      </c>
      <c r="U779" s="580"/>
      <c r="V779" s="580"/>
      <c r="W779" s="581"/>
      <c r="X779" s="585">
        <v>7.7</v>
      </c>
      <c r="Y779" s="586"/>
      <c r="Z779" s="586"/>
      <c r="AA779" s="586"/>
      <c r="AB779" s="587"/>
      <c r="AC779" s="582">
        <v>448.91</v>
      </c>
      <c r="AD779" s="584"/>
    </row>
    <row r="780" spans="1:30" ht="11.4" customHeight="1" x14ac:dyDescent="0.3">
      <c r="A780" s="589" t="s">
        <v>5553</v>
      </c>
      <c r="B780" s="589"/>
      <c r="C780" s="589"/>
      <c r="D780" s="589"/>
      <c r="E780" s="589"/>
      <c r="F780" s="589"/>
      <c r="G780" s="589"/>
      <c r="H780" s="589"/>
      <c r="I780" s="589"/>
      <c r="J780" s="589"/>
      <c r="K780" s="589"/>
      <c r="L780" s="589"/>
      <c r="M780" s="589"/>
      <c r="N780" s="589"/>
      <c r="O780" s="589"/>
      <c r="P780" s="589"/>
      <c r="Q780" s="589"/>
      <c r="R780" s="589"/>
      <c r="S780" s="589"/>
      <c r="T780" s="589"/>
      <c r="U780" s="589"/>
      <c r="V780" s="589"/>
      <c r="W780" s="589"/>
      <c r="X780" s="589"/>
      <c r="Y780" s="609">
        <v>1653.23</v>
      </c>
      <c r="Z780" s="610"/>
      <c r="AA780" s="610"/>
      <c r="AB780" s="610"/>
      <c r="AC780" s="610"/>
      <c r="AD780" s="611"/>
    </row>
    <row r="781" spans="1:30" ht="10.8" customHeight="1" x14ac:dyDescent="0.3">
      <c r="A781" s="478"/>
      <c r="B781" s="478"/>
      <c r="C781" s="478"/>
      <c r="D781" s="478"/>
      <c r="E781" s="478"/>
      <c r="F781" s="478"/>
      <c r="G781" s="478"/>
      <c r="H781" s="478"/>
      <c r="I781" s="478"/>
      <c r="J781" s="478"/>
      <c r="K781" s="478"/>
      <c r="L781" s="478"/>
      <c r="M781" s="478"/>
      <c r="N781" s="478"/>
      <c r="O781" s="478"/>
      <c r="P781" s="478"/>
      <c r="Q781" s="478"/>
      <c r="R781" s="478"/>
      <c r="S781" s="478"/>
      <c r="T781" s="478"/>
      <c r="U781" s="478"/>
      <c r="V781" s="478"/>
      <c r="W781" s="478"/>
      <c r="X781" s="478"/>
      <c r="Y781" s="478"/>
      <c r="Z781" s="478"/>
      <c r="AA781" s="478"/>
      <c r="AB781" s="478"/>
      <c r="AC781" s="478"/>
      <c r="AD781" s="478"/>
    </row>
    <row r="782" spans="1:30" ht="11.4" customHeight="1" x14ac:dyDescent="0.3">
      <c r="A782" s="571" t="s">
        <v>5554</v>
      </c>
      <c r="B782" s="573"/>
      <c r="C782" s="573"/>
      <c r="D782" s="573"/>
      <c r="E782" s="573"/>
      <c r="F782" s="573"/>
      <c r="G782" s="573"/>
      <c r="H782" s="573"/>
      <c r="I782" s="573"/>
      <c r="J782" s="573"/>
      <c r="K782" s="573"/>
      <c r="L782" s="573"/>
      <c r="M782" s="573"/>
      <c r="N782" s="573"/>
      <c r="O782" s="573"/>
      <c r="P782" s="573"/>
      <c r="Q782" s="573"/>
      <c r="R782" s="573"/>
      <c r="S782" s="573"/>
      <c r="T782" s="573"/>
      <c r="U782" s="573"/>
      <c r="V782" s="573"/>
      <c r="W782" s="573"/>
      <c r="X782" s="572"/>
      <c r="Y782" s="612">
        <v>2009.91</v>
      </c>
      <c r="Z782" s="613"/>
      <c r="AA782" s="613"/>
      <c r="AB782" s="613"/>
      <c r="AC782" s="613"/>
      <c r="AD782" s="614"/>
    </row>
    <row r="783" spans="1:30" ht="11.4" customHeight="1" x14ac:dyDescent="0.3">
      <c r="A783" s="571" t="s">
        <v>5555</v>
      </c>
      <c r="B783" s="573"/>
      <c r="C783" s="573"/>
      <c r="D783" s="573"/>
      <c r="E783" s="573"/>
      <c r="F783" s="573"/>
      <c r="G783" s="573"/>
      <c r="H783" s="573"/>
      <c r="I783" s="573"/>
      <c r="J783" s="573"/>
      <c r="K783" s="573"/>
      <c r="L783" s="573"/>
      <c r="M783" s="573"/>
      <c r="N783" s="573"/>
      <c r="O783" s="573"/>
      <c r="P783" s="573"/>
      <c r="Q783" s="573"/>
      <c r="R783" s="573"/>
      <c r="S783" s="573"/>
      <c r="T783" s="573"/>
      <c r="U783" s="573"/>
      <c r="V783" s="573"/>
      <c r="W783" s="573"/>
      <c r="X783" s="572"/>
      <c r="Y783" s="596">
        <v>503.88</v>
      </c>
      <c r="Z783" s="597"/>
      <c r="AA783" s="597"/>
      <c r="AB783" s="597"/>
      <c r="AC783" s="597"/>
      <c r="AD783" s="598"/>
    </row>
    <row r="784" spans="1:30" ht="11.4" customHeight="1" x14ac:dyDescent="0.3">
      <c r="A784" s="571" t="s">
        <v>5556</v>
      </c>
      <c r="B784" s="573"/>
      <c r="C784" s="573"/>
      <c r="D784" s="573"/>
      <c r="E784" s="573"/>
      <c r="F784" s="573"/>
      <c r="G784" s="573"/>
      <c r="H784" s="573"/>
      <c r="I784" s="573"/>
      <c r="J784" s="573"/>
      <c r="K784" s="573"/>
      <c r="L784" s="573"/>
      <c r="M784" s="573"/>
      <c r="N784" s="573"/>
      <c r="O784" s="573"/>
      <c r="P784" s="573"/>
      <c r="Q784" s="573"/>
      <c r="R784" s="573"/>
      <c r="S784" s="573"/>
      <c r="T784" s="573"/>
      <c r="U784" s="573"/>
      <c r="V784" s="573"/>
      <c r="W784" s="573"/>
      <c r="X784" s="572"/>
      <c r="Y784" s="612">
        <v>2513.79</v>
      </c>
      <c r="Z784" s="613"/>
      <c r="AA784" s="613"/>
      <c r="AB784" s="613"/>
      <c r="AC784" s="613"/>
      <c r="AD784" s="614"/>
    </row>
    <row r="785" spans="1:30" ht="10.8" customHeight="1" x14ac:dyDescent="0.3">
      <c r="A785" s="478"/>
      <c r="B785" s="478"/>
      <c r="C785" s="478"/>
      <c r="D785" s="478"/>
      <c r="E785" s="478"/>
      <c r="F785" s="478"/>
      <c r="G785" s="478"/>
      <c r="H785" s="478"/>
      <c r="I785" s="478"/>
      <c r="J785" s="478"/>
      <c r="K785" s="478"/>
      <c r="L785" s="478"/>
      <c r="M785" s="478"/>
      <c r="N785" s="478"/>
      <c r="O785" s="478"/>
      <c r="P785" s="478"/>
      <c r="Q785" s="478"/>
      <c r="R785" s="478"/>
      <c r="S785" s="478"/>
      <c r="T785" s="478"/>
      <c r="U785" s="478"/>
      <c r="V785" s="478"/>
      <c r="W785" s="478"/>
      <c r="X785" s="478"/>
      <c r="Y785" s="478"/>
      <c r="Z785" s="478"/>
      <c r="AA785" s="478"/>
      <c r="AB785" s="478"/>
      <c r="AC785" s="478"/>
      <c r="AD785" s="478"/>
    </row>
    <row r="786" spans="1:30" ht="13.35" customHeight="1" x14ac:dyDescent="0.3">
      <c r="A786" s="602" t="s">
        <v>5557</v>
      </c>
      <c r="B786" s="602"/>
      <c r="C786" s="602"/>
      <c r="D786" s="602"/>
      <c r="E786" s="602"/>
      <c r="F786" s="602" t="s">
        <v>6942</v>
      </c>
      <c r="G786" s="602"/>
      <c r="H786" s="602"/>
      <c r="I786" s="602"/>
      <c r="J786" s="602"/>
      <c r="K786" s="602"/>
      <c r="L786" s="602"/>
      <c r="M786" s="602"/>
      <c r="N786" s="602"/>
      <c r="O786" s="602"/>
      <c r="P786" s="602"/>
      <c r="Q786" s="602"/>
      <c r="R786" s="602"/>
      <c r="S786" s="602"/>
      <c r="T786" s="602"/>
      <c r="U786" s="602"/>
      <c r="V786" s="602"/>
      <c r="W786" s="602"/>
      <c r="X786" s="602"/>
      <c r="Y786" s="602"/>
      <c r="Z786" s="602"/>
      <c r="AA786" s="602"/>
      <c r="AB786" s="602"/>
      <c r="AC786" s="602"/>
      <c r="AD786" s="602"/>
    </row>
    <row r="787" spans="1:30" ht="10.8" customHeight="1" x14ac:dyDescent="0.3">
      <c r="A787" s="478"/>
      <c r="B787" s="478"/>
      <c r="C787" s="478"/>
      <c r="D787" s="478"/>
      <c r="E787" s="478"/>
      <c r="F787" s="478"/>
      <c r="G787" s="478"/>
      <c r="H787" s="478"/>
      <c r="I787" s="478"/>
      <c r="J787" s="478"/>
      <c r="K787" s="478"/>
      <c r="L787" s="478"/>
      <c r="M787" s="478"/>
      <c r="N787" s="478"/>
      <c r="O787" s="478"/>
      <c r="P787" s="478"/>
      <c r="Q787" s="478"/>
      <c r="R787" s="478"/>
      <c r="S787" s="478"/>
      <c r="T787" s="478"/>
      <c r="U787" s="478"/>
      <c r="V787" s="478"/>
      <c r="W787" s="478"/>
      <c r="X787" s="478"/>
      <c r="Y787" s="478"/>
      <c r="Z787" s="478"/>
      <c r="AA787" s="478"/>
      <c r="AB787" s="478"/>
      <c r="AC787" s="478"/>
      <c r="AD787" s="478"/>
    </row>
    <row r="788" spans="1:30" ht="11.4" customHeight="1" x14ac:dyDescent="0.3">
      <c r="A788" s="478" t="s">
        <v>7075</v>
      </c>
      <c r="B788" s="478"/>
      <c r="C788" s="478"/>
      <c r="D788" s="478"/>
      <c r="E788" s="478"/>
      <c r="F788" s="478"/>
      <c r="G788" s="478"/>
      <c r="H788" s="478"/>
      <c r="I788" s="478"/>
      <c r="J788" s="478"/>
      <c r="K788" s="478"/>
      <c r="L788" s="478"/>
      <c r="M788" s="478"/>
      <c r="N788" s="478"/>
      <c r="O788" s="478"/>
      <c r="P788" s="478"/>
      <c r="Q788" s="478"/>
      <c r="R788" s="478"/>
      <c r="S788" s="478"/>
      <c r="T788" s="478"/>
      <c r="U788" s="478"/>
      <c r="V788" s="478"/>
      <c r="W788" s="478"/>
      <c r="X788" s="478"/>
      <c r="Y788" s="478" t="s">
        <v>5547</v>
      </c>
      <c r="Z788" s="478"/>
      <c r="AA788" s="478"/>
      <c r="AB788" s="478"/>
      <c r="AC788" s="478"/>
      <c r="AD788" s="478"/>
    </row>
    <row r="789" spans="1:30" ht="10.8" customHeight="1" x14ac:dyDescent="0.3">
      <c r="A789" s="478"/>
      <c r="B789" s="478"/>
      <c r="C789" s="478"/>
      <c r="D789" s="478"/>
      <c r="E789" s="478"/>
      <c r="F789" s="478"/>
      <c r="G789" s="478"/>
      <c r="H789" s="478"/>
      <c r="I789" s="478"/>
      <c r="J789" s="478"/>
      <c r="K789" s="478"/>
      <c r="L789" s="478"/>
      <c r="M789" s="478"/>
      <c r="N789" s="478"/>
      <c r="O789" s="478"/>
      <c r="P789" s="478"/>
      <c r="Q789" s="478"/>
      <c r="R789" s="478"/>
      <c r="S789" s="478"/>
      <c r="T789" s="478"/>
      <c r="U789" s="478"/>
      <c r="V789" s="478"/>
      <c r="W789" s="478"/>
      <c r="X789" s="478"/>
      <c r="Y789" s="478"/>
      <c r="Z789" s="478"/>
      <c r="AA789" s="478"/>
      <c r="AB789" s="478"/>
      <c r="AC789" s="478"/>
      <c r="AD789" s="478"/>
    </row>
    <row r="790" spans="1:30" ht="11.4" customHeight="1" x14ac:dyDescent="0.3">
      <c r="A790" s="568" t="s">
        <v>5548</v>
      </c>
      <c r="B790" s="569"/>
      <c r="C790" s="569"/>
      <c r="D790" s="569"/>
      <c r="E790" s="569"/>
      <c r="F790" s="569"/>
      <c r="G790" s="570"/>
      <c r="H790" s="568" t="s">
        <v>5558</v>
      </c>
      <c r="I790" s="569"/>
      <c r="J790" s="569"/>
      <c r="K790" s="569"/>
      <c r="L790" s="570"/>
      <c r="M790" s="571" t="s">
        <v>5559</v>
      </c>
      <c r="N790" s="572"/>
      <c r="O790" s="571" t="s">
        <v>5560</v>
      </c>
      <c r="P790" s="573"/>
      <c r="Q790" s="573"/>
      <c r="R790" s="572"/>
      <c r="S790" s="571" t="s">
        <v>5561</v>
      </c>
      <c r="T790" s="573"/>
      <c r="U790" s="573"/>
      <c r="V790" s="572"/>
      <c r="W790" s="571" t="s">
        <v>5551</v>
      </c>
      <c r="X790" s="573"/>
      <c r="Y790" s="573"/>
      <c r="Z790" s="573"/>
      <c r="AA790" s="572"/>
      <c r="AB790" s="571" t="s">
        <v>5562</v>
      </c>
      <c r="AC790" s="573"/>
      <c r="AD790" s="572"/>
    </row>
    <row r="791" spans="1:30" ht="11.4" customHeight="1" x14ac:dyDescent="0.3">
      <c r="A791" s="574" t="s">
        <v>5580</v>
      </c>
      <c r="B791" s="575"/>
      <c r="C791" s="575"/>
      <c r="D791" s="575"/>
      <c r="E791" s="575"/>
      <c r="F791" s="575"/>
      <c r="G791" s="576"/>
      <c r="H791" s="574" t="s">
        <v>5581</v>
      </c>
      <c r="I791" s="575"/>
      <c r="J791" s="575"/>
      <c r="K791" s="575"/>
      <c r="L791" s="576"/>
      <c r="M791" s="577">
        <v>8.18</v>
      </c>
      <c r="N791" s="578"/>
      <c r="O791" s="579">
        <v>22.23</v>
      </c>
      <c r="P791" s="580"/>
      <c r="Q791" s="580"/>
      <c r="R791" s="581"/>
      <c r="S791" s="582">
        <v>171.78</v>
      </c>
      <c r="T791" s="583"/>
      <c r="U791" s="583"/>
      <c r="V791" s="584"/>
      <c r="W791" s="585">
        <v>2</v>
      </c>
      <c r="X791" s="586"/>
      <c r="Y791" s="586"/>
      <c r="Z791" s="586"/>
      <c r="AA791" s="587"/>
      <c r="AB791" s="579">
        <v>44.46</v>
      </c>
      <c r="AC791" s="580"/>
      <c r="AD791" s="581"/>
    </row>
    <row r="792" spans="1:30" ht="11.4" customHeight="1" x14ac:dyDescent="0.3">
      <c r="A792" s="574" t="s">
        <v>5598</v>
      </c>
      <c r="B792" s="575"/>
      <c r="C792" s="575"/>
      <c r="D792" s="575"/>
      <c r="E792" s="575"/>
      <c r="F792" s="575"/>
      <c r="G792" s="576"/>
      <c r="H792" s="574" t="s">
        <v>5599</v>
      </c>
      <c r="I792" s="575"/>
      <c r="J792" s="575"/>
      <c r="K792" s="575"/>
      <c r="L792" s="576"/>
      <c r="M792" s="579">
        <v>11.56</v>
      </c>
      <c r="N792" s="581"/>
      <c r="O792" s="579">
        <v>29.13</v>
      </c>
      <c r="P792" s="580"/>
      <c r="Q792" s="580"/>
      <c r="R792" s="581"/>
      <c r="S792" s="582">
        <v>152.01</v>
      </c>
      <c r="T792" s="583"/>
      <c r="U792" s="583"/>
      <c r="V792" s="584"/>
      <c r="W792" s="585">
        <v>2</v>
      </c>
      <c r="X792" s="586"/>
      <c r="Y792" s="586"/>
      <c r="Z792" s="586"/>
      <c r="AA792" s="587"/>
      <c r="AB792" s="579">
        <v>58.26</v>
      </c>
      <c r="AC792" s="580"/>
      <c r="AD792" s="581"/>
    </row>
    <row r="793" spans="1:30" ht="11.4" customHeight="1" x14ac:dyDescent="0.3">
      <c r="A793" s="589" t="s">
        <v>5566</v>
      </c>
      <c r="B793" s="589"/>
      <c r="C793" s="589"/>
      <c r="D793" s="589"/>
      <c r="E793" s="589"/>
      <c r="F793" s="589"/>
      <c r="G793" s="589"/>
      <c r="H793" s="589"/>
      <c r="I793" s="589"/>
      <c r="J793" s="589"/>
      <c r="K793" s="589"/>
      <c r="L793" s="589"/>
      <c r="M793" s="589"/>
      <c r="N793" s="589"/>
      <c r="O793" s="589"/>
      <c r="P793" s="589"/>
      <c r="Q793" s="589"/>
      <c r="R793" s="589"/>
      <c r="S793" s="589"/>
      <c r="T793" s="589"/>
      <c r="U793" s="589"/>
      <c r="V793" s="589"/>
      <c r="W793" s="589"/>
      <c r="X793" s="589"/>
      <c r="Y793" s="582">
        <v>102.72</v>
      </c>
      <c r="Z793" s="583"/>
      <c r="AA793" s="583"/>
      <c r="AB793" s="583"/>
      <c r="AC793" s="583"/>
      <c r="AD793" s="584"/>
    </row>
    <row r="794" spans="1:30" ht="10.8" customHeight="1" x14ac:dyDescent="0.3">
      <c r="A794" s="478"/>
      <c r="B794" s="478"/>
      <c r="C794" s="478"/>
      <c r="D794" s="478"/>
      <c r="E794" s="478"/>
      <c r="F794" s="478"/>
      <c r="G794" s="478"/>
      <c r="H794" s="478"/>
      <c r="I794" s="478"/>
      <c r="J794" s="478"/>
      <c r="K794" s="478"/>
      <c r="L794" s="478"/>
      <c r="M794" s="478"/>
      <c r="N794" s="478"/>
      <c r="O794" s="478"/>
      <c r="P794" s="478"/>
      <c r="Q794" s="478"/>
      <c r="R794" s="478"/>
      <c r="S794" s="478"/>
      <c r="T794" s="478"/>
      <c r="U794" s="478"/>
      <c r="V794" s="478"/>
      <c r="W794" s="478"/>
      <c r="X794" s="478"/>
      <c r="Y794" s="478"/>
      <c r="Z794" s="478"/>
      <c r="AA794" s="478"/>
      <c r="AB794" s="478"/>
      <c r="AC794" s="478"/>
      <c r="AD794" s="478"/>
    </row>
    <row r="795" spans="1:30" ht="11.4" customHeight="1" x14ac:dyDescent="0.3">
      <c r="A795" s="568" t="s">
        <v>5548</v>
      </c>
      <c r="B795" s="569"/>
      <c r="C795" s="569"/>
      <c r="D795" s="569"/>
      <c r="E795" s="569"/>
      <c r="F795" s="569"/>
      <c r="G795" s="570"/>
      <c r="H795" s="568" t="s">
        <v>5549</v>
      </c>
      <c r="I795" s="569"/>
      <c r="J795" s="569"/>
      <c r="K795" s="569"/>
      <c r="L795" s="569"/>
      <c r="M795" s="569"/>
      <c r="N795" s="569"/>
      <c r="O795" s="570"/>
      <c r="P795" s="590" t="s">
        <v>167</v>
      </c>
      <c r="Q795" s="591"/>
      <c r="R795" s="591"/>
      <c r="S795" s="592"/>
      <c r="T795" s="571" t="s">
        <v>5550</v>
      </c>
      <c r="U795" s="573"/>
      <c r="V795" s="573"/>
      <c r="W795" s="572"/>
      <c r="X795" s="571" t="s">
        <v>5551</v>
      </c>
      <c r="Y795" s="573"/>
      <c r="Z795" s="573"/>
      <c r="AA795" s="573"/>
      <c r="AB795" s="572"/>
      <c r="AC795" s="571" t="s">
        <v>5552</v>
      </c>
      <c r="AD795" s="572"/>
    </row>
    <row r="796" spans="1:30" ht="11.4" customHeight="1" x14ac:dyDescent="0.3">
      <c r="A796" s="574" t="s">
        <v>7076</v>
      </c>
      <c r="B796" s="575"/>
      <c r="C796" s="575"/>
      <c r="D796" s="575"/>
      <c r="E796" s="575"/>
      <c r="F796" s="575"/>
      <c r="G796" s="576"/>
      <c r="H796" s="574" t="s">
        <v>7077</v>
      </c>
      <c r="I796" s="575"/>
      <c r="J796" s="575"/>
      <c r="K796" s="575"/>
      <c r="L796" s="575"/>
      <c r="M796" s="575"/>
      <c r="N796" s="575"/>
      <c r="O796" s="576"/>
      <c r="P796" s="593" t="s">
        <v>70</v>
      </c>
      <c r="Q796" s="594"/>
      <c r="R796" s="594"/>
      <c r="S796" s="595"/>
      <c r="T796" s="582">
        <v>768.2</v>
      </c>
      <c r="U796" s="583"/>
      <c r="V796" s="583"/>
      <c r="W796" s="584"/>
      <c r="X796" s="585">
        <v>1</v>
      </c>
      <c r="Y796" s="586"/>
      <c r="Z796" s="586"/>
      <c r="AA796" s="586"/>
      <c r="AB796" s="587"/>
      <c r="AC796" s="582">
        <v>768.2</v>
      </c>
      <c r="AD796" s="584"/>
    </row>
    <row r="797" spans="1:30" ht="11.4" customHeight="1" x14ac:dyDescent="0.3">
      <c r="A797" s="589" t="s">
        <v>5553</v>
      </c>
      <c r="B797" s="589"/>
      <c r="C797" s="589"/>
      <c r="D797" s="589"/>
      <c r="E797" s="589"/>
      <c r="F797" s="589"/>
      <c r="G797" s="589"/>
      <c r="H797" s="589"/>
      <c r="I797" s="589"/>
      <c r="J797" s="589"/>
      <c r="K797" s="589"/>
      <c r="L797" s="589"/>
      <c r="M797" s="589"/>
      <c r="N797" s="589"/>
      <c r="O797" s="589"/>
      <c r="P797" s="589"/>
      <c r="Q797" s="589"/>
      <c r="R797" s="589"/>
      <c r="S797" s="589"/>
      <c r="T797" s="589"/>
      <c r="U797" s="589"/>
      <c r="V797" s="589"/>
      <c r="W797" s="589"/>
      <c r="X797" s="589"/>
      <c r="Y797" s="582">
        <v>768.2</v>
      </c>
      <c r="Z797" s="583"/>
      <c r="AA797" s="583"/>
      <c r="AB797" s="583"/>
      <c r="AC797" s="583"/>
      <c r="AD797" s="584"/>
    </row>
    <row r="798" spans="1:30" ht="10.8" customHeight="1" x14ac:dyDescent="0.3">
      <c r="A798" s="478"/>
      <c r="B798" s="478"/>
      <c r="C798" s="478"/>
      <c r="D798" s="478"/>
      <c r="E798" s="478"/>
      <c r="F798" s="478"/>
      <c r="G798" s="478"/>
      <c r="H798" s="478"/>
      <c r="I798" s="478"/>
      <c r="J798" s="478"/>
      <c r="K798" s="478"/>
      <c r="L798" s="478"/>
      <c r="M798" s="478"/>
      <c r="N798" s="478"/>
      <c r="O798" s="478"/>
      <c r="P798" s="478"/>
      <c r="Q798" s="478"/>
      <c r="R798" s="478"/>
      <c r="S798" s="478"/>
      <c r="T798" s="478"/>
      <c r="U798" s="478"/>
      <c r="V798" s="478"/>
      <c r="W798" s="478"/>
      <c r="X798" s="478"/>
      <c r="Y798" s="478"/>
      <c r="Z798" s="478"/>
      <c r="AA798" s="478"/>
      <c r="AB798" s="478"/>
      <c r="AC798" s="478"/>
      <c r="AD798" s="478"/>
    </row>
    <row r="799" spans="1:30" ht="11.4" customHeight="1" x14ac:dyDescent="0.3">
      <c r="A799" s="571" t="s">
        <v>5554</v>
      </c>
      <c r="B799" s="573"/>
      <c r="C799" s="573"/>
      <c r="D799" s="573"/>
      <c r="E799" s="573"/>
      <c r="F799" s="573"/>
      <c r="G799" s="573"/>
      <c r="H799" s="573"/>
      <c r="I799" s="573"/>
      <c r="J799" s="573"/>
      <c r="K799" s="573"/>
      <c r="L799" s="573"/>
      <c r="M799" s="573"/>
      <c r="N799" s="573"/>
      <c r="O799" s="573"/>
      <c r="P799" s="573"/>
      <c r="Q799" s="573"/>
      <c r="R799" s="573"/>
      <c r="S799" s="573"/>
      <c r="T799" s="573"/>
      <c r="U799" s="573"/>
      <c r="V799" s="573"/>
      <c r="W799" s="573"/>
      <c r="X799" s="572"/>
      <c r="Y799" s="596">
        <v>870.92</v>
      </c>
      <c r="Z799" s="597"/>
      <c r="AA799" s="597"/>
      <c r="AB799" s="597"/>
      <c r="AC799" s="597"/>
      <c r="AD799" s="598"/>
    </row>
    <row r="800" spans="1:30" ht="11.4" customHeight="1" x14ac:dyDescent="0.3">
      <c r="A800" s="571" t="s">
        <v>5555</v>
      </c>
      <c r="B800" s="573"/>
      <c r="C800" s="573"/>
      <c r="D800" s="573"/>
      <c r="E800" s="573"/>
      <c r="F800" s="573"/>
      <c r="G800" s="573"/>
      <c r="H800" s="573"/>
      <c r="I800" s="573"/>
      <c r="J800" s="573"/>
      <c r="K800" s="573"/>
      <c r="L800" s="573"/>
      <c r="M800" s="573"/>
      <c r="N800" s="573"/>
      <c r="O800" s="573"/>
      <c r="P800" s="573"/>
      <c r="Q800" s="573"/>
      <c r="R800" s="573"/>
      <c r="S800" s="573"/>
      <c r="T800" s="573"/>
      <c r="U800" s="573"/>
      <c r="V800" s="573"/>
      <c r="W800" s="573"/>
      <c r="X800" s="572"/>
      <c r="Y800" s="596">
        <v>218.33</v>
      </c>
      <c r="Z800" s="597"/>
      <c r="AA800" s="597"/>
      <c r="AB800" s="597"/>
      <c r="AC800" s="597"/>
      <c r="AD800" s="598"/>
    </row>
    <row r="801" spans="1:30" ht="11.4" customHeight="1" x14ac:dyDescent="0.3">
      <c r="A801" s="571" t="s">
        <v>5556</v>
      </c>
      <c r="B801" s="573"/>
      <c r="C801" s="573"/>
      <c r="D801" s="573"/>
      <c r="E801" s="573"/>
      <c r="F801" s="573"/>
      <c r="G801" s="573"/>
      <c r="H801" s="573"/>
      <c r="I801" s="573"/>
      <c r="J801" s="573"/>
      <c r="K801" s="573"/>
      <c r="L801" s="573"/>
      <c r="M801" s="573"/>
      <c r="N801" s="573"/>
      <c r="O801" s="573"/>
      <c r="P801" s="573"/>
      <c r="Q801" s="573"/>
      <c r="R801" s="573"/>
      <c r="S801" s="573"/>
      <c r="T801" s="573"/>
      <c r="U801" s="573"/>
      <c r="V801" s="573"/>
      <c r="W801" s="573"/>
      <c r="X801" s="572"/>
      <c r="Y801" s="612">
        <v>1089.25</v>
      </c>
      <c r="Z801" s="613"/>
      <c r="AA801" s="613"/>
      <c r="AB801" s="613"/>
      <c r="AC801" s="613"/>
      <c r="AD801" s="614"/>
    </row>
    <row r="802" spans="1:30" ht="10.8" customHeight="1" x14ac:dyDescent="0.3">
      <c r="A802" s="478"/>
      <c r="B802" s="478"/>
      <c r="C802" s="478"/>
      <c r="D802" s="478"/>
      <c r="E802" s="478"/>
      <c r="F802" s="478"/>
      <c r="G802" s="478"/>
      <c r="H802" s="478"/>
      <c r="I802" s="478"/>
      <c r="J802" s="478"/>
      <c r="K802" s="478"/>
      <c r="L802" s="478"/>
      <c r="M802" s="478"/>
      <c r="N802" s="478"/>
      <c r="O802" s="478"/>
      <c r="P802" s="478"/>
      <c r="Q802" s="478"/>
      <c r="R802" s="478"/>
      <c r="S802" s="478"/>
      <c r="T802" s="478"/>
      <c r="U802" s="478"/>
      <c r="V802" s="478"/>
      <c r="W802" s="478"/>
      <c r="X802" s="478"/>
      <c r="Y802" s="478"/>
      <c r="Z802" s="478"/>
      <c r="AA802" s="478"/>
      <c r="AB802" s="478"/>
      <c r="AC802" s="478"/>
      <c r="AD802" s="478"/>
    </row>
    <row r="803" spans="1:30" ht="13.35" customHeight="1" x14ac:dyDescent="0.3">
      <c r="A803" s="602" t="s">
        <v>5557</v>
      </c>
      <c r="B803" s="602"/>
      <c r="C803" s="602"/>
      <c r="D803" s="602"/>
      <c r="E803" s="602"/>
      <c r="F803" s="602" t="s">
        <v>7078</v>
      </c>
      <c r="G803" s="602"/>
      <c r="H803" s="602"/>
      <c r="I803" s="602"/>
      <c r="J803" s="602"/>
      <c r="K803" s="602"/>
      <c r="L803" s="602"/>
      <c r="M803" s="602"/>
      <c r="N803" s="602"/>
      <c r="O803" s="602"/>
      <c r="P803" s="602"/>
      <c r="Q803" s="602"/>
      <c r="R803" s="602"/>
      <c r="S803" s="602"/>
      <c r="T803" s="602"/>
      <c r="U803" s="602"/>
      <c r="V803" s="602"/>
      <c r="W803" s="602"/>
      <c r="X803" s="602"/>
      <c r="Y803" s="602"/>
      <c r="Z803" s="602"/>
      <c r="AA803" s="602"/>
      <c r="AB803" s="602"/>
      <c r="AC803" s="602"/>
      <c r="AD803" s="602"/>
    </row>
    <row r="804" spans="1:30" ht="10.8" customHeight="1" x14ac:dyDescent="0.3">
      <c r="A804" s="478"/>
      <c r="B804" s="478"/>
      <c r="C804" s="478"/>
      <c r="D804" s="478"/>
      <c r="E804" s="478"/>
      <c r="F804" s="478"/>
      <c r="G804" s="478"/>
      <c r="H804" s="478"/>
      <c r="I804" s="478"/>
      <c r="J804" s="478"/>
      <c r="K804" s="478"/>
      <c r="L804" s="478"/>
      <c r="M804" s="478"/>
      <c r="N804" s="478"/>
      <c r="O804" s="478"/>
      <c r="P804" s="478"/>
      <c r="Q804" s="478"/>
      <c r="R804" s="478"/>
      <c r="S804" s="478"/>
      <c r="T804" s="478"/>
      <c r="U804" s="478"/>
      <c r="V804" s="478"/>
      <c r="W804" s="478"/>
      <c r="X804" s="478"/>
      <c r="Y804" s="478"/>
      <c r="Z804" s="478"/>
      <c r="AA804" s="478"/>
      <c r="AB804" s="478"/>
      <c r="AC804" s="478"/>
      <c r="AD804" s="478"/>
    </row>
    <row r="805" spans="1:30" ht="11.4" customHeight="1" x14ac:dyDescent="0.3">
      <c r="A805" s="478" t="s">
        <v>7079</v>
      </c>
      <c r="B805" s="478"/>
      <c r="C805" s="478"/>
      <c r="D805" s="478"/>
      <c r="E805" s="478"/>
      <c r="F805" s="478"/>
      <c r="G805" s="478"/>
      <c r="H805" s="478"/>
      <c r="I805" s="478"/>
      <c r="J805" s="478"/>
      <c r="K805" s="478"/>
      <c r="L805" s="478"/>
      <c r="M805" s="478"/>
      <c r="N805" s="478"/>
      <c r="O805" s="478"/>
      <c r="P805" s="478"/>
      <c r="Q805" s="478"/>
      <c r="R805" s="478"/>
      <c r="S805" s="478"/>
      <c r="T805" s="478"/>
      <c r="U805" s="478"/>
      <c r="V805" s="478"/>
      <c r="W805" s="478"/>
      <c r="X805" s="478"/>
      <c r="Y805" s="478" t="s">
        <v>5547</v>
      </c>
      <c r="Z805" s="478"/>
      <c r="AA805" s="478"/>
      <c r="AB805" s="478"/>
      <c r="AC805" s="478"/>
      <c r="AD805" s="478"/>
    </row>
    <row r="806" spans="1:30" ht="10.8" customHeight="1" x14ac:dyDescent="0.3">
      <c r="A806" s="478"/>
      <c r="B806" s="478"/>
      <c r="C806" s="478"/>
      <c r="D806" s="478"/>
      <c r="E806" s="478"/>
      <c r="F806" s="478"/>
      <c r="G806" s="478"/>
      <c r="H806" s="478"/>
      <c r="I806" s="478"/>
      <c r="J806" s="478"/>
      <c r="K806" s="478"/>
      <c r="L806" s="478"/>
      <c r="M806" s="478"/>
      <c r="N806" s="478"/>
      <c r="O806" s="478"/>
      <c r="P806" s="478"/>
      <c r="Q806" s="478"/>
      <c r="R806" s="478"/>
      <c r="S806" s="478"/>
      <c r="T806" s="478"/>
      <c r="U806" s="478"/>
      <c r="V806" s="478"/>
      <c r="W806" s="478"/>
      <c r="X806" s="478"/>
      <c r="Y806" s="478"/>
      <c r="Z806" s="478"/>
      <c r="AA806" s="478"/>
      <c r="AB806" s="478"/>
      <c r="AC806" s="478"/>
      <c r="AD806" s="478"/>
    </row>
    <row r="807" spans="1:30" ht="11.4" customHeight="1" x14ac:dyDescent="0.3">
      <c r="A807" s="568" t="s">
        <v>5548</v>
      </c>
      <c r="B807" s="569"/>
      <c r="C807" s="569"/>
      <c r="D807" s="569"/>
      <c r="E807" s="569"/>
      <c r="F807" s="569"/>
      <c r="G807" s="570"/>
      <c r="H807" s="568" t="s">
        <v>5558</v>
      </c>
      <c r="I807" s="569"/>
      <c r="J807" s="569"/>
      <c r="K807" s="569"/>
      <c r="L807" s="570"/>
      <c r="M807" s="571" t="s">
        <v>5559</v>
      </c>
      <c r="N807" s="572"/>
      <c r="O807" s="571" t="s">
        <v>5560</v>
      </c>
      <c r="P807" s="573"/>
      <c r="Q807" s="573"/>
      <c r="R807" s="572"/>
      <c r="S807" s="571" t="s">
        <v>5561</v>
      </c>
      <c r="T807" s="573"/>
      <c r="U807" s="573"/>
      <c r="V807" s="572"/>
      <c r="W807" s="571" t="s">
        <v>5551</v>
      </c>
      <c r="X807" s="573"/>
      <c r="Y807" s="573"/>
      <c r="Z807" s="573"/>
      <c r="AA807" s="572"/>
      <c r="AB807" s="571" t="s">
        <v>5562</v>
      </c>
      <c r="AC807" s="573"/>
      <c r="AD807" s="572"/>
    </row>
    <row r="808" spans="1:30" ht="11.4" customHeight="1" x14ac:dyDescent="0.3">
      <c r="A808" s="574" t="s">
        <v>5580</v>
      </c>
      <c r="B808" s="575"/>
      <c r="C808" s="575"/>
      <c r="D808" s="575"/>
      <c r="E808" s="575"/>
      <c r="F808" s="575"/>
      <c r="G808" s="576"/>
      <c r="H808" s="574" t="s">
        <v>5581</v>
      </c>
      <c r="I808" s="575"/>
      <c r="J808" s="575"/>
      <c r="K808" s="575"/>
      <c r="L808" s="576"/>
      <c r="M808" s="577">
        <v>8.18</v>
      </c>
      <c r="N808" s="578"/>
      <c r="O808" s="579">
        <v>22.23</v>
      </c>
      <c r="P808" s="580"/>
      <c r="Q808" s="580"/>
      <c r="R808" s="581"/>
      <c r="S808" s="582">
        <v>171.78</v>
      </c>
      <c r="T808" s="583"/>
      <c r="U808" s="583"/>
      <c r="V808" s="584"/>
      <c r="W808" s="585">
        <v>0.3</v>
      </c>
      <c r="X808" s="586"/>
      <c r="Y808" s="586"/>
      <c r="Z808" s="586"/>
      <c r="AA808" s="587"/>
      <c r="AB808" s="577">
        <v>6.66</v>
      </c>
      <c r="AC808" s="588"/>
      <c r="AD808" s="578"/>
    </row>
    <row r="809" spans="1:30" ht="11.4" customHeight="1" x14ac:dyDescent="0.3">
      <c r="A809" s="574" t="s">
        <v>5565</v>
      </c>
      <c r="B809" s="575"/>
      <c r="C809" s="575"/>
      <c r="D809" s="575"/>
      <c r="E809" s="575"/>
      <c r="F809" s="575"/>
      <c r="G809" s="576"/>
      <c r="H809" s="574" t="s">
        <v>177</v>
      </c>
      <c r="I809" s="575"/>
      <c r="J809" s="575"/>
      <c r="K809" s="575"/>
      <c r="L809" s="576"/>
      <c r="M809" s="579">
        <v>11.56</v>
      </c>
      <c r="N809" s="581"/>
      <c r="O809" s="579">
        <v>29.49</v>
      </c>
      <c r="P809" s="580"/>
      <c r="Q809" s="580"/>
      <c r="R809" s="581"/>
      <c r="S809" s="582">
        <v>155.13</v>
      </c>
      <c r="T809" s="583"/>
      <c r="U809" s="583"/>
      <c r="V809" s="584"/>
      <c r="W809" s="585">
        <v>0.5</v>
      </c>
      <c r="X809" s="586"/>
      <c r="Y809" s="586"/>
      <c r="Z809" s="586"/>
      <c r="AA809" s="587"/>
      <c r="AB809" s="579">
        <v>14.74</v>
      </c>
      <c r="AC809" s="580"/>
      <c r="AD809" s="581"/>
    </row>
    <row r="810" spans="1:30" ht="11.4" customHeight="1" x14ac:dyDescent="0.3">
      <c r="A810" s="589" t="s">
        <v>5566</v>
      </c>
      <c r="B810" s="589"/>
      <c r="C810" s="589"/>
      <c r="D810" s="589"/>
      <c r="E810" s="589"/>
      <c r="F810" s="589"/>
      <c r="G810" s="589"/>
      <c r="H810" s="589"/>
      <c r="I810" s="589"/>
      <c r="J810" s="589"/>
      <c r="K810" s="589"/>
      <c r="L810" s="589"/>
      <c r="M810" s="589"/>
      <c r="N810" s="589"/>
      <c r="O810" s="589"/>
      <c r="P810" s="589"/>
      <c r="Q810" s="589"/>
      <c r="R810" s="589"/>
      <c r="S810" s="589"/>
      <c r="T810" s="589"/>
      <c r="U810" s="589"/>
      <c r="V810" s="589"/>
      <c r="W810" s="589"/>
      <c r="X810" s="589"/>
      <c r="Y810" s="579">
        <v>21.4</v>
      </c>
      <c r="Z810" s="580"/>
      <c r="AA810" s="580"/>
      <c r="AB810" s="580"/>
      <c r="AC810" s="580"/>
      <c r="AD810" s="581"/>
    </row>
    <row r="811" spans="1:30" ht="10.8" customHeight="1" x14ac:dyDescent="0.3">
      <c r="A811" s="478"/>
      <c r="B811" s="478"/>
      <c r="C811" s="478"/>
      <c r="D811" s="478"/>
      <c r="E811" s="478"/>
      <c r="F811" s="478"/>
      <c r="G811" s="478"/>
      <c r="H811" s="478"/>
      <c r="I811" s="478"/>
      <c r="J811" s="478"/>
      <c r="K811" s="478"/>
      <c r="L811" s="478"/>
      <c r="M811" s="478"/>
      <c r="N811" s="478"/>
      <c r="O811" s="478"/>
      <c r="P811" s="478"/>
      <c r="Q811" s="478"/>
      <c r="R811" s="478"/>
      <c r="S811" s="478"/>
      <c r="T811" s="478"/>
      <c r="U811" s="478"/>
      <c r="V811" s="478"/>
      <c r="W811" s="478"/>
      <c r="X811" s="478"/>
      <c r="Y811" s="478"/>
      <c r="Z811" s="478"/>
      <c r="AA811" s="478"/>
      <c r="AB811" s="478"/>
      <c r="AC811" s="478"/>
      <c r="AD811" s="478"/>
    </row>
    <row r="812" spans="1:30" ht="11.4" customHeight="1" x14ac:dyDescent="0.3">
      <c r="A812" s="568" t="s">
        <v>5548</v>
      </c>
      <c r="B812" s="569"/>
      <c r="C812" s="569"/>
      <c r="D812" s="569"/>
      <c r="E812" s="569"/>
      <c r="F812" s="569"/>
      <c r="G812" s="570"/>
      <c r="H812" s="568" t="s">
        <v>5549</v>
      </c>
      <c r="I812" s="569"/>
      <c r="J812" s="569"/>
      <c r="K812" s="569"/>
      <c r="L812" s="569"/>
      <c r="M812" s="569"/>
      <c r="N812" s="569"/>
      <c r="O812" s="570"/>
      <c r="P812" s="590" t="s">
        <v>167</v>
      </c>
      <c r="Q812" s="591"/>
      <c r="R812" s="591"/>
      <c r="S812" s="592"/>
      <c r="T812" s="571" t="s">
        <v>5550</v>
      </c>
      <c r="U812" s="573"/>
      <c r="V812" s="573"/>
      <c r="W812" s="572"/>
      <c r="X812" s="571" t="s">
        <v>5551</v>
      </c>
      <c r="Y812" s="573"/>
      <c r="Z812" s="573"/>
      <c r="AA812" s="573"/>
      <c r="AB812" s="572"/>
      <c r="AC812" s="571" t="s">
        <v>5552</v>
      </c>
      <c r="AD812" s="572"/>
    </row>
    <row r="813" spans="1:30" ht="11.4" customHeight="1" x14ac:dyDescent="0.3">
      <c r="A813" s="574" t="s">
        <v>7080</v>
      </c>
      <c r="B813" s="575"/>
      <c r="C813" s="575"/>
      <c r="D813" s="575"/>
      <c r="E813" s="575"/>
      <c r="F813" s="575"/>
      <c r="G813" s="576"/>
      <c r="H813" s="574" t="s">
        <v>7081</v>
      </c>
      <c r="I813" s="575"/>
      <c r="J813" s="575"/>
      <c r="K813" s="575"/>
      <c r="L813" s="575"/>
      <c r="M813" s="575"/>
      <c r="N813" s="575"/>
      <c r="O813" s="576"/>
      <c r="P813" s="593" t="s">
        <v>70</v>
      </c>
      <c r="Q813" s="594"/>
      <c r="R813" s="594"/>
      <c r="S813" s="595"/>
      <c r="T813" s="577">
        <v>0.87</v>
      </c>
      <c r="U813" s="588"/>
      <c r="V813" s="588"/>
      <c r="W813" s="578"/>
      <c r="X813" s="585">
        <v>2</v>
      </c>
      <c r="Y813" s="586"/>
      <c r="Z813" s="586"/>
      <c r="AA813" s="586"/>
      <c r="AB813" s="587"/>
      <c r="AC813" s="577">
        <v>1.74</v>
      </c>
      <c r="AD813" s="578"/>
    </row>
    <row r="814" spans="1:30" ht="34.5" customHeight="1" x14ac:dyDescent="0.3">
      <c r="A814" s="574" t="s">
        <v>7082</v>
      </c>
      <c r="B814" s="575"/>
      <c r="C814" s="575"/>
      <c r="D814" s="575"/>
      <c r="E814" s="575"/>
      <c r="F814" s="575"/>
      <c r="G814" s="576"/>
      <c r="H814" s="574" t="s">
        <v>7083</v>
      </c>
      <c r="I814" s="575"/>
      <c r="J814" s="575"/>
      <c r="K814" s="575"/>
      <c r="L814" s="575"/>
      <c r="M814" s="575"/>
      <c r="N814" s="575"/>
      <c r="O814" s="576"/>
      <c r="P814" s="593" t="s">
        <v>70</v>
      </c>
      <c r="Q814" s="594"/>
      <c r="R814" s="594"/>
      <c r="S814" s="595"/>
      <c r="T814" s="579">
        <v>31.1</v>
      </c>
      <c r="U814" s="580"/>
      <c r="V814" s="580"/>
      <c r="W814" s="581"/>
      <c r="X814" s="585">
        <v>1</v>
      </c>
      <c r="Y814" s="586"/>
      <c r="Z814" s="586"/>
      <c r="AA814" s="586"/>
      <c r="AB814" s="587"/>
      <c r="AC814" s="579">
        <v>31.1</v>
      </c>
      <c r="AD814" s="581"/>
    </row>
    <row r="815" spans="1:30" ht="11.4" customHeight="1" x14ac:dyDescent="0.3">
      <c r="A815" s="589" t="s">
        <v>5553</v>
      </c>
      <c r="B815" s="589"/>
      <c r="C815" s="589"/>
      <c r="D815" s="589"/>
      <c r="E815" s="589"/>
      <c r="F815" s="589"/>
      <c r="G815" s="589"/>
      <c r="H815" s="589"/>
      <c r="I815" s="589"/>
      <c r="J815" s="589"/>
      <c r="K815" s="589"/>
      <c r="L815" s="589"/>
      <c r="M815" s="589"/>
      <c r="N815" s="589"/>
      <c r="O815" s="589"/>
      <c r="P815" s="589"/>
      <c r="Q815" s="589"/>
      <c r="R815" s="589"/>
      <c r="S815" s="589"/>
      <c r="T815" s="589"/>
      <c r="U815" s="589"/>
      <c r="V815" s="589"/>
      <c r="W815" s="589"/>
      <c r="X815" s="589"/>
      <c r="Y815" s="579">
        <v>32.840000000000003</v>
      </c>
      <c r="Z815" s="580"/>
      <c r="AA815" s="580"/>
      <c r="AB815" s="580"/>
      <c r="AC815" s="580"/>
      <c r="AD815" s="581"/>
    </row>
    <row r="816" spans="1:30" ht="10.8" customHeight="1" x14ac:dyDescent="0.3">
      <c r="A816" s="478"/>
      <c r="B816" s="478"/>
      <c r="C816" s="478"/>
      <c r="D816" s="478"/>
      <c r="E816" s="478"/>
      <c r="F816" s="478"/>
      <c r="G816" s="478"/>
      <c r="H816" s="478"/>
      <c r="I816" s="478"/>
      <c r="J816" s="478"/>
      <c r="K816" s="478"/>
      <c r="L816" s="478"/>
      <c r="M816" s="478"/>
      <c r="N816" s="478"/>
      <c r="O816" s="478"/>
      <c r="P816" s="478"/>
      <c r="Q816" s="478"/>
      <c r="R816" s="478"/>
      <c r="S816" s="478"/>
      <c r="T816" s="478"/>
      <c r="U816" s="478"/>
      <c r="V816" s="478"/>
      <c r="W816" s="478"/>
      <c r="X816" s="478"/>
      <c r="Y816" s="478"/>
      <c r="Z816" s="478"/>
      <c r="AA816" s="478"/>
      <c r="AB816" s="478"/>
      <c r="AC816" s="478"/>
      <c r="AD816" s="478"/>
    </row>
    <row r="817" spans="1:30" ht="11.4" customHeight="1" x14ac:dyDescent="0.3">
      <c r="A817" s="571" t="s">
        <v>5554</v>
      </c>
      <c r="B817" s="573"/>
      <c r="C817" s="573"/>
      <c r="D817" s="573"/>
      <c r="E817" s="573"/>
      <c r="F817" s="573"/>
      <c r="G817" s="573"/>
      <c r="H817" s="573"/>
      <c r="I817" s="573"/>
      <c r="J817" s="573"/>
      <c r="K817" s="573"/>
      <c r="L817" s="573"/>
      <c r="M817" s="573"/>
      <c r="N817" s="573"/>
      <c r="O817" s="573"/>
      <c r="P817" s="573"/>
      <c r="Q817" s="573"/>
      <c r="R817" s="573"/>
      <c r="S817" s="573"/>
      <c r="T817" s="573"/>
      <c r="U817" s="573"/>
      <c r="V817" s="573"/>
      <c r="W817" s="573"/>
      <c r="X817" s="572"/>
      <c r="Y817" s="599">
        <v>54.24</v>
      </c>
      <c r="Z817" s="600"/>
      <c r="AA817" s="600"/>
      <c r="AB817" s="600"/>
      <c r="AC817" s="600"/>
      <c r="AD817" s="601"/>
    </row>
    <row r="818" spans="1:30" ht="11.4" customHeight="1" x14ac:dyDescent="0.3">
      <c r="A818" s="571" t="s">
        <v>5555</v>
      </c>
      <c r="B818" s="573"/>
      <c r="C818" s="573"/>
      <c r="D818" s="573"/>
      <c r="E818" s="573"/>
      <c r="F818" s="573"/>
      <c r="G818" s="573"/>
      <c r="H818" s="573"/>
      <c r="I818" s="573"/>
      <c r="J818" s="573"/>
      <c r="K818" s="573"/>
      <c r="L818" s="573"/>
      <c r="M818" s="573"/>
      <c r="N818" s="573"/>
      <c r="O818" s="573"/>
      <c r="P818" s="573"/>
      <c r="Q818" s="573"/>
      <c r="R818" s="573"/>
      <c r="S818" s="573"/>
      <c r="T818" s="573"/>
      <c r="U818" s="573"/>
      <c r="V818" s="573"/>
      <c r="W818" s="573"/>
      <c r="X818" s="572"/>
      <c r="Y818" s="599">
        <v>13.59</v>
      </c>
      <c r="Z818" s="600"/>
      <c r="AA818" s="600"/>
      <c r="AB818" s="600"/>
      <c r="AC818" s="600"/>
      <c r="AD818" s="601"/>
    </row>
    <row r="819" spans="1:30" ht="11.4" customHeight="1" x14ac:dyDescent="0.3">
      <c r="A819" s="571" t="s">
        <v>5556</v>
      </c>
      <c r="B819" s="573"/>
      <c r="C819" s="573"/>
      <c r="D819" s="573"/>
      <c r="E819" s="573"/>
      <c r="F819" s="573"/>
      <c r="G819" s="573"/>
      <c r="H819" s="573"/>
      <c r="I819" s="573"/>
      <c r="J819" s="573"/>
      <c r="K819" s="573"/>
      <c r="L819" s="573"/>
      <c r="M819" s="573"/>
      <c r="N819" s="573"/>
      <c r="O819" s="573"/>
      <c r="P819" s="573"/>
      <c r="Q819" s="573"/>
      <c r="R819" s="573"/>
      <c r="S819" s="573"/>
      <c r="T819" s="573"/>
      <c r="U819" s="573"/>
      <c r="V819" s="573"/>
      <c r="W819" s="573"/>
      <c r="X819" s="572"/>
      <c r="Y819" s="599">
        <v>67.83</v>
      </c>
      <c r="Z819" s="600"/>
      <c r="AA819" s="600"/>
      <c r="AB819" s="600"/>
      <c r="AC819" s="600"/>
      <c r="AD819" s="601"/>
    </row>
    <row r="820" spans="1:30" ht="10.8" customHeight="1" x14ac:dyDescent="0.3">
      <c r="A820" s="478"/>
      <c r="B820" s="478"/>
      <c r="C820" s="478"/>
      <c r="D820" s="478"/>
      <c r="E820" s="478"/>
      <c r="F820" s="478"/>
      <c r="G820" s="478"/>
      <c r="H820" s="478"/>
      <c r="I820" s="478"/>
      <c r="J820" s="478"/>
      <c r="K820" s="478"/>
      <c r="L820" s="478"/>
      <c r="M820" s="478"/>
      <c r="N820" s="478"/>
      <c r="O820" s="478"/>
      <c r="P820" s="478"/>
      <c r="Q820" s="478"/>
      <c r="R820" s="478"/>
      <c r="S820" s="478"/>
      <c r="T820" s="478"/>
      <c r="U820" s="478"/>
      <c r="V820" s="478"/>
      <c r="W820" s="478"/>
      <c r="X820" s="478"/>
      <c r="Y820" s="478"/>
      <c r="Z820" s="478"/>
      <c r="AA820" s="478"/>
      <c r="AB820" s="478"/>
      <c r="AC820" s="478"/>
      <c r="AD820" s="478"/>
    </row>
    <row r="821" spans="1:30" ht="13.35" customHeight="1" x14ac:dyDescent="0.3">
      <c r="A821" s="602" t="s">
        <v>5557</v>
      </c>
      <c r="B821" s="602"/>
      <c r="C821" s="602"/>
      <c r="D821" s="602"/>
      <c r="E821" s="602"/>
      <c r="F821" s="602" t="s">
        <v>7084</v>
      </c>
      <c r="G821" s="602"/>
      <c r="H821" s="602"/>
      <c r="I821" s="602"/>
      <c r="J821" s="602"/>
      <c r="K821" s="602"/>
      <c r="L821" s="602"/>
      <c r="M821" s="602"/>
      <c r="N821" s="602"/>
      <c r="O821" s="602"/>
      <c r="P821" s="602"/>
      <c r="Q821" s="602"/>
      <c r="R821" s="602"/>
      <c r="S821" s="602"/>
      <c r="T821" s="602"/>
      <c r="U821" s="602"/>
      <c r="V821" s="602"/>
      <c r="W821" s="602"/>
      <c r="X821" s="602"/>
      <c r="Y821" s="602"/>
      <c r="Z821" s="602"/>
      <c r="AA821" s="602"/>
      <c r="AB821" s="602"/>
      <c r="AC821" s="602"/>
      <c r="AD821" s="602"/>
    </row>
    <row r="822" spans="1:30" ht="10.8" customHeight="1" x14ac:dyDescent="0.3">
      <c r="A822" s="478"/>
      <c r="B822" s="478"/>
      <c r="C822" s="478"/>
      <c r="D822" s="478"/>
      <c r="E822" s="478"/>
      <c r="F822" s="478"/>
      <c r="G822" s="478"/>
      <c r="H822" s="478"/>
      <c r="I822" s="478"/>
      <c r="J822" s="478"/>
      <c r="K822" s="478"/>
      <c r="L822" s="478"/>
      <c r="M822" s="478"/>
      <c r="N822" s="478"/>
      <c r="O822" s="478"/>
      <c r="P822" s="478"/>
      <c r="Q822" s="478"/>
      <c r="R822" s="478"/>
      <c r="S822" s="478"/>
      <c r="T822" s="478"/>
      <c r="U822" s="478"/>
      <c r="V822" s="478"/>
      <c r="W822" s="478"/>
      <c r="X822" s="478"/>
      <c r="Y822" s="478"/>
      <c r="Z822" s="478"/>
      <c r="AA822" s="478"/>
      <c r="AB822" s="478"/>
      <c r="AC822" s="478"/>
      <c r="AD822" s="478"/>
    </row>
    <row r="823" spans="1:30" ht="22.95" customHeight="1" x14ac:dyDescent="0.3">
      <c r="A823" s="478" t="s">
        <v>7085</v>
      </c>
      <c r="B823" s="478"/>
      <c r="C823" s="478"/>
      <c r="D823" s="478"/>
      <c r="E823" s="478"/>
      <c r="F823" s="478"/>
      <c r="G823" s="478"/>
      <c r="H823" s="478"/>
      <c r="I823" s="478"/>
      <c r="J823" s="478"/>
      <c r="K823" s="478"/>
      <c r="L823" s="478"/>
      <c r="M823" s="478"/>
      <c r="N823" s="478"/>
      <c r="O823" s="478"/>
      <c r="P823" s="478"/>
      <c r="Q823" s="478"/>
      <c r="R823" s="478"/>
      <c r="S823" s="478"/>
      <c r="T823" s="478"/>
      <c r="U823" s="478"/>
      <c r="V823" s="478"/>
      <c r="W823" s="478"/>
      <c r="X823" s="478"/>
      <c r="Y823" s="478" t="s">
        <v>5547</v>
      </c>
      <c r="Z823" s="478"/>
      <c r="AA823" s="478"/>
      <c r="AB823" s="478"/>
      <c r="AC823" s="478"/>
      <c r="AD823" s="478"/>
    </row>
    <row r="824" spans="1:30" ht="10.8" customHeight="1" x14ac:dyDescent="0.3">
      <c r="A824" s="478"/>
      <c r="B824" s="478"/>
      <c r="C824" s="478"/>
      <c r="D824" s="478"/>
      <c r="E824" s="478"/>
      <c r="F824" s="478"/>
      <c r="G824" s="478"/>
      <c r="H824" s="478"/>
      <c r="I824" s="478"/>
      <c r="J824" s="478"/>
      <c r="K824" s="478"/>
      <c r="L824" s="478"/>
      <c r="M824" s="478"/>
      <c r="N824" s="478"/>
      <c r="O824" s="478"/>
      <c r="P824" s="478"/>
      <c r="Q824" s="478"/>
      <c r="R824" s="478"/>
      <c r="S824" s="478"/>
      <c r="T824" s="478"/>
      <c r="U824" s="478"/>
      <c r="V824" s="478"/>
      <c r="W824" s="478"/>
      <c r="X824" s="478"/>
      <c r="Y824" s="478"/>
      <c r="Z824" s="478"/>
      <c r="AA824" s="478"/>
      <c r="AB824" s="478"/>
      <c r="AC824" s="478"/>
      <c r="AD824" s="478"/>
    </row>
    <row r="825" spans="1:30" ht="11.4" customHeight="1" x14ac:dyDescent="0.3">
      <c r="A825" s="568" t="s">
        <v>5548</v>
      </c>
      <c r="B825" s="569"/>
      <c r="C825" s="569"/>
      <c r="D825" s="569"/>
      <c r="E825" s="569"/>
      <c r="F825" s="569"/>
      <c r="G825" s="570"/>
      <c r="H825" s="568" t="s">
        <v>5558</v>
      </c>
      <c r="I825" s="569"/>
      <c r="J825" s="569"/>
      <c r="K825" s="569"/>
      <c r="L825" s="570"/>
      <c r="M825" s="571" t="s">
        <v>5559</v>
      </c>
      <c r="N825" s="572"/>
      <c r="O825" s="571" t="s">
        <v>5560</v>
      </c>
      <c r="P825" s="573"/>
      <c r="Q825" s="573"/>
      <c r="R825" s="572"/>
      <c r="S825" s="571" t="s">
        <v>5561</v>
      </c>
      <c r="T825" s="573"/>
      <c r="U825" s="573"/>
      <c r="V825" s="572"/>
      <c r="W825" s="571" t="s">
        <v>5551</v>
      </c>
      <c r="X825" s="573"/>
      <c r="Y825" s="573"/>
      <c r="Z825" s="573"/>
      <c r="AA825" s="572"/>
      <c r="AB825" s="571" t="s">
        <v>5562</v>
      </c>
      <c r="AC825" s="573"/>
      <c r="AD825" s="572"/>
    </row>
    <row r="826" spans="1:30" ht="11.4" customHeight="1" x14ac:dyDescent="0.3">
      <c r="A826" s="574" t="s">
        <v>5580</v>
      </c>
      <c r="B826" s="575"/>
      <c r="C826" s="575"/>
      <c r="D826" s="575"/>
      <c r="E826" s="575"/>
      <c r="F826" s="575"/>
      <c r="G826" s="576"/>
      <c r="H826" s="574" t="s">
        <v>5581</v>
      </c>
      <c r="I826" s="575"/>
      <c r="J826" s="575"/>
      <c r="K826" s="575"/>
      <c r="L826" s="576"/>
      <c r="M826" s="577">
        <v>8.18</v>
      </c>
      <c r="N826" s="578"/>
      <c r="O826" s="579">
        <v>22.23</v>
      </c>
      <c r="P826" s="580"/>
      <c r="Q826" s="580"/>
      <c r="R826" s="581"/>
      <c r="S826" s="582">
        <v>171.78</v>
      </c>
      <c r="T826" s="583"/>
      <c r="U826" s="583"/>
      <c r="V826" s="584"/>
      <c r="W826" s="585">
        <v>7.9500000000000001E-2</v>
      </c>
      <c r="X826" s="586"/>
      <c r="Y826" s="586"/>
      <c r="Z826" s="586"/>
      <c r="AA826" s="587"/>
      <c r="AB826" s="577">
        <v>1.76</v>
      </c>
      <c r="AC826" s="588"/>
      <c r="AD826" s="578"/>
    </row>
    <row r="827" spans="1:30" ht="11.4" customHeight="1" x14ac:dyDescent="0.3">
      <c r="A827" s="574" t="s">
        <v>5578</v>
      </c>
      <c r="B827" s="575"/>
      <c r="C827" s="575"/>
      <c r="D827" s="575"/>
      <c r="E827" s="575"/>
      <c r="F827" s="575"/>
      <c r="G827" s="576"/>
      <c r="H827" s="574" t="s">
        <v>5579</v>
      </c>
      <c r="I827" s="575"/>
      <c r="J827" s="575"/>
      <c r="K827" s="575"/>
      <c r="L827" s="576"/>
      <c r="M827" s="579">
        <v>11.56</v>
      </c>
      <c r="N827" s="581"/>
      <c r="O827" s="579">
        <v>29.79</v>
      </c>
      <c r="P827" s="580"/>
      <c r="Q827" s="580"/>
      <c r="R827" s="581"/>
      <c r="S827" s="582">
        <v>157.75</v>
      </c>
      <c r="T827" s="583"/>
      <c r="U827" s="583"/>
      <c r="V827" s="584"/>
      <c r="W827" s="585">
        <v>7.9500000000000001E-2</v>
      </c>
      <c r="X827" s="586"/>
      <c r="Y827" s="586"/>
      <c r="Z827" s="586"/>
      <c r="AA827" s="587"/>
      <c r="AB827" s="577">
        <v>2.36</v>
      </c>
      <c r="AC827" s="588"/>
      <c r="AD827" s="578"/>
    </row>
    <row r="828" spans="1:30" ht="11.4" customHeight="1" x14ac:dyDescent="0.3">
      <c r="A828" s="589" t="s">
        <v>5566</v>
      </c>
      <c r="B828" s="589"/>
      <c r="C828" s="589"/>
      <c r="D828" s="589"/>
      <c r="E828" s="589"/>
      <c r="F828" s="589"/>
      <c r="G828" s="589"/>
      <c r="H828" s="589"/>
      <c r="I828" s="589"/>
      <c r="J828" s="589"/>
      <c r="K828" s="589"/>
      <c r="L828" s="589"/>
      <c r="M828" s="589"/>
      <c r="N828" s="589"/>
      <c r="O828" s="589"/>
      <c r="P828" s="589"/>
      <c r="Q828" s="589"/>
      <c r="R828" s="589"/>
      <c r="S828" s="589"/>
      <c r="T828" s="589"/>
      <c r="U828" s="589"/>
      <c r="V828" s="589"/>
      <c r="W828" s="589"/>
      <c r="X828" s="589"/>
      <c r="Y828" s="577">
        <v>4.12</v>
      </c>
      <c r="Z828" s="588"/>
      <c r="AA828" s="588"/>
      <c r="AB828" s="588"/>
      <c r="AC828" s="588"/>
      <c r="AD828" s="578"/>
    </row>
    <row r="829" spans="1:30" ht="10.8" customHeight="1" x14ac:dyDescent="0.3">
      <c r="A829" s="478"/>
      <c r="B829" s="478"/>
      <c r="C829" s="478"/>
      <c r="D829" s="478"/>
      <c r="E829" s="478"/>
      <c r="F829" s="478"/>
      <c r="G829" s="478"/>
      <c r="H829" s="478"/>
      <c r="I829" s="478"/>
      <c r="J829" s="478"/>
      <c r="K829" s="478"/>
      <c r="L829" s="478"/>
      <c r="M829" s="478"/>
      <c r="N829" s="478"/>
      <c r="O829" s="478"/>
      <c r="P829" s="478"/>
      <c r="Q829" s="478"/>
      <c r="R829" s="478"/>
      <c r="S829" s="478"/>
      <c r="T829" s="478"/>
      <c r="U829" s="478"/>
      <c r="V829" s="478"/>
      <c r="W829" s="478"/>
      <c r="X829" s="478"/>
      <c r="Y829" s="478"/>
      <c r="Z829" s="478"/>
      <c r="AA829" s="478"/>
      <c r="AB829" s="478"/>
      <c r="AC829" s="478"/>
      <c r="AD829" s="478"/>
    </row>
    <row r="830" spans="1:30" ht="11.4" customHeight="1" x14ac:dyDescent="0.3">
      <c r="A830" s="568" t="s">
        <v>5548</v>
      </c>
      <c r="B830" s="569"/>
      <c r="C830" s="569"/>
      <c r="D830" s="569"/>
      <c r="E830" s="569"/>
      <c r="F830" s="569"/>
      <c r="G830" s="570"/>
      <c r="H830" s="568" t="s">
        <v>5549</v>
      </c>
      <c r="I830" s="569"/>
      <c r="J830" s="569"/>
      <c r="K830" s="569"/>
      <c r="L830" s="569"/>
      <c r="M830" s="569"/>
      <c r="N830" s="569"/>
      <c r="O830" s="570"/>
      <c r="P830" s="590" t="s">
        <v>167</v>
      </c>
      <c r="Q830" s="591"/>
      <c r="R830" s="591"/>
      <c r="S830" s="592"/>
      <c r="T830" s="571" t="s">
        <v>5550</v>
      </c>
      <c r="U830" s="573"/>
      <c r="V830" s="573"/>
      <c r="W830" s="572"/>
      <c r="X830" s="571" t="s">
        <v>5551</v>
      </c>
      <c r="Y830" s="573"/>
      <c r="Z830" s="573"/>
      <c r="AA830" s="573"/>
      <c r="AB830" s="572"/>
      <c r="AC830" s="571" t="s">
        <v>5552</v>
      </c>
      <c r="AD830" s="572"/>
    </row>
    <row r="831" spans="1:30" ht="11.4" customHeight="1" x14ac:dyDescent="0.3">
      <c r="A831" s="574" t="s">
        <v>5596</v>
      </c>
      <c r="B831" s="575"/>
      <c r="C831" s="575"/>
      <c r="D831" s="575"/>
      <c r="E831" s="575"/>
      <c r="F831" s="575"/>
      <c r="G831" s="576"/>
      <c r="H831" s="574" t="s">
        <v>5597</v>
      </c>
      <c r="I831" s="575"/>
      <c r="J831" s="575"/>
      <c r="K831" s="575"/>
      <c r="L831" s="575"/>
      <c r="M831" s="575"/>
      <c r="N831" s="575"/>
      <c r="O831" s="576"/>
      <c r="P831" s="593" t="s">
        <v>70</v>
      </c>
      <c r="Q831" s="594"/>
      <c r="R831" s="594"/>
      <c r="S831" s="595"/>
      <c r="T831" s="577">
        <v>1.9</v>
      </c>
      <c r="U831" s="588"/>
      <c r="V831" s="588"/>
      <c r="W831" s="578"/>
      <c r="X831" s="585">
        <v>8.0000000000000002E-3</v>
      </c>
      <c r="Y831" s="586"/>
      <c r="Z831" s="586"/>
      <c r="AA831" s="586"/>
      <c r="AB831" s="587"/>
      <c r="AC831" s="577">
        <v>0.01</v>
      </c>
      <c r="AD831" s="578"/>
    </row>
    <row r="832" spans="1:30" ht="11.4" customHeight="1" x14ac:dyDescent="0.3">
      <c r="A832" s="574" t="s">
        <v>7086</v>
      </c>
      <c r="B832" s="575"/>
      <c r="C832" s="575"/>
      <c r="D832" s="575"/>
      <c r="E832" s="575"/>
      <c r="F832" s="575"/>
      <c r="G832" s="576"/>
      <c r="H832" s="574" t="s">
        <v>7087</v>
      </c>
      <c r="I832" s="575"/>
      <c r="J832" s="575"/>
      <c r="K832" s="575"/>
      <c r="L832" s="575"/>
      <c r="M832" s="575"/>
      <c r="N832" s="575"/>
      <c r="O832" s="576"/>
      <c r="P832" s="593" t="s">
        <v>70</v>
      </c>
      <c r="Q832" s="594"/>
      <c r="R832" s="594"/>
      <c r="S832" s="595"/>
      <c r="T832" s="577">
        <v>9.6199999999999992</v>
      </c>
      <c r="U832" s="588"/>
      <c r="V832" s="588"/>
      <c r="W832" s="578"/>
      <c r="X832" s="585">
        <v>9.3299999999999994E-2</v>
      </c>
      <c r="Y832" s="586"/>
      <c r="Z832" s="586"/>
      <c r="AA832" s="586"/>
      <c r="AB832" s="587"/>
      <c r="AC832" s="577">
        <v>0.89</v>
      </c>
      <c r="AD832" s="578"/>
    </row>
    <row r="833" spans="1:30" ht="11.4" customHeight="1" x14ac:dyDescent="0.3">
      <c r="A833" s="574" t="s">
        <v>5705</v>
      </c>
      <c r="B833" s="575"/>
      <c r="C833" s="575"/>
      <c r="D833" s="575"/>
      <c r="E833" s="575"/>
      <c r="F833" s="575"/>
      <c r="G833" s="576"/>
      <c r="H833" s="574" t="s">
        <v>5706</v>
      </c>
      <c r="I833" s="575"/>
      <c r="J833" s="575"/>
      <c r="K833" s="575"/>
      <c r="L833" s="575"/>
      <c r="M833" s="575"/>
      <c r="N833" s="575"/>
      <c r="O833" s="576"/>
      <c r="P833" s="593" t="s">
        <v>70</v>
      </c>
      <c r="Q833" s="594"/>
      <c r="R833" s="594"/>
      <c r="S833" s="595"/>
      <c r="T833" s="579">
        <v>42.08</v>
      </c>
      <c r="U833" s="580"/>
      <c r="V833" s="580"/>
      <c r="W833" s="581"/>
      <c r="X833" s="585">
        <v>9.4999999999999998E-3</v>
      </c>
      <c r="Y833" s="586"/>
      <c r="Z833" s="586"/>
      <c r="AA833" s="586"/>
      <c r="AB833" s="587"/>
      <c r="AC833" s="577">
        <v>0.39</v>
      </c>
      <c r="AD833" s="578"/>
    </row>
    <row r="834" spans="1:30" ht="22.95" customHeight="1" x14ac:dyDescent="0.3">
      <c r="A834" s="574" t="s">
        <v>6944</v>
      </c>
      <c r="B834" s="575"/>
      <c r="C834" s="575"/>
      <c r="D834" s="575"/>
      <c r="E834" s="575"/>
      <c r="F834" s="575"/>
      <c r="G834" s="576"/>
      <c r="H834" s="574" t="s">
        <v>4185</v>
      </c>
      <c r="I834" s="575"/>
      <c r="J834" s="575"/>
      <c r="K834" s="575"/>
      <c r="L834" s="575"/>
      <c r="M834" s="575"/>
      <c r="N834" s="575"/>
      <c r="O834" s="576"/>
      <c r="P834" s="593" t="s">
        <v>70</v>
      </c>
      <c r="Q834" s="594"/>
      <c r="R834" s="594"/>
      <c r="S834" s="595"/>
      <c r="T834" s="579">
        <v>19.260000000000002</v>
      </c>
      <c r="U834" s="580"/>
      <c r="V834" s="580"/>
      <c r="W834" s="581"/>
      <c r="X834" s="585">
        <v>1</v>
      </c>
      <c r="Y834" s="586"/>
      <c r="Z834" s="586"/>
      <c r="AA834" s="586"/>
      <c r="AB834" s="587"/>
      <c r="AC834" s="579">
        <v>19.260000000000002</v>
      </c>
      <c r="AD834" s="581"/>
    </row>
    <row r="835" spans="1:30" ht="11.4" customHeight="1" x14ac:dyDescent="0.3">
      <c r="A835" s="589" t="s">
        <v>5553</v>
      </c>
      <c r="B835" s="589"/>
      <c r="C835" s="589"/>
      <c r="D835" s="589"/>
      <c r="E835" s="589"/>
      <c r="F835" s="589"/>
      <c r="G835" s="589"/>
      <c r="H835" s="589"/>
      <c r="I835" s="589"/>
      <c r="J835" s="589"/>
      <c r="K835" s="589"/>
      <c r="L835" s="589"/>
      <c r="M835" s="589"/>
      <c r="N835" s="589"/>
      <c r="O835" s="589"/>
      <c r="P835" s="589"/>
      <c r="Q835" s="589"/>
      <c r="R835" s="589"/>
      <c r="S835" s="589"/>
      <c r="T835" s="589"/>
      <c r="U835" s="589"/>
      <c r="V835" s="589"/>
      <c r="W835" s="589"/>
      <c r="X835" s="589"/>
      <c r="Y835" s="579">
        <v>20.55</v>
      </c>
      <c r="Z835" s="580"/>
      <c r="AA835" s="580"/>
      <c r="AB835" s="580"/>
      <c r="AC835" s="580"/>
      <c r="AD835" s="581"/>
    </row>
    <row r="836" spans="1:30" ht="10.8" customHeight="1" x14ac:dyDescent="0.3">
      <c r="A836" s="478"/>
      <c r="B836" s="478"/>
      <c r="C836" s="478"/>
      <c r="D836" s="478"/>
      <c r="E836" s="478"/>
      <c r="F836" s="478"/>
      <c r="G836" s="478"/>
      <c r="H836" s="478"/>
      <c r="I836" s="478"/>
      <c r="J836" s="478"/>
      <c r="K836" s="478"/>
      <c r="L836" s="478"/>
      <c r="M836" s="478"/>
      <c r="N836" s="478"/>
      <c r="O836" s="478"/>
      <c r="P836" s="478"/>
      <c r="Q836" s="478"/>
      <c r="R836" s="478"/>
      <c r="S836" s="478"/>
      <c r="T836" s="478"/>
      <c r="U836" s="478"/>
      <c r="V836" s="478"/>
      <c r="W836" s="478"/>
      <c r="X836" s="478"/>
      <c r="Y836" s="478"/>
      <c r="Z836" s="478"/>
      <c r="AA836" s="478"/>
      <c r="AB836" s="478"/>
      <c r="AC836" s="478"/>
      <c r="AD836" s="478"/>
    </row>
    <row r="837" spans="1:30" ht="11.4" customHeight="1" x14ac:dyDescent="0.3">
      <c r="A837" s="571" t="s">
        <v>5554</v>
      </c>
      <c r="B837" s="573"/>
      <c r="C837" s="573"/>
      <c r="D837" s="573"/>
      <c r="E837" s="573"/>
      <c r="F837" s="573"/>
      <c r="G837" s="573"/>
      <c r="H837" s="573"/>
      <c r="I837" s="573"/>
      <c r="J837" s="573"/>
      <c r="K837" s="573"/>
      <c r="L837" s="573"/>
      <c r="M837" s="573"/>
      <c r="N837" s="573"/>
      <c r="O837" s="573"/>
      <c r="P837" s="573"/>
      <c r="Q837" s="573"/>
      <c r="R837" s="573"/>
      <c r="S837" s="573"/>
      <c r="T837" s="573"/>
      <c r="U837" s="573"/>
      <c r="V837" s="573"/>
      <c r="W837" s="573"/>
      <c r="X837" s="572"/>
      <c r="Y837" s="599">
        <v>24.67</v>
      </c>
      <c r="Z837" s="600"/>
      <c r="AA837" s="600"/>
      <c r="AB837" s="600"/>
      <c r="AC837" s="600"/>
      <c r="AD837" s="601"/>
    </row>
    <row r="838" spans="1:30" ht="11.4" customHeight="1" x14ac:dyDescent="0.3">
      <c r="A838" s="571" t="s">
        <v>5555</v>
      </c>
      <c r="B838" s="573"/>
      <c r="C838" s="573"/>
      <c r="D838" s="573"/>
      <c r="E838" s="573"/>
      <c r="F838" s="573"/>
      <c r="G838" s="573"/>
      <c r="H838" s="573"/>
      <c r="I838" s="573"/>
      <c r="J838" s="573"/>
      <c r="K838" s="573"/>
      <c r="L838" s="573"/>
      <c r="M838" s="573"/>
      <c r="N838" s="573"/>
      <c r="O838" s="573"/>
      <c r="P838" s="573"/>
      <c r="Q838" s="573"/>
      <c r="R838" s="573"/>
      <c r="S838" s="573"/>
      <c r="T838" s="573"/>
      <c r="U838" s="573"/>
      <c r="V838" s="573"/>
      <c r="W838" s="573"/>
      <c r="X838" s="572"/>
      <c r="Y838" s="603">
        <v>6.18</v>
      </c>
      <c r="Z838" s="604"/>
      <c r="AA838" s="604"/>
      <c r="AB838" s="604"/>
      <c r="AC838" s="604"/>
      <c r="AD838" s="605"/>
    </row>
    <row r="839" spans="1:30" ht="11.4" customHeight="1" x14ac:dyDescent="0.3">
      <c r="A839" s="571" t="s">
        <v>5556</v>
      </c>
      <c r="B839" s="573"/>
      <c r="C839" s="573"/>
      <c r="D839" s="573"/>
      <c r="E839" s="573"/>
      <c r="F839" s="573"/>
      <c r="G839" s="573"/>
      <c r="H839" s="573"/>
      <c r="I839" s="573"/>
      <c r="J839" s="573"/>
      <c r="K839" s="573"/>
      <c r="L839" s="573"/>
      <c r="M839" s="573"/>
      <c r="N839" s="573"/>
      <c r="O839" s="573"/>
      <c r="P839" s="573"/>
      <c r="Q839" s="573"/>
      <c r="R839" s="573"/>
      <c r="S839" s="573"/>
      <c r="T839" s="573"/>
      <c r="U839" s="573"/>
      <c r="V839" s="573"/>
      <c r="W839" s="573"/>
      <c r="X839" s="572"/>
      <c r="Y839" s="599">
        <v>30.85</v>
      </c>
      <c r="Z839" s="600"/>
      <c r="AA839" s="600"/>
      <c r="AB839" s="600"/>
      <c r="AC839" s="600"/>
      <c r="AD839" s="601"/>
    </row>
    <row r="840" spans="1:30" ht="10.8" customHeight="1" x14ac:dyDescent="0.3">
      <c r="A840" s="478"/>
      <c r="B840" s="478"/>
      <c r="C840" s="478"/>
      <c r="D840" s="478"/>
      <c r="E840" s="478"/>
      <c r="F840" s="478"/>
      <c r="G840" s="478"/>
      <c r="H840" s="478"/>
      <c r="I840" s="478"/>
      <c r="J840" s="478"/>
      <c r="K840" s="478"/>
      <c r="L840" s="478"/>
      <c r="M840" s="478"/>
      <c r="N840" s="478"/>
      <c r="O840" s="478"/>
      <c r="P840" s="478"/>
      <c r="Q840" s="478"/>
      <c r="R840" s="478"/>
      <c r="S840" s="478"/>
      <c r="T840" s="478"/>
      <c r="U840" s="478"/>
      <c r="V840" s="478"/>
      <c r="W840" s="478"/>
      <c r="X840" s="478"/>
      <c r="Y840" s="478"/>
      <c r="Z840" s="478"/>
      <c r="AA840" s="478"/>
      <c r="AB840" s="478"/>
      <c r="AC840" s="478"/>
      <c r="AD840" s="478"/>
    </row>
    <row r="841" spans="1:30" ht="13.35" customHeight="1" x14ac:dyDescent="0.3">
      <c r="A841" s="602" t="s">
        <v>5557</v>
      </c>
      <c r="B841" s="602"/>
      <c r="C841" s="602"/>
      <c r="D841" s="602"/>
      <c r="E841" s="602"/>
      <c r="F841" s="602" t="s">
        <v>7088</v>
      </c>
      <c r="G841" s="602"/>
      <c r="H841" s="602"/>
      <c r="I841" s="602"/>
      <c r="J841" s="602"/>
      <c r="K841" s="602"/>
      <c r="L841" s="602"/>
      <c r="M841" s="602"/>
      <c r="N841" s="602"/>
      <c r="O841" s="602"/>
      <c r="P841" s="602"/>
      <c r="Q841" s="602"/>
      <c r="R841" s="602"/>
      <c r="S841" s="602"/>
      <c r="T841" s="602"/>
      <c r="U841" s="602"/>
      <c r="V841" s="602"/>
      <c r="W841" s="602"/>
      <c r="X841" s="602"/>
      <c r="Y841" s="602"/>
      <c r="Z841" s="602"/>
      <c r="AA841" s="602"/>
      <c r="AB841" s="602"/>
      <c r="AC841" s="602"/>
      <c r="AD841" s="602"/>
    </row>
    <row r="842" spans="1:30" ht="10.8" customHeight="1" x14ac:dyDescent="0.3">
      <c r="A842" s="478"/>
      <c r="B842" s="478"/>
      <c r="C842" s="478"/>
      <c r="D842" s="478"/>
      <c r="E842" s="478"/>
      <c r="F842" s="478"/>
      <c r="G842" s="478"/>
      <c r="H842" s="478"/>
      <c r="I842" s="478"/>
      <c r="J842" s="478"/>
      <c r="K842" s="478"/>
      <c r="L842" s="478"/>
      <c r="M842" s="478"/>
      <c r="N842" s="478"/>
      <c r="O842" s="478"/>
      <c r="P842" s="478"/>
      <c r="Q842" s="478"/>
      <c r="R842" s="478"/>
      <c r="S842" s="478"/>
      <c r="T842" s="478"/>
      <c r="U842" s="478"/>
      <c r="V842" s="478"/>
      <c r="W842" s="478"/>
      <c r="X842" s="478"/>
      <c r="Y842" s="478"/>
      <c r="Z842" s="478"/>
      <c r="AA842" s="478"/>
      <c r="AB842" s="478"/>
      <c r="AC842" s="478"/>
      <c r="AD842" s="478"/>
    </row>
    <row r="843" spans="1:30" ht="22.95" customHeight="1" x14ac:dyDescent="0.3">
      <c r="A843" s="478" t="s">
        <v>7089</v>
      </c>
      <c r="B843" s="478"/>
      <c r="C843" s="478"/>
      <c r="D843" s="478"/>
      <c r="E843" s="478"/>
      <c r="F843" s="478"/>
      <c r="G843" s="478"/>
      <c r="H843" s="478"/>
      <c r="I843" s="478"/>
      <c r="J843" s="478"/>
      <c r="K843" s="478"/>
      <c r="L843" s="478"/>
      <c r="M843" s="478"/>
      <c r="N843" s="478"/>
      <c r="O843" s="478"/>
      <c r="P843" s="478"/>
      <c r="Q843" s="478"/>
      <c r="R843" s="478"/>
      <c r="S843" s="478"/>
      <c r="T843" s="478"/>
      <c r="U843" s="478"/>
      <c r="V843" s="478"/>
      <c r="W843" s="478"/>
      <c r="X843" s="478"/>
      <c r="Y843" s="478" t="s">
        <v>5547</v>
      </c>
      <c r="Z843" s="478"/>
      <c r="AA843" s="478"/>
      <c r="AB843" s="478"/>
      <c r="AC843" s="478"/>
      <c r="AD843" s="478"/>
    </row>
    <row r="844" spans="1:30" ht="10.8" customHeight="1" x14ac:dyDescent="0.3">
      <c r="A844" s="478"/>
      <c r="B844" s="478"/>
      <c r="C844" s="478"/>
      <c r="D844" s="478"/>
      <c r="E844" s="478"/>
      <c r="F844" s="478"/>
      <c r="G844" s="478"/>
      <c r="H844" s="478"/>
      <c r="I844" s="478"/>
      <c r="J844" s="478"/>
      <c r="K844" s="478"/>
      <c r="L844" s="478"/>
      <c r="M844" s="478"/>
      <c r="N844" s="478"/>
      <c r="O844" s="478"/>
      <c r="P844" s="478"/>
      <c r="Q844" s="478"/>
      <c r="R844" s="478"/>
      <c r="S844" s="478"/>
      <c r="T844" s="478"/>
      <c r="U844" s="478"/>
      <c r="V844" s="478"/>
      <c r="W844" s="478"/>
      <c r="X844" s="478"/>
      <c r="Y844" s="478"/>
      <c r="Z844" s="478"/>
      <c r="AA844" s="478"/>
      <c r="AB844" s="478"/>
      <c r="AC844" s="478"/>
      <c r="AD844" s="478"/>
    </row>
    <row r="845" spans="1:30" ht="11.4" customHeight="1" x14ac:dyDescent="0.3">
      <c r="A845" s="568" t="s">
        <v>5548</v>
      </c>
      <c r="B845" s="569"/>
      <c r="C845" s="569"/>
      <c r="D845" s="569"/>
      <c r="E845" s="569"/>
      <c r="F845" s="569"/>
      <c r="G845" s="570"/>
      <c r="H845" s="568" t="s">
        <v>5558</v>
      </c>
      <c r="I845" s="569"/>
      <c r="J845" s="569"/>
      <c r="K845" s="569"/>
      <c r="L845" s="570"/>
      <c r="M845" s="571" t="s">
        <v>5559</v>
      </c>
      <c r="N845" s="572"/>
      <c r="O845" s="571" t="s">
        <v>5560</v>
      </c>
      <c r="P845" s="573"/>
      <c r="Q845" s="573"/>
      <c r="R845" s="572"/>
      <c r="S845" s="571" t="s">
        <v>5561</v>
      </c>
      <c r="T845" s="573"/>
      <c r="U845" s="573"/>
      <c r="V845" s="572"/>
      <c r="W845" s="571" t="s">
        <v>5551</v>
      </c>
      <c r="X845" s="573"/>
      <c r="Y845" s="573"/>
      <c r="Z845" s="573"/>
      <c r="AA845" s="572"/>
      <c r="AB845" s="571" t="s">
        <v>5562</v>
      </c>
      <c r="AC845" s="573"/>
      <c r="AD845" s="572"/>
    </row>
    <row r="846" spans="1:30" ht="11.4" customHeight="1" x14ac:dyDescent="0.3">
      <c r="A846" s="574" t="s">
        <v>5580</v>
      </c>
      <c r="B846" s="575"/>
      <c r="C846" s="575"/>
      <c r="D846" s="575"/>
      <c r="E846" s="575"/>
      <c r="F846" s="575"/>
      <c r="G846" s="576"/>
      <c r="H846" s="574" t="s">
        <v>5581</v>
      </c>
      <c r="I846" s="575"/>
      <c r="J846" s="575"/>
      <c r="K846" s="575"/>
      <c r="L846" s="576"/>
      <c r="M846" s="577">
        <v>8.18</v>
      </c>
      <c r="N846" s="578"/>
      <c r="O846" s="579">
        <v>22.23</v>
      </c>
      <c r="P846" s="580"/>
      <c r="Q846" s="580"/>
      <c r="R846" s="581"/>
      <c r="S846" s="582">
        <v>171.78</v>
      </c>
      <c r="T846" s="583"/>
      <c r="U846" s="583"/>
      <c r="V846" s="584"/>
      <c r="W846" s="585">
        <v>7.9500000000000001E-2</v>
      </c>
      <c r="X846" s="586"/>
      <c r="Y846" s="586"/>
      <c r="Z846" s="586"/>
      <c r="AA846" s="587"/>
      <c r="AB846" s="577">
        <v>1.76</v>
      </c>
      <c r="AC846" s="588"/>
      <c r="AD846" s="578"/>
    </row>
    <row r="847" spans="1:30" ht="11.4" customHeight="1" x14ac:dyDescent="0.3">
      <c r="A847" s="574" t="s">
        <v>5578</v>
      </c>
      <c r="B847" s="575"/>
      <c r="C847" s="575"/>
      <c r="D847" s="575"/>
      <c r="E847" s="575"/>
      <c r="F847" s="575"/>
      <c r="G847" s="576"/>
      <c r="H847" s="574" t="s">
        <v>5579</v>
      </c>
      <c r="I847" s="575"/>
      <c r="J847" s="575"/>
      <c r="K847" s="575"/>
      <c r="L847" s="576"/>
      <c r="M847" s="579">
        <v>11.56</v>
      </c>
      <c r="N847" s="581"/>
      <c r="O847" s="579">
        <v>29.79</v>
      </c>
      <c r="P847" s="580"/>
      <c r="Q847" s="580"/>
      <c r="R847" s="581"/>
      <c r="S847" s="582">
        <v>157.75</v>
      </c>
      <c r="T847" s="583"/>
      <c r="U847" s="583"/>
      <c r="V847" s="584"/>
      <c r="W847" s="585">
        <v>7.9500000000000001E-2</v>
      </c>
      <c r="X847" s="586"/>
      <c r="Y847" s="586"/>
      <c r="Z847" s="586"/>
      <c r="AA847" s="587"/>
      <c r="AB847" s="577">
        <v>2.36</v>
      </c>
      <c r="AC847" s="588"/>
      <c r="AD847" s="578"/>
    </row>
    <row r="848" spans="1:30" ht="11.4" customHeight="1" x14ac:dyDescent="0.3">
      <c r="A848" s="589" t="s">
        <v>5566</v>
      </c>
      <c r="B848" s="589"/>
      <c r="C848" s="589"/>
      <c r="D848" s="589"/>
      <c r="E848" s="589"/>
      <c r="F848" s="589"/>
      <c r="G848" s="589"/>
      <c r="H848" s="589"/>
      <c r="I848" s="589"/>
      <c r="J848" s="589"/>
      <c r="K848" s="589"/>
      <c r="L848" s="589"/>
      <c r="M848" s="589"/>
      <c r="N848" s="589"/>
      <c r="O848" s="589"/>
      <c r="P848" s="589"/>
      <c r="Q848" s="589"/>
      <c r="R848" s="589"/>
      <c r="S848" s="589"/>
      <c r="T848" s="589"/>
      <c r="U848" s="589"/>
      <c r="V848" s="589"/>
      <c r="W848" s="589"/>
      <c r="X848" s="589"/>
      <c r="Y848" s="577">
        <v>4.12</v>
      </c>
      <c r="Z848" s="588"/>
      <c r="AA848" s="588"/>
      <c r="AB848" s="588"/>
      <c r="AC848" s="588"/>
      <c r="AD848" s="578"/>
    </row>
    <row r="849" spans="1:30" ht="10.8" customHeight="1" x14ac:dyDescent="0.3">
      <c r="A849" s="478"/>
      <c r="B849" s="478"/>
      <c r="C849" s="478"/>
      <c r="D849" s="478"/>
      <c r="E849" s="478"/>
      <c r="F849" s="478"/>
      <c r="G849" s="478"/>
      <c r="H849" s="478"/>
      <c r="I849" s="478"/>
      <c r="J849" s="478"/>
      <c r="K849" s="478"/>
      <c r="L849" s="478"/>
      <c r="M849" s="478"/>
      <c r="N849" s="478"/>
      <c r="O849" s="478"/>
      <c r="P849" s="478"/>
      <c r="Q849" s="478"/>
      <c r="R849" s="478"/>
      <c r="S849" s="478"/>
      <c r="T849" s="478"/>
      <c r="U849" s="478"/>
      <c r="V849" s="478"/>
      <c r="W849" s="478"/>
      <c r="X849" s="478"/>
      <c r="Y849" s="478"/>
      <c r="Z849" s="478"/>
      <c r="AA849" s="478"/>
      <c r="AB849" s="478"/>
      <c r="AC849" s="478"/>
      <c r="AD849" s="478"/>
    </row>
    <row r="850" spans="1:30" ht="11.4" customHeight="1" x14ac:dyDescent="0.3">
      <c r="A850" s="568" t="s">
        <v>5548</v>
      </c>
      <c r="B850" s="569"/>
      <c r="C850" s="569"/>
      <c r="D850" s="569"/>
      <c r="E850" s="569"/>
      <c r="F850" s="569"/>
      <c r="G850" s="570"/>
      <c r="H850" s="568" t="s">
        <v>5549</v>
      </c>
      <c r="I850" s="569"/>
      <c r="J850" s="569"/>
      <c r="K850" s="569"/>
      <c r="L850" s="569"/>
      <c r="M850" s="569"/>
      <c r="N850" s="569"/>
      <c r="O850" s="570"/>
      <c r="P850" s="590" t="s">
        <v>167</v>
      </c>
      <c r="Q850" s="591"/>
      <c r="R850" s="591"/>
      <c r="S850" s="592"/>
      <c r="T850" s="571" t="s">
        <v>5550</v>
      </c>
      <c r="U850" s="573"/>
      <c r="V850" s="573"/>
      <c r="W850" s="572"/>
      <c r="X850" s="571" t="s">
        <v>5551</v>
      </c>
      <c r="Y850" s="573"/>
      <c r="Z850" s="573"/>
      <c r="AA850" s="573"/>
      <c r="AB850" s="572"/>
      <c r="AC850" s="571" t="s">
        <v>5552</v>
      </c>
      <c r="AD850" s="572"/>
    </row>
    <row r="851" spans="1:30" ht="22.95" customHeight="1" x14ac:dyDescent="0.3">
      <c r="A851" s="574" t="s">
        <v>6947</v>
      </c>
      <c r="B851" s="575"/>
      <c r="C851" s="575"/>
      <c r="D851" s="575"/>
      <c r="E851" s="575"/>
      <c r="F851" s="575"/>
      <c r="G851" s="576"/>
      <c r="H851" s="574" t="s">
        <v>4186</v>
      </c>
      <c r="I851" s="575"/>
      <c r="J851" s="575"/>
      <c r="K851" s="575"/>
      <c r="L851" s="575"/>
      <c r="M851" s="575"/>
      <c r="N851" s="575"/>
      <c r="O851" s="576"/>
      <c r="P851" s="593" t="s">
        <v>70</v>
      </c>
      <c r="Q851" s="594"/>
      <c r="R851" s="594"/>
      <c r="S851" s="595"/>
      <c r="T851" s="579">
        <v>30.58</v>
      </c>
      <c r="U851" s="580"/>
      <c r="V851" s="580"/>
      <c r="W851" s="581"/>
      <c r="X851" s="585">
        <v>1</v>
      </c>
      <c r="Y851" s="586"/>
      <c r="Z851" s="586"/>
      <c r="AA851" s="586"/>
      <c r="AB851" s="587"/>
      <c r="AC851" s="579">
        <v>30.58</v>
      </c>
      <c r="AD851" s="581"/>
    </row>
    <row r="852" spans="1:30" ht="11.4" customHeight="1" x14ac:dyDescent="0.3">
      <c r="A852" s="574" t="s">
        <v>5596</v>
      </c>
      <c r="B852" s="575"/>
      <c r="C852" s="575"/>
      <c r="D852" s="575"/>
      <c r="E852" s="575"/>
      <c r="F852" s="575"/>
      <c r="G852" s="576"/>
      <c r="H852" s="574" t="s">
        <v>5597</v>
      </c>
      <c r="I852" s="575"/>
      <c r="J852" s="575"/>
      <c r="K852" s="575"/>
      <c r="L852" s="575"/>
      <c r="M852" s="575"/>
      <c r="N852" s="575"/>
      <c r="O852" s="576"/>
      <c r="P852" s="593" t="s">
        <v>70</v>
      </c>
      <c r="Q852" s="594"/>
      <c r="R852" s="594"/>
      <c r="S852" s="595"/>
      <c r="T852" s="577">
        <v>1.9</v>
      </c>
      <c r="U852" s="588"/>
      <c r="V852" s="588"/>
      <c r="W852" s="578"/>
      <c r="X852" s="585">
        <v>8.0000000000000002E-3</v>
      </c>
      <c r="Y852" s="586"/>
      <c r="Z852" s="586"/>
      <c r="AA852" s="586"/>
      <c r="AB852" s="587"/>
      <c r="AC852" s="577">
        <v>0.01</v>
      </c>
      <c r="AD852" s="578"/>
    </row>
    <row r="853" spans="1:30" ht="11.4" customHeight="1" x14ac:dyDescent="0.3">
      <c r="A853" s="574" t="s">
        <v>7086</v>
      </c>
      <c r="B853" s="575"/>
      <c r="C853" s="575"/>
      <c r="D853" s="575"/>
      <c r="E853" s="575"/>
      <c r="F853" s="575"/>
      <c r="G853" s="576"/>
      <c r="H853" s="574" t="s">
        <v>7087</v>
      </c>
      <c r="I853" s="575"/>
      <c r="J853" s="575"/>
      <c r="K853" s="575"/>
      <c r="L853" s="575"/>
      <c r="M853" s="575"/>
      <c r="N853" s="575"/>
      <c r="O853" s="576"/>
      <c r="P853" s="593" t="s">
        <v>70</v>
      </c>
      <c r="Q853" s="594"/>
      <c r="R853" s="594"/>
      <c r="S853" s="595"/>
      <c r="T853" s="577">
        <v>9.6199999999999992</v>
      </c>
      <c r="U853" s="588"/>
      <c r="V853" s="588"/>
      <c r="W853" s="578"/>
      <c r="X853" s="585">
        <v>9.3299999999999994E-2</v>
      </c>
      <c r="Y853" s="586"/>
      <c r="Z853" s="586"/>
      <c r="AA853" s="586"/>
      <c r="AB853" s="587"/>
      <c r="AC853" s="577">
        <v>0.89</v>
      </c>
      <c r="AD853" s="578"/>
    </row>
    <row r="854" spans="1:30" ht="11.4" customHeight="1" x14ac:dyDescent="0.3">
      <c r="A854" s="574" t="s">
        <v>5705</v>
      </c>
      <c r="B854" s="575"/>
      <c r="C854" s="575"/>
      <c r="D854" s="575"/>
      <c r="E854" s="575"/>
      <c r="F854" s="575"/>
      <c r="G854" s="576"/>
      <c r="H854" s="574" t="s">
        <v>5706</v>
      </c>
      <c r="I854" s="575"/>
      <c r="J854" s="575"/>
      <c r="K854" s="575"/>
      <c r="L854" s="575"/>
      <c r="M854" s="575"/>
      <c r="N854" s="575"/>
      <c r="O854" s="576"/>
      <c r="P854" s="593" t="s">
        <v>70</v>
      </c>
      <c r="Q854" s="594"/>
      <c r="R854" s="594"/>
      <c r="S854" s="595"/>
      <c r="T854" s="579">
        <v>42.08</v>
      </c>
      <c r="U854" s="580"/>
      <c r="V854" s="580"/>
      <c r="W854" s="581"/>
      <c r="X854" s="585">
        <v>9.4999999999999998E-3</v>
      </c>
      <c r="Y854" s="586"/>
      <c r="Z854" s="586"/>
      <c r="AA854" s="586"/>
      <c r="AB854" s="587"/>
      <c r="AC854" s="577">
        <v>0.39</v>
      </c>
      <c r="AD854" s="578"/>
    </row>
    <row r="855" spans="1:30" ht="11.4" customHeight="1" x14ac:dyDescent="0.3">
      <c r="A855" s="589" t="s">
        <v>5553</v>
      </c>
      <c r="B855" s="589"/>
      <c r="C855" s="589"/>
      <c r="D855" s="589"/>
      <c r="E855" s="589"/>
      <c r="F855" s="589"/>
      <c r="G855" s="589"/>
      <c r="H855" s="589"/>
      <c r="I855" s="589"/>
      <c r="J855" s="589"/>
      <c r="K855" s="589"/>
      <c r="L855" s="589"/>
      <c r="M855" s="589"/>
      <c r="N855" s="589"/>
      <c r="O855" s="589"/>
      <c r="P855" s="589"/>
      <c r="Q855" s="589"/>
      <c r="R855" s="589"/>
      <c r="S855" s="589"/>
      <c r="T855" s="589"/>
      <c r="U855" s="589"/>
      <c r="V855" s="589"/>
      <c r="W855" s="589"/>
      <c r="X855" s="589"/>
      <c r="Y855" s="579">
        <v>31.87</v>
      </c>
      <c r="Z855" s="580"/>
      <c r="AA855" s="580"/>
      <c r="AB855" s="580"/>
      <c r="AC855" s="580"/>
      <c r="AD855" s="581"/>
    </row>
    <row r="856" spans="1:30" ht="10.8" customHeight="1" x14ac:dyDescent="0.3">
      <c r="A856" s="478"/>
      <c r="B856" s="478"/>
      <c r="C856" s="478"/>
      <c r="D856" s="478"/>
      <c r="E856" s="478"/>
      <c r="F856" s="478"/>
      <c r="G856" s="478"/>
      <c r="H856" s="478"/>
      <c r="I856" s="478"/>
      <c r="J856" s="478"/>
      <c r="K856" s="478"/>
      <c r="L856" s="478"/>
      <c r="M856" s="478"/>
      <c r="N856" s="478"/>
      <c r="O856" s="478"/>
      <c r="P856" s="478"/>
      <c r="Q856" s="478"/>
      <c r="R856" s="478"/>
      <c r="S856" s="478"/>
      <c r="T856" s="478"/>
      <c r="U856" s="478"/>
      <c r="V856" s="478"/>
      <c r="W856" s="478"/>
      <c r="X856" s="478"/>
      <c r="Y856" s="478"/>
      <c r="Z856" s="478"/>
      <c r="AA856" s="478"/>
      <c r="AB856" s="478"/>
      <c r="AC856" s="478"/>
      <c r="AD856" s="478"/>
    </row>
    <row r="857" spans="1:30" ht="11.4" customHeight="1" x14ac:dyDescent="0.3">
      <c r="A857" s="571" t="s">
        <v>5554</v>
      </c>
      <c r="B857" s="573"/>
      <c r="C857" s="573"/>
      <c r="D857" s="573"/>
      <c r="E857" s="573"/>
      <c r="F857" s="573"/>
      <c r="G857" s="573"/>
      <c r="H857" s="573"/>
      <c r="I857" s="573"/>
      <c r="J857" s="573"/>
      <c r="K857" s="573"/>
      <c r="L857" s="573"/>
      <c r="M857" s="573"/>
      <c r="N857" s="573"/>
      <c r="O857" s="573"/>
      <c r="P857" s="573"/>
      <c r="Q857" s="573"/>
      <c r="R857" s="573"/>
      <c r="S857" s="573"/>
      <c r="T857" s="573"/>
      <c r="U857" s="573"/>
      <c r="V857" s="573"/>
      <c r="W857" s="573"/>
      <c r="X857" s="572"/>
      <c r="Y857" s="599">
        <v>35.99</v>
      </c>
      <c r="Z857" s="600"/>
      <c r="AA857" s="600"/>
      <c r="AB857" s="600"/>
      <c r="AC857" s="600"/>
      <c r="AD857" s="601"/>
    </row>
    <row r="858" spans="1:30" ht="11.4" customHeight="1" x14ac:dyDescent="0.3">
      <c r="A858" s="571" t="s">
        <v>5555</v>
      </c>
      <c r="B858" s="573"/>
      <c r="C858" s="573"/>
      <c r="D858" s="573"/>
      <c r="E858" s="573"/>
      <c r="F858" s="573"/>
      <c r="G858" s="573"/>
      <c r="H858" s="573"/>
      <c r="I858" s="573"/>
      <c r="J858" s="573"/>
      <c r="K858" s="573"/>
      <c r="L858" s="573"/>
      <c r="M858" s="573"/>
      <c r="N858" s="573"/>
      <c r="O858" s="573"/>
      <c r="P858" s="573"/>
      <c r="Q858" s="573"/>
      <c r="R858" s="573"/>
      <c r="S858" s="573"/>
      <c r="T858" s="573"/>
      <c r="U858" s="573"/>
      <c r="V858" s="573"/>
      <c r="W858" s="573"/>
      <c r="X858" s="572"/>
      <c r="Y858" s="603">
        <v>9.02</v>
      </c>
      <c r="Z858" s="604"/>
      <c r="AA858" s="604"/>
      <c r="AB858" s="604"/>
      <c r="AC858" s="604"/>
      <c r="AD858" s="605"/>
    </row>
    <row r="859" spans="1:30" ht="11.4" customHeight="1" x14ac:dyDescent="0.3">
      <c r="A859" s="571" t="s">
        <v>5556</v>
      </c>
      <c r="B859" s="573"/>
      <c r="C859" s="573"/>
      <c r="D859" s="573"/>
      <c r="E859" s="573"/>
      <c r="F859" s="573"/>
      <c r="G859" s="573"/>
      <c r="H859" s="573"/>
      <c r="I859" s="573"/>
      <c r="J859" s="573"/>
      <c r="K859" s="573"/>
      <c r="L859" s="573"/>
      <c r="M859" s="573"/>
      <c r="N859" s="573"/>
      <c r="O859" s="573"/>
      <c r="P859" s="573"/>
      <c r="Q859" s="573"/>
      <c r="R859" s="573"/>
      <c r="S859" s="573"/>
      <c r="T859" s="573"/>
      <c r="U859" s="573"/>
      <c r="V859" s="573"/>
      <c r="W859" s="573"/>
      <c r="X859" s="572"/>
      <c r="Y859" s="599">
        <v>45.01</v>
      </c>
      <c r="Z859" s="600"/>
      <c r="AA859" s="600"/>
      <c r="AB859" s="600"/>
      <c r="AC859" s="600"/>
      <c r="AD859" s="601"/>
    </row>
    <row r="860" spans="1:30" ht="10.8" customHeight="1" x14ac:dyDescent="0.3">
      <c r="A860" s="478"/>
      <c r="B860" s="478"/>
      <c r="C860" s="478"/>
      <c r="D860" s="478"/>
      <c r="E860" s="478"/>
      <c r="F860" s="478"/>
      <c r="G860" s="478"/>
      <c r="H860" s="478"/>
      <c r="I860" s="478"/>
      <c r="J860" s="478"/>
      <c r="K860" s="478"/>
      <c r="L860" s="478"/>
      <c r="M860" s="478"/>
      <c r="N860" s="478"/>
      <c r="O860" s="478"/>
      <c r="P860" s="478"/>
      <c r="Q860" s="478"/>
      <c r="R860" s="478"/>
      <c r="S860" s="478"/>
      <c r="T860" s="478"/>
      <c r="U860" s="478"/>
      <c r="V860" s="478"/>
      <c r="W860" s="478"/>
      <c r="X860" s="478"/>
      <c r="Y860" s="478"/>
      <c r="Z860" s="478"/>
      <c r="AA860" s="478"/>
      <c r="AB860" s="478"/>
      <c r="AC860" s="478"/>
      <c r="AD860" s="478"/>
    </row>
    <row r="861" spans="1:30" ht="13.35" customHeight="1" x14ac:dyDescent="0.3">
      <c r="A861" s="602" t="s">
        <v>5557</v>
      </c>
      <c r="B861" s="602"/>
      <c r="C861" s="602"/>
      <c r="D861" s="602"/>
      <c r="E861" s="602"/>
      <c r="F861" s="602" t="s">
        <v>7090</v>
      </c>
      <c r="G861" s="602"/>
      <c r="H861" s="602"/>
      <c r="I861" s="602"/>
      <c r="J861" s="602"/>
      <c r="K861" s="602"/>
      <c r="L861" s="602"/>
      <c r="M861" s="602"/>
      <c r="N861" s="602"/>
      <c r="O861" s="602"/>
      <c r="P861" s="602"/>
      <c r="Q861" s="602"/>
      <c r="R861" s="602"/>
      <c r="S861" s="602"/>
      <c r="T861" s="602"/>
      <c r="U861" s="602"/>
      <c r="V861" s="602"/>
      <c r="W861" s="602"/>
      <c r="X861" s="602"/>
      <c r="Y861" s="602"/>
      <c r="Z861" s="602"/>
      <c r="AA861" s="602"/>
      <c r="AB861" s="602"/>
      <c r="AC861" s="602"/>
      <c r="AD861" s="602"/>
    </row>
    <row r="862" spans="1:30" ht="10.8" customHeight="1" x14ac:dyDescent="0.3">
      <c r="A862" s="478"/>
      <c r="B862" s="478"/>
      <c r="C862" s="478"/>
      <c r="D862" s="478"/>
      <c r="E862" s="478"/>
      <c r="F862" s="478"/>
      <c r="G862" s="478"/>
      <c r="H862" s="478"/>
      <c r="I862" s="478"/>
      <c r="J862" s="478"/>
      <c r="K862" s="478"/>
      <c r="L862" s="478"/>
      <c r="M862" s="478"/>
      <c r="N862" s="478"/>
      <c r="O862" s="478"/>
      <c r="P862" s="478"/>
      <c r="Q862" s="478"/>
      <c r="R862" s="478"/>
      <c r="S862" s="478"/>
      <c r="T862" s="478"/>
      <c r="U862" s="478"/>
      <c r="V862" s="478"/>
      <c r="W862" s="478"/>
      <c r="X862" s="478"/>
      <c r="Y862" s="478"/>
      <c r="Z862" s="478"/>
      <c r="AA862" s="478"/>
      <c r="AB862" s="478"/>
      <c r="AC862" s="478"/>
      <c r="AD862" s="478"/>
    </row>
    <row r="863" spans="1:30" ht="11.4" customHeight="1" x14ac:dyDescent="0.3">
      <c r="A863" s="478" t="s">
        <v>7091</v>
      </c>
      <c r="B863" s="478"/>
      <c r="C863" s="478"/>
      <c r="D863" s="478"/>
      <c r="E863" s="478"/>
      <c r="F863" s="478"/>
      <c r="G863" s="478"/>
      <c r="H863" s="478"/>
      <c r="I863" s="478"/>
      <c r="J863" s="478"/>
      <c r="K863" s="478"/>
      <c r="L863" s="478"/>
      <c r="M863" s="478"/>
      <c r="N863" s="478"/>
      <c r="O863" s="478"/>
      <c r="P863" s="478"/>
      <c r="Q863" s="478"/>
      <c r="R863" s="478"/>
      <c r="S863" s="478"/>
      <c r="T863" s="478"/>
      <c r="U863" s="478"/>
      <c r="V863" s="478"/>
      <c r="W863" s="478"/>
      <c r="X863" s="478"/>
      <c r="Y863" s="478" t="s">
        <v>5567</v>
      </c>
      <c r="Z863" s="478"/>
      <c r="AA863" s="478"/>
      <c r="AB863" s="478"/>
      <c r="AC863" s="478"/>
      <c r="AD863" s="478"/>
    </row>
    <row r="864" spans="1:30" ht="10.8" customHeight="1" x14ac:dyDescent="0.3">
      <c r="A864" s="478"/>
      <c r="B864" s="478"/>
      <c r="C864" s="478"/>
      <c r="D864" s="478"/>
      <c r="E864" s="478"/>
      <c r="F864" s="478"/>
      <c r="G864" s="478"/>
      <c r="H864" s="478"/>
      <c r="I864" s="478"/>
      <c r="J864" s="478"/>
      <c r="K864" s="478"/>
      <c r="L864" s="478"/>
      <c r="M864" s="478"/>
      <c r="N864" s="478"/>
      <c r="O864" s="478"/>
      <c r="P864" s="478"/>
      <c r="Q864" s="478"/>
      <c r="R864" s="478"/>
      <c r="S864" s="478"/>
      <c r="T864" s="478"/>
      <c r="U864" s="478"/>
      <c r="V864" s="478"/>
      <c r="W864" s="478"/>
      <c r="X864" s="478"/>
      <c r="Y864" s="478"/>
      <c r="Z864" s="478"/>
      <c r="AA864" s="478"/>
      <c r="AB864" s="478"/>
      <c r="AC864" s="478"/>
      <c r="AD864" s="478"/>
    </row>
    <row r="865" spans="1:30" ht="11.4" customHeight="1" x14ac:dyDescent="0.3">
      <c r="A865" s="568" t="s">
        <v>5548</v>
      </c>
      <c r="B865" s="569"/>
      <c r="C865" s="569"/>
      <c r="D865" s="569"/>
      <c r="E865" s="569"/>
      <c r="F865" s="569"/>
      <c r="G865" s="570"/>
      <c r="H865" s="568" t="s">
        <v>5558</v>
      </c>
      <c r="I865" s="569"/>
      <c r="J865" s="569"/>
      <c r="K865" s="569"/>
      <c r="L865" s="570"/>
      <c r="M865" s="571" t="s">
        <v>5559</v>
      </c>
      <c r="N865" s="572"/>
      <c r="O865" s="571" t="s">
        <v>5560</v>
      </c>
      <c r="P865" s="573"/>
      <c r="Q865" s="573"/>
      <c r="R865" s="572"/>
      <c r="S865" s="571" t="s">
        <v>5561</v>
      </c>
      <c r="T865" s="573"/>
      <c r="U865" s="573"/>
      <c r="V865" s="572"/>
      <c r="W865" s="571" t="s">
        <v>5551</v>
      </c>
      <c r="X865" s="573"/>
      <c r="Y865" s="573"/>
      <c r="Z865" s="573"/>
      <c r="AA865" s="572"/>
      <c r="AB865" s="571" t="s">
        <v>5562</v>
      </c>
      <c r="AC865" s="573"/>
      <c r="AD865" s="572"/>
    </row>
    <row r="866" spans="1:30" ht="11.4" customHeight="1" x14ac:dyDescent="0.3">
      <c r="A866" s="574" t="s">
        <v>5563</v>
      </c>
      <c r="B866" s="575"/>
      <c r="C866" s="575"/>
      <c r="D866" s="575"/>
      <c r="E866" s="575"/>
      <c r="F866" s="575"/>
      <c r="G866" s="576"/>
      <c r="H866" s="574" t="s">
        <v>5564</v>
      </c>
      <c r="I866" s="575"/>
      <c r="J866" s="575"/>
      <c r="K866" s="575"/>
      <c r="L866" s="576"/>
      <c r="M866" s="577">
        <v>7.25</v>
      </c>
      <c r="N866" s="578"/>
      <c r="O866" s="579">
        <v>20.329999999999998</v>
      </c>
      <c r="P866" s="580"/>
      <c r="Q866" s="580"/>
      <c r="R866" s="581"/>
      <c r="S866" s="582">
        <v>180.43</v>
      </c>
      <c r="T866" s="583"/>
      <c r="U866" s="583"/>
      <c r="V866" s="584"/>
      <c r="W866" s="585">
        <v>0.23599999999999999</v>
      </c>
      <c r="X866" s="586"/>
      <c r="Y866" s="586"/>
      <c r="Z866" s="586"/>
      <c r="AA866" s="587"/>
      <c r="AB866" s="577">
        <v>4.79</v>
      </c>
      <c r="AC866" s="588"/>
      <c r="AD866" s="578"/>
    </row>
    <row r="867" spans="1:30" ht="11.4" customHeight="1" x14ac:dyDescent="0.3">
      <c r="A867" s="574" t="s">
        <v>5645</v>
      </c>
      <c r="B867" s="575"/>
      <c r="C867" s="575"/>
      <c r="D867" s="575"/>
      <c r="E867" s="575"/>
      <c r="F867" s="575"/>
      <c r="G867" s="576"/>
      <c r="H867" s="574" t="s">
        <v>5646</v>
      </c>
      <c r="I867" s="575"/>
      <c r="J867" s="575"/>
      <c r="K867" s="575"/>
      <c r="L867" s="576"/>
      <c r="M867" s="579">
        <v>11.56</v>
      </c>
      <c r="N867" s="581"/>
      <c r="O867" s="579">
        <v>29.13</v>
      </c>
      <c r="P867" s="580"/>
      <c r="Q867" s="580"/>
      <c r="R867" s="581"/>
      <c r="S867" s="582">
        <v>152.05000000000001</v>
      </c>
      <c r="T867" s="583"/>
      <c r="U867" s="583"/>
      <c r="V867" s="584"/>
      <c r="W867" s="585">
        <v>0.35599999999999998</v>
      </c>
      <c r="X867" s="586"/>
      <c r="Y867" s="586"/>
      <c r="Z867" s="586"/>
      <c r="AA867" s="587"/>
      <c r="AB867" s="579">
        <v>10.37</v>
      </c>
      <c r="AC867" s="580"/>
      <c r="AD867" s="581"/>
    </row>
    <row r="868" spans="1:30" ht="11.4" customHeight="1" x14ac:dyDescent="0.3">
      <c r="A868" s="589" t="s">
        <v>5566</v>
      </c>
      <c r="B868" s="589"/>
      <c r="C868" s="589"/>
      <c r="D868" s="589"/>
      <c r="E868" s="589"/>
      <c r="F868" s="589"/>
      <c r="G868" s="589"/>
      <c r="H868" s="589"/>
      <c r="I868" s="589"/>
      <c r="J868" s="589"/>
      <c r="K868" s="589"/>
      <c r="L868" s="589"/>
      <c r="M868" s="589"/>
      <c r="N868" s="589"/>
      <c r="O868" s="589"/>
      <c r="P868" s="589"/>
      <c r="Q868" s="589"/>
      <c r="R868" s="589"/>
      <c r="S868" s="589"/>
      <c r="T868" s="589"/>
      <c r="U868" s="589"/>
      <c r="V868" s="589"/>
      <c r="W868" s="589"/>
      <c r="X868" s="589"/>
      <c r="Y868" s="579">
        <v>15.16</v>
      </c>
      <c r="Z868" s="580"/>
      <c r="AA868" s="580"/>
      <c r="AB868" s="580"/>
      <c r="AC868" s="580"/>
      <c r="AD868" s="581"/>
    </row>
    <row r="869" spans="1:30" ht="10.8" customHeight="1" x14ac:dyDescent="0.3">
      <c r="A869" s="478"/>
      <c r="B869" s="478"/>
      <c r="C869" s="478"/>
      <c r="D869" s="478"/>
      <c r="E869" s="478"/>
      <c r="F869" s="478"/>
      <c r="G869" s="478"/>
      <c r="H869" s="478"/>
      <c r="I869" s="478"/>
      <c r="J869" s="478"/>
      <c r="K869" s="478"/>
      <c r="L869" s="478"/>
      <c r="M869" s="478"/>
      <c r="N869" s="478"/>
      <c r="O869" s="478"/>
      <c r="P869" s="478"/>
      <c r="Q869" s="478"/>
      <c r="R869" s="478"/>
      <c r="S869" s="478"/>
      <c r="T869" s="478"/>
      <c r="U869" s="478"/>
      <c r="V869" s="478"/>
      <c r="W869" s="478"/>
      <c r="X869" s="478"/>
      <c r="Y869" s="478"/>
      <c r="Z869" s="478"/>
      <c r="AA869" s="478"/>
      <c r="AB869" s="478"/>
      <c r="AC869" s="478"/>
      <c r="AD869" s="478"/>
    </row>
    <row r="870" spans="1:30" ht="11.4" customHeight="1" x14ac:dyDescent="0.3">
      <c r="A870" s="568" t="s">
        <v>5548</v>
      </c>
      <c r="B870" s="569"/>
      <c r="C870" s="569"/>
      <c r="D870" s="569"/>
      <c r="E870" s="569"/>
      <c r="F870" s="569"/>
      <c r="G870" s="570"/>
      <c r="H870" s="568" t="s">
        <v>5549</v>
      </c>
      <c r="I870" s="569"/>
      <c r="J870" s="569"/>
      <c r="K870" s="569"/>
      <c r="L870" s="569"/>
      <c r="M870" s="569"/>
      <c r="N870" s="569"/>
      <c r="O870" s="570"/>
      <c r="P870" s="590" t="s">
        <v>167</v>
      </c>
      <c r="Q870" s="591"/>
      <c r="R870" s="591"/>
      <c r="S870" s="592"/>
      <c r="T870" s="571" t="s">
        <v>5550</v>
      </c>
      <c r="U870" s="573"/>
      <c r="V870" s="573"/>
      <c r="W870" s="572"/>
      <c r="X870" s="571" t="s">
        <v>5551</v>
      </c>
      <c r="Y870" s="573"/>
      <c r="Z870" s="573"/>
      <c r="AA870" s="573"/>
      <c r="AB870" s="572"/>
      <c r="AC870" s="571" t="s">
        <v>5552</v>
      </c>
      <c r="AD870" s="572"/>
    </row>
    <row r="871" spans="1:30" ht="11.4" customHeight="1" x14ac:dyDescent="0.3">
      <c r="A871" s="574" t="s">
        <v>5586</v>
      </c>
      <c r="B871" s="575"/>
      <c r="C871" s="575"/>
      <c r="D871" s="575"/>
      <c r="E871" s="575"/>
      <c r="F871" s="575"/>
      <c r="G871" s="576"/>
      <c r="H871" s="574" t="s">
        <v>5587</v>
      </c>
      <c r="I871" s="575"/>
      <c r="J871" s="575"/>
      <c r="K871" s="575"/>
      <c r="L871" s="575"/>
      <c r="M871" s="575"/>
      <c r="N871" s="575"/>
      <c r="O871" s="576"/>
      <c r="P871" s="593" t="s">
        <v>79</v>
      </c>
      <c r="Q871" s="594"/>
      <c r="R871" s="594"/>
      <c r="S871" s="595"/>
      <c r="T871" s="577">
        <v>0.64</v>
      </c>
      <c r="U871" s="588"/>
      <c r="V871" s="588"/>
      <c r="W871" s="578"/>
      <c r="X871" s="585">
        <v>0.96009999999999995</v>
      </c>
      <c r="Y871" s="586"/>
      <c r="Z871" s="586"/>
      <c r="AA871" s="586"/>
      <c r="AB871" s="587"/>
      <c r="AC871" s="577">
        <v>0.61</v>
      </c>
      <c r="AD871" s="578"/>
    </row>
    <row r="872" spans="1:30" ht="11.4" customHeight="1" x14ac:dyDescent="0.3">
      <c r="A872" s="574" t="s">
        <v>5584</v>
      </c>
      <c r="B872" s="575"/>
      <c r="C872" s="575"/>
      <c r="D872" s="575"/>
      <c r="E872" s="575"/>
      <c r="F872" s="575"/>
      <c r="G872" s="576"/>
      <c r="H872" s="574" t="s">
        <v>5585</v>
      </c>
      <c r="I872" s="575"/>
      <c r="J872" s="575"/>
      <c r="K872" s="575"/>
      <c r="L872" s="575"/>
      <c r="M872" s="575"/>
      <c r="N872" s="575"/>
      <c r="O872" s="576"/>
      <c r="P872" s="593" t="s">
        <v>72</v>
      </c>
      <c r="Q872" s="594"/>
      <c r="R872" s="594"/>
      <c r="S872" s="595"/>
      <c r="T872" s="582">
        <v>168.09</v>
      </c>
      <c r="U872" s="583"/>
      <c r="V872" s="583"/>
      <c r="W872" s="584"/>
      <c r="X872" s="585">
        <v>2.5999999999999999E-3</v>
      </c>
      <c r="Y872" s="586"/>
      <c r="Z872" s="586"/>
      <c r="AA872" s="586"/>
      <c r="AB872" s="587"/>
      <c r="AC872" s="577">
        <v>0.43</v>
      </c>
      <c r="AD872" s="578"/>
    </row>
    <row r="873" spans="1:30" ht="11.4" customHeight="1" x14ac:dyDescent="0.3">
      <c r="A873" s="574" t="s">
        <v>5651</v>
      </c>
      <c r="B873" s="575"/>
      <c r="C873" s="575"/>
      <c r="D873" s="575"/>
      <c r="E873" s="575"/>
      <c r="F873" s="575"/>
      <c r="G873" s="576"/>
      <c r="H873" s="574" t="s">
        <v>5652</v>
      </c>
      <c r="I873" s="575"/>
      <c r="J873" s="575"/>
      <c r="K873" s="575"/>
      <c r="L873" s="575"/>
      <c r="M873" s="575"/>
      <c r="N873" s="575"/>
      <c r="O873" s="576"/>
      <c r="P873" s="593" t="s">
        <v>79</v>
      </c>
      <c r="Q873" s="594"/>
      <c r="R873" s="594"/>
      <c r="S873" s="595"/>
      <c r="T873" s="577">
        <v>7.8</v>
      </c>
      <c r="U873" s="588"/>
      <c r="V873" s="588"/>
      <c r="W873" s="578"/>
      <c r="X873" s="585">
        <v>2.9700000000000001E-2</v>
      </c>
      <c r="Y873" s="586"/>
      <c r="Z873" s="586"/>
      <c r="AA873" s="586"/>
      <c r="AB873" s="587"/>
      <c r="AC873" s="577">
        <v>0.23</v>
      </c>
      <c r="AD873" s="578"/>
    </row>
    <row r="874" spans="1:30" ht="11.4" customHeight="1" x14ac:dyDescent="0.3">
      <c r="A874" s="574" t="s">
        <v>5647</v>
      </c>
      <c r="B874" s="575"/>
      <c r="C874" s="575"/>
      <c r="D874" s="575"/>
      <c r="E874" s="575"/>
      <c r="F874" s="575"/>
      <c r="G874" s="576"/>
      <c r="H874" s="574" t="s">
        <v>5648</v>
      </c>
      <c r="I874" s="575"/>
      <c r="J874" s="575"/>
      <c r="K874" s="575"/>
      <c r="L874" s="575"/>
      <c r="M874" s="575"/>
      <c r="N874" s="575"/>
      <c r="O874" s="576"/>
      <c r="P874" s="593" t="s">
        <v>67</v>
      </c>
      <c r="Q874" s="594"/>
      <c r="R874" s="594"/>
      <c r="S874" s="595"/>
      <c r="T874" s="582">
        <v>427.5</v>
      </c>
      <c r="U874" s="583"/>
      <c r="V874" s="583"/>
      <c r="W874" s="584"/>
      <c r="X874" s="585">
        <v>0.105</v>
      </c>
      <c r="Y874" s="586"/>
      <c r="Z874" s="586"/>
      <c r="AA874" s="586"/>
      <c r="AB874" s="587"/>
      <c r="AC874" s="579">
        <v>44.88</v>
      </c>
      <c r="AD874" s="581"/>
    </row>
    <row r="875" spans="1:30" ht="11.4" customHeight="1" x14ac:dyDescent="0.3">
      <c r="A875" s="589" t="s">
        <v>5553</v>
      </c>
      <c r="B875" s="589"/>
      <c r="C875" s="589"/>
      <c r="D875" s="589"/>
      <c r="E875" s="589"/>
      <c r="F875" s="589"/>
      <c r="G875" s="589"/>
      <c r="H875" s="589"/>
      <c r="I875" s="589"/>
      <c r="J875" s="589"/>
      <c r="K875" s="589"/>
      <c r="L875" s="589"/>
      <c r="M875" s="589"/>
      <c r="N875" s="589"/>
      <c r="O875" s="589"/>
      <c r="P875" s="589"/>
      <c r="Q875" s="589"/>
      <c r="R875" s="589"/>
      <c r="S875" s="589"/>
      <c r="T875" s="589"/>
      <c r="U875" s="589"/>
      <c r="V875" s="589"/>
      <c r="W875" s="589"/>
      <c r="X875" s="589"/>
      <c r="Y875" s="579">
        <v>46.15</v>
      </c>
      <c r="Z875" s="580"/>
      <c r="AA875" s="580"/>
      <c r="AB875" s="580"/>
      <c r="AC875" s="580"/>
      <c r="AD875" s="581"/>
    </row>
    <row r="876" spans="1:30" ht="10.8" customHeight="1" x14ac:dyDescent="0.3">
      <c r="A876" s="478"/>
      <c r="B876" s="478"/>
      <c r="C876" s="478"/>
      <c r="D876" s="478"/>
      <c r="E876" s="478"/>
      <c r="F876" s="478"/>
      <c r="G876" s="478"/>
      <c r="H876" s="478"/>
      <c r="I876" s="478"/>
      <c r="J876" s="478"/>
      <c r="K876" s="478"/>
      <c r="L876" s="478"/>
      <c r="M876" s="478"/>
      <c r="N876" s="478"/>
      <c r="O876" s="478"/>
      <c r="P876" s="478"/>
      <c r="Q876" s="478"/>
      <c r="R876" s="478"/>
      <c r="S876" s="478"/>
      <c r="T876" s="478"/>
      <c r="U876" s="478"/>
      <c r="V876" s="478"/>
      <c r="W876" s="478"/>
      <c r="X876" s="478"/>
      <c r="Y876" s="478"/>
      <c r="Z876" s="478"/>
      <c r="AA876" s="478"/>
      <c r="AB876" s="478"/>
      <c r="AC876" s="478"/>
      <c r="AD876" s="478"/>
    </row>
    <row r="877" spans="1:30" ht="11.4" customHeight="1" x14ac:dyDescent="0.3">
      <c r="A877" s="571" t="s">
        <v>5554</v>
      </c>
      <c r="B877" s="573"/>
      <c r="C877" s="573"/>
      <c r="D877" s="573"/>
      <c r="E877" s="573"/>
      <c r="F877" s="573"/>
      <c r="G877" s="573"/>
      <c r="H877" s="573"/>
      <c r="I877" s="573"/>
      <c r="J877" s="573"/>
      <c r="K877" s="573"/>
      <c r="L877" s="573"/>
      <c r="M877" s="573"/>
      <c r="N877" s="573"/>
      <c r="O877" s="573"/>
      <c r="P877" s="573"/>
      <c r="Q877" s="573"/>
      <c r="R877" s="573"/>
      <c r="S877" s="573"/>
      <c r="T877" s="573"/>
      <c r="U877" s="573"/>
      <c r="V877" s="573"/>
      <c r="W877" s="573"/>
      <c r="X877" s="572"/>
      <c r="Y877" s="599">
        <v>61.31</v>
      </c>
      <c r="Z877" s="600"/>
      <c r="AA877" s="600"/>
      <c r="AB877" s="600"/>
      <c r="AC877" s="600"/>
      <c r="AD877" s="601"/>
    </row>
    <row r="878" spans="1:30" ht="11.4" customHeight="1" x14ac:dyDescent="0.3">
      <c r="A878" s="571" t="s">
        <v>5555</v>
      </c>
      <c r="B878" s="573"/>
      <c r="C878" s="573"/>
      <c r="D878" s="573"/>
      <c r="E878" s="573"/>
      <c r="F878" s="573"/>
      <c r="G878" s="573"/>
      <c r="H878" s="573"/>
      <c r="I878" s="573"/>
      <c r="J878" s="573"/>
      <c r="K878" s="573"/>
      <c r="L878" s="573"/>
      <c r="M878" s="573"/>
      <c r="N878" s="573"/>
      <c r="O878" s="573"/>
      <c r="P878" s="573"/>
      <c r="Q878" s="573"/>
      <c r="R878" s="573"/>
      <c r="S878" s="573"/>
      <c r="T878" s="573"/>
      <c r="U878" s="573"/>
      <c r="V878" s="573"/>
      <c r="W878" s="573"/>
      <c r="X878" s="572"/>
      <c r="Y878" s="599">
        <v>15.37</v>
      </c>
      <c r="Z878" s="600"/>
      <c r="AA878" s="600"/>
      <c r="AB878" s="600"/>
      <c r="AC878" s="600"/>
      <c r="AD878" s="601"/>
    </row>
    <row r="879" spans="1:30" ht="11.4" customHeight="1" x14ac:dyDescent="0.3">
      <c r="A879" s="571" t="s">
        <v>5556</v>
      </c>
      <c r="B879" s="573"/>
      <c r="C879" s="573"/>
      <c r="D879" s="573"/>
      <c r="E879" s="573"/>
      <c r="F879" s="573"/>
      <c r="G879" s="573"/>
      <c r="H879" s="573"/>
      <c r="I879" s="573"/>
      <c r="J879" s="573"/>
      <c r="K879" s="573"/>
      <c r="L879" s="573"/>
      <c r="M879" s="573"/>
      <c r="N879" s="573"/>
      <c r="O879" s="573"/>
      <c r="P879" s="573"/>
      <c r="Q879" s="573"/>
      <c r="R879" s="573"/>
      <c r="S879" s="573"/>
      <c r="T879" s="573"/>
      <c r="U879" s="573"/>
      <c r="V879" s="573"/>
      <c r="W879" s="573"/>
      <c r="X879" s="572"/>
      <c r="Y879" s="599">
        <v>76.680000000000007</v>
      </c>
      <c r="Z879" s="600"/>
      <c r="AA879" s="600"/>
      <c r="AB879" s="600"/>
      <c r="AC879" s="600"/>
      <c r="AD879" s="601"/>
    </row>
    <row r="880" spans="1:30" ht="10.8" customHeight="1" x14ac:dyDescent="0.3">
      <c r="A880" s="478"/>
      <c r="B880" s="478"/>
      <c r="C880" s="478"/>
      <c r="D880" s="478"/>
      <c r="E880" s="478"/>
      <c r="F880" s="478"/>
      <c r="G880" s="478"/>
      <c r="H880" s="478"/>
      <c r="I880" s="478"/>
      <c r="J880" s="478"/>
      <c r="K880" s="478"/>
      <c r="L880" s="478"/>
      <c r="M880" s="478"/>
      <c r="N880" s="478"/>
      <c r="O880" s="478"/>
      <c r="P880" s="478"/>
      <c r="Q880" s="478"/>
      <c r="R880" s="478"/>
      <c r="S880" s="478"/>
      <c r="T880" s="478"/>
      <c r="U880" s="478"/>
      <c r="V880" s="478"/>
      <c r="W880" s="478"/>
      <c r="X880" s="478"/>
      <c r="Y880" s="478"/>
      <c r="Z880" s="478"/>
      <c r="AA880" s="478"/>
      <c r="AB880" s="478"/>
      <c r="AC880" s="478"/>
      <c r="AD880" s="478"/>
    </row>
    <row r="881" spans="1:30" ht="13.35" customHeight="1" x14ac:dyDescent="0.3">
      <c r="A881" s="602" t="s">
        <v>5557</v>
      </c>
      <c r="B881" s="602"/>
      <c r="C881" s="602"/>
      <c r="D881" s="602"/>
      <c r="E881" s="602"/>
      <c r="F881" s="602" t="s">
        <v>7092</v>
      </c>
      <c r="G881" s="602"/>
      <c r="H881" s="602"/>
      <c r="I881" s="602"/>
      <c r="J881" s="602"/>
      <c r="K881" s="602"/>
      <c r="L881" s="602"/>
      <c r="M881" s="602"/>
      <c r="N881" s="602"/>
      <c r="O881" s="602"/>
      <c r="P881" s="602"/>
      <c r="Q881" s="602"/>
      <c r="R881" s="602"/>
      <c r="S881" s="602"/>
      <c r="T881" s="602"/>
      <c r="U881" s="602"/>
      <c r="V881" s="602"/>
      <c r="W881" s="602"/>
      <c r="X881" s="602"/>
      <c r="Y881" s="602"/>
      <c r="Z881" s="602"/>
      <c r="AA881" s="602"/>
      <c r="AB881" s="602"/>
      <c r="AC881" s="602"/>
      <c r="AD881" s="602"/>
    </row>
    <row r="882" spans="1:30" ht="10.8" customHeight="1" x14ac:dyDescent="0.3">
      <c r="A882" s="478"/>
      <c r="B882" s="478"/>
      <c r="C882" s="478"/>
      <c r="D882" s="478"/>
      <c r="E882" s="478"/>
      <c r="F882" s="478"/>
      <c r="G882" s="478"/>
      <c r="H882" s="478"/>
      <c r="I882" s="478"/>
      <c r="J882" s="478"/>
      <c r="K882" s="478"/>
      <c r="L882" s="478"/>
      <c r="M882" s="478"/>
      <c r="N882" s="478"/>
      <c r="O882" s="478"/>
      <c r="P882" s="478"/>
      <c r="Q882" s="478"/>
      <c r="R882" s="478"/>
      <c r="S882" s="478"/>
      <c r="T882" s="478"/>
      <c r="U882" s="478"/>
      <c r="V882" s="478"/>
      <c r="W882" s="478"/>
      <c r="X882" s="478"/>
      <c r="Y882" s="478"/>
      <c r="Z882" s="478"/>
      <c r="AA882" s="478"/>
      <c r="AB882" s="478"/>
      <c r="AC882" s="478"/>
      <c r="AD882" s="478"/>
    </row>
    <row r="883" spans="1:30" ht="22.95" customHeight="1" x14ac:dyDescent="0.3">
      <c r="A883" s="478" t="s">
        <v>6968</v>
      </c>
      <c r="B883" s="478"/>
      <c r="C883" s="478"/>
      <c r="D883" s="478"/>
      <c r="E883" s="478"/>
      <c r="F883" s="478"/>
      <c r="G883" s="478"/>
      <c r="H883" s="478"/>
      <c r="I883" s="478"/>
      <c r="J883" s="478"/>
      <c r="K883" s="478"/>
      <c r="L883" s="478"/>
      <c r="M883" s="478"/>
      <c r="N883" s="478"/>
      <c r="O883" s="478"/>
      <c r="P883" s="478"/>
      <c r="Q883" s="478"/>
      <c r="R883" s="478"/>
      <c r="S883" s="478"/>
      <c r="T883" s="478"/>
      <c r="U883" s="478"/>
      <c r="V883" s="478"/>
      <c r="W883" s="478"/>
      <c r="X883" s="478"/>
      <c r="Y883" s="478" t="s">
        <v>5547</v>
      </c>
      <c r="Z883" s="478"/>
      <c r="AA883" s="478"/>
      <c r="AB883" s="478"/>
      <c r="AC883" s="478"/>
      <c r="AD883" s="478"/>
    </row>
    <row r="884" spans="1:30" ht="10.8" customHeight="1" x14ac:dyDescent="0.3">
      <c r="A884" s="478"/>
      <c r="B884" s="478"/>
      <c r="C884" s="478"/>
      <c r="D884" s="478"/>
      <c r="E884" s="478"/>
      <c r="F884" s="478"/>
      <c r="G884" s="478"/>
      <c r="H884" s="478"/>
      <c r="I884" s="478"/>
      <c r="J884" s="478"/>
      <c r="K884" s="478"/>
      <c r="L884" s="478"/>
      <c r="M884" s="478"/>
      <c r="N884" s="478"/>
      <c r="O884" s="478"/>
      <c r="P884" s="478"/>
      <c r="Q884" s="478"/>
      <c r="R884" s="478"/>
      <c r="S884" s="478"/>
      <c r="T884" s="478"/>
      <c r="U884" s="478"/>
      <c r="V884" s="478"/>
      <c r="W884" s="478"/>
      <c r="X884" s="478"/>
      <c r="Y884" s="478"/>
      <c r="Z884" s="478"/>
      <c r="AA884" s="478"/>
      <c r="AB884" s="478"/>
      <c r="AC884" s="478"/>
      <c r="AD884" s="478"/>
    </row>
    <row r="885" spans="1:30" ht="11.4" customHeight="1" x14ac:dyDescent="0.3">
      <c r="A885" s="568" t="s">
        <v>5548</v>
      </c>
      <c r="B885" s="569"/>
      <c r="C885" s="569"/>
      <c r="D885" s="569"/>
      <c r="E885" s="569"/>
      <c r="F885" s="569"/>
      <c r="G885" s="570"/>
      <c r="H885" s="568" t="s">
        <v>5558</v>
      </c>
      <c r="I885" s="569"/>
      <c r="J885" s="569"/>
      <c r="K885" s="569"/>
      <c r="L885" s="570"/>
      <c r="M885" s="571" t="s">
        <v>5559</v>
      </c>
      <c r="N885" s="572"/>
      <c r="O885" s="571" t="s">
        <v>5560</v>
      </c>
      <c r="P885" s="573"/>
      <c r="Q885" s="573"/>
      <c r="R885" s="572"/>
      <c r="S885" s="571" t="s">
        <v>5561</v>
      </c>
      <c r="T885" s="573"/>
      <c r="U885" s="573"/>
      <c r="V885" s="572"/>
      <c r="W885" s="571" t="s">
        <v>5551</v>
      </c>
      <c r="X885" s="573"/>
      <c r="Y885" s="573"/>
      <c r="Z885" s="573"/>
      <c r="AA885" s="572"/>
      <c r="AB885" s="571" t="s">
        <v>5562</v>
      </c>
      <c r="AC885" s="573"/>
      <c r="AD885" s="572"/>
    </row>
    <row r="886" spans="1:30" ht="11.4" customHeight="1" x14ac:dyDescent="0.3">
      <c r="A886" s="574" t="s">
        <v>5563</v>
      </c>
      <c r="B886" s="575"/>
      <c r="C886" s="575"/>
      <c r="D886" s="575"/>
      <c r="E886" s="575"/>
      <c r="F886" s="575"/>
      <c r="G886" s="576"/>
      <c r="H886" s="574" t="s">
        <v>5564</v>
      </c>
      <c r="I886" s="575"/>
      <c r="J886" s="575"/>
      <c r="K886" s="575"/>
      <c r="L886" s="576"/>
      <c r="M886" s="577">
        <v>7.25</v>
      </c>
      <c r="N886" s="578"/>
      <c r="O886" s="579">
        <v>20.329999999999998</v>
      </c>
      <c r="P886" s="580"/>
      <c r="Q886" s="580"/>
      <c r="R886" s="581"/>
      <c r="S886" s="582">
        <v>180.43</v>
      </c>
      <c r="T886" s="583"/>
      <c r="U886" s="583"/>
      <c r="V886" s="584"/>
      <c r="W886" s="585">
        <v>0.14940000000000001</v>
      </c>
      <c r="X886" s="586"/>
      <c r="Y886" s="586"/>
      <c r="Z886" s="586"/>
      <c r="AA886" s="587"/>
      <c r="AB886" s="577">
        <v>3.03</v>
      </c>
      <c r="AC886" s="588"/>
      <c r="AD886" s="578"/>
    </row>
    <row r="887" spans="1:30" ht="11.4" customHeight="1" x14ac:dyDescent="0.3">
      <c r="A887" s="574" t="s">
        <v>5578</v>
      </c>
      <c r="B887" s="575"/>
      <c r="C887" s="575"/>
      <c r="D887" s="575"/>
      <c r="E887" s="575"/>
      <c r="F887" s="575"/>
      <c r="G887" s="576"/>
      <c r="H887" s="574" t="s">
        <v>5579</v>
      </c>
      <c r="I887" s="575"/>
      <c r="J887" s="575"/>
      <c r="K887" s="575"/>
      <c r="L887" s="576"/>
      <c r="M887" s="579">
        <v>11.56</v>
      </c>
      <c r="N887" s="581"/>
      <c r="O887" s="579">
        <v>29.79</v>
      </c>
      <c r="P887" s="580"/>
      <c r="Q887" s="580"/>
      <c r="R887" s="581"/>
      <c r="S887" s="582">
        <v>157.75</v>
      </c>
      <c r="T887" s="583"/>
      <c r="U887" s="583"/>
      <c r="V887" s="584"/>
      <c r="W887" s="585">
        <v>0.4743</v>
      </c>
      <c r="X887" s="586"/>
      <c r="Y887" s="586"/>
      <c r="Z887" s="586"/>
      <c r="AA887" s="587"/>
      <c r="AB887" s="579">
        <v>14.12</v>
      </c>
      <c r="AC887" s="580"/>
      <c r="AD887" s="581"/>
    </row>
    <row r="888" spans="1:30" ht="11.4" customHeight="1" x14ac:dyDescent="0.3">
      <c r="A888" s="589" t="s">
        <v>5566</v>
      </c>
      <c r="B888" s="589"/>
      <c r="C888" s="589"/>
      <c r="D888" s="589"/>
      <c r="E888" s="589"/>
      <c r="F888" s="589"/>
      <c r="G888" s="589"/>
      <c r="H888" s="589"/>
      <c r="I888" s="589"/>
      <c r="J888" s="589"/>
      <c r="K888" s="589"/>
      <c r="L888" s="589"/>
      <c r="M888" s="589"/>
      <c r="N888" s="589"/>
      <c r="O888" s="589"/>
      <c r="P888" s="589"/>
      <c r="Q888" s="589"/>
      <c r="R888" s="589"/>
      <c r="S888" s="589"/>
      <c r="T888" s="589"/>
      <c r="U888" s="589"/>
      <c r="V888" s="589"/>
      <c r="W888" s="589"/>
      <c r="X888" s="589"/>
      <c r="Y888" s="579">
        <v>17.149999999999999</v>
      </c>
      <c r="Z888" s="580"/>
      <c r="AA888" s="580"/>
      <c r="AB888" s="580"/>
      <c r="AC888" s="580"/>
      <c r="AD888" s="581"/>
    </row>
    <row r="889" spans="1:30" ht="10.8" customHeight="1" x14ac:dyDescent="0.3">
      <c r="A889" s="478"/>
      <c r="B889" s="478"/>
      <c r="C889" s="478"/>
      <c r="D889" s="478"/>
      <c r="E889" s="478"/>
      <c r="F889" s="478"/>
      <c r="G889" s="478"/>
      <c r="H889" s="478"/>
      <c r="I889" s="478"/>
      <c r="J889" s="478"/>
      <c r="K889" s="478"/>
      <c r="L889" s="478"/>
      <c r="M889" s="478"/>
      <c r="N889" s="478"/>
      <c r="O889" s="478"/>
      <c r="P889" s="478"/>
      <c r="Q889" s="478"/>
      <c r="R889" s="478"/>
      <c r="S889" s="478"/>
      <c r="T889" s="478"/>
      <c r="U889" s="478"/>
      <c r="V889" s="478"/>
      <c r="W889" s="478"/>
      <c r="X889" s="478"/>
      <c r="Y889" s="478"/>
      <c r="Z889" s="478"/>
      <c r="AA889" s="478"/>
      <c r="AB889" s="478"/>
      <c r="AC889" s="478"/>
      <c r="AD889" s="478"/>
    </row>
    <row r="890" spans="1:30" ht="11.4" customHeight="1" x14ac:dyDescent="0.3">
      <c r="A890" s="568" t="s">
        <v>5548</v>
      </c>
      <c r="B890" s="569"/>
      <c r="C890" s="569"/>
      <c r="D890" s="569"/>
      <c r="E890" s="569"/>
      <c r="F890" s="569"/>
      <c r="G890" s="570"/>
      <c r="H890" s="568" t="s">
        <v>5549</v>
      </c>
      <c r="I890" s="569"/>
      <c r="J890" s="569"/>
      <c r="K890" s="569"/>
      <c r="L890" s="569"/>
      <c r="M890" s="569"/>
      <c r="N890" s="569"/>
      <c r="O890" s="570"/>
      <c r="P890" s="590" t="s">
        <v>167</v>
      </c>
      <c r="Q890" s="591"/>
      <c r="R890" s="591"/>
      <c r="S890" s="592"/>
      <c r="T890" s="571" t="s">
        <v>5550</v>
      </c>
      <c r="U890" s="573"/>
      <c r="V890" s="573"/>
      <c r="W890" s="572"/>
      <c r="X890" s="571" t="s">
        <v>5551</v>
      </c>
      <c r="Y890" s="573"/>
      <c r="Z890" s="573"/>
      <c r="AA890" s="573"/>
      <c r="AB890" s="572"/>
      <c r="AC890" s="571" t="s">
        <v>5552</v>
      </c>
      <c r="AD890" s="572"/>
    </row>
    <row r="891" spans="1:30" ht="22.95" customHeight="1" x14ac:dyDescent="0.3">
      <c r="A891" s="574" t="s">
        <v>6969</v>
      </c>
      <c r="B891" s="575"/>
      <c r="C891" s="575"/>
      <c r="D891" s="575"/>
      <c r="E891" s="575"/>
      <c r="F891" s="575"/>
      <c r="G891" s="576"/>
      <c r="H891" s="574" t="s">
        <v>4371</v>
      </c>
      <c r="I891" s="575"/>
      <c r="J891" s="575"/>
      <c r="K891" s="575"/>
      <c r="L891" s="575"/>
      <c r="M891" s="575"/>
      <c r="N891" s="575"/>
      <c r="O891" s="576"/>
      <c r="P891" s="593" t="s">
        <v>70</v>
      </c>
      <c r="Q891" s="594"/>
      <c r="R891" s="594"/>
      <c r="S891" s="595"/>
      <c r="T891" s="579">
        <v>16.86</v>
      </c>
      <c r="U891" s="580"/>
      <c r="V891" s="580"/>
      <c r="W891" s="581"/>
      <c r="X891" s="585">
        <v>1</v>
      </c>
      <c r="Y891" s="586"/>
      <c r="Z891" s="586"/>
      <c r="AA891" s="586"/>
      <c r="AB891" s="587"/>
      <c r="AC891" s="579">
        <v>16.86</v>
      </c>
      <c r="AD891" s="581"/>
    </row>
    <row r="892" spans="1:30" ht="11.4" customHeight="1" x14ac:dyDescent="0.3">
      <c r="A892" s="574" t="s">
        <v>6970</v>
      </c>
      <c r="B892" s="575"/>
      <c r="C892" s="575"/>
      <c r="D892" s="575"/>
      <c r="E892" s="575"/>
      <c r="F892" s="575"/>
      <c r="G892" s="576"/>
      <c r="H892" s="574" t="s">
        <v>6534</v>
      </c>
      <c r="I892" s="575"/>
      <c r="J892" s="575"/>
      <c r="K892" s="575"/>
      <c r="L892" s="575"/>
      <c r="M892" s="575"/>
      <c r="N892" s="575"/>
      <c r="O892" s="576"/>
      <c r="P892" s="593" t="s">
        <v>70</v>
      </c>
      <c r="Q892" s="594"/>
      <c r="R892" s="594"/>
      <c r="S892" s="595"/>
      <c r="T892" s="577">
        <v>0.45</v>
      </c>
      <c r="U892" s="588"/>
      <c r="V892" s="588"/>
      <c r="W892" s="578"/>
      <c r="X892" s="585">
        <v>3</v>
      </c>
      <c r="Y892" s="586"/>
      <c r="Z892" s="586"/>
      <c r="AA892" s="586"/>
      <c r="AB892" s="587"/>
      <c r="AC892" s="577">
        <v>1.35</v>
      </c>
      <c r="AD892" s="578"/>
    </row>
    <row r="893" spans="1:30" ht="11.4" customHeight="1" x14ac:dyDescent="0.3">
      <c r="A893" s="574" t="s">
        <v>5678</v>
      </c>
      <c r="B893" s="575"/>
      <c r="C893" s="575"/>
      <c r="D893" s="575"/>
      <c r="E893" s="575"/>
      <c r="F893" s="575"/>
      <c r="G893" s="576"/>
      <c r="H893" s="574" t="s">
        <v>5679</v>
      </c>
      <c r="I893" s="575"/>
      <c r="J893" s="575"/>
      <c r="K893" s="575"/>
      <c r="L893" s="575"/>
      <c r="M893" s="575"/>
      <c r="N893" s="575"/>
      <c r="O893" s="576"/>
      <c r="P893" s="593" t="s">
        <v>70</v>
      </c>
      <c r="Q893" s="594"/>
      <c r="R893" s="594"/>
      <c r="S893" s="595"/>
      <c r="T893" s="577">
        <v>0.64</v>
      </c>
      <c r="U893" s="588"/>
      <c r="V893" s="588"/>
      <c r="W893" s="578"/>
      <c r="X893" s="585">
        <v>3</v>
      </c>
      <c r="Y893" s="586"/>
      <c r="Z893" s="586"/>
      <c r="AA893" s="586"/>
      <c r="AB893" s="587"/>
      <c r="AC893" s="577">
        <v>1.92</v>
      </c>
      <c r="AD893" s="578"/>
    </row>
    <row r="894" spans="1:30" ht="11.4" customHeight="1" x14ac:dyDescent="0.3">
      <c r="A894" s="589" t="s">
        <v>5553</v>
      </c>
      <c r="B894" s="589"/>
      <c r="C894" s="589"/>
      <c r="D894" s="589"/>
      <c r="E894" s="589"/>
      <c r="F894" s="589"/>
      <c r="G894" s="589"/>
      <c r="H894" s="589"/>
      <c r="I894" s="589"/>
      <c r="J894" s="589"/>
      <c r="K894" s="589"/>
      <c r="L894" s="589"/>
      <c r="M894" s="589"/>
      <c r="N894" s="589"/>
      <c r="O894" s="589"/>
      <c r="P894" s="589"/>
      <c r="Q894" s="589"/>
      <c r="R894" s="589"/>
      <c r="S894" s="589"/>
      <c r="T894" s="589"/>
      <c r="U894" s="589"/>
      <c r="V894" s="589"/>
      <c r="W894" s="589"/>
      <c r="X894" s="589"/>
      <c r="Y894" s="579">
        <v>20.13</v>
      </c>
      <c r="Z894" s="580"/>
      <c r="AA894" s="580"/>
      <c r="AB894" s="580"/>
      <c r="AC894" s="580"/>
      <c r="AD894" s="581"/>
    </row>
    <row r="895" spans="1:30" ht="10.8" customHeight="1" x14ac:dyDescent="0.3">
      <c r="A895" s="478"/>
      <c r="B895" s="478"/>
      <c r="C895" s="478"/>
      <c r="D895" s="478"/>
      <c r="E895" s="478"/>
      <c r="F895" s="478"/>
      <c r="G895" s="478"/>
      <c r="H895" s="478"/>
      <c r="I895" s="478"/>
      <c r="J895" s="478"/>
      <c r="K895" s="478"/>
      <c r="L895" s="478"/>
      <c r="M895" s="478"/>
      <c r="N895" s="478"/>
      <c r="O895" s="478"/>
      <c r="P895" s="478"/>
      <c r="Q895" s="478"/>
      <c r="R895" s="478"/>
      <c r="S895" s="478"/>
      <c r="T895" s="478"/>
      <c r="U895" s="478"/>
      <c r="V895" s="478"/>
      <c r="W895" s="478"/>
      <c r="X895" s="478"/>
      <c r="Y895" s="478"/>
      <c r="Z895" s="478"/>
      <c r="AA895" s="478"/>
      <c r="AB895" s="478"/>
      <c r="AC895" s="478"/>
      <c r="AD895" s="478"/>
    </row>
    <row r="896" spans="1:30" ht="11.4" customHeight="1" x14ac:dyDescent="0.3">
      <c r="A896" s="571" t="s">
        <v>5554</v>
      </c>
      <c r="B896" s="573"/>
      <c r="C896" s="573"/>
      <c r="D896" s="573"/>
      <c r="E896" s="573"/>
      <c r="F896" s="573"/>
      <c r="G896" s="573"/>
      <c r="H896" s="573"/>
      <c r="I896" s="573"/>
      <c r="J896" s="573"/>
      <c r="K896" s="573"/>
      <c r="L896" s="573"/>
      <c r="M896" s="573"/>
      <c r="N896" s="573"/>
      <c r="O896" s="573"/>
      <c r="P896" s="573"/>
      <c r="Q896" s="573"/>
      <c r="R896" s="573"/>
      <c r="S896" s="573"/>
      <c r="T896" s="573"/>
      <c r="U896" s="573"/>
      <c r="V896" s="573"/>
      <c r="W896" s="573"/>
      <c r="X896" s="572"/>
      <c r="Y896" s="599">
        <v>37.28</v>
      </c>
      <c r="Z896" s="600"/>
      <c r="AA896" s="600"/>
      <c r="AB896" s="600"/>
      <c r="AC896" s="600"/>
      <c r="AD896" s="601"/>
    </row>
    <row r="897" spans="1:30" ht="11.4" customHeight="1" x14ac:dyDescent="0.3">
      <c r="A897" s="571" t="s">
        <v>5555</v>
      </c>
      <c r="B897" s="573"/>
      <c r="C897" s="573"/>
      <c r="D897" s="573"/>
      <c r="E897" s="573"/>
      <c r="F897" s="573"/>
      <c r="G897" s="573"/>
      <c r="H897" s="573"/>
      <c r="I897" s="573"/>
      <c r="J897" s="573"/>
      <c r="K897" s="573"/>
      <c r="L897" s="573"/>
      <c r="M897" s="573"/>
      <c r="N897" s="573"/>
      <c r="O897" s="573"/>
      <c r="P897" s="573"/>
      <c r="Q897" s="573"/>
      <c r="R897" s="573"/>
      <c r="S897" s="573"/>
      <c r="T897" s="573"/>
      <c r="U897" s="573"/>
      <c r="V897" s="573"/>
      <c r="W897" s="573"/>
      <c r="X897" s="572"/>
      <c r="Y897" s="603">
        <v>9.34</v>
      </c>
      <c r="Z897" s="604"/>
      <c r="AA897" s="604"/>
      <c r="AB897" s="604"/>
      <c r="AC897" s="604"/>
      <c r="AD897" s="605"/>
    </row>
    <row r="898" spans="1:30" ht="11.4" customHeight="1" x14ac:dyDescent="0.3">
      <c r="A898" s="571" t="s">
        <v>5556</v>
      </c>
      <c r="B898" s="573"/>
      <c r="C898" s="573"/>
      <c r="D898" s="573"/>
      <c r="E898" s="573"/>
      <c r="F898" s="573"/>
      <c r="G898" s="573"/>
      <c r="H898" s="573"/>
      <c r="I898" s="573"/>
      <c r="J898" s="573"/>
      <c r="K898" s="573"/>
      <c r="L898" s="573"/>
      <c r="M898" s="573"/>
      <c r="N898" s="573"/>
      <c r="O898" s="573"/>
      <c r="P898" s="573"/>
      <c r="Q898" s="573"/>
      <c r="R898" s="573"/>
      <c r="S898" s="573"/>
      <c r="T898" s="573"/>
      <c r="U898" s="573"/>
      <c r="V898" s="573"/>
      <c r="W898" s="573"/>
      <c r="X898" s="572"/>
      <c r="Y898" s="599">
        <v>46.62</v>
      </c>
      <c r="Z898" s="600"/>
      <c r="AA898" s="600"/>
      <c r="AB898" s="600"/>
      <c r="AC898" s="600"/>
      <c r="AD898" s="601"/>
    </row>
    <row r="899" spans="1:30" ht="10.8" customHeight="1" x14ac:dyDescent="0.3">
      <c r="A899" s="478"/>
      <c r="B899" s="478"/>
      <c r="C899" s="478"/>
      <c r="D899" s="478"/>
      <c r="E899" s="478"/>
      <c r="F899" s="478"/>
      <c r="G899" s="478"/>
      <c r="H899" s="478"/>
      <c r="I899" s="478"/>
      <c r="J899" s="478"/>
      <c r="K899" s="478"/>
      <c r="L899" s="478"/>
      <c r="M899" s="478"/>
      <c r="N899" s="478"/>
      <c r="O899" s="478"/>
      <c r="P899" s="478"/>
      <c r="Q899" s="478"/>
      <c r="R899" s="478"/>
      <c r="S899" s="478"/>
      <c r="T899" s="478"/>
      <c r="U899" s="478"/>
      <c r="V899" s="478"/>
      <c r="W899" s="478"/>
      <c r="X899" s="478"/>
      <c r="Y899" s="478"/>
      <c r="Z899" s="478"/>
      <c r="AA899" s="478"/>
      <c r="AB899" s="478"/>
      <c r="AC899" s="478"/>
      <c r="AD899" s="478"/>
    </row>
    <row r="900" spans="1:30" ht="13.35" customHeight="1" x14ac:dyDescent="0.3">
      <c r="A900" s="602" t="s">
        <v>5557</v>
      </c>
      <c r="B900" s="602"/>
      <c r="C900" s="602"/>
      <c r="D900" s="602"/>
      <c r="E900" s="602"/>
      <c r="F900" s="602" t="s">
        <v>6971</v>
      </c>
      <c r="G900" s="602"/>
      <c r="H900" s="602"/>
      <c r="I900" s="602"/>
      <c r="J900" s="602"/>
      <c r="K900" s="602"/>
      <c r="L900" s="602"/>
      <c r="M900" s="602"/>
      <c r="N900" s="602"/>
      <c r="O900" s="602"/>
      <c r="P900" s="602"/>
      <c r="Q900" s="602"/>
      <c r="R900" s="602"/>
      <c r="S900" s="602"/>
      <c r="T900" s="602"/>
      <c r="U900" s="602"/>
      <c r="V900" s="602"/>
      <c r="W900" s="602"/>
      <c r="X900" s="602"/>
      <c r="Y900" s="602"/>
      <c r="Z900" s="602"/>
      <c r="AA900" s="602"/>
      <c r="AB900" s="602"/>
      <c r="AC900" s="602"/>
      <c r="AD900" s="602"/>
    </row>
    <row r="901" spans="1:30" ht="10.8" customHeight="1" x14ac:dyDescent="0.3">
      <c r="A901" s="478"/>
      <c r="B901" s="478"/>
      <c r="C901" s="478"/>
      <c r="D901" s="478"/>
      <c r="E901" s="478"/>
      <c r="F901" s="478"/>
      <c r="G901" s="478"/>
      <c r="H901" s="478"/>
      <c r="I901" s="478"/>
      <c r="J901" s="478"/>
      <c r="K901" s="478"/>
      <c r="L901" s="478"/>
      <c r="M901" s="478"/>
      <c r="N901" s="478"/>
      <c r="O901" s="478"/>
      <c r="P901" s="478"/>
      <c r="Q901" s="478"/>
      <c r="R901" s="478"/>
      <c r="S901" s="478"/>
      <c r="T901" s="478"/>
      <c r="U901" s="478"/>
      <c r="V901" s="478"/>
      <c r="W901" s="478"/>
      <c r="X901" s="478"/>
      <c r="Y901" s="478"/>
      <c r="Z901" s="478"/>
      <c r="AA901" s="478"/>
      <c r="AB901" s="478"/>
      <c r="AC901" s="478"/>
      <c r="AD901" s="478"/>
    </row>
    <row r="902" spans="1:30" ht="11.4" customHeight="1" x14ac:dyDescent="0.3">
      <c r="A902" s="478" t="s">
        <v>7093</v>
      </c>
      <c r="B902" s="478"/>
      <c r="C902" s="478"/>
      <c r="D902" s="478"/>
      <c r="E902" s="478"/>
      <c r="F902" s="478"/>
      <c r="G902" s="478"/>
      <c r="H902" s="478"/>
      <c r="I902" s="478"/>
      <c r="J902" s="478"/>
      <c r="K902" s="478"/>
      <c r="L902" s="478"/>
      <c r="M902" s="478"/>
      <c r="N902" s="478"/>
      <c r="O902" s="478"/>
      <c r="P902" s="478"/>
      <c r="Q902" s="478"/>
      <c r="R902" s="478"/>
      <c r="S902" s="478"/>
      <c r="T902" s="478"/>
      <c r="U902" s="478"/>
      <c r="V902" s="478"/>
      <c r="W902" s="478"/>
      <c r="X902" s="478"/>
      <c r="Y902" s="478" t="s">
        <v>5547</v>
      </c>
      <c r="Z902" s="478"/>
      <c r="AA902" s="478"/>
      <c r="AB902" s="478"/>
      <c r="AC902" s="478"/>
      <c r="AD902" s="478"/>
    </row>
    <row r="903" spans="1:30" ht="10.8" customHeight="1" x14ac:dyDescent="0.3">
      <c r="A903" s="478"/>
      <c r="B903" s="478"/>
      <c r="C903" s="478"/>
      <c r="D903" s="478"/>
      <c r="E903" s="478"/>
      <c r="F903" s="478"/>
      <c r="G903" s="478"/>
      <c r="H903" s="478"/>
      <c r="I903" s="478"/>
      <c r="J903" s="478"/>
      <c r="K903" s="478"/>
      <c r="L903" s="478"/>
      <c r="M903" s="478"/>
      <c r="N903" s="478"/>
      <c r="O903" s="478"/>
      <c r="P903" s="478"/>
      <c r="Q903" s="478"/>
      <c r="R903" s="478"/>
      <c r="S903" s="478"/>
      <c r="T903" s="478"/>
      <c r="U903" s="478"/>
      <c r="V903" s="478"/>
      <c r="W903" s="478"/>
      <c r="X903" s="478"/>
      <c r="Y903" s="478"/>
      <c r="Z903" s="478"/>
      <c r="AA903" s="478"/>
      <c r="AB903" s="478"/>
      <c r="AC903" s="478"/>
      <c r="AD903" s="478"/>
    </row>
    <row r="904" spans="1:30" ht="11.4" customHeight="1" x14ac:dyDescent="0.3">
      <c r="A904" s="568" t="s">
        <v>5548</v>
      </c>
      <c r="B904" s="569"/>
      <c r="C904" s="569"/>
      <c r="D904" s="569"/>
      <c r="E904" s="569"/>
      <c r="F904" s="569"/>
      <c r="G904" s="570"/>
      <c r="H904" s="568" t="s">
        <v>5558</v>
      </c>
      <c r="I904" s="569"/>
      <c r="J904" s="569"/>
      <c r="K904" s="569"/>
      <c r="L904" s="570"/>
      <c r="M904" s="571" t="s">
        <v>5559</v>
      </c>
      <c r="N904" s="572"/>
      <c r="O904" s="571" t="s">
        <v>5560</v>
      </c>
      <c r="P904" s="573"/>
      <c r="Q904" s="573"/>
      <c r="R904" s="572"/>
      <c r="S904" s="571" t="s">
        <v>5561</v>
      </c>
      <c r="T904" s="573"/>
      <c r="U904" s="573"/>
      <c r="V904" s="572"/>
      <c r="W904" s="571" t="s">
        <v>5551</v>
      </c>
      <c r="X904" s="573"/>
      <c r="Y904" s="573"/>
      <c r="Z904" s="573"/>
      <c r="AA904" s="572"/>
      <c r="AB904" s="571" t="s">
        <v>5562</v>
      </c>
      <c r="AC904" s="573"/>
      <c r="AD904" s="572"/>
    </row>
    <row r="905" spans="1:30" ht="11.4" customHeight="1" x14ac:dyDescent="0.3">
      <c r="A905" s="574" t="s">
        <v>5565</v>
      </c>
      <c r="B905" s="575"/>
      <c r="C905" s="575"/>
      <c r="D905" s="575"/>
      <c r="E905" s="575"/>
      <c r="F905" s="575"/>
      <c r="G905" s="576"/>
      <c r="H905" s="574" t="s">
        <v>177</v>
      </c>
      <c r="I905" s="575"/>
      <c r="J905" s="575"/>
      <c r="K905" s="575"/>
      <c r="L905" s="576"/>
      <c r="M905" s="579">
        <v>11.56</v>
      </c>
      <c r="N905" s="581"/>
      <c r="O905" s="579">
        <v>29.49</v>
      </c>
      <c r="P905" s="580"/>
      <c r="Q905" s="580"/>
      <c r="R905" s="581"/>
      <c r="S905" s="582">
        <v>155.13</v>
      </c>
      <c r="T905" s="583"/>
      <c r="U905" s="583"/>
      <c r="V905" s="584"/>
      <c r="W905" s="585">
        <v>1</v>
      </c>
      <c r="X905" s="586"/>
      <c r="Y905" s="586"/>
      <c r="Z905" s="586"/>
      <c r="AA905" s="587"/>
      <c r="AB905" s="579">
        <v>29.49</v>
      </c>
      <c r="AC905" s="580"/>
      <c r="AD905" s="581"/>
    </row>
    <row r="906" spans="1:30" ht="11.4" customHeight="1" x14ac:dyDescent="0.3">
      <c r="A906" s="589" t="s">
        <v>5566</v>
      </c>
      <c r="B906" s="589"/>
      <c r="C906" s="589"/>
      <c r="D906" s="589"/>
      <c r="E906" s="589"/>
      <c r="F906" s="589"/>
      <c r="G906" s="589"/>
      <c r="H906" s="589"/>
      <c r="I906" s="589"/>
      <c r="J906" s="589"/>
      <c r="K906" s="589"/>
      <c r="L906" s="589"/>
      <c r="M906" s="589"/>
      <c r="N906" s="589"/>
      <c r="O906" s="589"/>
      <c r="P906" s="589"/>
      <c r="Q906" s="589"/>
      <c r="R906" s="589"/>
      <c r="S906" s="589"/>
      <c r="T906" s="589"/>
      <c r="U906" s="589"/>
      <c r="V906" s="589"/>
      <c r="W906" s="589"/>
      <c r="X906" s="589"/>
      <c r="Y906" s="579">
        <v>29.49</v>
      </c>
      <c r="Z906" s="580"/>
      <c r="AA906" s="580"/>
      <c r="AB906" s="580"/>
      <c r="AC906" s="580"/>
      <c r="AD906" s="581"/>
    </row>
    <row r="907" spans="1:30" ht="10.8" customHeight="1" x14ac:dyDescent="0.3">
      <c r="A907" s="478"/>
      <c r="B907" s="478"/>
      <c r="C907" s="478"/>
      <c r="D907" s="478"/>
      <c r="E907" s="478"/>
      <c r="F907" s="478"/>
      <c r="G907" s="478"/>
      <c r="H907" s="478"/>
      <c r="I907" s="478"/>
      <c r="J907" s="478"/>
      <c r="K907" s="478"/>
      <c r="L907" s="478"/>
      <c r="M907" s="478"/>
      <c r="N907" s="478"/>
      <c r="O907" s="478"/>
      <c r="P907" s="478"/>
      <c r="Q907" s="478"/>
      <c r="R907" s="478"/>
      <c r="S907" s="478"/>
      <c r="T907" s="478"/>
      <c r="U907" s="478"/>
      <c r="V907" s="478"/>
      <c r="W907" s="478"/>
      <c r="X907" s="478"/>
      <c r="Y907" s="478"/>
      <c r="Z907" s="478"/>
      <c r="AA907" s="478"/>
      <c r="AB907" s="478"/>
      <c r="AC907" s="478"/>
      <c r="AD907" s="478"/>
    </row>
    <row r="908" spans="1:30" ht="11.4" customHeight="1" x14ac:dyDescent="0.3">
      <c r="A908" s="568" t="s">
        <v>5548</v>
      </c>
      <c r="B908" s="569"/>
      <c r="C908" s="569"/>
      <c r="D908" s="569"/>
      <c r="E908" s="569"/>
      <c r="F908" s="569"/>
      <c r="G908" s="570"/>
      <c r="H908" s="568" t="s">
        <v>5549</v>
      </c>
      <c r="I908" s="569"/>
      <c r="J908" s="569"/>
      <c r="K908" s="569"/>
      <c r="L908" s="569"/>
      <c r="M908" s="569"/>
      <c r="N908" s="569"/>
      <c r="O908" s="570"/>
      <c r="P908" s="590" t="s">
        <v>167</v>
      </c>
      <c r="Q908" s="591"/>
      <c r="R908" s="591"/>
      <c r="S908" s="592"/>
      <c r="T908" s="571" t="s">
        <v>5550</v>
      </c>
      <c r="U908" s="573"/>
      <c r="V908" s="573"/>
      <c r="W908" s="572"/>
      <c r="X908" s="571" t="s">
        <v>5551</v>
      </c>
      <c r="Y908" s="573"/>
      <c r="Z908" s="573"/>
      <c r="AA908" s="573"/>
      <c r="AB908" s="572"/>
      <c r="AC908" s="571" t="s">
        <v>5552</v>
      </c>
      <c r="AD908" s="572"/>
    </row>
    <row r="909" spans="1:30" ht="22.95" customHeight="1" x14ac:dyDescent="0.3">
      <c r="A909" s="574" t="s">
        <v>7094</v>
      </c>
      <c r="B909" s="575"/>
      <c r="C909" s="575"/>
      <c r="D909" s="575"/>
      <c r="E909" s="575"/>
      <c r="F909" s="575"/>
      <c r="G909" s="576"/>
      <c r="H909" s="574" t="s">
        <v>7095</v>
      </c>
      <c r="I909" s="575"/>
      <c r="J909" s="575"/>
      <c r="K909" s="575"/>
      <c r="L909" s="575"/>
      <c r="M909" s="575"/>
      <c r="N909" s="575"/>
      <c r="O909" s="576"/>
      <c r="P909" s="593" t="s">
        <v>70</v>
      </c>
      <c r="Q909" s="594"/>
      <c r="R909" s="594"/>
      <c r="S909" s="595"/>
      <c r="T909" s="609">
        <v>1267.8599999999999</v>
      </c>
      <c r="U909" s="610"/>
      <c r="V909" s="610"/>
      <c r="W909" s="611"/>
      <c r="X909" s="585">
        <v>1</v>
      </c>
      <c r="Y909" s="586"/>
      <c r="Z909" s="586"/>
      <c r="AA909" s="586"/>
      <c r="AB909" s="587"/>
      <c r="AC909" s="609">
        <v>1267.8599999999999</v>
      </c>
      <c r="AD909" s="611"/>
    </row>
    <row r="910" spans="1:30" ht="11.4" customHeight="1" x14ac:dyDescent="0.3">
      <c r="A910" s="589" t="s">
        <v>5553</v>
      </c>
      <c r="B910" s="589"/>
      <c r="C910" s="589"/>
      <c r="D910" s="589"/>
      <c r="E910" s="589"/>
      <c r="F910" s="589"/>
      <c r="G910" s="589"/>
      <c r="H910" s="589"/>
      <c r="I910" s="589"/>
      <c r="J910" s="589"/>
      <c r="K910" s="589"/>
      <c r="L910" s="589"/>
      <c r="M910" s="589"/>
      <c r="N910" s="589"/>
      <c r="O910" s="589"/>
      <c r="P910" s="589"/>
      <c r="Q910" s="589"/>
      <c r="R910" s="589"/>
      <c r="S910" s="589"/>
      <c r="T910" s="589"/>
      <c r="U910" s="589"/>
      <c r="V910" s="589"/>
      <c r="W910" s="589"/>
      <c r="X910" s="589"/>
      <c r="Y910" s="609">
        <v>1267.8599999999999</v>
      </c>
      <c r="Z910" s="610"/>
      <c r="AA910" s="610"/>
      <c r="AB910" s="610"/>
      <c r="AC910" s="610"/>
      <c r="AD910" s="611"/>
    </row>
    <row r="911" spans="1:30" ht="10.8" customHeight="1" x14ac:dyDescent="0.3">
      <c r="A911" s="478"/>
      <c r="B911" s="478"/>
      <c r="C911" s="478"/>
      <c r="D911" s="478"/>
      <c r="E911" s="478"/>
      <c r="F911" s="478"/>
      <c r="G911" s="478"/>
      <c r="H911" s="478"/>
      <c r="I911" s="478"/>
      <c r="J911" s="478"/>
      <c r="K911" s="478"/>
      <c r="L911" s="478"/>
      <c r="M911" s="478"/>
      <c r="N911" s="478"/>
      <c r="O911" s="478"/>
      <c r="P911" s="478"/>
      <c r="Q911" s="478"/>
      <c r="R911" s="478"/>
      <c r="S911" s="478"/>
      <c r="T911" s="478"/>
      <c r="U911" s="478"/>
      <c r="V911" s="478"/>
      <c r="W911" s="478"/>
      <c r="X911" s="478"/>
      <c r="Y911" s="478"/>
      <c r="Z911" s="478"/>
      <c r="AA911" s="478"/>
      <c r="AB911" s="478"/>
      <c r="AC911" s="478"/>
      <c r="AD911" s="478"/>
    </row>
    <row r="912" spans="1:30" ht="11.4" customHeight="1" x14ac:dyDescent="0.3">
      <c r="A912" s="571" t="s">
        <v>5554</v>
      </c>
      <c r="B912" s="573"/>
      <c r="C912" s="573"/>
      <c r="D912" s="573"/>
      <c r="E912" s="573"/>
      <c r="F912" s="573"/>
      <c r="G912" s="573"/>
      <c r="H912" s="573"/>
      <c r="I912" s="573"/>
      <c r="J912" s="573"/>
      <c r="K912" s="573"/>
      <c r="L912" s="573"/>
      <c r="M912" s="573"/>
      <c r="N912" s="573"/>
      <c r="O912" s="573"/>
      <c r="P912" s="573"/>
      <c r="Q912" s="573"/>
      <c r="R912" s="573"/>
      <c r="S912" s="573"/>
      <c r="T912" s="573"/>
      <c r="U912" s="573"/>
      <c r="V912" s="573"/>
      <c r="W912" s="573"/>
      <c r="X912" s="572"/>
      <c r="Y912" s="612">
        <v>1297.3499999999999</v>
      </c>
      <c r="Z912" s="613"/>
      <c r="AA912" s="613"/>
      <c r="AB912" s="613"/>
      <c r="AC912" s="613"/>
      <c r="AD912" s="614"/>
    </row>
    <row r="913" spans="1:30" ht="11.4" customHeight="1" x14ac:dyDescent="0.3">
      <c r="A913" s="571" t="s">
        <v>5555</v>
      </c>
      <c r="B913" s="573"/>
      <c r="C913" s="573"/>
      <c r="D913" s="573"/>
      <c r="E913" s="573"/>
      <c r="F913" s="573"/>
      <c r="G913" s="573"/>
      <c r="H913" s="573"/>
      <c r="I913" s="573"/>
      <c r="J913" s="573"/>
      <c r="K913" s="573"/>
      <c r="L913" s="573"/>
      <c r="M913" s="573"/>
      <c r="N913" s="573"/>
      <c r="O913" s="573"/>
      <c r="P913" s="573"/>
      <c r="Q913" s="573"/>
      <c r="R913" s="573"/>
      <c r="S913" s="573"/>
      <c r="T913" s="573"/>
      <c r="U913" s="573"/>
      <c r="V913" s="573"/>
      <c r="W913" s="573"/>
      <c r="X913" s="572"/>
      <c r="Y913" s="596">
        <v>325.24</v>
      </c>
      <c r="Z913" s="597"/>
      <c r="AA913" s="597"/>
      <c r="AB913" s="597"/>
      <c r="AC913" s="597"/>
      <c r="AD913" s="598"/>
    </row>
    <row r="914" spans="1:30" ht="11.4" customHeight="1" x14ac:dyDescent="0.3">
      <c r="A914" s="571" t="s">
        <v>5556</v>
      </c>
      <c r="B914" s="573"/>
      <c r="C914" s="573"/>
      <c r="D914" s="573"/>
      <c r="E914" s="573"/>
      <c r="F914" s="573"/>
      <c r="G914" s="573"/>
      <c r="H914" s="573"/>
      <c r="I914" s="573"/>
      <c r="J914" s="573"/>
      <c r="K914" s="573"/>
      <c r="L914" s="573"/>
      <c r="M914" s="573"/>
      <c r="N914" s="573"/>
      <c r="O914" s="573"/>
      <c r="P914" s="573"/>
      <c r="Q914" s="573"/>
      <c r="R914" s="573"/>
      <c r="S914" s="573"/>
      <c r="T914" s="573"/>
      <c r="U914" s="573"/>
      <c r="V914" s="573"/>
      <c r="W914" s="573"/>
      <c r="X914" s="572"/>
      <c r="Y914" s="612">
        <v>1622.59</v>
      </c>
      <c r="Z914" s="613"/>
      <c r="AA914" s="613"/>
      <c r="AB914" s="613"/>
      <c r="AC914" s="613"/>
      <c r="AD914" s="614"/>
    </row>
    <row r="915" spans="1:30" ht="10.8" customHeight="1" x14ac:dyDescent="0.3">
      <c r="A915" s="478"/>
      <c r="B915" s="478"/>
      <c r="C915" s="478"/>
      <c r="D915" s="478"/>
      <c r="E915" s="478"/>
      <c r="F915" s="478"/>
      <c r="G915" s="478"/>
      <c r="H915" s="478"/>
      <c r="I915" s="478"/>
      <c r="J915" s="478"/>
      <c r="K915" s="478"/>
      <c r="L915" s="478"/>
      <c r="M915" s="478"/>
      <c r="N915" s="478"/>
      <c r="O915" s="478"/>
      <c r="P915" s="478"/>
      <c r="Q915" s="478"/>
      <c r="R915" s="478"/>
      <c r="S915" s="478"/>
      <c r="T915" s="478"/>
      <c r="U915" s="478"/>
      <c r="V915" s="478"/>
      <c r="W915" s="478"/>
      <c r="X915" s="478"/>
      <c r="Y915" s="478"/>
      <c r="Z915" s="478"/>
      <c r="AA915" s="478"/>
      <c r="AB915" s="478"/>
      <c r="AC915" s="478"/>
      <c r="AD915" s="478"/>
    </row>
    <row r="916" spans="1:30" ht="13.35" customHeight="1" x14ac:dyDescent="0.3">
      <c r="A916" s="602" t="s">
        <v>5557</v>
      </c>
      <c r="B916" s="602"/>
      <c r="C916" s="602"/>
      <c r="D916" s="602"/>
      <c r="E916" s="602"/>
      <c r="F916" s="602" t="s">
        <v>7096</v>
      </c>
      <c r="G916" s="602"/>
      <c r="H916" s="602"/>
      <c r="I916" s="602"/>
      <c r="J916" s="602"/>
      <c r="K916" s="602"/>
      <c r="L916" s="602"/>
      <c r="M916" s="602"/>
      <c r="N916" s="602"/>
      <c r="O916" s="602"/>
      <c r="P916" s="602"/>
      <c r="Q916" s="602"/>
      <c r="R916" s="602"/>
      <c r="S916" s="602"/>
      <c r="T916" s="602"/>
      <c r="U916" s="602"/>
      <c r="V916" s="602"/>
      <c r="W916" s="602"/>
      <c r="X916" s="602"/>
      <c r="Y916" s="602"/>
      <c r="Z916" s="602"/>
      <c r="AA916" s="602"/>
      <c r="AB916" s="602"/>
      <c r="AC916" s="602"/>
      <c r="AD916" s="602"/>
    </row>
    <row r="917" spans="1:30" ht="10.8" customHeight="1" x14ac:dyDescent="0.3">
      <c r="A917" s="478"/>
      <c r="B917" s="478"/>
      <c r="C917" s="478"/>
      <c r="D917" s="478"/>
      <c r="E917" s="478"/>
      <c r="F917" s="478"/>
      <c r="G917" s="478"/>
      <c r="H917" s="478"/>
      <c r="I917" s="478"/>
      <c r="J917" s="478"/>
      <c r="K917" s="478"/>
      <c r="L917" s="478"/>
      <c r="M917" s="478"/>
      <c r="N917" s="478"/>
      <c r="O917" s="478"/>
      <c r="P917" s="478"/>
      <c r="Q917" s="478"/>
      <c r="R917" s="478"/>
      <c r="S917" s="478"/>
      <c r="T917" s="478"/>
      <c r="U917" s="478"/>
      <c r="V917" s="478"/>
      <c r="W917" s="478"/>
      <c r="X917" s="478"/>
      <c r="Y917" s="478"/>
      <c r="Z917" s="478"/>
      <c r="AA917" s="478"/>
      <c r="AB917" s="478"/>
      <c r="AC917" s="478"/>
      <c r="AD917" s="478"/>
    </row>
    <row r="918" spans="1:30" ht="11.4" customHeight="1" x14ac:dyDescent="0.3">
      <c r="A918" s="478" t="s">
        <v>7097</v>
      </c>
      <c r="B918" s="478"/>
      <c r="C918" s="478"/>
      <c r="D918" s="478"/>
      <c r="E918" s="478"/>
      <c r="F918" s="478"/>
      <c r="G918" s="478"/>
      <c r="H918" s="478"/>
      <c r="I918" s="478"/>
      <c r="J918" s="478"/>
      <c r="K918" s="478"/>
      <c r="L918" s="478"/>
      <c r="M918" s="478"/>
      <c r="N918" s="478"/>
      <c r="O918" s="478"/>
      <c r="P918" s="478"/>
      <c r="Q918" s="478"/>
      <c r="R918" s="478"/>
      <c r="S918" s="478"/>
      <c r="T918" s="478"/>
      <c r="U918" s="478"/>
      <c r="V918" s="478"/>
      <c r="W918" s="478"/>
      <c r="X918" s="478"/>
      <c r="Y918" s="478" t="s">
        <v>5547</v>
      </c>
      <c r="Z918" s="478"/>
      <c r="AA918" s="478"/>
      <c r="AB918" s="478"/>
      <c r="AC918" s="478"/>
      <c r="AD918" s="478"/>
    </row>
    <row r="919" spans="1:30" ht="10.8" customHeight="1" x14ac:dyDescent="0.3">
      <c r="A919" s="478"/>
      <c r="B919" s="478"/>
      <c r="C919" s="478"/>
      <c r="D919" s="478"/>
      <c r="E919" s="478"/>
      <c r="F919" s="478"/>
      <c r="G919" s="478"/>
      <c r="H919" s="478"/>
      <c r="I919" s="478"/>
      <c r="J919" s="478"/>
      <c r="K919" s="478"/>
      <c r="L919" s="478"/>
      <c r="M919" s="478"/>
      <c r="N919" s="478"/>
      <c r="O919" s="478"/>
      <c r="P919" s="478"/>
      <c r="Q919" s="478"/>
      <c r="R919" s="478"/>
      <c r="S919" s="478"/>
      <c r="T919" s="478"/>
      <c r="U919" s="478"/>
      <c r="V919" s="478"/>
      <c r="W919" s="478"/>
      <c r="X919" s="478"/>
      <c r="Y919" s="478"/>
      <c r="Z919" s="478"/>
      <c r="AA919" s="478"/>
      <c r="AB919" s="478"/>
      <c r="AC919" s="478"/>
      <c r="AD919" s="478"/>
    </row>
    <row r="920" spans="1:30" ht="11.4" customHeight="1" x14ac:dyDescent="0.3">
      <c r="A920" s="568" t="s">
        <v>5548</v>
      </c>
      <c r="B920" s="569"/>
      <c r="C920" s="569"/>
      <c r="D920" s="569"/>
      <c r="E920" s="569"/>
      <c r="F920" s="569"/>
      <c r="G920" s="570"/>
      <c r="H920" s="568" t="s">
        <v>5558</v>
      </c>
      <c r="I920" s="569"/>
      <c r="J920" s="569"/>
      <c r="K920" s="569"/>
      <c r="L920" s="570"/>
      <c r="M920" s="571" t="s">
        <v>5559</v>
      </c>
      <c r="N920" s="572"/>
      <c r="O920" s="571" t="s">
        <v>5560</v>
      </c>
      <c r="P920" s="573"/>
      <c r="Q920" s="573"/>
      <c r="R920" s="572"/>
      <c r="S920" s="571" t="s">
        <v>5561</v>
      </c>
      <c r="T920" s="573"/>
      <c r="U920" s="573"/>
      <c r="V920" s="572"/>
      <c r="W920" s="571" t="s">
        <v>5551</v>
      </c>
      <c r="X920" s="573"/>
      <c r="Y920" s="573"/>
      <c r="Z920" s="573"/>
      <c r="AA920" s="572"/>
      <c r="AB920" s="571" t="s">
        <v>5562</v>
      </c>
      <c r="AC920" s="573"/>
      <c r="AD920" s="572"/>
    </row>
    <row r="921" spans="1:30" ht="11.4" customHeight="1" x14ac:dyDescent="0.3">
      <c r="A921" s="574" t="s">
        <v>5580</v>
      </c>
      <c r="B921" s="575"/>
      <c r="C921" s="575"/>
      <c r="D921" s="575"/>
      <c r="E921" s="575"/>
      <c r="F921" s="575"/>
      <c r="G921" s="576"/>
      <c r="H921" s="574" t="s">
        <v>5581</v>
      </c>
      <c r="I921" s="575"/>
      <c r="J921" s="575"/>
      <c r="K921" s="575"/>
      <c r="L921" s="576"/>
      <c r="M921" s="577">
        <v>8.18</v>
      </c>
      <c r="N921" s="578"/>
      <c r="O921" s="579">
        <v>22.23</v>
      </c>
      <c r="P921" s="580"/>
      <c r="Q921" s="580"/>
      <c r="R921" s="581"/>
      <c r="S921" s="582">
        <v>171.78</v>
      </c>
      <c r="T921" s="583"/>
      <c r="U921" s="583"/>
      <c r="V921" s="584"/>
      <c r="W921" s="585">
        <v>1.14E-2</v>
      </c>
      <c r="X921" s="586"/>
      <c r="Y921" s="586"/>
      <c r="Z921" s="586"/>
      <c r="AA921" s="587"/>
      <c r="AB921" s="577">
        <v>0.25</v>
      </c>
      <c r="AC921" s="588"/>
      <c r="AD921" s="578"/>
    </row>
    <row r="922" spans="1:30" ht="11.4" customHeight="1" x14ac:dyDescent="0.3">
      <c r="A922" s="574" t="s">
        <v>5578</v>
      </c>
      <c r="B922" s="575"/>
      <c r="C922" s="575"/>
      <c r="D922" s="575"/>
      <c r="E922" s="575"/>
      <c r="F922" s="575"/>
      <c r="G922" s="576"/>
      <c r="H922" s="574" t="s">
        <v>5579</v>
      </c>
      <c r="I922" s="575"/>
      <c r="J922" s="575"/>
      <c r="K922" s="575"/>
      <c r="L922" s="576"/>
      <c r="M922" s="579">
        <v>11.56</v>
      </c>
      <c r="N922" s="581"/>
      <c r="O922" s="579">
        <v>29.79</v>
      </c>
      <c r="P922" s="580"/>
      <c r="Q922" s="580"/>
      <c r="R922" s="581"/>
      <c r="S922" s="582">
        <v>157.75</v>
      </c>
      <c r="T922" s="583"/>
      <c r="U922" s="583"/>
      <c r="V922" s="584"/>
      <c r="W922" s="585">
        <v>1.14E-2</v>
      </c>
      <c r="X922" s="586"/>
      <c r="Y922" s="586"/>
      <c r="Z922" s="586"/>
      <c r="AA922" s="587"/>
      <c r="AB922" s="577">
        <v>0.33</v>
      </c>
      <c r="AC922" s="588"/>
      <c r="AD922" s="578"/>
    </row>
    <row r="923" spans="1:30" ht="11.4" customHeight="1" x14ac:dyDescent="0.3">
      <c r="A923" s="589" t="s">
        <v>5566</v>
      </c>
      <c r="B923" s="589"/>
      <c r="C923" s="589"/>
      <c r="D923" s="589"/>
      <c r="E923" s="589"/>
      <c r="F923" s="589"/>
      <c r="G923" s="589"/>
      <c r="H923" s="589"/>
      <c r="I923" s="589"/>
      <c r="J923" s="589"/>
      <c r="K923" s="589"/>
      <c r="L923" s="589"/>
      <c r="M923" s="589"/>
      <c r="N923" s="589"/>
      <c r="O923" s="589"/>
      <c r="P923" s="589"/>
      <c r="Q923" s="589"/>
      <c r="R923" s="589"/>
      <c r="S923" s="589"/>
      <c r="T923" s="589"/>
      <c r="U923" s="589"/>
      <c r="V923" s="589"/>
      <c r="W923" s="589"/>
      <c r="X923" s="589"/>
      <c r="Y923" s="577">
        <v>0.57999999999999996</v>
      </c>
      <c r="Z923" s="588"/>
      <c r="AA923" s="588"/>
      <c r="AB923" s="588"/>
      <c r="AC923" s="588"/>
      <c r="AD923" s="578"/>
    </row>
    <row r="924" spans="1:30" ht="10.8" customHeight="1" x14ac:dyDescent="0.3">
      <c r="A924" s="478"/>
      <c r="B924" s="478"/>
      <c r="C924" s="478"/>
      <c r="D924" s="478"/>
      <c r="E924" s="478"/>
      <c r="F924" s="478"/>
      <c r="G924" s="478"/>
      <c r="H924" s="478"/>
      <c r="I924" s="478"/>
      <c r="J924" s="478"/>
      <c r="K924" s="478"/>
      <c r="L924" s="478"/>
      <c r="M924" s="478"/>
      <c r="N924" s="478"/>
      <c r="O924" s="478"/>
      <c r="P924" s="478"/>
      <c r="Q924" s="478"/>
      <c r="R924" s="478"/>
      <c r="S924" s="478"/>
      <c r="T924" s="478"/>
      <c r="U924" s="478"/>
      <c r="V924" s="478"/>
      <c r="W924" s="478"/>
      <c r="X924" s="478"/>
      <c r="Y924" s="478"/>
      <c r="Z924" s="478"/>
      <c r="AA924" s="478"/>
      <c r="AB924" s="478"/>
      <c r="AC924" s="478"/>
      <c r="AD924" s="478"/>
    </row>
    <row r="925" spans="1:30" ht="11.4" customHeight="1" x14ac:dyDescent="0.3">
      <c r="A925" s="568" t="s">
        <v>5548</v>
      </c>
      <c r="B925" s="569"/>
      <c r="C925" s="569"/>
      <c r="D925" s="569"/>
      <c r="E925" s="569"/>
      <c r="F925" s="569"/>
      <c r="G925" s="570"/>
      <c r="H925" s="568" t="s">
        <v>5549</v>
      </c>
      <c r="I925" s="569"/>
      <c r="J925" s="569"/>
      <c r="K925" s="569"/>
      <c r="L925" s="569"/>
      <c r="M925" s="569"/>
      <c r="N925" s="569"/>
      <c r="O925" s="570"/>
      <c r="P925" s="590" t="s">
        <v>167</v>
      </c>
      <c r="Q925" s="591"/>
      <c r="R925" s="591"/>
      <c r="S925" s="592"/>
      <c r="T925" s="571" t="s">
        <v>5550</v>
      </c>
      <c r="U925" s="573"/>
      <c r="V925" s="573"/>
      <c r="W925" s="572"/>
      <c r="X925" s="571" t="s">
        <v>5551</v>
      </c>
      <c r="Y925" s="573"/>
      <c r="Z925" s="573"/>
      <c r="AA925" s="573"/>
      <c r="AB925" s="572"/>
      <c r="AC925" s="571" t="s">
        <v>5552</v>
      </c>
      <c r="AD925" s="572"/>
    </row>
    <row r="926" spans="1:30" ht="11.4" customHeight="1" x14ac:dyDescent="0.3">
      <c r="A926" s="574" t="s">
        <v>5596</v>
      </c>
      <c r="B926" s="575"/>
      <c r="C926" s="575"/>
      <c r="D926" s="575"/>
      <c r="E926" s="575"/>
      <c r="F926" s="575"/>
      <c r="G926" s="576"/>
      <c r="H926" s="574" t="s">
        <v>5597</v>
      </c>
      <c r="I926" s="575"/>
      <c r="J926" s="575"/>
      <c r="K926" s="575"/>
      <c r="L926" s="575"/>
      <c r="M926" s="575"/>
      <c r="N926" s="575"/>
      <c r="O926" s="576"/>
      <c r="P926" s="593" t="s">
        <v>70</v>
      </c>
      <c r="Q926" s="594"/>
      <c r="R926" s="594"/>
      <c r="S926" s="595"/>
      <c r="T926" s="577">
        <v>1.9</v>
      </c>
      <c r="U926" s="588"/>
      <c r="V926" s="588"/>
      <c r="W926" s="578"/>
      <c r="X926" s="585">
        <v>8.0000000000000002E-3</v>
      </c>
      <c r="Y926" s="586"/>
      <c r="Z926" s="586"/>
      <c r="AA926" s="586"/>
      <c r="AB926" s="587"/>
      <c r="AC926" s="577">
        <v>0.01</v>
      </c>
      <c r="AD926" s="578"/>
    </row>
    <row r="927" spans="1:30" ht="11.4" customHeight="1" x14ac:dyDescent="0.3">
      <c r="A927" s="574" t="s">
        <v>7086</v>
      </c>
      <c r="B927" s="575"/>
      <c r="C927" s="575"/>
      <c r="D927" s="575"/>
      <c r="E927" s="575"/>
      <c r="F927" s="575"/>
      <c r="G927" s="576"/>
      <c r="H927" s="574" t="s">
        <v>7087</v>
      </c>
      <c r="I927" s="575"/>
      <c r="J927" s="575"/>
      <c r="K927" s="575"/>
      <c r="L927" s="575"/>
      <c r="M927" s="575"/>
      <c r="N927" s="575"/>
      <c r="O927" s="576"/>
      <c r="P927" s="593" t="s">
        <v>70</v>
      </c>
      <c r="Q927" s="594"/>
      <c r="R927" s="594"/>
      <c r="S927" s="595"/>
      <c r="T927" s="577">
        <v>9.6199999999999992</v>
      </c>
      <c r="U927" s="588"/>
      <c r="V927" s="588"/>
      <c r="W927" s="578"/>
      <c r="X927" s="585">
        <v>8.2699999999999996E-2</v>
      </c>
      <c r="Y927" s="586"/>
      <c r="Z927" s="586"/>
      <c r="AA927" s="586"/>
      <c r="AB927" s="587"/>
      <c r="AC927" s="577">
        <v>0.79</v>
      </c>
      <c r="AD927" s="578"/>
    </row>
    <row r="928" spans="1:30" ht="11.4" customHeight="1" x14ac:dyDescent="0.3">
      <c r="A928" s="574" t="s">
        <v>5705</v>
      </c>
      <c r="B928" s="575"/>
      <c r="C928" s="575"/>
      <c r="D928" s="575"/>
      <c r="E928" s="575"/>
      <c r="F928" s="575"/>
      <c r="G928" s="576"/>
      <c r="H928" s="574" t="s">
        <v>5706</v>
      </c>
      <c r="I928" s="575"/>
      <c r="J928" s="575"/>
      <c r="K928" s="575"/>
      <c r="L928" s="575"/>
      <c r="M928" s="575"/>
      <c r="N928" s="575"/>
      <c r="O928" s="576"/>
      <c r="P928" s="593" t="s">
        <v>70</v>
      </c>
      <c r="Q928" s="594"/>
      <c r="R928" s="594"/>
      <c r="S928" s="595"/>
      <c r="T928" s="579">
        <v>42.08</v>
      </c>
      <c r="U928" s="580"/>
      <c r="V928" s="580"/>
      <c r="W928" s="581"/>
      <c r="X928" s="585">
        <v>1.0999999999999999E-2</v>
      </c>
      <c r="Y928" s="586"/>
      <c r="Z928" s="586"/>
      <c r="AA928" s="586"/>
      <c r="AB928" s="587"/>
      <c r="AC928" s="577">
        <v>0.46</v>
      </c>
      <c r="AD928" s="578"/>
    </row>
    <row r="929" spans="1:30" ht="22.95" customHeight="1" x14ac:dyDescent="0.3">
      <c r="A929" s="574" t="s">
        <v>7098</v>
      </c>
      <c r="B929" s="575"/>
      <c r="C929" s="575"/>
      <c r="D929" s="575"/>
      <c r="E929" s="575"/>
      <c r="F929" s="575"/>
      <c r="G929" s="576"/>
      <c r="H929" s="574" t="s">
        <v>7099</v>
      </c>
      <c r="I929" s="575"/>
      <c r="J929" s="575"/>
      <c r="K929" s="575"/>
      <c r="L929" s="575"/>
      <c r="M929" s="575"/>
      <c r="N929" s="575"/>
      <c r="O929" s="576"/>
      <c r="P929" s="593" t="s">
        <v>70</v>
      </c>
      <c r="Q929" s="594"/>
      <c r="R929" s="594"/>
      <c r="S929" s="595"/>
      <c r="T929" s="577">
        <v>9.56</v>
      </c>
      <c r="U929" s="588"/>
      <c r="V929" s="588"/>
      <c r="W929" s="578"/>
      <c r="X929" s="585">
        <v>1</v>
      </c>
      <c r="Y929" s="586"/>
      <c r="Z929" s="586"/>
      <c r="AA929" s="586"/>
      <c r="AB929" s="587"/>
      <c r="AC929" s="577">
        <v>9.56</v>
      </c>
      <c r="AD929" s="578"/>
    </row>
    <row r="930" spans="1:30" ht="11.4" customHeight="1" x14ac:dyDescent="0.3">
      <c r="A930" s="589" t="s">
        <v>5553</v>
      </c>
      <c r="B930" s="589"/>
      <c r="C930" s="589"/>
      <c r="D930" s="589"/>
      <c r="E930" s="589"/>
      <c r="F930" s="589"/>
      <c r="G930" s="589"/>
      <c r="H930" s="589"/>
      <c r="I930" s="589"/>
      <c r="J930" s="589"/>
      <c r="K930" s="589"/>
      <c r="L930" s="589"/>
      <c r="M930" s="589"/>
      <c r="N930" s="589"/>
      <c r="O930" s="589"/>
      <c r="P930" s="589"/>
      <c r="Q930" s="589"/>
      <c r="R930" s="589"/>
      <c r="S930" s="589"/>
      <c r="T930" s="589"/>
      <c r="U930" s="589"/>
      <c r="V930" s="589"/>
      <c r="W930" s="589"/>
      <c r="X930" s="589"/>
      <c r="Y930" s="579">
        <v>10.82</v>
      </c>
      <c r="Z930" s="580"/>
      <c r="AA930" s="580"/>
      <c r="AB930" s="580"/>
      <c r="AC930" s="580"/>
      <c r="AD930" s="581"/>
    </row>
    <row r="931" spans="1:30" ht="10.8" customHeight="1" x14ac:dyDescent="0.3">
      <c r="A931" s="478"/>
      <c r="B931" s="478"/>
      <c r="C931" s="478"/>
      <c r="D931" s="478"/>
      <c r="E931" s="478"/>
      <c r="F931" s="478"/>
      <c r="G931" s="478"/>
      <c r="H931" s="478"/>
      <c r="I931" s="478"/>
      <c r="J931" s="478"/>
      <c r="K931" s="478"/>
      <c r="L931" s="478"/>
      <c r="M931" s="478"/>
      <c r="N931" s="478"/>
      <c r="O931" s="478"/>
      <c r="P931" s="478"/>
      <c r="Q931" s="478"/>
      <c r="R931" s="478"/>
      <c r="S931" s="478"/>
      <c r="T931" s="478"/>
      <c r="U931" s="478"/>
      <c r="V931" s="478"/>
      <c r="W931" s="478"/>
      <c r="X931" s="478"/>
      <c r="Y931" s="478"/>
      <c r="Z931" s="478"/>
      <c r="AA931" s="478"/>
      <c r="AB931" s="478"/>
      <c r="AC931" s="478"/>
      <c r="AD931" s="478"/>
    </row>
    <row r="932" spans="1:30" ht="11.4" customHeight="1" x14ac:dyDescent="0.3">
      <c r="A932" s="571" t="s">
        <v>5554</v>
      </c>
      <c r="B932" s="573"/>
      <c r="C932" s="573"/>
      <c r="D932" s="573"/>
      <c r="E932" s="573"/>
      <c r="F932" s="573"/>
      <c r="G932" s="573"/>
      <c r="H932" s="573"/>
      <c r="I932" s="573"/>
      <c r="J932" s="573"/>
      <c r="K932" s="573"/>
      <c r="L932" s="573"/>
      <c r="M932" s="573"/>
      <c r="N932" s="573"/>
      <c r="O932" s="573"/>
      <c r="P932" s="573"/>
      <c r="Q932" s="573"/>
      <c r="R932" s="573"/>
      <c r="S932" s="573"/>
      <c r="T932" s="573"/>
      <c r="U932" s="573"/>
      <c r="V932" s="573"/>
      <c r="W932" s="573"/>
      <c r="X932" s="572"/>
      <c r="Y932" s="599">
        <v>11.4</v>
      </c>
      <c r="Z932" s="600"/>
      <c r="AA932" s="600"/>
      <c r="AB932" s="600"/>
      <c r="AC932" s="600"/>
      <c r="AD932" s="601"/>
    </row>
    <row r="933" spans="1:30" ht="11.4" customHeight="1" x14ac:dyDescent="0.3">
      <c r="A933" s="571" t="s">
        <v>5555</v>
      </c>
      <c r="B933" s="573"/>
      <c r="C933" s="573"/>
      <c r="D933" s="573"/>
      <c r="E933" s="573"/>
      <c r="F933" s="573"/>
      <c r="G933" s="573"/>
      <c r="H933" s="573"/>
      <c r="I933" s="573"/>
      <c r="J933" s="573"/>
      <c r="K933" s="573"/>
      <c r="L933" s="573"/>
      <c r="M933" s="573"/>
      <c r="N933" s="573"/>
      <c r="O933" s="573"/>
      <c r="P933" s="573"/>
      <c r="Q933" s="573"/>
      <c r="R933" s="573"/>
      <c r="S933" s="573"/>
      <c r="T933" s="573"/>
      <c r="U933" s="573"/>
      <c r="V933" s="573"/>
      <c r="W933" s="573"/>
      <c r="X933" s="572"/>
      <c r="Y933" s="603">
        <v>2.85</v>
      </c>
      <c r="Z933" s="604"/>
      <c r="AA933" s="604"/>
      <c r="AB933" s="604"/>
      <c r="AC933" s="604"/>
      <c r="AD933" s="605"/>
    </row>
    <row r="934" spans="1:30" ht="11.4" customHeight="1" x14ac:dyDescent="0.3">
      <c r="A934" s="571" t="s">
        <v>5556</v>
      </c>
      <c r="B934" s="573"/>
      <c r="C934" s="573"/>
      <c r="D934" s="573"/>
      <c r="E934" s="573"/>
      <c r="F934" s="573"/>
      <c r="G934" s="573"/>
      <c r="H934" s="573"/>
      <c r="I934" s="573"/>
      <c r="J934" s="573"/>
      <c r="K934" s="573"/>
      <c r="L934" s="573"/>
      <c r="M934" s="573"/>
      <c r="N934" s="573"/>
      <c r="O934" s="573"/>
      <c r="P934" s="573"/>
      <c r="Q934" s="573"/>
      <c r="R934" s="573"/>
      <c r="S934" s="573"/>
      <c r="T934" s="573"/>
      <c r="U934" s="573"/>
      <c r="V934" s="573"/>
      <c r="W934" s="573"/>
      <c r="X934" s="572"/>
      <c r="Y934" s="599">
        <v>14.25</v>
      </c>
      <c r="Z934" s="600"/>
      <c r="AA934" s="600"/>
      <c r="AB934" s="600"/>
      <c r="AC934" s="600"/>
      <c r="AD934" s="601"/>
    </row>
    <row r="935" spans="1:30" ht="10.8" customHeight="1" x14ac:dyDescent="0.3">
      <c r="A935" s="478"/>
      <c r="B935" s="478"/>
      <c r="C935" s="478"/>
      <c r="D935" s="478"/>
      <c r="E935" s="478"/>
      <c r="F935" s="478"/>
      <c r="G935" s="478"/>
      <c r="H935" s="478"/>
      <c r="I935" s="478"/>
      <c r="J935" s="478"/>
      <c r="K935" s="478"/>
      <c r="L935" s="478"/>
      <c r="M935" s="478"/>
      <c r="N935" s="478"/>
      <c r="O935" s="478"/>
      <c r="P935" s="478"/>
      <c r="Q935" s="478"/>
      <c r="R935" s="478"/>
      <c r="S935" s="478"/>
      <c r="T935" s="478"/>
      <c r="U935" s="478"/>
      <c r="V935" s="478"/>
      <c r="W935" s="478"/>
      <c r="X935" s="478"/>
      <c r="Y935" s="478"/>
      <c r="Z935" s="478"/>
      <c r="AA935" s="478"/>
      <c r="AB935" s="478"/>
      <c r="AC935" s="478"/>
      <c r="AD935" s="478"/>
    </row>
    <row r="936" spans="1:30" ht="13.35" customHeight="1" x14ac:dyDescent="0.3">
      <c r="A936" s="602" t="s">
        <v>5557</v>
      </c>
      <c r="B936" s="602"/>
      <c r="C936" s="602"/>
      <c r="D936" s="602"/>
      <c r="E936" s="602"/>
      <c r="F936" s="602" t="s">
        <v>7100</v>
      </c>
      <c r="G936" s="602"/>
      <c r="H936" s="602"/>
      <c r="I936" s="602"/>
      <c r="J936" s="602"/>
      <c r="K936" s="602"/>
      <c r="L936" s="602"/>
      <c r="M936" s="602"/>
      <c r="N936" s="602"/>
      <c r="O936" s="602"/>
      <c r="P936" s="602"/>
      <c r="Q936" s="602"/>
      <c r="R936" s="602"/>
      <c r="S936" s="602"/>
      <c r="T936" s="602"/>
      <c r="U936" s="602"/>
      <c r="V936" s="602"/>
      <c r="W936" s="602"/>
      <c r="X936" s="602"/>
      <c r="Y936" s="602"/>
      <c r="Z936" s="602"/>
      <c r="AA936" s="602"/>
      <c r="AB936" s="602"/>
      <c r="AC936" s="602"/>
      <c r="AD936" s="602"/>
    </row>
    <row r="937" spans="1:30" ht="10.8" customHeight="1" x14ac:dyDescent="0.3">
      <c r="A937" s="478"/>
      <c r="B937" s="478"/>
      <c r="C937" s="478"/>
      <c r="D937" s="478"/>
      <c r="E937" s="478"/>
      <c r="F937" s="478"/>
      <c r="G937" s="478"/>
      <c r="H937" s="478"/>
      <c r="I937" s="478"/>
      <c r="J937" s="478"/>
      <c r="K937" s="478"/>
      <c r="L937" s="478"/>
      <c r="M937" s="478"/>
      <c r="N937" s="478"/>
      <c r="O937" s="478"/>
      <c r="P937" s="478"/>
      <c r="Q937" s="478"/>
      <c r="R937" s="478"/>
      <c r="S937" s="478"/>
      <c r="T937" s="478"/>
      <c r="U937" s="478"/>
      <c r="V937" s="478"/>
      <c r="W937" s="478"/>
      <c r="X937" s="478"/>
      <c r="Y937" s="478"/>
      <c r="Z937" s="478"/>
      <c r="AA937" s="478"/>
      <c r="AB937" s="478"/>
      <c r="AC937" s="478"/>
      <c r="AD937" s="478"/>
    </row>
    <row r="938" spans="1:30" ht="11.4" customHeight="1" x14ac:dyDescent="0.3">
      <c r="A938" s="478" t="s">
        <v>7101</v>
      </c>
      <c r="B938" s="478"/>
      <c r="C938" s="478"/>
      <c r="D938" s="478"/>
      <c r="E938" s="478"/>
      <c r="F938" s="478"/>
      <c r="G938" s="478"/>
      <c r="H938" s="478"/>
      <c r="I938" s="478"/>
      <c r="J938" s="478"/>
      <c r="K938" s="478"/>
      <c r="L938" s="478"/>
      <c r="M938" s="478"/>
      <c r="N938" s="478"/>
      <c r="O938" s="478"/>
      <c r="P938" s="478"/>
      <c r="Q938" s="478"/>
      <c r="R938" s="478"/>
      <c r="S938" s="478"/>
      <c r="T938" s="478"/>
      <c r="U938" s="478"/>
      <c r="V938" s="478"/>
      <c r="W938" s="478"/>
      <c r="X938" s="478"/>
      <c r="Y938" s="478" t="s">
        <v>5547</v>
      </c>
      <c r="Z938" s="478"/>
      <c r="AA938" s="478"/>
      <c r="AB938" s="478"/>
      <c r="AC938" s="478"/>
      <c r="AD938" s="478"/>
    </row>
    <row r="939" spans="1:30" ht="10.8" customHeight="1" x14ac:dyDescent="0.3">
      <c r="A939" s="478"/>
      <c r="B939" s="478"/>
      <c r="C939" s="478"/>
      <c r="D939" s="478"/>
      <c r="E939" s="478"/>
      <c r="F939" s="478"/>
      <c r="G939" s="478"/>
      <c r="H939" s="478"/>
      <c r="I939" s="478"/>
      <c r="J939" s="478"/>
      <c r="K939" s="478"/>
      <c r="L939" s="478"/>
      <c r="M939" s="478"/>
      <c r="N939" s="478"/>
      <c r="O939" s="478"/>
      <c r="P939" s="478"/>
      <c r="Q939" s="478"/>
      <c r="R939" s="478"/>
      <c r="S939" s="478"/>
      <c r="T939" s="478"/>
      <c r="U939" s="478"/>
      <c r="V939" s="478"/>
      <c r="W939" s="478"/>
      <c r="X939" s="478"/>
      <c r="Y939" s="478"/>
      <c r="Z939" s="478"/>
      <c r="AA939" s="478"/>
      <c r="AB939" s="478"/>
      <c r="AC939" s="478"/>
      <c r="AD939" s="478"/>
    </row>
    <row r="940" spans="1:30" ht="11.4" customHeight="1" x14ac:dyDescent="0.3">
      <c r="A940" s="568" t="s">
        <v>5548</v>
      </c>
      <c r="B940" s="569"/>
      <c r="C940" s="569"/>
      <c r="D940" s="569"/>
      <c r="E940" s="569"/>
      <c r="F940" s="569"/>
      <c r="G940" s="570"/>
      <c r="H940" s="568" t="s">
        <v>5558</v>
      </c>
      <c r="I940" s="569"/>
      <c r="J940" s="569"/>
      <c r="K940" s="569"/>
      <c r="L940" s="570"/>
      <c r="M940" s="571" t="s">
        <v>5559</v>
      </c>
      <c r="N940" s="572"/>
      <c r="O940" s="571" t="s">
        <v>5560</v>
      </c>
      <c r="P940" s="573"/>
      <c r="Q940" s="573"/>
      <c r="R940" s="572"/>
      <c r="S940" s="571" t="s">
        <v>5561</v>
      </c>
      <c r="T940" s="573"/>
      <c r="U940" s="573"/>
      <c r="V940" s="572"/>
      <c r="W940" s="571" t="s">
        <v>5551</v>
      </c>
      <c r="X940" s="573"/>
      <c r="Y940" s="573"/>
      <c r="Z940" s="573"/>
      <c r="AA940" s="572"/>
      <c r="AB940" s="571" t="s">
        <v>5562</v>
      </c>
      <c r="AC940" s="573"/>
      <c r="AD940" s="572"/>
    </row>
    <row r="941" spans="1:30" ht="11.4" customHeight="1" x14ac:dyDescent="0.3">
      <c r="A941" s="574" t="s">
        <v>5580</v>
      </c>
      <c r="B941" s="575"/>
      <c r="C941" s="575"/>
      <c r="D941" s="575"/>
      <c r="E941" s="575"/>
      <c r="F941" s="575"/>
      <c r="G941" s="576"/>
      <c r="H941" s="574" t="s">
        <v>5581</v>
      </c>
      <c r="I941" s="575"/>
      <c r="J941" s="575"/>
      <c r="K941" s="575"/>
      <c r="L941" s="576"/>
      <c r="M941" s="577">
        <v>8.18</v>
      </c>
      <c r="N941" s="578"/>
      <c r="O941" s="579">
        <v>22.23</v>
      </c>
      <c r="P941" s="580"/>
      <c r="Q941" s="580"/>
      <c r="R941" s="581"/>
      <c r="S941" s="582">
        <v>171.78</v>
      </c>
      <c r="T941" s="583"/>
      <c r="U941" s="583"/>
      <c r="V941" s="584"/>
      <c r="W941" s="585">
        <v>0.32</v>
      </c>
      <c r="X941" s="586"/>
      <c r="Y941" s="586"/>
      <c r="Z941" s="586"/>
      <c r="AA941" s="587"/>
      <c r="AB941" s="577">
        <v>7.11</v>
      </c>
      <c r="AC941" s="588"/>
      <c r="AD941" s="578"/>
    </row>
    <row r="942" spans="1:30" ht="11.4" customHeight="1" x14ac:dyDescent="0.3">
      <c r="A942" s="574" t="s">
        <v>5565</v>
      </c>
      <c r="B942" s="575"/>
      <c r="C942" s="575"/>
      <c r="D942" s="575"/>
      <c r="E942" s="575"/>
      <c r="F942" s="575"/>
      <c r="G942" s="576"/>
      <c r="H942" s="574" t="s">
        <v>177</v>
      </c>
      <c r="I942" s="575"/>
      <c r="J942" s="575"/>
      <c r="K942" s="575"/>
      <c r="L942" s="576"/>
      <c r="M942" s="579">
        <v>11.56</v>
      </c>
      <c r="N942" s="581"/>
      <c r="O942" s="579">
        <v>29.49</v>
      </c>
      <c r="P942" s="580"/>
      <c r="Q942" s="580"/>
      <c r="R942" s="581"/>
      <c r="S942" s="582">
        <v>155.13</v>
      </c>
      <c r="T942" s="583"/>
      <c r="U942" s="583"/>
      <c r="V942" s="584"/>
      <c r="W942" s="585">
        <v>0.32</v>
      </c>
      <c r="X942" s="586"/>
      <c r="Y942" s="586"/>
      <c r="Z942" s="586"/>
      <c r="AA942" s="587"/>
      <c r="AB942" s="577">
        <v>9.43</v>
      </c>
      <c r="AC942" s="588"/>
      <c r="AD942" s="578"/>
    </row>
    <row r="943" spans="1:30" ht="11.4" customHeight="1" x14ac:dyDescent="0.3">
      <c r="A943" s="589" t="s">
        <v>5566</v>
      </c>
      <c r="B943" s="589"/>
      <c r="C943" s="589"/>
      <c r="D943" s="589"/>
      <c r="E943" s="589"/>
      <c r="F943" s="589"/>
      <c r="G943" s="589"/>
      <c r="H943" s="589"/>
      <c r="I943" s="589"/>
      <c r="J943" s="589"/>
      <c r="K943" s="589"/>
      <c r="L943" s="589"/>
      <c r="M943" s="589"/>
      <c r="N943" s="589"/>
      <c r="O943" s="589"/>
      <c r="P943" s="589"/>
      <c r="Q943" s="589"/>
      <c r="R943" s="589"/>
      <c r="S943" s="589"/>
      <c r="T943" s="589"/>
      <c r="U943" s="589"/>
      <c r="V943" s="589"/>
      <c r="W943" s="589"/>
      <c r="X943" s="589"/>
      <c r="Y943" s="579">
        <v>16.54</v>
      </c>
      <c r="Z943" s="580"/>
      <c r="AA943" s="580"/>
      <c r="AB943" s="580"/>
      <c r="AC943" s="580"/>
      <c r="AD943" s="581"/>
    </row>
    <row r="944" spans="1:30" ht="10.8" customHeight="1" x14ac:dyDescent="0.3">
      <c r="A944" s="478"/>
      <c r="B944" s="478"/>
      <c r="C944" s="478"/>
      <c r="D944" s="478"/>
      <c r="E944" s="478"/>
      <c r="F944" s="478"/>
      <c r="G944" s="478"/>
      <c r="H944" s="478"/>
      <c r="I944" s="478"/>
      <c r="J944" s="478"/>
      <c r="K944" s="478"/>
      <c r="L944" s="478"/>
      <c r="M944" s="478"/>
      <c r="N944" s="478"/>
      <c r="O944" s="478"/>
      <c r="P944" s="478"/>
      <c r="Q944" s="478"/>
      <c r="R944" s="478"/>
      <c r="S944" s="478"/>
      <c r="T944" s="478"/>
      <c r="U944" s="478"/>
      <c r="V944" s="478"/>
      <c r="W944" s="478"/>
      <c r="X944" s="478"/>
      <c r="Y944" s="478"/>
      <c r="Z944" s="478"/>
      <c r="AA944" s="478"/>
      <c r="AB944" s="478"/>
      <c r="AC944" s="478"/>
      <c r="AD944" s="478"/>
    </row>
    <row r="945" spans="1:30" ht="11.4" customHeight="1" x14ac:dyDescent="0.3">
      <c r="A945" s="568" t="s">
        <v>5548</v>
      </c>
      <c r="B945" s="569"/>
      <c r="C945" s="569"/>
      <c r="D945" s="569"/>
      <c r="E945" s="569"/>
      <c r="F945" s="569"/>
      <c r="G945" s="570"/>
      <c r="H945" s="568" t="s">
        <v>5549</v>
      </c>
      <c r="I945" s="569"/>
      <c r="J945" s="569"/>
      <c r="K945" s="569"/>
      <c r="L945" s="569"/>
      <c r="M945" s="569"/>
      <c r="N945" s="569"/>
      <c r="O945" s="570"/>
      <c r="P945" s="590" t="s">
        <v>167</v>
      </c>
      <c r="Q945" s="591"/>
      <c r="R945" s="591"/>
      <c r="S945" s="592"/>
      <c r="T945" s="571" t="s">
        <v>5550</v>
      </c>
      <c r="U945" s="573"/>
      <c r="V945" s="573"/>
      <c r="W945" s="572"/>
      <c r="X945" s="571" t="s">
        <v>5551</v>
      </c>
      <c r="Y945" s="573"/>
      <c r="Z945" s="573"/>
      <c r="AA945" s="573"/>
      <c r="AB945" s="572"/>
      <c r="AC945" s="571" t="s">
        <v>5552</v>
      </c>
      <c r="AD945" s="572"/>
    </row>
    <row r="946" spans="1:30" ht="34.5" customHeight="1" x14ac:dyDescent="0.3">
      <c r="A946" s="574" t="s">
        <v>7046</v>
      </c>
      <c r="B946" s="575"/>
      <c r="C946" s="575"/>
      <c r="D946" s="575"/>
      <c r="E946" s="575"/>
      <c r="F946" s="575"/>
      <c r="G946" s="576"/>
      <c r="H946" s="574" t="s">
        <v>228</v>
      </c>
      <c r="I946" s="575"/>
      <c r="J946" s="575"/>
      <c r="K946" s="575"/>
      <c r="L946" s="575"/>
      <c r="M946" s="575"/>
      <c r="N946" s="575"/>
      <c r="O946" s="576"/>
      <c r="P946" s="593" t="s">
        <v>70</v>
      </c>
      <c r="Q946" s="594"/>
      <c r="R946" s="594"/>
      <c r="S946" s="595"/>
      <c r="T946" s="577">
        <v>1.39</v>
      </c>
      <c r="U946" s="588"/>
      <c r="V946" s="588"/>
      <c r="W946" s="578"/>
      <c r="X946" s="585">
        <v>1</v>
      </c>
      <c r="Y946" s="586"/>
      <c r="Z946" s="586"/>
      <c r="AA946" s="586"/>
      <c r="AB946" s="587"/>
      <c r="AC946" s="577">
        <v>1.39</v>
      </c>
      <c r="AD946" s="578"/>
    </row>
    <row r="947" spans="1:30" ht="11.4" customHeight="1" x14ac:dyDescent="0.3">
      <c r="A947" s="574" t="s">
        <v>7102</v>
      </c>
      <c r="B947" s="575"/>
      <c r="C947" s="575"/>
      <c r="D947" s="575"/>
      <c r="E947" s="575"/>
      <c r="F947" s="575"/>
      <c r="G947" s="576"/>
      <c r="H947" s="574" t="s">
        <v>7103</v>
      </c>
      <c r="I947" s="575"/>
      <c r="J947" s="575"/>
      <c r="K947" s="575"/>
      <c r="L947" s="575"/>
      <c r="M947" s="575"/>
      <c r="N947" s="575"/>
      <c r="O947" s="576"/>
      <c r="P947" s="593" t="s">
        <v>70</v>
      </c>
      <c r="Q947" s="594"/>
      <c r="R947" s="594"/>
      <c r="S947" s="595"/>
      <c r="T947" s="577">
        <v>9.19</v>
      </c>
      <c r="U947" s="588"/>
      <c r="V947" s="588"/>
      <c r="W947" s="578"/>
      <c r="X947" s="585">
        <v>2</v>
      </c>
      <c r="Y947" s="586"/>
      <c r="Z947" s="586"/>
      <c r="AA947" s="586"/>
      <c r="AB947" s="587"/>
      <c r="AC947" s="579">
        <v>18.38</v>
      </c>
      <c r="AD947" s="581"/>
    </row>
    <row r="948" spans="1:30" ht="22.95" customHeight="1" x14ac:dyDescent="0.3">
      <c r="A948" s="574" t="s">
        <v>7104</v>
      </c>
      <c r="B948" s="575"/>
      <c r="C948" s="575"/>
      <c r="D948" s="575"/>
      <c r="E948" s="575"/>
      <c r="F948" s="575"/>
      <c r="G948" s="576"/>
      <c r="H948" s="574" t="s">
        <v>2360</v>
      </c>
      <c r="I948" s="575"/>
      <c r="J948" s="575"/>
      <c r="K948" s="575"/>
      <c r="L948" s="575"/>
      <c r="M948" s="575"/>
      <c r="N948" s="575"/>
      <c r="O948" s="576"/>
      <c r="P948" s="593" t="s">
        <v>70</v>
      </c>
      <c r="Q948" s="594"/>
      <c r="R948" s="594"/>
      <c r="S948" s="595"/>
      <c r="T948" s="577">
        <v>2.1800000000000002</v>
      </c>
      <c r="U948" s="588"/>
      <c r="V948" s="588"/>
      <c r="W948" s="578"/>
      <c r="X948" s="585">
        <v>1</v>
      </c>
      <c r="Y948" s="586"/>
      <c r="Z948" s="586"/>
      <c r="AA948" s="586"/>
      <c r="AB948" s="587"/>
      <c r="AC948" s="577">
        <v>2.1800000000000002</v>
      </c>
      <c r="AD948" s="578"/>
    </row>
    <row r="949" spans="1:30" ht="11.4" customHeight="1" x14ac:dyDescent="0.3">
      <c r="A949" s="589" t="s">
        <v>5553</v>
      </c>
      <c r="B949" s="589"/>
      <c r="C949" s="589"/>
      <c r="D949" s="589"/>
      <c r="E949" s="589"/>
      <c r="F949" s="589"/>
      <c r="G949" s="589"/>
      <c r="H949" s="589"/>
      <c r="I949" s="589"/>
      <c r="J949" s="589"/>
      <c r="K949" s="589"/>
      <c r="L949" s="589"/>
      <c r="M949" s="589"/>
      <c r="N949" s="589"/>
      <c r="O949" s="589"/>
      <c r="P949" s="589"/>
      <c r="Q949" s="589"/>
      <c r="R949" s="589"/>
      <c r="S949" s="589"/>
      <c r="T949" s="589"/>
      <c r="U949" s="589"/>
      <c r="V949" s="589"/>
      <c r="W949" s="589"/>
      <c r="X949" s="589"/>
      <c r="Y949" s="579">
        <v>21.95</v>
      </c>
      <c r="Z949" s="580"/>
      <c r="AA949" s="580"/>
      <c r="AB949" s="580"/>
      <c r="AC949" s="580"/>
      <c r="AD949" s="581"/>
    </row>
    <row r="950" spans="1:30" ht="10.8" customHeight="1" x14ac:dyDescent="0.3">
      <c r="A950" s="478"/>
      <c r="B950" s="478"/>
      <c r="C950" s="478"/>
      <c r="D950" s="478"/>
      <c r="E950" s="478"/>
      <c r="F950" s="478"/>
      <c r="G950" s="478"/>
      <c r="H950" s="478"/>
      <c r="I950" s="478"/>
      <c r="J950" s="478"/>
      <c r="K950" s="478"/>
      <c r="L950" s="478"/>
      <c r="M950" s="478"/>
      <c r="N950" s="478"/>
      <c r="O950" s="478"/>
      <c r="P950" s="478"/>
      <c r="Q950" s="478"/>
      <c r="R950" s="478"/>
      <c r="S950" s="478"/>
      <c r="T950" s="478"/>
      <c r="U950" s="478"/>
      <c r="V950" s="478"/>
      <c r="W950" s="478"/>
      <c r="X950" s="478"/>
      <c r="Y950" s="478"/>
      <c r="Z950" s="478"/>
      <c r="AA950" s="478"/>
      <c r="AB950" s="478"/>
      <c r="AC950" s="478"/>
      <c r="AD950" s="478"/>
    </row>
    <row r="951" spans="1:30" ht="11.4" customHeight="1" x14ac:dyDescent="0.3">
      <c r="A951" s="571" t="s">
        <v>5554</v>
      </c>
      <c r="B951" s="573"/>
      <c r="C951" s="573"/>
      <c r="D951" s="573"/>
      <c r="E951" s="573"/>
      <c r="F951" s="573"/>
      <c r="G951" s="573"/>
      <c r="H951" s="573"/>
      <c r="I951" s="573"/>
      <c r="J951" s="573"/>
      <c r="K951" s="573"/>
      <c r="L951" s="573"/>
      <c r="M951" s="573"/>
      <c r="N951" s="573"/>
      <c r="O951" s="573"/>
      <c r="P951" s="573"/>
      <c r="Q951" s="573"/>
      <c r="R951" s="573"/>
      <c r="S951" s="573"/>
      <c r="T951" s="573"/>
      <c r="U951" s="573"/>
      <c r="V951" s="573"/>
      <c r="W951" s="573"/>
      <c r="X951" s="572"/>
      <c r="Y951" s="599">
        <v>38.49</v>
      </c>
      <c r="Z951" s="600"/>
      <c r="AA951" s="600"/>
      <c r="AB951" s="600"/>
      <c r="AC951" s="600"/>
      <c r="AD951" s="601"/>
    </row>
    <row r="952" spans="1:30" ht="11.4" customHeight="1" x14ac:dyDescent="0.3">
      <c r="A952" s="571" t="s">
        <v>5555</v>
      </c>
      <c r="B952" s="573"/>
      <c r="C952" s="573"/>
      <c r="D952" s="573"/>
      <c r="E952" s="573"/>
      <c r="F952" s="573"/>
      <c r="G952" s="573"/>
      <c r="H952" s="573"/>
      <c r="I952" s="573"/>
      <c r="J952" s="573"/>
      <c r="K952" s="573"/>
      <c r="L952" s="573"/>
      <c r="M952" s="573"/>
      <c r="N952" s="573"/>
      <c r="O952" s="573"/>
      <c r="P952" s="573"/>
      <c r="Q952" s="573"/>
      <c r="R952" s="573"/>
      <c r="S952" s="573"/>
      <c r="T952" s="573"/>
      <c r="U952" s="573"/>
      <c r="V952" s="573"/>
      <c r="W952" s="573"/>
      <c r="X952" s="572"/>
      <c r="Y952" s="603">
        <v>9.64</v>
      </c>
      <c r="Z952" s="604"/>
      <c r="AA952" s="604"/>
      <c r="AB952" s="604"/>
      <c r="AC952" s="604"/>
      <c r="AD952" s="605"/>
    </row>
    <row r="953" spans="1:30" ht="11.4" customHeight="1" x14ac:dyDescent="0.3">
      <c r="A953" s="571" t="s">
        <v>5556</v>
      </c>
      <c r="B953" s="573"/>
      <c r="C953" s="573"/>
      <c r="D953" s="573"/>
      <c r="E953" s="573"/>
      <c r="F953" s="573"/>
      <c r="G953" s="573"/>
      <c r="H953" s="573"/>
      <c r="I953" s="573"/>
      <c r="J953" s="573"/>
      <c r="K953" s="573"/>
      <c r="L953" s="573"/>
      <c r="M953" s="573"/>
      <c r="N953" s="573"/>
      <c r="O953" s="573"/>
      <c r="P953" s="573"/>
      <c r="Q953" s="573"/>
      <c r="R953" s="573"/>
      <c r="S953" s="573"/>
      <c r="T953" s="573"/>
      <c r="U953" s="573"/>
      <c r="V953" s="573"/>
      <c r="W953" s="573"/>
      <c r="X953" s="572"/>
      <c r="Y953" s="599">
        <v>48.13</v>
      </c>
      <c r="Z953" s="600"/>
      <c r="AA953" s="600"/>
      <c r="AB953" s="600"/>
      <c r="AC953" s="600"/>
      <c r="AD953" s="601"/>
    </row>
    <row r="954" spans="1:30" ht="10.8" customHeight="1" x14ac:dyDescent="0.3">
      <c r="A954" s="478"/>
      <c r="B954" s="478"/>
      <c r="C954" s="478"/>
      <c r="D954" s="478"/>
      <c r="E954" s="478"/>
      <c r="F954" s="478"/>
      <c r="G954" s="478"/>
      <c r="H954" s="478"/>
      <c r="I954" s="478"/>
      <c r="J954" s="478"/>
      <c r="K954" s="478"/>
      <c r="L954" s="478"/>
      <c r="M954" s="478"/>
      <c r="N954" s="478"/>
      <c r="O954" s="478"/>
      <c r="P954" s="478"/>
      <c r="Q954" s="478"/>
      <c r="R954" s="478"/>
      <c r="S954" s="478"/>
      <c r="T954" s="478"/>
      <c r="U954" s="478"/>
      <c r="V954" s="478"/>
      <c r="W954" s="478"/>
      <c r="X954" s="478"/>
      <c r="Y954" s="478"/>
      <c r="Z954" s="478"/>
      <c r="AA954" s="478"/>
      <c r="AB954" s="478"/>
      <c r="AC954" s="478"/>
      <c r="AD954" s="478"/>
    </row>
    <row r="955" spans="1:30" ht="13.35" customHeight="1" x14ac:dyDescent="0.3">
      <c r="A955" s="602" t="s">
        <v>5557</v>
      </c>
      <c r="B955" s="602"/>
      <c r="C955" s="602"/>
      <c r="D955" s="602"/>
      <c r="E955" s="602"/>
      <c r="F955" s="602" t="s">
        <v>7105</v>
      </c>
      <c r="G955" s="602"/>
      <c r="H955" s="602"/>
      <c r="I955" s="602"/>
      <c r="J955" s="602"/>
      <c r="K955" s="602"/>
      <c r="L955" s="602"/>
      <c r="M955" s="602"/>
      <c r="N955" s="602"/>
      <c r="O955" s="602"/>
      <c r="P955" s="602"/>
      <c r="Q955" s="602"/>
      <c r="R955" s="602"/>
      <c r="S955" s="602"/>
      <c r="T955" s="602"/>
      <c r="U955" s="602"/>
      <c r="V955" s="602"/>
      <c r="W955" s="602"/>
      <c r="X955" s="602"/>
      <c r="Y955" s="602"/>
      <c r="Z955" s="602"/>
      <c r="AA955" s="602"/>
      <c r="AB955" s="602"/>
      <c r="AC955" s="602"/>
      <c r="AD955" s="602"/>
    </row>
    <row r="956" spans="1:30" ht="10.8" customHeight="1" x14ac:dyDescent="0.3">
      <c r="A956" s="478"/>
      <c r="B956" s="478"/>
      <c r="C956" s="478"/>
      <c r="D956" s="478"/>
      <c r="E956" s="478"/>
      <c r="F956" s="478"/>
      <c r="G956" s="478"/>
      <c r="H956" s="478"/>
      <c r="I956" s="478"/>
      <c r="J956" s="478"/>
      <c r="K956" s="478"/>
      <c r="L956" s="478"/>
      <c r="M956" s="478"/>
      <c r="N956" s="478"/>
      <c r="O956" s="478"/>
      <c r="P956" s="478"/>
      <c r="Q956" s="478"/>
      <c r="R956" s="478"/>
      <c r="S956" s="478"/>
      <c r="T956" s="478"/>
      <c r="U956" s="478"/>
      <c r="V956" s="478"/>
      <c r="W956" s="478"/>
      <c r="X956" s="478"/>
      <c r="Y956" s="478"/>
      <c r="Z956" s="478"/>
      <c r="AA956" s="478"/>
      <c r="AB956" s="478"/>
      <c r="AC956" s="478"/>
      <c r="AD956" s="478"/>
    </row>
    <row r="957" spans="1:30" ht="11.4" customHeight="1" x14ac:dyDescent="0.3">
      <c r="A957" s="478" t="s">
        <v>7106</v>
      </c>
      <c r="B957" s="478"/>
      <c r="C957" s="478"/>
      <c r="D957" s="478"/>
      <c r="E957" s="478"/>
      <c r="F957" s="478"/>
      <c r="G957" s="478"/>
      <c r="H957" s="478"/>
      <c r="I957" s="478"/>
      <c r="J957" s="478"/>
      <c r="K957" s="478"/>
      <c r="L957" s="478"/>
      <c r="M957" s="478"/>
      <c r="N957" s="478"/>
      <c r="O957" s="478"/>
      <c r="P957" s="478"/>
      <c r="Q957" s="478"/>
      <c r="R957" s="478"/>
      <c r="S957" s="478"/>
      <c r="T957" s="478"/>
      <c r="U957" s="478"/>
      <c r="V957" s="478"/>
      <c r="W957" s="478"/>
      <c r="X957" s="478"/>
      <c r="Y957" s="478" t="s">
        <v>5547</v>
      </c>
      <c r="Z957" s="478"/>
      <c r="AA957" s="478"/>
      <c r="AB957" s="478"/>
      <c r="AC957" s="478"/>
      <c r="AD957" s="478"/>
    </row>
    <row r="958" spans="1:30" ht="10.8" customHeight="1" x14ac:dyDescent="0.3">
      <c r="A958" s="478"/>
      <c r="B958" s="478"/>
      <c r="C958" s="478"/>
      <c r="D958" s="478"/>
      <c r="E958" s="478"/>
      <c r="F958" s="478"/>
      <c r="G958" s="478"/>
      <c r="H958" s="478"/>
      <c r="I958" s="478"/>
      <c r="J958" s="478"/>
      <c r="K958" s="478"/>
      <c r="L958" s="478"/>
      <c r="M958" s="478"/>
      <c r="N958" s="478"/>
      <c r="O958" s="478"/>
      <c r="P958" s="478"/>
      <c r="Q958" s="478"/>
      <c r="R958" s="478"/>
      <c r="S958" s="478"/>
      <c r="T958" s="478"/>
      <c r="U958" s="478"/>
      <c r="V958" s="478"/>
      <c r="W958" s="478"/>
      <c r="X958" s="478"/>
      <c r="Y958" s="478"/>
      <c r="Z958" s="478"/>
      <c r="AA958" s="478"/>
      <c r="AB958" s="478"/>
      <c r="AC958" s="478"/>
      <c r="AD958" s="478"/>
    </row>
    <row r="959" spans="1:30" ht="11.4" customHeight="1" x14ac:dyDescent="0.3">
      <c r="A959" s="568" t="s">
        <v>5548</v>
      </c>
      <c r="B959" s="569"/>
      <c r="C959" s="569"/>
      <c r="D959" s="569"/>
      <c r="E959" s="569"/>
      <c r="F959" s="569"/>
      <c r="G959" s="570"/>
      <c r="H959" s="568" t="s">
        <v>5558</v>
      </c>
      <c r="I959" s="569"/>
      <c r="J959" s="569"/>
      <c r="K959" s="569"/>
      <c r="L959" s="570"/>
      <c r="M959" s="571" t="s">
        <v>5559</v>
      </c>
      <c r="N959" s="572"/>
      <c r="O959" s="571" t="s">
        <v>5560</v>
      </c>
      <c r="P959" s="573"/>
      <c r="Q959" s="573"/>
      <c r="R959" s="572"/>
      <c r="S959" s="571" t="s">
        <v>5561</v>
      </c>
      <c r="T959" s="573"/>
      <c r="U959" s="573"/>
      <c r="V959" s="572"/>
      <c r="W959" s="571" t="s">
        <v>5551</v>
      </c>
      <c r="X959" s="573"/>
      <c r="Y959" s="573"/>
      <c r="Z959" s="573"/>
      <c r="AA959" s="572"/>
      <c r="AB959" s="571" t="s">
        <v>5562</v>
      </c>
      <c r="AC959" s="573"/>
      <c r="AD959" s="572"/>
    </row>
    <row r="960" spans="1:30" ht="11.4" customHeight="1" x14ac:dyDescent="0.3">
      <c r="A960" s="574" t="s">
        <v>5580</v>
      </c>
      <c r="B960" s="575"/>
      <c r="C960" s="575"/>
      <c r="D960" s="575"/>
      <c r="E960" s="575"/>
      <c r="F960" s="575"/>
      <c r="G960" s="576"/>
      <c r="H960" s="574" t="s">
        <v>5581</v>
      </c>
      <c r="I960" s="575"/>
      <c r="J960" s="575"/>
      <c r="K960" s="575"/>
      <c r="L960" s="576"/>
      <c r="M960" s="577">
        <v>8.18</v>
      </c>
      <c r="N960" s="578"/>
      <c r="O960" s="579">
        <v>22.23</v>
      </c>
      <c r="P960" s="580"/>
      <c r="Q960" s="580"/>
      <c r="R960" s="581"/>
      <c r="S960" s="582">
        <v>171.78</v>
      </c>
      <c r="T960" s="583"/>
      <c r="U960" s="583"/>
      <c r="V960" s="584"/>
      <c r="W960" s="585">
        <v>0.53</v>
      </c>
      <c r="X960" s="586"/>
      <c r="Y960" s="586"/>
      <c r="Z960" s="586"/>
      <c r="AA960" s="587"/>
      <c r="AB960" s="579">
        <v>11.78</v>
      </c>
      <c r="AC960" s="580"/>
      <c r="AD960" s="581"/>
    </row>
    <row r="961" spans="1:30" ht="11.4" customHeight="1" x14ac:dyDescent="0.3">
      <c r="A961" s="574" t="s">
        <v>5565</v>
      </c>
      <c r="B961" s="575"/>
      <c r="C961" s="575"/>
      <c r="D961" s="575"/>
      <c r="E961" s="575"/>
      <c r="F961" s="575"/>
      <c r="G961" s="576"/>
      <c r="H961" s="574" t="s">
        <v>177</v>
      </c>
      <c r="I961" s="575"/>
      <c r="J961" s="575"/>
      <c r="K961" s="575"/>
      <c r="L961" s="576"/>
      <c r="M961" s="579">
        <v>11.56</v>
      </c>
      <c r="N961" s="581"/>
      <c r="O961" s="579">
        <v>29.49</v>
      </c>
      <c r="P961" s="580"/>
      <c r="Q961" s="580"/>
      <c r="R961" s="581"/>
      <c r="S961" s="582">
        <v>155.13</v>
      </c>
      <c r="T961" s="583"/>
      <c r="U961" s="583"/>
      <c r="V961" s="584"/>
      <c r="W961" s="585">
        <v>0.53</v>
      </c>
      <c r="X961" s="586"/>
      <c r="Y961" s="586"/>
      <c r="Z961" s="586"/>
      <c r="AA961" s="587"/>
      <c r="AB961" s="579">
        <v>15.62</v>
      </c>
      <c r="AC961" s="580"/>
      <c r="AD961" s="581"/>
    </row>
    <row r="962" spans="1:30" ht="11.4" customHeight="1" x14ac:dyDescent="0.3">
      <c r="A962" s="589" t="s">
        <v>5566</v>
      </c>
      <c r="B962" s="589"/>
      <c r="C962" s="589"/>
      <c r="D962" s="589"/>
      <c r="E962" s="589"/>
      <c r="F962" s="589"/>
      <c r="G962" s="589"/>
      <c r="H962" s="589"/>
      <c r="I962" s="589"/>
      <c r="J962" s="589"/>
      <c r="K962" s="589"/>
      <c r="L962" s="589"/>
      <c r="M962" s="589"/>
      <c r="N962" s="589"/>
      <c r="O962" s="589"/>
      <c r="P962" s="589"/>
      <c r="Q962" s="589"/>
      <c r="R962" s="589"/>
      <c r="S962" s="589"/>
      <c r="T962" s="589"/>
      <c r="U962" s="589"/>
      <c r="V962" s="589"/>
      <c r="W962" s="589"/>
      <c r="X962" s="589"/>
      <c r="Y962" s="579">
        <v>27.4</v>
      </c>
      <c r="Z962" s="580"/>
      <c r="AA962" s="580"/>
      <c r="AB962" s="580"/>
      <c r="AC962" s="580"/>
      <c r="AD962" s="581"/>
    </row>
    <row r="963" spans="1:30" ht="10.8" customHeight="1" x14ac:dyDescent="0.3">
      <c r="A963" s="478"/>
      <c r="B963" s="478"/>
      <c r="C963" s="478"/>
      <c r="D963" s="478"/>
      <c r="E963" s="478"/>
      <c r="F963" s="478"/>
      <c r="G963" s="478"/>
      <c r="H963" s="478"/>
      <c r="I963" s="478"/>
      <c r="J963" s="478"/>
      <c r="K963" s="478"/>
      <c r="L963" s="478"/>
      <c r="M963" s="478"/>
      <c r="N963" s="478"/>
      <c r="O963" s="478"/>
      <c r="P963" s="478"/>
      <c r="Q963" s="478"/>
      <c r="R963" s="478"/>
      <c r="S963" s="478"/>
      <c r="T963" s="478"/>
      <c r="U963" s="478"/>
      <c r="V963" s="478"/>
      <c r="W963" s="478"/>
      <c r="X963" s="478"/>
      <c r="Y963" s="478"/>
      <c r="Z963" s="478"/>
      <c r="AA963" s="478"/>
      <c r="AB963" s="478"/>
      <c r="AC963" s="478"/>
      <c r="AD963" s="478"/>
    </row>
    <row r="964" spans="1:30" ht="11.4" customHeight="1" x14ac:dyDescent="0.3">
      <c r="A964" s="568" t="s">
        <v>5548</v>
      </c>
      <c r="B964" s="569"/>
      <c r="C964" s="569"/>
      <c r="D964" s="569"/>
      <c r="E964" s="569"/>
      <c r="F964" s="569"/>
      <c r="G964" s="570"/>
      <c r="H964" s="568" t="s">
        <v>5549</v>
      </c>
      <c r="I964" s="569"/>
      <c r="J964" s="569"/>
      <c r="K964" s="569"/>
      <c r="L964" s="569"/>
      <c r="M964" s="569"/>
      <c r="N964" s="569"/>
      <c r="O964" s="570"/>
      <c r="P964" s="590" t="s">
        <v>167</v>
      </c>
      <c r="Q964" s="591"/>
      <c r="R964" s="591"/>
      <c r="S964" s="592"/>
      <c r="T964" s="571" t="s">
        <v>5550</v>
      </c>
      <c r="U964" s="573"/>
      <c r="V964" s="573"/>
      <c r="W964" s="572"/>
      <c r="X964" s="571" t="s">
        <v>5551</v>
      </c>
      <c r="Y964" s="573"/>
      <c r="Z964" s="573"/>
      <c r="AA964" s="573"/>
      <c r="AB964" s="572"/>
      <c r="AC964" s="571" t="s">
        <v>5552</v>
      </c>
      <c r="AD964" s="572"/>
    </row>
    <row r="965" spans="1:30" ht="34.5" customHeight="1" x14ac:dyDescent="0.3">
      <c r="A965" s="574" t="s">
        <v>7046</v>
      </c>
      <c r="B965" s="575"/>
      <c r="C965" s="575"/>
      <c r="D965" s="575"/>
      <c r="E965" s="575"/>
      <c r="F965" s="575"/>
      <c r="G965" s="576"/>
      <c r="H965" s="574" t="s">
        <v>228</v>
      </c>
      <c r="I965" s="575"/>
      <c r="J965" s="575"/>
      <c r="K965" s="575"/>
      <c r="L965" s="575"/>
      <c r="M965" s="575"/>
      <c r="N965" s="575"/>
      <c r="O965" s="576"/>
      <c r="P965" s="593" t="s">
        <v>70</v>
      </c>
      <c r="Q965" s="594"/>
      <c r="R965" s="594"/>
      <c r="S965" s="595"/>
      <c r="T965" s="577">
        <v>1.39</v>
      </c>
      <c r="U965" s="588"/>
      <c r="V965" s="588"/>
      <c r="W965" s="578"/>
      <c r="X965" s="585">
        <v>1</v>
      </c>
      <c r="Y965" s="586"/>
      <c r="Z965" s="586"/>
      <c r="AA965" s="586"/>
      <c r="AB965" s="587"/>
      <c r="AC965" s="577">
        <v>1.39</v>
      </c>
      <c r="AD965" s="578"/>
    </row>
    <row r="966" spans="1:30" ht="22.95" customHeight="1" x14ac:dyDescent="0.3">
      <c r="A966" s="574" t="s">
        <v>7049</v>
      </c>
      <c r="B966" s="575"/>
      <c r="C966" s="575"/>
      <c r="D966" s="575"/>
      <c r="E966" s="575"/>
      <c r="F966" s="575"/>
      <c r="G966" s="576"/>
      <c r="H966" s="574" t="s">
        <v>2362</v>
      </c>
      <c r="I966" s="575"/>
      <c r="J966" s="575"/>
      <c r="K966" s="575"/>
      <c r="L966" s="575"/>
      <c r="M966" s="575"/>
      <c r="N966" s="575"/>
      <c r="O966" s="576"/>
      <c r="P966" s="593" t="s">
        <v>70</v>
      </c>
      <c r="Q966" s="594"/>
      <c r="R966" s="594"/>
      <c r="S966" s="595"/>
      <c r="T966" s="577">
        <v>2.67</v>
      </c>
      <c r="U966" s="588"/>
      <c r="V966" s="588"/>
      <c r="W966" s="578"/>
      <c r="X966" s="585">
        <v>1</v>
      </c>
      <c r="Y966" s="586"/>
      <c r="Z966" s="586"/>
      <c r="AA966" s="586"/>
      <c r="AB966" s="587"/>
      <c r="AC966" s="577">
        <v>2.67</v>
      </c>
      <c r="AD966" s="578"/>
    </row>
    <row r="967" spans="1:30" ht="11.4" customHeight="1" x14ac:dyDescent="0.3">
      <c r="A967" s="574" t="s">
        <v>7102</v>
      </c>
      <c r="B967" s="575"/>
      <c r="C967" s="575"/>
      <c r="D967" s="575"/>
      <c r="E967" s="575"/>
      <c r="F967" s="575"/>
      <c r="G967" s="576"/>
      <c r="H967" s="574" t="s">
        <v>7103</v>
      </c>
      <c r="I967" s="575"/>
      <c r="J967" s="575"/>
      <c r="K967" s="575"/>
      <c r="L967" s="575"/>
      <c r="M967" s="575"/>
      <c r="N967" s="575"/>
      <c r="O967" s="576"/>
      <c r="P967" s="593" t="s">
        <v>70</v>
      </c>
      <c r="Q967" s="594"/>
      <c r="R967" s="594"/>
      <c r="S967" s="595"/>
      <c r="T967" s="577">
        <v>9.19</v>
      </c>
      <c r="U967" s="588"/>
      <c r="V967" s="588"/>
      <c r="W967" s="578"/>
      <c r="X967" s="585">
        <v>3</v>
      </c>
      <c r="Y967" s="586"/>
      <c r="Z967" s="586"/>
      <c r="AA967" s="586"/>
      <c r="AB967" s="587"/>
      <c r="AC967" s="579">
        <v>27.57</v>
      </c>
      <c r="AD967" s="581"/>
    </row>
    <row r="968" spans="1:30" ht="11.4" customHeight="1" x14ac:dyDescent="0.3">
      <c r="A968" s="589" t="s">
        <v>5553</v>
      </c>
      <c r="B968" s="589"/>
      <c r="C968" s="589"/>
      <c r="D968" s="589"/>
      <c r="E968" s="589"/>
      <c r="F968" s="589"/>
      <c r="G968" s="589"/>
      <c r="H968" s="589"/>
      <c r="I968" s="589"/>
      <c r="J968" s="589"/>
      <c r="K968" s="589"/>
      <c r="L968" s="589"/>
      <c r="M968" s="589"/>
      <c r="N968" s="589"/>
      <c r="O968" s="589"/>
      <c r="P968" s="589"/>
      <c r="Q968" s="589"/>
      <c r="R968" s="589"/>
      <c r="S968" s="589"/>
      <c r="T968" s="589"/>
      <c r="U968" s="589"/>
      <c r="V968" s="589"/>
      <c r="W968" s="589"/>
      <c r="X968" s="589"/>
      <c r="Y968" s="579">
        <v>31.63</v>
      </c>
      <c r="Z968" s="580"/>
      <c r="AA968" s="580"/>
      <c r="AB968" s="580"/>
      <c r="AC968" s="580"/>
      <c r="AD968" s="581"/>
    </row>
    <row r="969" spans="1:30" ht="10.8" customHeight="1" x14ac:dyDescent="0.3">
      <c r="A969" s="478"/>
      <c r="B969" s="478"/>
      <c r="C969" s="478"/>
      <c r="D969" s="478"/>
      <c r="E969" s="478"/>
      <c r="F969" s="478"/>
      <c r="G969" s="478"/>
      <c r="H969" s="478"/>
      <c r="I969" s="478"/>
      <c r="J969" s="478"/>
      <c r="K969" s="478"/>
      <c r="L969" s="478"/>
      <c r="M969" s="478"/>
      <c r="N969" s="478"/>
      <c r="O969" s="478"/>
      <c r="P969" s="478"/>
      <c r="Q969" s="478"/>
      <c r="R969" s="478"/>
      <c r="S969" s="478"/>
      <c r="T969" s="478"/>
      <c r="U969" s="478"/>
      <c r="V969" s="478"/>
      <c r="W969" s="478"/>
      <c r="X969" s="478"/>
      <c r="Y969" s="478"/>
      <c r="Z969" s="478"/>
      <c r="AA969" s="478"/>
      <c r="AB969" s="478"/>
      <c r="AC969" s="478"/>
      <c r="AD969" s="478"/>
    </row>
    <row r="970" spans="1:30" ht="11.4" customHeight="1" x14ac:dyDescent="0.3">
      <c r="A970" s="571" t="s">
        <v>5554</v>
      </c>
      <c r="B970" s="573"/>
      <c r="C970" s="573"/>
      <c r="D970" s="573"/>
      <c r="E970" s="573"/>
      <c r="F970" s="573"/>
      <c r="G970" s="573"/>
      <c r="H970" s="573"/>
      <c r="I970" s="573"/>
      <c r="J970" s="573"/>
      <c r="K970" s="573"/>
      <c r="L970" s="573"/>
      <c r="M970" s="573"/>
      <c r="N970" s="573"/>
      <c r="O970" s="573"/>
      <c r="P970" s="573"/>
      <c r="Q970" s="573"/>
      <c r="R970" s="573"/>
      <c r="S970" s="573"/>
      <c r="T970" s="573"/>
      <c r="U970" s="573"/>
      <c r="V970" s="573"/>
      <c r="W970" s="573"/>
      <c r="X970" s="572"/>
      <c r="Y970" s="599">
        <v>59.03</v>
      </c>
      <c r="Z970" s="600"/>
      <c r="AA970" s="600"/>
      <c r="AB970" s="600"/>
      <c r="AC970" s="600"/>
      <c r="AD970" s="601"/>
    </row>
    <row r="971" spans="1:30" ht="11.4" customHeight="1" x14ac:dyDescent="0.3">
      <c r="A971" s="571" t="s">
        <v>5555</v>
      </c>
      <c r="B971" s="573"/>
      <c r="C971" s="573"/>
      <c r="D971" s="573"/>
      <c r="E971" s="573"/>
      <c r="F971" s="573"/>
      <c r="G971" s="573"/>
      <c r="H971" s="573"/>
      <c r="I971" s="573"/>
      <c r="J971" s="573"/>
      <c r="K971" s="573"/>
      <c r="L971" s="573"/>
      <c r="M971" s="573"/>
      <c r="N971" s="573"/>
      <c r="O971" s="573"/>
      <c r="P971" s="573"/>
      <c r="Q971" s="573"/>
      <c r="R971" s="573"/>
      <c r="S971" s="573"/>
      <c r="T971" s="573"/>
      <c r="U971" s="573"/>
      <c r="V971" s="573"/>
      <c r="W971" s="573"/>
      <c r="X971" s="572"/>
      <c r="Y971" s="599">
        <v>14.79</v>
      </c>
      <c r="Z971" s="600"/>
      <c r="AA971" s="600"/>
      <c r="AB971" s="600"/>
      <c r="AC971" s="600"/>
      <c r="AD971" s="601"/>
    </row>
    <row r="972" spans="1:30" ht="11.4" customHeight="1" x14ac:dyDescent="0.3">
      <c r="A972" s="571" t="s">
        <v>5556</v>
      </c>
      <c r="B972" s="573"/>
      <c r="C972" s="573"/>
      <c r="D972" s="573"/>
      <c r="E972" s="573"/>
      <c r="F972" s="573"/>
      <c r="G972" s="573"/>
      <c r="H972" s="573"/>
      <c r="I972" s="573"/>
      <c r="J972" s="573"/>
      <c r="K972" s="573"/>
      <c r="L972" s="573"/>
      <c r="M972" s="573"/>
      <c r="N972" s="573"/>
      <c r="O972" s="573"/>
      <c r="P972" s="573"/>
      <c r="Q972" s="573"/>
      <c r="R972" s="573"/>
      <c r="S972" s="573"/>
      <c r="T972" s="573"/>
      <c r="U972" s="573"/>
      <c r="V972" s="573"/>
      <c r="W972" s="573"/>
      <c r="X972" s="572"/>
      <c r="Y972" s="599">
        <v>73.819999999999993</v>
      </c>
      <c r="Z972" s="600"/>
      <c r="AA972" s="600"/>
      <c r="AB972" s="600"/>
      <c r="AC972" s="600"/>
      <c r="AD972" s="601"/>
    </row>
    <row r="973" spans="1:30" ht="10.8" customHeight="1" x14ac:dyDescent="0.3">
      <c r="A973" s="478"/>
      <c r="B973" s="478"/>
      <c r="C973" s="478"/>
      <c r="D973" s="478"/>
      <c r="E973" s="478"/>
      <c r="F973" s="478"/>
      <c r="G973" s="478"/>
      <c r="H973" s="478"/>
      <c r="I973" s="478"/>
      <c r="J973" s="478"/>
      <c r="K973" s="478"/>
      <c r="L973" s="478"/>
      <c r="M973" s="478"/>
      <c r="N973" s="478"/>
      <c r="O973" s="478"/>
      <c r="P973" s="478"/>
      <c r="Q973" s="478"/>
      <c r="R973" s="478"/>
      <c r="S973" s="478"/>
      <c r="T973" s="478"/>
      <c r="U973" s="478"/>
      <c r="V973" s="478"/>
      <c r="W973" s="478"/>
      <c r="X973" s="478"/>
      <c r="Y973" s="478"/>
      <c r="Z973" s="478"/>
      <c r="AA973" s="478"/>
      <c r="AB973" s="478"/>
      <c r="AC973" s="478"/>
      <c r="AD973" s="478"/>
    </row>
    <row r="974" spans="1:30" ht="13.35" customHeight="1" x14ac:dyDescent="0.3">
      <c r="A974" s="602" t="s">
        <v>5557</v>
      </c>
      <c r="B974" s="602"/>
      <c r="C974" s="602"/>
      <c r="D974" s="602"/>
      <c r="E974" s="602"/>
      <c r="F974" s="602" t="s">
        <v>7050</v>
      </c>
      <c r="G974" s="602"/>
      <c r="H974" s="602"/>
      <c r="I974" s="602"/>
      <c r="J974" s="602"/>
      <c r="K974" s="602"/>
      <c r="L974" s="602"/>
      <c r="M974" s="602"/>
      <c r="N974" s="602"/>
      <c r="O974" s="602"/>
      <c r="P974" s="602"/>
      <c r="Q974" s="602"/>
      <c r="R974" s="602"/>
      <c r="S974" s="602"/>
      <c r="T974" s="602"/>
      <c r="U974" s="602"/>
      <c r="V974" s="602"/>
      <c r="W974" s="602"/>
      <c r="X974" s="602"/>
      <c r="Y974" s="602"/>
      <c r="Z974" s="602"/>
      <c r="AA974" s="602"/>
      <c r="AB974" s="602"/>
      <c r="AC974" s="602"/>
      <c r="AD974" s="602"/>
    </row>
    <row r="975" spans="1:30" ht="10.8" customHeight="1" x14ac:dyDescent="0.3">
      <c r="A975" s="478"/>
      <c r="B975" s="478"/>
      <c r="C975" s="478"/>
      <c r="D975" s="478"/>
      <c r="E975" s="478"/>
      <c r="F975" s="478"/>
      <c r="G975" s="478"/>
      <c r="H975" s="478"/>
      <c r="I975" s="478"/>
      <c r="J975" s="478"/>
      <c r="K975" s="478"/>
      <c r="L975" s="478"/>
      <c r="M975" s="478"/>
      <c r="N975" s="478"/>
      <c r="O975" s="478"/>
      <c r="P975" s="478"/>
      <c r="Q975" s="478"/>
      <c r="R975" s="478"/>
      <c r="S975" s="478"/>
      <c r="T975" s="478"/>
      <c r="U975" s="478"/>
      <c r="V975" s="478"/>
      <c r="W975" s="478"/>
      <c r="X975" s="478"/>
      <c r="Y975" s="478"/>
      <c r="Z975" s="478"/>
      <c r="AA975" s="478"/>
      <c r="AB975" s="478"/>
      <c r="AC975" s="478"/>
      <c r="AD975" s="478"/>
    </row>
    <row r="976" spans="1:30" ht="11.4" customHeight="1" x14ac:dyDescent="0.3">
      <c r="A976" s="478" t="s">
        <v>6979</v>
      </c>
      <c r="B976" s="478"/>
      <c r="C976" s="478"/>
      <c r="D976" s="478"/>
      <c r="E976" s="478"/>
      <c r="F976" s="478"/>
      <c r="G976" s="478"/>
      <c r="H976" s="478"/>
      <c r="I976" s="478"/>
      <c r="J976" s="478"/>
      <c r="K976" s="478"/>
      <c r="L976" s="478"/>
      <c r="M976" s="478"/>
      <c r="N976" s="478"/>
      <c r="O976" s="478"/>
      <c r="P976" s="478"/>
      <c r="Q976" s="478"/>
      <c r="R976" s="478"/>
      <c r="S976" s="478"/>
      <c r="T976" s="478"/>
      <c r="U976" s="478"/>
      <c r="V976" s="478"/>
      <c r="W976" s="478"/>
      <c r="X976" s="478"/>
      <c r="Y976" s="478" t="s">
        <v>5547</v>
      </c>
      <c r="Z976" s="478"/>
      <c r="AA976" s="478"/>
      <c r="AB976" s="478"/>
      <c r="AC976" s="478"/>
      <c r="AD976" s="478"/>
    </row>
    <row r="977" spans="1:30" ht="10.8" customHeight="1" x14ac:dyDescent="0.3">
      <c r="A977" s="478"/>
      <c r="B977" s="478"/>
      <c r="C977" s="478"/>
      <c r="D977" s="478"/>
      <c r="E977" s="478"/>
      <c r="F977" s="478"/>
      <c r="G977" s="478"/>
      <c r="H977" s="478"/>
      <c r="I977" s="478"/>
      <c r="J977" s="478"/>
      <c r="K977" s="478"/>
      <c r="L977" s="478"/>
      <c r="M977" s="478"/>
      <c r="N977" s="478"/>
      <c r="O977" s="478"/>
      <c r="P977" s="478"/>
      <c r="Q977" s="478"/>
      <c r="R977" s="478"/>
      <c r="S977" s="478"/>
      <c r="T977" s="478"/>
      <c r="U977" s="478"/>
      <c r="V977" s="478"/>
      <c r="W977" s="478"/>
      <c r="X977" s="478"/>
      <c r="Y977" s="478"/>
      <c r="Z977" s="478"/>
      <c r="AA977" s="478"/>
      <c r="AB977" s="478"/>
      <c r="AC977" s="478"/>
      <c r="AD977" s="478"/>
    </row>
    <row r="978" spans="1:30" ht="11.4" customHeight="1" x14ac:dyDescent="0.3">
      <c r="A978" s="568" t="s">
        <v>5548</v>
      </c>
      <c r="B978" s="569"/>
      <c r="C978" s="569"/>
      <c r="D978" s="569"/>
      <c r="E978" s="569"/>
      <c r="F978" s="569"/>
      <c r="G978" s="570"/>
      <c r="H978" s="568" t="s">
        <v>5558</v>
      </c>
      <c r="I978" s="569"/>
      <c r="J978" s="569"/>
      <c r="K978" s="569"/>
      <c r="L978" s="570"/>
      <c r="M978" s="571" t="s">
        <v>5559</v>
      </c>
      <c r="N978" s="572"/>
      <c r="O978" s="571" t="s">
        <v>5560</v>
      </c>
      <c r="P978" s="573"/>
      <c r="Q978" s="573"/>
      <c r="R978" s="572"/>
      <c r="S978" s="571" t="s">
        <v>5561</v>
      </c>
      <c r="T978" s="573"/>
      <c r="U978" s="573"/>
      <c r="V978" s="572"/>
      <c r="W978" s="571" t="s">
        <v>5551</v>
      </c>
      <c r="X978" s="573"/>
      <c r="Y978" s="573"/>
      <c r="Z978" s="573"/>
      <c r="AA978" s="572"/>
      <c r="AB978" s="571" t="s">
        <v>5562</v>
      </c>
      <c r="AC978" s="573"/>
      <c r="AD978" s="572"/>
    </row>
    <row r="979" spans="1:30" ht="11.4" customHeight="1" x14ac:dyDescent="0.3">
      <c r="A979" s="574" t="s">
        <v>5580</v>
      </c>
      <c r="B979" s="575"/>
      <c r="C979" s="575"/>
      <c r="D979" s="575"/>
      <c r="E979" s="575"/>
      <c r="F979" s="575"/>
      <c r="G979" s="576"/>
      <c r="H979" s="574" t="s">
        <v>5581</v>
      </c>
      <c r="I979" s="575"/>
      <c r="J979" s="575"/>
      <c r="K979" s="575"/>
      <c r="L979" s="576"/>
      <c r="M979" s="577">
        <v>8.18</v>
      </c>
      <c r="N979" s="578"/>
      <c r="O979" s="579">
        <v>22.23</v>
      </c>
      <c r="P979" s="580"/>
      <c r="Q979" s="580"/>
      <c r="R979" s="581"/>
      <c r="S979" s="582">
        <v>171.78</v>
      </c>
      <c r="T979" s="583"/>
      <c r="U979" s="583"/>
      <c r="V979" s="584"/>
      <c r="W979" s="585">
        <v>0.2</v>
      </c>
      <c r="X979" s="586"/>
      <c r="Y979" s="586"/>
      <c r="Z979" s="586"/>
      <c r="AA979" s="587"/>
      <c r="AB979" s="577">
        <v>4.4400000000000004</v>
      </c>
      <c r="AC979" s="588"/>
      <c r="AD979" s="578"/>
    </row>
    <row r="980" spans="1:30" ht="11.4" customHeight="1" x14ac:dyDescent="0.3">
      <c r="A980" s="574" t="s">
        <v>5578</v>
      </c>
      <c r="B980" s="575"/>
      <c r="C980" s="575"/>
      <c r="D980" s="575"/>
      <c r="E980" s="575"/>
      <c r="F980" s="575"/>
      <c r="G980" s="576"/>
      <c r="H980" s="574" t="s">
        <v>5579</v>
      </c>
      <c r="I980" s="575"/>
      <c r="J980" s="575"/>
      <c r="K980" s="575"/>
      <c r="L980" s="576"/>
      <c r="M980" s="579">
        <v>11.56</v>
      </c>
      <c r="N980" s="581"/>
      <c r="O980" s="579">
        <v>29.79</v>
      </c>
      <c r="P980" s="580"/>
      <c r="Q980" s="580"/>
      <c r="R980" s="581"/>
      <c r="S980" s="582">
        <v>157.75</v>
      </c>
      <c r="T980" s="583"/>
      <c r="U980" s="583"/>
      <c r="V980" s="584"/>
      <c r="W980" s="585">
        <v>0.2</v>
      </c>
      <c r="X980" s="586"/>
      <c r="Y980" s="586"/>
      <c r="Z980" s="586"/>
      <c r="AA980" s="587"/>
      <c r="AB980" s="577">
        <v>5.95</v>
      </c>
      <c r="AC980" s="588"/>
      <c r="AD980" s="578"/>
    </row>
    <row r="981" spans="1:30" ht="11.4" customHeight="1" x14ac:dyDescent="0.3">
      <c r="A981" s="589" t="s">
        <v>5566</v>
      </c>
      <c r="B981" s="589"/>
      <c r="C981" s="589"/>
      <c r="D981" s="589"/>
      <c r="E981" s="589"/>
      <c r="F981" s="589"/>
      <c r="G981" s="589"/>
      <c r="H981" s="589"/>
      <c r="I981" s="589"/>
      <c r="J981" s="589"/>
      <c r="K981" s="589"/>
      <c r="L981" s="589"/>
      <c r="M981" s="589"/>
      <c r="N981" s="589"/>
      <c r="O981" s="589"/>
      <c r="P981" s="589"/>
      <c r="Q981" s="589"/>
      <c r="R981" s="589"/>
      <c r="S981" s="589"/>
      <c r="T981" s="589"/>
      <c r="U981" s="589"/>
      <c r="V981" s="589"/>
      <c r="W981" s="589"/>
      <c r="X981" s="589"/>
      <c r="Y981" s="579">
        <v>10.39</v>
      </c>
      <c r="Z981" s="580"/>
      <c r="AA981" s="580"/>
      <c r="AB981" s="580"/>
      <c r="AC981" s="580"/>
      <c r="AD981" s="581"/>
    </row>
    <row r="982" spans="1:30" ht="10.8" customHeight="1" x14ac:dyDescent="0.3">
      <c r="A982" s="478"/>
      <c r="B982" s="478"/>
      <c r="C982" s="478"/>
      <c r="D982" s="478"/>
      <c r="E982" s="478"/>
      <c r="F982" s="478"/>
      <c r="G982" s="478"/>
      <c r="H982" s="478"/>
      <c r="I982" s="478"/>
      <c r="J982" s="478"/>
      <c r="K982" s="478"/>
      <c r="L982" s="478"/>
      <c r="M982" s="478"/>
      <c r="N982" s="478"/>
      <c r="O982" s="478"/>
      <c r="P982" s="478"/>
      <c r="Q982" s="478"/>
      <c r="R982" s="478"/>
      <c r="S982" s="478"/>
      <c r="T982" s="478"/>
      <c r="U982" s="478"/>
      <c r="V982" s="478"/>
      <c r="W982" s="478"/>
      <c r="X982" s="478"/>
      <c r="Y982" s="478"/>
      <c r="Z982" s="478"/>
      <c r="AA982" s="478"/>
      <c r="AB982" s="478"/>
      <c r="AC982" s="478"/>
      <c r="AD982" s="478"/>
    </row>
    <row r="983" spans="1:30" ht="11.4" customHeight="1" x14ac:dyDescent="0.3">
      <c r="A983" s="568" t="s">
        <v>5548</v>
      </c>
      <c r="B983" s="569"/>
      <c r="C983" s="569"/>
      <c r="D983" s="569"/>
      <c r="E983" s="569"/>
      <c r="F983" s="569"/>
      <c r="G983" s="570"/>
      <c r="H983" s="568" t="s">
        <v>5549</v>
      </c>
      <c r="I983" s="569"/>
      <c r="J983" s="569"/>
      <c r="K983" s="569"/>
      <c r="L983" s="569"/>
      <c r="M983" s="569"/>
      <c r="N983" s="569"/>
      <c r="O983" s="570"/>
      <c r="P983" s="590" t="s">
        <v>167</v>
      </c>
      <c r="Q983" s="591"/>
      <c r="R983" s="591"/>
      <c r="S983" s="592"/>
      <c r="T983" s="571" t="s">
        <v>5550</v>
      </c>
      <c r="U983" s="573"/>
      <c r="V983" s="573"/>
      <c r="W983" s="572"/>
      <c r="X983" s="571" t="s">
        <v>5551</v>
      </c>
      <c r="Y983" s="573"/>
      <c r="Z983" s="573"/>
      <c r="AA983" s="573"/>
      <c r="AB983" s="572"/>
      <c r="AC983" s="571" t="s">
        <v>5552</v>
      </c>
      <c r="AD983" s="572"/>
    </row>
    <row r="984" spans="1:30" ht="11.4" customHeight="1" x14ac:dyDescent="0.3">
      <c r="A984" s="574" t="s">
        <v>5673</v>
      </c>
      <c r="B984" s="575"/>
      <c r="C984" s="575"/>
      <c r="D984" s="575"/>
      <c r="E984" s="575"/>
      <c r="F984" s="575"/>
      <c r="G984" s="576"/>
      <c r="H984" s="574" t="s">
        <v>5674</v>
      </c>
      <c r="I984" s="575"/>
      <c r="J984" s="575"/>
      <c r="K984" s="575"/>
      <c r="L984" s="575"/>
      <c r="M984" s="575"/>
      <c r="N984" s="575"/>
      <c r="O984" s="576"/>
      <c r="P984" s="593" t="s">
        <v>66</v>
      </c>
      <c r="Q984" s="594"/>
      <c r="R984" s="594"/>
      <c r="S984" s="595"/>
      <c r="T984" s="577">
        <v>0.35</v>
      </c>
      <c r="U984" s="588"/>
      <c r="V984" s="588"/>
      <c r="W984" s="578"/>
      <c r="X984" s="585">
        <v>0.28000000000000003</v>
      </c>
      <c r="Y984" s="586"/>
      <c r="Z984" s="586"/>
      <c r="AA984" s="586"/>
      <c r="AB984" s="587"/>
      <c r="AC984" s="577">
        <v>0.09</v>
      </c>
      <c r="AD984" s="578"/>
    </row>
    <row r="985" spans="1:30" ht="22.95" customHeight="1" x14ac:dyDescent="0.3">
      <c r="A985" s="574" t="s">
        <v>6980</v>
      </c>
      <c r="B985" s="575"/>
      <c r="C985" s="575"/>
      <c r="D985" s="575"/>
      <c r="E985" s="575"/>
      <c r="F985" s="575"/>
      <c r="G985" s="576"/>
      <c r="H985" s="574" t="s">
        <v>6981</v>
      </c>
      <c r="I985" s="575"/>
      <c r="J985" s="575"/>
      <c r="K985" s="575"/>
      <c r="L985" s="575"/>
      <c r="M985" s="575"/>
      <c r="N985" s="575"/>
      <c r="O985" s="576"/>
      <c r="P985" s="593" t="s">
        <v>70</v>
      </c>
      <c r="Q985" s="594"/>
      <c r="R985" s="594"/>
      <c r="S985" s="595"/>
      <c r="T985" s="582">
        <v>698.75</v>
      </c>
      <c r="U985" s="583"/>
      <c r="V985" s="583"/>
      <c r="W985" s="584"/>
      <c r="X985" s="585">
        <v>1</v>
      </c>
      <c r="Y985" s="586"/>
      <c r="Z985" s="586"/>
      <c r="AA985" s="586"/>
      <c r="AB985" s="587"/>
      <c r="AC985" s="582">
        <v>698.75</v>
      </c>
      <c r="AD985" s="584"/>
    </row>
    <row r="986" spans="1:30" ht="11.4" customHeight="1" x14ac:dyDescent="0.3">
      <c r="A986" s="589" t="s">
        <v>5553</v>
      </c>
      <c r="B986" s="589"/>
      <c r="C986" s="589"/>
      <c r="D986" s="589"/>
      <c r="E986" s="589"/>
      <c r="F986" s="589"/>
      <c r="G986" s="589"/>
      <c r="H986" s="589"/>
      <c r="I986" s="589"/>
      <c r="J986" s="589"/>
      <c r="K986" s="589"/>
      <c r="L986" s="589"/>
      <c r="M986" s="589"/>
      <c r="N986" s="589"/>
      <c r="O986" s="589"/>
      <c r="P986" s="589"/>
      <c r="Q986" s="589"/>
      <c r="R986" s="589"/>
      <c r="S986" s="589"/>
      <c r="T986" s="589"/>
      <c r="U986" s="589"/>
      <c r="V986" s="589"/>
      <c r="W986" s="589"/>
      <c r="X986" s="589"/>
      <c r="Y986" s="582">
        <v>698.84</v>
      </c>
      <c r="Z986" s="583"/>
      <c r="AA986" s="583"/>
      <c r="AB986" s="583"/>
      <c r="AC986" s="583"/>
      <c r="AD986" s="584"/>
    </row>
    <row r="987" spans="1:30" ht="10.8" customHeight="1" x14ac:dyDescent="0.3">
      <c r="A987" s="478"/>
      <c r="B987" s="478"/>
      <c r="C987" s="478"/>
      <c r="D987" s="478"/>
      <c r="E987" s="478"/>
      <c r="F987" s="478"/>
      <c r="G987" s="478"/>
      <c r="H987" s="478"/>
      <c r="I987" s="478"/>
      <c r="J987" s="478"/>
      <c r="K987" s="478"/>
      <c r="L987" s="478"/>
      <c r="M987" s="478"/>
      <c r="N987" s="478"/>
      <c r="O987" s="478"/>
      <c r="P987" s="478"/>
      <c r="Q987" s="478"/>
      <c r="R987" s="478"/>
      <c r="S987" s="478"/>
      <c r="T987" s="478"/>
      <c r="U987" s="478"/>
      <c r="V987" s="478"/>
      <c r="W987" s="478"/>
      <c r="X987" s="478"/>
      <c r="Y987" s="478"/>
      <c r="Z987" s="478"/>
      <c r="AA987" s="478"/>
      <c r="AB987" s="478"/>
      <c r="AC987" s="478"/>
      <c r="AD987" s="478"/>
    </row>
    <row r="988" spans="1:30" ht="11.4" customHeight="1" x14ac:dyDescent="0.3">
      <c r="A988" s="571" t="s">
        <v>5554</v>
      </c>
      <c r="B988" s="573"/>
      <c r="C988" s="573"/>
      <c r="D988" s="573"/>
      <c r="E988" s="573"/>
      <c r="F988" s="573"/>
      <c r="G988" s="573"/>
      <c r="H988" s="573"/>
      <c r="I988" s="573"/>
      <c r="J988" s="573"/>
      <c r="K988" s="573"/>
      <c r="L988" s="573"/>
      <c r="M988" s="573"/>
      <c r="N988" s="573"/>
      <c r="O988" s="573"/>
      <c r="P988" s="573"/>
      <c r="Q988" s="573"/>
      <c r="R988" s="573"/>
      <c r="S988" s="573"/>
      <c r="T988" s="573"/>
      <c r="U988" s="573"/>
      <c r="V988" s="573"/>
      <c r="W988" s="573"/>
      <c r="X988" s="572"/>
      <c r="Y988" s="596">
        <v>709.23</v>
      </c>
      <c r="Z988" s="597"/>
      <c r="AA988" s="597"/>
      <c r="AB988" s="597"/>
      <c r="AC988" s="597"/>
      <c r="AD988" s="598"/>
    </row>
    <row r="989" spans="1:30" ht="11.4" customHeight="1" x14ac:dyDescent="0.3">
      <c r="A989" s="571" t="s">
        <v>5555</v>
      </c>
      <c r="B989" s="573"/>
      <c r="C989" s="573"/>
      <c r="D989" s="573"/>
      <c r="E989" s="573"/>
      <c r="F989" s="573"/>
      <c r="G989" s="573"/>
      <c r="H989" s="573"/>
      <c r="I989" s="573"/>
      <c r="J989" s="573"/>
      <c r="K989" s="573"/>
      <c r="L989" s="573"/>
      <c r="M989" s="573"/>
      <c r="N989" s="573"/>
      <c r="O989" s="573"/>
      <c r="P989" s="573"/>
      <c r="Q989" s="573"/>
      <c r="R989" s="573"/>
      <c r="S989" s="573"/>
      <c r="T989" s="573"/>
      <c r="U989" s="573"/>
      <c r="V989" s="573"/>
      <c r="W989" s="573"/>
      <c r="X989" s="572"/>
      <c r="Y989" s="596">
        <v>177.8</v>
      </c>
      <c r="Z989" s="597"/>
      <c r="AA989" s="597"/>
      <c r="AB989" s="597"/>
      <c r="AC989" s="597"/>
      <c r="AD989" s="598"/>
    </row>
    <row r="990" spans="1:30" ht="11.4" customHeight="1" x14ac:dyDescent="0.3">
      <c r="A990" s="571" t="s">
        <v>5556</v>
      </c>
      <c r="B990" s="573"/>
      <c r="C990" s="573"/>
      <c r="D990" s="573"/>
      <c r="E990" s="573"/>
      <c r="F990" s="573"/>
      <c r="G990" s="573"/>
      <c r="H990" s="573"/>
      <c r="I990" s="573"/>
      <c r="J990" s="573"/>
      <c r="K990" s="573"/>
      <c r="L990" s="573"/>
      <c r="M990" s="573"/>
      <c r="N990" s="573"/>
      <c r="O990" s="573"/>
      <c r="P990" s="573"/>
      <c r="Q990" s="573"/>
      <c r="R990" s="573"/>
      <c r="S990" s="573"/>
      <c r="T990" s="573"/>
      <c r="U990" s="573"/>
      <c r="V990" s="573"/>
      <c r="W990" s="573"/>
      <c r="X990" s="572"/>
      <c r="Y990" s="596">
        <v>887.03</v>
      </c>
      <c r="Z990" s="597"/>
      <c r="AA990" s="597"/>
      <c r="AB990" s="597"/>
      <c r="AC990" s="597"/>
      <c r="AD990" s="598"/>
    </row>
    <row r="991" spans="1:30" ht="10.8" customHeight="1" x14ac:dyDescent="0.3">
      <c r="A991" s="478"/>
      <c r="B991" s="478"/>
      <c r="C991" s="478"/>
      <c r="D991" s="478"/>
      <c r="E991" s="478"/>
      <c r="F991" s="478"/>
      <c r="G991" s="478"/>
      <c r="H991" s="478"/>
      <c r="I991" s="478"/>
      <c r="J991" s="478"/>
      <c r="K991" s="478"/>
      <c r="L991" s="478"/>
      <c r="M991" s="478"/>
      <c r="N991" s="478"/>
      <c r="O991" s="478"/>
      <c r="P991" s="478"/>
      <c r="Q991" s="478"/>
      <c r="R991" s="478"/>
      <c r="S991" s="478"/>
      <c r="T991" s="478"/>
      <c r="U991" s="478"/>
      <c r="V991" s="478"/>
      <c r="W991" s="478"/>
      <c r="X991" s="478"/>
      <c r="Y991" s="478"/>
      <c r="Z991" s="478"/>
      <c r="AA991" s="478"/>
      <c r="AB991" s="478"/>
      <c r="AC991" s="478"/>
      <c r="AD991" s="478"/>
    </row>
    <row r="992" spans="1:30" ht="13.35" customHeight="1" x14ac:dyDescent="0.3">
      <c r="A992" s="602" t="s">
        <v>5557</v>
      </c>
      <c r="B992" s="602"/>
      <c r="C992" s="602"/>
      <c r="D992" s="602"/>
      <c r="E992" s="602"/>
      <c r="F992" s="602" t="s">
        <v>7107</v>
      </c>
      <c r="G992" s="602"/>
      <c r="H992" s="602"/>
      <c r="I992" s="602"/>
      <c r="J992" s="602"/>
      <c r="K992" s="602"/>
      <c r="L992" s="602"/>
      <c r="M992" s="602"/>
      <c r="N992" s="602"/>
      <c r="O992" s="602"/>
      <c r="P992" s="602"/>
      <c r="Q992" s="602"/>
      <c r="R992" s="602"/>
      <c r="S992" s="602"/>
      <c r="T992" s="602"/>
      <c r="U992" s="602"/>
      <c r="V992" s="602"/>
      <c r="W992" s="602"/>
      <c r="X992" s="602"/>
      <c r="Y992" s="602"/>
      <c r="Z992" s="602"/>
      <c r="AA992" s="602"/>
      <c r="AB992" s="602"/>
      <c r="AC992" s="602"/>
      <c r="AD992" s="602"/>
    </row>
    <row r="993" spans="1:30" ht="10.8" customHeight="1" x14ac:dyDescent="0.3">
      <c r="A993" s="478"/>
      <c r="B993" s="478"/>
      <c r="C993" s="478"/>
      <c r="D993" s="478"/>
      <c r="E993" s="478"/>
      <c r="F993" s="478"/>
      <c r="G993" s="478"/>
      <c r="H993" s="478"/>
      <c r="I993" s="478"/>
      <c r="J993" s="478"/>
      <c r="K993" s="478"/>
      <c r="L993" s="478"/>
      <c r="M993" s="478"/>
      <c r="N993" s="478"/>
      <c r="O993" s="478"/>
      <c r="P993" s="478"/>
      <c r="Q993" s="478"/>
      <c r="R993" s="478"/>
      <c r="S993" s="478"/>
      <c r="T993" s="478"/>
      <c r="U993" s="478"/>
      <c r="V993" s="478"/>
      <c r="W993" s="478"/>
      <c r="X993" s="478"/>
      <c r="Y993" s="478"/>
      <c r="Z993" s="478"/>
      <c r="AA993" s="478"/>
      <c r="AB993" s="478"/>
      <c r="AC993" s="478"/>
      <c r="AD993" s="478"/>
    </row>
    <row r="994" spans="1:30" ht="22.95" customHeight="1" x14ac:dyDescent="0.3">
      <c r="A994" s="478" t="s">
        <v>6872</v>
      </c>
      <c r="B994" s="478"/>
      <c r="C994" s="478"/>
      <c r="D994" s="478"/>
      <c r="E994" s="478"/>
      <c r="F994" s="478"/>
      <c r="G994" s="478"/>
      <c r="H994" s="478"/>
      <c r="I994" s="478"/>
      <c r="J994" s="478"/>
      <c r="K994" s="478"/>
      <c r="L994" s="478"/>
      <c r="M994" s="478"/>
      <c r="N994" s="478"/>
      <c r="O994" s="478"/>
      <c r="P994" s="478"/>
      <c r="Q994" s="478"/>
      <c r="R994" s="478"/>
      <c r="S994" s="478"/>
      <c r="T994" s="478"/>
      <c r="U994" s="478"/>
      <c r="V994" s="478"/>
      <c r="W994" s="478"/>
      <c r="X994" s="478"/>
      <c r="Y994" s="478" t="s">
        <v>6873</v>
      </c>
      <c r="Z994" s="478"/>
      <c r="AA994" s="478"/>
      <c r="AB994" s="478"/>
      <c r="AC994" s="478"/>
      <c r="AD994" s="478"/>
    </row>
    <row r="995" spans="1:30" ht="10.8" customHeight="1" x14ac:dyDescent="0.3">
      <c r="A995" s="478"/>
      <c r="B995" s="478"/>
      <c r="C995" s="478"/>
      <c r="D995" s="478"/>
      <c r="E995" s="478"/>
      <c r="F995" s="478"/>
      <c r="G995" s="478"/>
      <c r="H995" s="478"/>
      <c r="I995" s="478"/>
      <c r="J995" s="478"/>
      <c r="K995" s="478"/>
      <c r="L995" s="478"/>
      <c r="M995" s="478"/>
      <c r="N995" s="478"/>
      <c r="O995" s="478"/>
      <c r="P995" s="478"/>
      <c r="Q995" s="478"/>
      <c r="R995" s="478"/>
      <c r="S995" s="478"/>
      <c r="T995" s="478"/>
      <c r="U995" s="478"/>
      <c r="V995" s="478"/>
      <c r="W995" s="478"/>
      <c r="X995" s="478"/>
      <c r="Y995" s="478"/>
      <c r="Z995" s="478"/>
      <c r="AA995" s="478"/>
      <c r="AB995" s="478"/>
      <c r="AC995" s="478"/>
      <c r="AD995" s="478"/>
    </row>
    <row r="996" spans="1:30" ht="34.5" customHeight="1" x14ac:dyDescent="0.3">
      <c r="A996" s="568" t="s">
        <v>5548</v>
      </c>
      <c r="B996" s="569"/>
      <c r="C996" s="570"/>
      <c r="D996" s="568" t="s">
        <v>5569</v>
      </c>
      <c r="E996" s="569"/>
      <c r="F996" s="569"/>
      <c r="G996" s="569"/>
      <c r="H996" s="569"/>
      <c r="I996" s="569"/>
      <c r="J996" s="569"/>
      <c r="K996" s="570"/>
      <c r="L996" s="590" t="s">
        <v>167</v>
      </c>
      <c r="M996" s="592"/>
      <c r="N996" s="571" t="s">
        <v>5570</v>
      </c>
      <c r="O996" s="573"/>
      <c r="P996" s="572"/>
      <c r="Q996" s="571" t="s">
        <v>5571</v>
      </c>
      <c r="R996" s="573"/>
      <c r="S996" s="573"/>
      <c r="T996" s="572"/>
      <c r="U996" s="571" t="s">
        <v>5551</v>
      </c>
      <c r="V996" s="573"/>
      <c r="W996" s="573"/>
      <c r="X996" s="572"/>
      <c r="Y996" s="571" t="s">
        <v>5572</v>
      </c>
      <c r="Z996" s="573"/>
      <c r="AA996" s="573"/>
      <c r="AB996" s="573"/>
      <c r="AC996" s="572"/>
      <c r="AD996" s="618" t="s">
        <v>5573</v>
      </c>
    </row>
    <row r="997" spans="1:30" ht="68.849999999999994" customHeight="1" x14ac:dyDescent="0.3">
      <c r="A997" s="574" t="s">
        <v>6581</v>
      </c>
      <c r="B997" s="575"/>
      <c r="C997" s="576"/>
      <c r="D997" s="574" t="s">
        <v>6582</v>
      </c>
      <c r="E997" s="575"/>
      <c r="F997" s="575"/>
      <c r="G997" s="575"/>
      <c r="H997" s="575"/>
      <c r="I997" s="575"/>
      <c r="J997" s="575"/>
      <c r="K997" s="576"/>
      <c r="L997" s="593" t="s">
        <v>5669</v>
      </c>
      <c r="M997" s="595"/>
      <c r="N997" s="579">
        <v>29.13</v>
      </c>
      <c r="O997" s="580"/>
      <c r="P997" s="581"/>
      <c r="Q997" s="579">
        <v>35.78</v>
      </c>
      <c r="R997" s="580"/>
      <c r="S997" s="580"/>
      <c r="T997" s="581"/>
      <c r="U997" s="585">
        <v>6.4999999999999997E-3</v>
      </c>
      <c r="V997" s="586"/>
      <c r="W997" s="586"/>
      <c r="X997" s="587"/>
      <c r="Y997" s="577">
        <v>0.18</v>
      </c>
      <c r="Z997" s="588"/>
      <c r="AA997" s="588"/>
      <c r="AB997" s="588"/>
      <c r="AC997" s="578"/>
      <c r="AD997" s="619">
        <v>0.23</v>
      </c>
    </row>
    <row r="998" spans="1:30" ht="68.849999999999994" customHeight="1" x14ac:dyDescent="0.3">
      <c r="A998" s="574" t="s">
        <v>6583</v>
      </c>
      <c r="B998" s="575"/>
      <c r="C998" s="576"/>
      <c r="D998" s="574" t="s">
        <v>6584</v>
      </c>
      <c r="E998" s="575"/>
      <c r="F998" s="575"/>
      <c r="G998" s="575"/>
      <c r="H998" s="575"/>
      <c r="I998" s="575"/>
      <c r="J998" s="575"/>
      <c r="K998" s="576"/>
      <c r="L998" s="593" t="s">
        <v>5670</v>
      </c>
      <c r="M998" s="595"/>
      <c r="N998" s="579">
        <v>29.13</v>
      </c>
      <c r="O998" s="580"/>
      <c r="P998" s="581"/>
      <c r="Q998" s="582">
        <v>157.47</v>
      </c>
      <c r="R998" s="583"/>
      <c r="S998" s="583"/>
      <c r="T998" s="584"/>
      <c r="U998" s="585">
        <v>1.52E-2</v>
      </c>
      <c r="V998" s="586"/>
      <c r="W998" s="586"/>
      <c r="X998" s="587"/>
      <c r="Y998" s="577">
        <v>0.44</v>
      </c>
      <c r="Z998" s="588"/>
      <c r="AA998" s="588"/>
      <c r="AB998" s="588"/>
      <c r="AC998" s="578"/>
      <c r="AD998" s="619">
        <v>2.39</v>
      </c>
    </row>
    <row r="999" spans="1:30" ht="11.4" customHeight="1" x14ac:dyDescent="0.3">
      <c r="A999" s="589" t="s">
        <v>5576</v>
      </c>
      <c r="B999" s="589"/>
      <c r="C999" s="589"/>
      <c r="D999" s="589"/>
      <c r="E999" s="589"/>
      <c r="F999" s="589"/>
      <c r="G999" s="589"/>
      <c r="H999" s="589"/>
      <c r="I999" s="589"/>
      <c r="J999" s="589"/>
      <c r="K999" s="589"/>
      <c r="L999" s="589"/>
      <c r="M999" s="589"/>
      <c r="N999" s="589"/>
      <c r="O999" s="589"/>
      <c r="P999" s="589"/>
      <c r="Q999" s="589"/>
      <c r="R999" s="589"/>
      <c r="S999" s="589"/>
      <c r="T999" s="589"/>
      <c r="U999" s="589"/>
      <c r="V999" s="589"/>
      <c r="W999" s="589"/>
      <c r="X999" s="589"/>
      <c r="Y999" s="577">
        <v>0.62</v>
      </c>
      <c r="Z999" s="588"/>
      <c r="AA999" s="588"/>
      <c r="AB999" s="588"/>
      <c r="AC999" s="588"/>
      <c r="AD999" s="578"/>
    </row>
    <row r="1000" spans="1:30" ht="11.4" customHeight="1" x14ac:dyDescent="0.3">
      <c r="A1000" s="589" t="s">
        <v>5577</v>
      </c>
      <c r="B1000" s="589"/>
      <c r="C1000" s="589"/>
      <c r="D1000" s="589"/>
      <c r="E1000" s="589"/>
      <c r="F1000" s="589"/>
      <c r="G1000" s="589"/>
      <c r="H1000" s="589"/>
      <c r="I1000" s="589"/>
      <c r="J1000" s="589"/>
      <c r="K1000" s="589"/>
      <c r="L1000" s="589"/>
      <c r="M1000" s="589"/>
      <c r="N1000" s="589"/>
      <c r="O1000" s="589"/>
      <c r="P1000" s="589"/>
      <c r="Q1000" s="589"/>
      <c r="R1000" s="589"/>
      <c r="S1000" s="589"/>
      <c r="T1000" s="589"/>
      <c r="U1000" s="589"/>
      <c r="V1000" s="589"/>
      <c r="W1000" s="589"/>
      <c r="X1000" s="589"/>
      <c r="Y1000" s="577">
        <v>2.62</v>
      </c>
      <c r="Z1000" s="588"/>
      <c r="AA1000" s="588"/>
      <c r="AB1000" s="588"/>
      <c r="AC1000" s="588"/>
      <c r="AD1000" s="578"/>
    </row>
    <row r="1001" spans="1:30" ht="10.8" customHeight="1" x14ac:dyDescent="0.3">
      <c r="A1001" s="478"/>
      <c r="B1001" s="478"/>
      <c r="C1001" s="478"/>
      <c r="D1001" s="478"/>
      <c r="E1001" s="478"/>
      <c r="F1001" s="478"/>
      <c r="G1001" s="478"/>
      <c r="H1001" s="478"/>
      <c r="I1001" s="478"/>
      <c r="J1001" s="478"/>
      <c r="K1001" s="478"/>
      <c r="L1001" s="478"/>
      <c r="M1001" s="478"/>
      <c r="N1001" s="478"/>
      <c r="O1001" s="478"/>
      <c r="P1001" s="478"/>
      <c r="Q1001" s="478"/>
      <c r="R1001" s="478"/>
      <c r="S1001" s="478"/>
      <c r="T1001" s="478"/>
      <c r="U1001" s="478"/>
      <c r="V1001" s="478"/>
      <c r="W1001" s="478"/>
      <c r="X1001" s="478"/>
      <c r="Y1001" s="478"/>
      <c r="Z1001" s="478"/>
      <c r="AA1001" s="478"/>
      <c r="AB1001" s="478"/>
      <c r="AC1001" s="478"/>
      <c r="AD1001" s="478"/>
    </row>
    <row r="1002" spans="1:30" ht="11.4" customHeight="1" x14ac:dyDescent="0.3">
      <c r="A1002" s="571" t="s">
        <v>5554</v>
      </c>
      <c r="B1002" s="573"/>
      <c r="C1002" s="573"/>
      <c r="D1002" s="573"/>
      <c r="E1002" s="573"/>
      <c r="F1002" s="573"/>
      <c r="G1002" s="573"/>
      <c r="H1002" s="573"/>
      <c r="I1002" s="573"/>
      <c r="J1002" s="573"/>
      <c r="K1002" s="573"/>
      <c r="L1002" s="573"/>
      <c r="M1002" s="573"/>
      <c r="N1002" s="573"/>
      <c r="O1002" s="573"/>
      <c r="P1002" s="573"/>
      <c r="Q1002" s="573"/>
      <c r="R1002" s="573"/>
      <c r="S1002" s="573"/>
      <c r="T1002" s="573"/>
      <c r="U1002" s="573"/>
      <c r="V1002" s="573"/>
      <c r="W1002" s="573"/>
      <c r="X1002" s="572"/>
      <c r="Y1002" s="603">
        <v>3.25</v>
      </c>
      <c r="Z1002" s="604"/>
      <c r="AA1002" s="604"/>
      <c r="AB1002" s="604"/>
      <c r="AC1002" s="604"/>
      <c r="AD1002" s="605"/>
    </row>
    <row r="1003" spans="1:30" ht="11.4" customHeight="1" x14ac:dyDescent="0.3">
      <c r="A1003" s="571" t="s">
        <v>5588</v>
      </c>
      <c r="B1003" s="573"/>
      <c r="C1003" s="573"/>
      <c r="D1003" s="573"/>
      <c r="E1003" s="573"/>
      <c r="F1003" s="573"/>
      <c r="G1003" s="573"/>
      <c r="H1003" s="573"/>
      <c r="I1003" s="573"/>
      <c r="J1003" s="573"/>
      <c r="K1003" s="573"/>
      <c r="L1003" s="573"/>
      <c r="M1003" s="573"/>
      <c r="N1003" s="573"/>
      <c r="O1003" s="573"/>
      <c r="P1003" s="573"/>
      <c r="Q1003" s="573"/>
      <c r="R1003" s="573"/>
      <c r="S1003" s="573"/>
      <c r="T1003" s="573"/>
      <c r="U1003" s="573"/>
      <c r="V1003" s="573"/>
      <c r="W1003" s="573"/>
      <c r="X1003" s="572"/>
      <c r="Y1003" s="603">
        <v>0</v>
      </c>
      <c r="Z1003" s="604"/>
      <c r="AA1003" s="604"/>
      <c r="AB1003" s="604"/>
      <c r="AC1003" s="604"/>
      <c r="AD1003" s="605"/>
    </row>
    <row r="1004" spans="1:30" ht="11.4" customHeight="1" x14ac:dyDescent="0.3">
      <c r="A1004" s="571" t="s">
        <v>5556</v>
      </c>
      <c r="B1004" s="573"/>
      <c r="C1004" s="573"/>
      <c r="D1004" s="573"/>
      <c r="E1004" s="573"/>
      <c r="F1004" s="573"/>
      <c r="G1004" s="573"/>
      <c r="H1004" s="573"/>
      <c r="I1004" s="573"/>
      <c r="J1004" s="573"/>
      <c r="K1004" s="573"/>
      <c r="L1004" s="573"/>
      <c r="M1004" s="573"/>
      <c r="N1004" s="573"/>
      <c r="O1004" s="573"/>
      <c r="P1004" s="573"/>
      <c r="Q1004" s="573"/>
      <c r="R1004" s="573"/>
      <c r="S1004" s="573"/>
      <c r="T1004" s="573"/>
      <c r="U1004" s="573"/>
      <c r="V1004" s="573"/>
      <c r="W1004" s="573"/>
      <c r="X1004" s="572"/>
      <c r="Y1004" s="603">
        <v>3.25</v>
      </c>
      <c r="Z1004" s="604"/>
      <c r="AA1004" s="604"/>
      <c r="AB1004" s="604"/>
      <c r="AC1004" s="604"/>
      <c r="AD1004" s="605"/>
    </row>
    <row r="1005" spans="1:30" ht="10.8" customHeight="1" x14ac:dyDescent="0.3">
      <c r="A1005" s="478"/>
      <c r="B1005" s="478"/>
      <c r="C1005" s="478"/>
      <c r="D1005" s="478"/>
      <c r="E1005" s="478"/>
      <c r="F1005" s="478"/>
      <c r="G1005" s="478"/>
      <c r="H1005" s="478"/>
      <c r="I1005" s="478"/>
      <c r="J1005" s="478"/>
      <c r="K1005" s="478"/>
      <c r="L1005" s="478"/>
      <c r="M1005" s="478"/>
      <c r="N1005" s="478"/>
      <c r="O1005" s="478"/>
      <c r="P1005" s="478"/>
      <c r="Q1005" s="478"/>
      <c r="R1005" s="478"/>
      <c r="S1005" s="478"/>
      <c r="T1005" s="478"/>
      <c r="U1005" s="478"/>
      <c r="V1005" s="478"/>
      <c r="W1005" s="478"/>
      <c r="X1005" s="478"/>
      <c r="Y1005" s="478"/>
      <c r="Z1005" s="478"/>
      <c r="AA1005" s="478"/>
      <c r="AB1005" s="478"/>
      <c r="AC1005" s="478"/>
      <c r="AD1005" s="478"/>
    </row>
    <row r="1006" spans="1:30" ht="13.35" customHeight="1" x14ac:dyDescent="0.3">
      <c r="A1006" s="602" t="s">
        <v>5557</v>
      </c>
      <c r="B1006" s="602"/>
      <c r="C1006" s="602"/>
      <c r="D1006" s="602"/>
      <c r="E1006" s="602"/>
      <c r="F1006" s="602" t="s">
        <v>6874</v>
      </c>
      <c r="G1006" s="602"/>
      <c r="H1006" s="602"/>
      <c r="I1006" s="602"/>
      <c r="J1006" s="602"/>
      <c r="K1006" s="602"/>
      <c r="L1006" s="602"/>
      <c r="M1006" s="602"/>
      <c r="N1006" s="602"/>
      <c r="O1006" s="602"/>
      <c r="P1006" s="602"/>
      <c r="Q1006" s="602"/>
      <c r="R1006" s="602"/>
      <c r="S1006" s="602"/>
      <c r="T1006" s="602"/>
      <c r="U1006" s="602"/>
      <c r="V1006" s="602"/>
      <c r="W1006" s="602"/>
      <c r="X1006" s="602"/>
      <c r="Y1006" s="602"/>
      <c r="Z1006" s="602"/>
      <c r="AA1006" s="602"/>
      <c r="AB1006" s="602"/>
      <c r="AC1006" s="602"/>
      <c r="AD1006" s="602"/>
    </row>
    <row r="1007" spans="1:30" ht="10.8" customHeight="1" x14ac:dyDescent="0.3">
      <c r="A1007" s="478"/>
      <c r="B1007" s="478"/>
      <c r="C1007" s="478"/>
      <c r="D1007" s="478"/>
      <c r="E1007" s="478"/>
      <c r="F1007" s="478"/>
      <c r="G1007" s="478"/>
      <c r="H1007" s="478"/>
      <c r="I1007" s="478"/>
      <c r="J1007" s="478"/>
      <c r="K1007" s="478"/>
      <c r="L1007" s="478"/>
      <c r="M1007" s="478"/>
      <c r="N1007" s="478"/>
      <c r="O1007" s="478"/>
      <c r="P1007" s="478"/>
      <c r="Q1007" s="478"/>
      <c r="R1007" s="478"/>
      <c r="S1007" s="478"/>
      <c r="T1007" s="478"/>
      <c r="U1007" s="478"/>
      <c r="V1007" s="478"/>
      <c r="W1007" s="478"/>
      <c r="X1007" s="478"/>
      <c r="Y1007" s="478"/>
      <c r="Z1007" s="478"/>
      <c r="AA1007" s="478"/>
      <c r="AB1007" s="478"/>
      <c r="AC1007" s="478"/>
      <c r="AD1007" s="478"/>
    </row>
    <row r="1008" spans="1:30" ht="22.95" customHeight="1" x14ac:dyDescent="0.3">
      <c r="A1008" s="478" t="s">
        <v>7108</v>
      </c>
      <c r="B1008" s="478"/>
      <c r="C1008" s="478"/>
      <c r="D1008" s="478"/>
      <c r="E1008" s="478"/>
      <c r="F1008" s="478"/>
      <c r="G1008" s="478"/>
      <c r="H1008" s="478"/>
      <c r="I1008" s="478"/>
      <c r="J1008" s="478"/>
      <c r="K1008" s="478"/>
      <c r="L1008" s="478"/>
      <c r="M1008" s="478"/>
      <c r="N1008" s="478"/>
      <c r="O1008" s="478"/>
      <c r="P1008" s="478"/>
      <c r="Q1008" s="478"/>
      <c r="R1008" s="478"/>
      <c r="S1008" s="478"/>
      <c r="T1008" s="478"/>
      <c r="U1008" s="478"/>
      <c r="V1008" s="478"/>
      <c r="W1008" s="478"/>
      <c r="X1008" s="478"/>
      <c r="Y1008" s="478" t="s">
        <v>5567</v>
      </c>
      <c r="Z1008" s="478"/>
      <c r="AA1008" s="478"/>
      <c r="AB1008" s="478"/>
      <c r="AC1008" s="478"/>
      <c r="AD1008" s="478"/>
    </row>
    <row r="1009" spans="1:30" ht="10.8" customHeight="1" x14ac:dyDescent="0.3">
      <c r="A1009" s="478"/>
      <c r="B1009" s="478"/>
      <c r="C1009" s="478"/>
      <c r="D1009" s="478"/>
      <c r="E1009" s="478"/>
      <c r="F1009" s="478"/>
      <c r="G1009" s="478"/>
      <c r="H1009" s="478"/>
      <c r="I1009" s="478"/>
      <c r="J1009" s="478"/>
      <c r="K1009" s="478"/>
      <c r="L1009" s="478"/>
      <c r="M1009" s="478"/>
      <c r="N1009" s="478"/>
      <c r="O1009" s="478"/>
      <c r="P1009" s="478"/>
      <c r="Q1009" s="478"/>
      <c r="R1009" s="478"/>
      <c r="S1009" s="478"/>
      <c r="T1009" s="478"/>
      <c r="U1009" s="478"/>
      <c r="V1009" s="478"/>
      <c r="W1009" s="478"/>
      <c r="X1009" s="478"/>
      <c r="Y1009" s="478"/>
      <c r="Z1009" s="478"/>
      <c r="AA1009" s="478"/>
      <c r="AB1009" s="478"/>
      <c r="AC1009" s="478"/>
      <c r="AD1009" s="478"/>
    </row>
    <row r="1010" spans="1:30" ht="11.4" customHeight="1" x14ac:dyDescent="0.3">
      <c r="A1010" s="568" t="s">
        <v>5548</v>
      </c>
      <c r="B1010" s="569"/>
      <c r="C1010" s="569"/>
      <c r="D1010" s="569"/>
      <c r="E1010" s="569"/>
      <c r="F1010" s="569"/>
      <c r="G1010" s="570"/>
      <c r="H1010" s="568" t="s">
        <v>5558</v>
      </c>
      <c r="I1010" s="569"/>
      <c r="J1010" s="569"/>
      <c r="K1010" s="569"/>
      <c r="L1010" s="570"/>
      <c r="M1010" s="571" t="s">
        <v>5559</v>
      </c>
      <c r="N1010" s="572"/>
      <c r="O1010" s="571" t="s">
        <v>5560</v>
      </c>
      <c r="P1010" s="573"/>
      <c r="Q1010" s="573"/>
      <c r="R1010" s="572"/>
      <c r="S1010" s="571" t="s">
        <v>5561</v>
      </c>
      <c r="T1010" s="573"/>
      <c r="U1010" s="573"/>
      <c r="V1010" s="572"/>
      <c r="W1010" s="571" t="s">
        <v>5551</v>
      </c>
      <c r="X1010" s="573"/>
      <c r="Y1010" s="573"/>
      <c r="Z1010" s="573"/>
      <c r="AA1010" s="572"/>
      <c r="AB1010" s="571" t="s">
        <v>5562</v>
      </c>
      <c r="AC1010" s="573"/>
      <c r="AD1010" s="572"/>
    </row>
    <row r="1011" spans="1:30" ht="11.4" customHeight="1" x14ac:dyDescent="0.3">
      <c r="A1011" s="574" t="s">
        <v>5580</v>
      </c>
      <c r="B1011" s="575"/>
      <c r="C1011" s="575"/>
      <c r="D1011" s="575"/>
      <c r="E1011" s="575"/>
      <c r="F1011" s="575"/>
      <c r="G1011" s="576"/>
      <c r="H1011" s="574" t="s">
        <v>5581</v>
      </c>
      <c r="I1011" s="575"/>
      <c r="J1011" s="575"/>
      <c r="K1011" s="575"/>
      <c r="L1011" s="576"/>
      <c r="M1011" s="577">
        <v>8.18</v>
      </c>
      <c r="N1011" s="578"/>
      <c r="O1011" s="579">
        <v>22.23</v>
      </c>
      <c r="P1011" s="580"/>
      <c r="Q1011" s="580"/>
      <c r="R1011" s="581"/>
      <c r="S1011" s="582">
        <v>171.78</v>
      </c>
      <c r="T1011" s="583"/>
      <c r="U1011" s="583"/>
      <c r="V1011" s="584"/>
      <c r="W1011" s="585">
        <v>6.0999999999999999E-2</v>
      </c>
      <c r="X1011" s="586"/>
      <c r="Y1011" s="586"/>
      <c r="Z1011" s="586"/>
      <c r="AA1011" s="587"/>
      <c r="AB1011" s="577">
        <v>1.35</v>
      </c>
      <c r="AC1011" s="588"/>
      <c r="AD1011" s="578"/>
    </row>
    <row r="1012" spans="1:30" ht="11.4" customHeight="1" x14ac:dyDescent="0.3">
      <c r="A1012" s="574" t="s">
        <v>5598</v>
      </c>
      <c r="B1012" s="575"/>
      <c r="C1012" s="575"/>
      <c r="D1012" s="575"/>
      <c r="E1012" s="575"/>
      <c r="F1012" s="575"/>
      <c r="G1012" s="576"/>
      <c r="H1012" s="574" t="s">
        <v>5599</v>
      </c>
      <c r="I1012" s="575"/>
      <c r="J1012" s="575"/>
      <c r="K1012" s="575"/>
      <c r="L1012" s="576"/>
      <c r="M1012" s="579">
        <v>11.56</v>
      </c>
      <c r="N1012" s="581"/>
      <c r="O1012" s="579">
        <v>29.13</v>
      </c>
      <c r="P1012" s="580"/>
      <c r="Q1012" s="580"/>
      <c r="R1012" s="581"/>
      <c r="S1012" s="582">
        <v>152.01</v>
      </c>
      <c r="T1012" s="583"/>
      <c r="U1012" s="583"/>
      <c r="V1012" s="584"/>
      <c r="W1012" s="585">
        <v>6.0999999999999999E-2</v>
      </c>
      <c r="X1012" s="586"/>
      <c r="Y1012" s="586"/>
      <c r="Z1012" s="586"/>
      <c r="AA1012" s="587"/>
      <c r="AB1012" s="577">
        <v>1.77</v>
      </c>
      <c r="AC1012" s="588"/>
      <c r="AD1012" s="578"/>
    </row>
    <row r="1013" spans="1:30" ht="11.4" customHeight="1" x14ac:dyDescent="0.3">
      <c r="A1013" s="589" t="s">
        <v>5566</v>
      </c>
      <c r="B1013" s="589"/>
      <c r="C1013" s="589"/>
      <c r="D1013" s="589"/>
      <c r="E1013" s="589"/>
      <c r="F1013" s="589"/>
      <c r="G1013" s="589"/>
      <c r="H1013" s="589"/>
      <c r="I1013" s="589"/>
      <c r="J1013" s="589"/>
      <c r="K1013" s="589"/>
      <c r="L1013" s="589"/>
      <c r="M1013" s="589"/>
      <c r="N1013" s="589"/>
      <c r="O1013" s="589"/>
      <c r="P1013" s="589"/>
      <c r="Q1013" s="589"/>
      <c r="R1013" s="589"/>
      <c r="S1013" s="589"/>
      <c r="T1013" s="589"/>
      <c r="U1013" s="589"/>
      <c r="V1013" s="589"/>
      <c r="W1013" s="589"/>
      <c r="X1013" s="589"/>
      <c r="Y1013" s="577">
        <v>3.12</v>
      </c>
      <c r="Z1013" s="588"/>
      <c r="AA1013" s="588"/>
      <c r="AB1013" s="588"/>
      <c r="AC1013" s="588"/>
      <c r="AD1013" s="578"/>
    </row>
    <row r="1014" spans="1:30" ht="10.8" customHeight="1" x14ac:dyDescent="0.3">
      <c r="A1014" s="478"/>
      <c r="B1014" s="478"/>
      <c r="C1014" s="478"/>
      <c r="D1014" s="478"/>
      <c r="E1014" s="478"/>
      <c r="F1014" s="478"/>
      <c r="G1014" s="478"/>
      <c r="H1014" s="478"/>
      <c r="I1014" s="478"/>
      <c r="J1014" s="478"/>
      <c r="K1014" s="478"/>
      <c r="L1014" s="478"/>
      <c r="M1014" s="478"/>
      <c r="N1014" s="478"/>
      <c r="O1014" s="478"/>
      <c r="P1014" s="478"/>
      <c r="Q1014" s="478"/>
      <c r="R1014" s="478"/>
      <c r="S1014" s="478"/>
      <c r="T1014" s="478"/>
      <c r="U1014" s="478"/>
      <c r="V1014" s="478"/>
      <c r="W1014" s="478"/>
      <c r="X1014" s="478"/>
      <c r="Y1014" s="478"/>
      <c r="Z1014" s="478"/>
      <c r="AA1014" s="478"/>
      <c r="AB1014" s="478"/>
      <c r="AC1014" s="478"/>
      <c r="AD1014" s="478"/>
    </row>
    <row r="1015" spans="1:30" ht="11.4" customHeight="1" x14ac:dyDescent="0.3">
      <c r="A1015" s="568" t="s">
        <v>5548</v>
      </c>
      <c r="B1015" s="569"/>
      <c r="C1015" s="569"/>
      <c r="D1015" s="569"/>
      <c r="E1015" s="569"/>
      <c r="F1015" s="569"/>
      <c r="G1015" s="570"/>
      <c r="H1015" s="568" t="s">
        <v>5549</v>
      </c>
      <c r="I1015" s="569"/>
      <c r="J1015" s="569"/>
      <c r="K1015" s="569"/>
      <c r="L1015" s="569"/>
      <c r="M1015" s="569"/>
      <c r="N1015" s="569"/>
      <c r="O1015" s="570"/>
      <c r="P1015" s="590" t="s">
        <v>167</v>
      </c>
      <c r="Q1015" s="591"/>
      <c r="R1015" s="591"/>
      <c r="S1015" s="592"/>
      <c r="T1015" s="571" t="s">
        <v>5550</v>
      </c>
      <c r="U1015" s="573"/>
      <c r="V1015" s="573"/>
      <c r="W1015" s="572"/>
      <c r="X1015" s="571" t="s">
        <v>5551</v>
      </c>
      <c r="Y1015" s="573"/>
      <c r="Z1015" s="573"/>
      <c r="AA1015" s="573"/>
      <c r="AB1015" s="572"/>
      <c r="AC1015" s="571" t="s">
        <v>5552</v>
      </c>
      <c r="AD1015" s="572"/>
    </row>
    <row r="1016" spans="1:30" ht="57.45" customHeight="1" x14ac:dyDescent="0.3">
      <c r="A1016" s="574" t="s">
        <v>5688</v>
      </c>
      <c r="B1016" s="575"/>
      <c r="C1016" s="575"/>
      <c r="D1016" s="575"/>
      <c r="E1016" s="575"/>
      <c r="F1016" s="575"/>
      <c r="G1016" s="576"/>
      <c r="H1016" s="574" t="s">
        <v>5689</v>
      </c>
      <c r="I1016" s="575"/>
      <c r="J1016" s="575"/>
      <c r="K1016" s="575"/>
      <c r="L1016" s="575"/>
      <c r="M1016" s="575"/>
      <c r="N1016" s="575"/>
      <c r="O1016" s="576"/>
      <c r="P1016" s="593" t="s">
        <v>66</v>
      </c>
      <c r="Q1016" s="594"/>
      <c r="R1016" s="594"/>
      <c r="S1016" s="595"/>
      <c r="T1016" s="577">
        <v>9.85</v>
      </c>
      <c r="U1016" s="588"/>
      <c r="V1016" s="588"/>
      <c r="W1016" s="578"/>
      <c r="X1016" s="585">
        <v>1.0210999999999999</v>
      </c>
      <c r="Y1016" s="586"/>
      <c r="Z1016" s="586"/>
      <c r="AA1016" s="586"/>
      <c r="AB1016" s="587"/>
      <c r="AC1016" s="579">
        <v>10.050000000000001</v>
      </c>
      <c r="AD1016" s="581"/>
    </row>
    <row r="1017" spans="1:30" ht="34.5" customHeight="1" x14ac:dyDescent="0.3">
      <c r="A1017" s="574" t="s">
        <v>5680</v>
      </c>
      <c r="B1017" s="575"/>
      <c r="C1017" s="575"/>
      <c r="D1017" s="575"/>
      <c r="E1017" s="575"/>
      <c r="F1017" s="575"/>
      <c r="G1017" s="576"/>
      <c r="H1017" s="574" t="s">
        <v>5681</v>
      </c>
      <c r="I1017" s="575"/>
      <c r="J1017" s="575"/>
      <c r="K1017" s="575"/>
      <c r="L1017" s="575"/>
      <c r="M1017" s="575"/>
      <c r="N1017" s="575"/>
      <c r="O1017" s="576"/>
      <c r="P1017" s="593" t="s">
        <v>66</v>
      </c>
      <c r="Q1017" s="594"/>
      <c r="R1017" s="594"/>
      <c r="S1017" s="595"/>
      <c r="T1017" s="579">
        <v>43</v>
      </c>
      <c r="U1017" s="580"/>
      <c r="V1017" s="580"/>
      <c r="W1017" s="581"/>
      <c r="X1017" s="585">
        <v>1.0210999999999999</v>
      </c>
      <c r="Y1017" s="586"/>
      <c r="Z1017" s="586"/>
      <c r="AA1017" s="586"/>
      <c r="AB1017" s="587"/>
      <c r="AC1017" s="579">
        <v>43.9</v>
      </c>
      <c r="AD1017" s="581"/>
    </row>
    <row r="1018" spans="1:30" ht="11.4" customHeight="1" x14ac:dyDescent="0.3">
      <c r="A1018" s="589" t="s">
        <v>5553</v>
      </c>
      <c r="B1018" s="589"/>
      <c r="C1018" s="589"/>
      <c r="D1018" s="589"/>
      <c r="E1018" s="589"/>
      <c r="F1018" s="589"/>
      <c r="G1018" s="589"/>
      <c r="H1018" s="589"/>
      <c r="I1018" s="589"/>
      <c r="J1018" s="589"/>
      <c r="K1018" s="589"/>
      <c r="L1018" s="589"/>
      <c r="M1018" s="589"/>
      <c r="N1018" s="589"/>
      <c r="O1018" s="589"/>
      <c r="P1018" s="589"/>
      <c r="Q1018" s="589"/>
      <c r="R1018" s="589"/>
      <c r="S1018" s="589"/>
      <c r="T1018" s="589"/>
      <c r="U1018" s="589"/>
      <c r="V1018" s="589"/>
      <c r="W1018" s="589"/>
      <c r="X1018" s="589"/>
      <c r="Y1018" s="579">
        <v>53.95</v>
      </c>
      <c r="Z1018" s="580"/>
      <c r="AA1018" s="580"/>
      <c r="AB1018" s="580"/>
      <c r="AC1018" s="580"/>
      <c r="AD1018" s="581"/>
    </row>
    <row r="1019" spans="1:30" ht="10.8" customHeight="1" x14ac:dyDescent="0.3">
      <c r="A1019" s="478"/>
      <c r="B1019" s="478"/>
      <c r="C1019" s="478"/>
      <c r="D1019" s="478"/>
      <c r="E1019" s="478"/>
      <c r="F1019" s="478"/>
      <c r="G1019" s="478"/>
      <c r="H1019" s="478"/>
      <c r="I1019" s="478"/>
      <c r="J1019" s="478"/>
      <c r="K1019" s="478"/>
      <c r="L1019" s="478"/>
      <c r="M1019" s="478"/>
      <c r="N1019" s="478"/>
      <c r="O1019" s="478"/>
      <c r="P1019" s="478"/>
      <c r="Q1019" s="478"/>
      <c r="R1019" s="478"/>
      <c r="S1019" s="478"/>
      <c r="T1019" s="478"/>
      <c r="U1019" s="478"/>
      <c r="V1019" s="478"/>
      <c r="W1019" s="478"/>
      <c r="X1019" s="478"/>
      <c r="Y1019" s="478"/>
      <c r="Z1019" s="478"/>
      <c r="AA1019" s="478"/>
      <c r="AB1019" s="478"/>
      <c r="AC1019" s="478"/>
      <c r="AD1019" s="478"/>
    </row>
    <row r="1020" spans="1:30" ht="11.4" customHeight="1" x14ac:dyDescent="0.3">
      <c r="A1020" s="571" t="s">
        <v>5554</v>
      </c>
      <c r="B1020" s="573"/>
      <c r="C1020" s="573"/>
      <c r="D1020" s="573"/>
      <c r="E1020" s="573"/>
      <c r="F1020" s="573"/>
      <c r="G1020" s="573"/>
      <c r="H1020" s="573"/>
      <c r="I1020" s="573"/>
      <c r="J1020" s="573"/>
      <c r="K1020" s="573"/>
      <c r="L1020" s="573"/>
      <c r="M1020" s="573"/>
      <c r="N1020" s="573"/>
      <c r="O1020" s="573"/>
      <c r="P1020" s="573"/>
      <c r="Q1020" s="573"/>
      <c r="R1020" s="573"/>
      <c r="S1020" s="573"/>
      <c r="T1020" s="573"/>
      <c r="U1020" s="573"/>
      <c r="V1020" s="573"/>
      <c r="W1020" s="573"/>
      <c r="X1020" s="572"/>
      <c r="Y1020" s="599">
        <v>57.07</v>
      </c>
      <c r="Z1020" s="600"/>
      <c r="AA1020" s="600"/>
      <c r="AB1020" s="600"/>
      <c r="AC1020" s="600"/>
      <c r="AD1020" s="601"/>
    </row>
    <row r="1021" spans="1:30" ht="11.4" customHeight="1" x14ac:dyDescent="0.3">
      <c r="A1021" s="571" t="s">
        <v>5555</v>
      </c>
      <c r="B1021" s="573"/>
      <c r="C1021" s="573"/>
      <c r="D1021" s="573"/>
      <c r="E1021" s="573"/>
      <c r="F1021" s="573"/>
      <c r="G1021" s="573"/>
      <c r="H1021" s="573"/>
      <c r="I1021" s="573"/>
      <c r="J1021" s="573"/>
      <c r="K1021" s="573"/>
      <c r="L1021" s="573"/>
      <c r="M1021" s="573"/>
      <c r="N1021" s="573"/>
      <c r="O1021" s="573"/>
      <c r="P1021" s="573"/>
      <c r="Q1021" s="573"/>
      <c r="R1021" s="573"/>
      <c r="S1021" s="573"/>
      <c r="T1021" s="573"/>
      <c r="U1021" s="573"/>
      <c r="V1021" s="573"/>
      <c r="W1021" s="573"/>
      <c r="X1021" s="572"/>
      <c r="Y1021" s="599">
        <v>14.3</v>
      </c>
      <c r="Z1021" s="600"/>
      <c r="AA1021" s="600"/>
      <c r="AB1021" s="600"/>
      <c r="AC1021" s="600"/>
      <c r="AD1021" s="601"/>
    </row>
    <row r="1022" spans="1:30" ht="11.4" customHeight="1" x14ac:dyDescent="0.3">
      <c r="A1022" s="571" t="s">
        <v>5556</v>
      </c>
      <c r="B1022" s="573"/>
      <c r="C1022" s="573"/>
      <c r="D1022" s="573"/>
      <c r="E1022" s="573"/>
      <c r="F1022" s="573"/>
      <c r="G1022" s="573"/>
      <c r="H1022" s="573"/>
      <c r="I1022" s="573"/>
      <c r="J1022" s="573"/>
      <c r="K1022" s="573"/>
      <c r="L1022" s="573"/>
      <c r="M1022" s="573"/>
      <c r="N1022" s="573"/>
      <c r="O1022" s="573"/>
      <c r="P1022" s="573"/>
      <c r="Q1022" s="573"/>
      <c r="R1022" s="573"/>
      <c r="S1022" s="573"/>
      <c r="T1022" s="573"/>
      <c r="U1022" s="573"/>
      <c r="V1022" s="573"/>
      <c r="W1022" s="573"/>
      <c r="X1022" s="572"/>
      <c r="Y1022" s="599">
        <v>71.37</v>
      </c>
      <c r="Z1022" s="600"/>
      <c r="AA1022" s="600"/>
      <c r="AB1022" s="600"/>
      <c r="AC1022" s="600"/>
      <c r="AD1022" s="601"/>
    </row>
    <row r="1023" spans="1:30" ht="10.8" customHeight="1" x14ac:dyDescent="0.3">
      <c r="A1023" s="478"/>
      <c r="B1023" s="478"/>
      <c r="C1023" s="478"/>
      <c r="D1023" s="478"/>
      <c r="E1023" s="478"/>
      <c r="F1023" s="478"/>
      <c r="G1023" s="478"/>
      <c r="H1023" s="478"/>
      <c r="I1023" s="478"/>
      <c r="J1023" s="478"/>
      <c r="K1023" s="478"/>
      <c r="L1023" s="478"/>
      <c r="M1023" s="478"/>
      <c r="N1023" s="478"/>
      <c r="O1023" s="478"/>
      <c r="P1023" s="478"/>
      <c r="Q1023" s="478"/>
      <c r="R1023" s="478"/>
      <c r="S1023" s="478"/>
      <c r="T1023" s="478"/>
      <c r="U1023" s="478"/>
      <c r="V1023" s="478"/>
      <c r="W1023" s="478"/>
      <c r="X1023" s="478"/>
      <c r="Y1023" s="478"/>
      <c r="Z1023" s="478"/>
      <c r="AA1023" s="478"/>
      <c r="AB1023" s="478"/>
      <c r="AC1023" s="478"/>
      <c r="AD1023" s="478"/>
    </row>
    <row r="1024" spans="1:30" ht="13.35" customHeight="1" x14ac:dyDescent="0.3">
      <c r="A1024" s="602" t="s">
        <v>5557</v>
      </c>
      <c r="B1024" s="602"/>
      <c r="C1024" s="602"/>
      <c r="D1024" s="602"/>
      <c r="E1024" s="602"/>
      <c r="F1024" s="602" t="s">
        <v>7109</v>
      </c>
      <c r="G1024" s="602"/>
      <c r="H1024" s="602"/>
      <c r="I1024" s="602"/>
      <c r="J1024" s="602"/>
      <c r="K1024" s="602"/>
      <c r="L1024" s="602"/>
      <c r="M1024" s="602"/>
      <c r="N1024" s="602"/>
      <c r="O1024" s="602"/>
      <c r="P1024" s="602"/>
      <c r="Q1024" s="602"/>
      <c r="R1024" s="602"/>
      <c r="S1024" s="602"/>
      <c r="T1024" s="602"/>
      <c r="U1024" s="602"/>
      <c r="V1024" s="602"/>
      <c r="W1024" s="602"/>
      <c r="X1024" s="602"/>
      <c r="Y1024" s="602"/>
      <c r="Z1024" s="602"/>
      <c r="AA1024" s="602"/>
      <c r="AB1024" s="602"/>
      <c r="AC1024" s="602"/>
      <c r="AD1024" s="602"/>
    </row>
    <row r="1025" spans="1:30" ht="10.8" customHeight="1" x14ac:dyDescent="0.3">
      <c r="A1025" s="478"/>
      <c r="B1025" s="478"/>
      <c r="C1025" s="478"/>
      <c r="D1025" s="478"/>
      <c r="E1025" s="478"/>
      <c r="F1025" s="478"/>
      <c r="G1025" s="478"/>
      <c r="H1025" s="478"/>
      <c r="I1025" s="478"/>
      <c r="J1025" s="478"/>
      <c r="K1025" s="478"/>
      <c r="L1025" s="478"/>
      <c r="M1025" s="478"/>
      <c r="N1025" s="478"/>
      <c r="O1025" s="478"/>
      <c r="P1025" s="478"/>
      <c r="Q1025" s="478"/>
      <c r="R1025" s="478"/>
      <c r="S1025" s="478"/>
      <c r="T1025" s="478"/>
      <c r="U1025" s="478"/>
      <c r="V1025" s="478"/>
      <c r="W1025" s="478"/>
      <c r="X1025" s="478"/>
      <c r="Y1025" s="478"/>
      <c r="Z1025" s="478"/>
      <c r="AA1025" s="478"/>
      <c r="AB1025" s="478"/>
      <c r="AC1025" s="478"/>
      <c r="AD1025" s="478"/>
    </row>
    <row r="1026" spans="1:30" ht="22.95" customHeight="1" x14ac:dyDescent="0.3">
      <c r="A1026" s="478" t="s">
        <v>7110</v>
      </c>
      <c r="B1026" s="478"/>
      <c r="C1026" s="478"/>
      <c r="D1026" s="478"/>
      <c r="E1026" s="478"/>
      <c r="F1026" s="478"/>
      <c r="G1026" s="478"/>
      <c r="H1026" s="478"/>
      <c r="I1026" s="478"/>
      <c r="J1026" s="478"/>
      <c r="K1026" s="478"/>
      <c r="L1026" s="478"/>
      <c r="M1026" s="478"/>
      <c r="N1026" s="478"/>
      <c r="O1026" s="478"/>
      <c r="P1026" s="478"/>
      <c r="Q1026" s="478"/>
      <c r="R1026" s="478"/>
      <c r="S1026" s="478"/>
      <c r="T1026" s="478"/>
      <c r="U1026" s="478"/>
      <c r="V1026" s="478"/>
      <c r="W1026" s="478"/>
      <c r="X1026" s="478"/>
      <c r="Y1026" s="478" t="s">
        <v>5567</v>
      </c>
      <c r="Z1026" s="478"/>
      <c r="AA1026" s="478"/>
      <c r="AB1026" s="478"/>
      <c r="AC1026" s="478"/>
      <c r="AD1026" s="478"/>
    </row>
    <row r="1027" spans="1:30" ht="10.8" customHeight="1" x14ac:dyDescent="0.3">
      <c r="A1027" s="478"/>
      <c r="B1027" s="478"/>
      <c r="C1027" s="478"/>
      <c r="D1027" s="478"/>
      <c r="E1027" s="478"/>
      <c r="F1027" s="478"/>
      <c r="G1027" s="478"/>
      <c r="H1027" s="478"/>
      <c r="I1027" s="478"/>
      <c r="J1027" s="478"/>
      <c r="K1027" s="478"/>
      <c r="L1027" s="478"/>
      <c r="M1027" s="478"/>
      <c r="N1027" s="478"/>
      <c r="O1027" s="478"/>
      <c r="P1027" s="478"/>
      <c r="Q1027" s="478"/>
      <c r="R1027" s="478"/>
      <c r="S1027" s="478"/>
      <c r="T1027" s="478"/>
      <c r="U1027" s="478"/>
      <c r="V1027" s="478"/>
      <c r="W1027" s="478"/>
      <c r="X1027" s="478"/>
      <c r="Y1027" s="478"/>
      <c r="Z1027" s="478"/>
      <c r="AA1027" s="478"/>
      <c r="AB1027" s="478"/>
      <c r="AC1027" s="478"/>
      <c r="AD1027" s="478"/>
    </row>
    <row r="1028" spans="1:30" ht="11.4" customHeight="1" x14ac:dyDescent="0.3">
      <c r="A1028" s="568" t="s">
        <v>5548</v>
      </c>
      <c r="B1028" s="569"/>
      <c r="C1028" s="569"/>
      <c r="D1028" s="569"/>
      <c r="E1028" s="569"/>
      <c r="F1028" s="569"/>
      <c r="G1028" s="570"/>
      <c r="H1028" s="568" t="s">
        <v>5558</v>
      </c>
      <c r="I1028" s="569"/>
      <c r="J1028" s="569"/>
      <c r="K1028" s="569"/>
      <c r="L1028" s="570"/>
      <c r="M1028" s="571" t="s">
        <v>5559</v>
      </c>
      <c r="N1028" s="572"/>
      <c r="O1028" s="571" t="s">
        <v>5560</v>
      </c>
      <c r="P1028" s="573"/>
      <c r="Q1028" s="573"/>
      <c r="R1028" s="572"/>
      <c r="S1028" s="571" t="s">
        <v>5561</v>
      </c>
      <c r="T1028" s="573"/>
      <c r="U1028" s="573"/>
      <c r="V1028" s="572"/>
      <c r="W1028" s="571" t="s">
        <v>5551</v>
      </c>
      <c r="X1028" s="573"/>
      <c r="Y1028" s="573"/>
      <c r="Z1028" s="573"/>
      <c r="AA1028" s="572"/>
      <c r="AB1028" s="571" t="s">
        <v>5562</v>
      </c>
      <c r="AC1028" s="573"/>
      <c r="AD1028" s="572"/>
    </row>
    <row r="1029" spans="1:30" ht="11.4" customHeight="1" x14ac:dyDescent="0.3">
      <c r="A1029" s="574" t="s">
        <v>5580</v>
      </c>
      <c r="B1029" s="575"/>
      <c r="C1029" s="575"/>
      <c r="D1029" s="575"/>
      <c r="E1029" s="575"/>
      <c r="F1029" s="575"/>
      <c r="G1029" s="576"/>
      <c r="H1029" s="574" t="s">
        <v>5581</v>
      </c>
      <c r="I1029" s="575"/>
      <c r="J1029" s="575"/>
      <c r="K1029" s="575"/>
      <c r="L1029" s="576"/>
      <c r="M1029" s="577">
        <v>8.18</v>
      </c>
      <c r="N1029" s="578"/>
      <c r="O1029" s="579">
        <v>22.23</v>
      </c>
      <c r="P1029" s="580"/>
      <c r="Q1029" s="580"/>
      <c r="R1029" s="581"/>
      <c r="S1029" s="582">
        <v>171.78</v>
      </c>
      <c r="T1029" s="583"/>
      <c r="U1029" s="583"/>
      <c r="V1029" s="584"/>
      <c r="W1029" s="585">
        <v>5.1999999999999998E-2</v>
      </c>
      <c r="X1029" s="586"/>
      <c r="Y1029" s="586"/>
      <c r="Z1029" s="586"/>
      <c r="AA1029" s="587"/>
      <c r="AB1029" s="577">
        <v>1.1499999999999999</v>
      </c>
      <c r="AC1029" s="588"/>
      <c r="AD1029" s="578"/>
    </row>
    <row r="1030" spans="1:30" ht="11.4" customHeight="1" x14ac:dyDescent="0.3">
      <c r="A1030" s="574" t="s">
        <v>5598</v>
      </c>
      <c r="B1030" s="575"/>
      <c r="C1030" s="575"/>
      <c r="D1030" s="575"/>
      <c r="E1030" s="575"/>
      <c r="F1030" s="575"/>
      <c r="G1030" s="576"/>
      <c r="H1030" s="574" t="s">
        <v>5599</v>
      </c>
      <c r="I1030" s="575"/>
      <c r="J1030" s="575"/>
      <c r="K1030" s="575"/>
      <c r="L1030" s="576"/>
      <c r="M1030" s="579">
        <v>11.56</v>
      </c>
      <c r="N1030" s="581"/>
      <c r="O1030" s="579">
        <v>29.13</v>
      </c>
      <c r="P1030" s="580"/>
      <c r="Q1030" s="580"/>
      <c r="R1030" s="581"/>
      <c r="S1030" s="582">
        <v>152.01</v>
      </c>
      <c r="T1030" s="583"/>
      <c r="U1030" s="583"/>
      <c r="V1030" s="584"/>
      <c r="W1030" s="585">
        <v>5.1999999999999998E-2</v>
      </c>
      <c r="X1030" s="586"/>
      <c r="Y1030" s="586"/>
      <c r="Z1030" s="586"/>
      <c r="AA1030" s="587"/>
      <c r="AB1030" s="577">
        <v>1.51</v>
      </c>
      <c r="AC1030" s="588"/>
      <c r="AD1030" s="578"/>
    </row>
    <row r="1031" spans="1:30" ht="11.4" customHeight="1" x14ac:dyDescent="0.3">
      <c r="A1031" s="589" t="s">
        <v>5566</v>
      </c>
      <c r="B1031" s="589"/>
      <c r="C1031" s="589"/>
      <c r="D1031" s="589"/>
      <c r="E1031" s="589"/>
      <c r="F1031" s="589"/>
      <c r="G1031" s="589"/>
      <c r="H1031" s="589"/>
      <c r="I1031" s="589"/>
      <c r="J1031" s="589"/>
      <c r="K1031" s="589"/>
      <c r="L1031" s="589"/>
      <c r="M1031" s="589"/>
      <c r="N1031" s="589"/>
      <c r="O1031" s="589"/>
      <c r="P1031" s="589"/>
      <c r="Q1031" s="589"/>
      <c r="R1031" s="589"/>
      <c r="S1031" s="589"/>
      <c r="T1031" s="589"/>
      <c r="U1031" s="589"/>
      <c r="V1031" s="589"/>
      <c r="W1031" s="589"/>
      <c r="X1031" s="589"/>
      <c r="Y1031" s="577">
        <v>2.66</v>
      </c>
      <c r="Z1031" s="588"/>
      <c r="AA1031" s="588"/>
      <c r="AB1031" s="588"/>
      <c r="AC1031" s="588"/>
      <c r="AD1031" s="578"/>
    </row>
    <row r="1032" spans="1:30" ht="10.8" customHeight="1" x14ac:dyDescent="0.3">
      <c r="A1032" s="478"/>
      <c r="B1032" s="478"/>
      <c r="C1032" s="478"/>
      <c r="D1032" s="478"/>
      <c r="E1032" s="478"/>
      <c r="F1032" s="478"/>
      <c r="G1032" s="478"/>
      <c r="H1032" s="478"/>
      <c r="I1032" s="478"/>
      <c r="J1032" s="478"/>
      <c r="K1032" s="478"/>
      <c r="L1032" s="478"/>
      <c r="M1032" s="478"/>
      <c r="N1032" s="478"/>
      <c r="O1032" s="478"/>
      <c r="P1032" s="478"/>
      <c r="Q1032" s="478"/>
      <c r="R1032" s="478"/>
      <c r="S1032" s="478"/>
      <c r="T1032" s="478"/>
      <c r="U1032" s="478"/>
      <c r="V1032" s="478"/>
      <c r="W1032" s="478"/>
      <c r="X1032" s="478"/>
      <c r="Y1032" s="478"/>
      <c r="Z1032" s="478"/>
      <c r="AA1032" s="478"/>
      <c r="AB1032" s="478"/>
      <c r="AC1032" s="478"/>
      <c r="AD1032" s="478"/>
    </row>
    <row r="1033" spans="1:30" ht="11.4" customHeight="1" x14ac:dyDescent="0.3">
      <c r="A1033" s="568" t="s">
        <v>5548</v>
      </c>
      <c r="B1033" s="569"/>
      <c r="C1033" s="569"/>
      <c r="D1033" s="569"/>
      <c r="E1033" s="569"/>
      <c r="F1033" s="569"/>
      <c r="G1033" s="570"/>
      <c r="H1033" s="568" t="s">
        <v>5549</v>
      </c>
      <c r="I1033" s="569"/>
      <c r="J1033" s="569"/>
      <c r="K1033" s="569"/>
      <c r="L1033" s="569"/>
      <c r="M1033" s="569"/>
      <c r="N1033" s="569"/>
      <c r="O1033" s="570"/>
      <c r="P1033" s="590" t="s">
        <v>167</v>
      </c>
      <c r="Q1033" s="591"/>
      <c r="R1033" s="591"/>
      <c r="S1033" s="592"/>
      <c r="T1033" s="571" t="s">
        <v>5550</v>
      </c>
      <c r="U1033" s="573"/>
      <c r="V1033" s="573"/>
      <c r="W1033" s="572"/>
      <c r="X1033" s="571" t="s">
        <v>5551</v>
      </c>
      <c r="Y1033" s="573"/>
      <c r="Z1033" s="573"/>
      <c r="AA1033" s="573"/>
      <c r="AB1033" s="572"/>
      <c r="AC1033" s="571" t="s">
        <v>5552</v>
      </c>
      <c r="AD1033" s="572"/>
    </row>
    <row r="1034" spans="1:30" ht="34.5" customHeight="1" x14ac:dyDescent="0.3">
      <c r="A1034" s="574" t="s">
        <v>5682</v>
      </c>
      <c r="B1034" s="575"/>
      <c r="C1034" s="575"/>
      <c r="D1034" s="575"/>
      <c r="E1034" s="575"/>
      <c r="F1034" s="575"/>
      <c r="G1034" s="576"/>
      <c r="H1034" s="574" t="s">
        <v>5683</v>
      </c>
      <c r="I1034" s="575"/>
      <c r="J1034" s="575"/>
      <c r="K1034" s="575"/>
      <c r="L1034" s="575"/>
      <c r="M1034" s="575"/>
      <c r="N1034" s="575"/>
      <c r="O1034" s="576"/>
      <c r="P1034" s="593" t="s">
        <v>66</v>
      </c>
      <c r="Q1034" s="594"/>
      <c r="R1034" s="594"/>
      <c r="S1034" s="595"/>
      <c r="T1034" s="579">
        <v>20.61</v>
      </c>
      <c r="U1034" s="580"/>
      <c r="V1034" s="580"/>
      <c r="W1034" s="581"/>
      <c r="X1034" s="585">
        <v>1.0210999999999999</v>
      </c>
      <c r="Y1034" s="586"/>
      <c r="Z1034" s="586"/>
      <c r="AA1034" s="586"/>
      <c r="AB1034" s="587"/>
      <c r="AC1034" s="579">
        <v>21.04</v>
      </c>
      <c r="AD1034" s="581"/>
    </row>
    <row r="1035" spans="1:30" ht="57.45" customHeight="1" x14ac:dyDescent="0.3">
      <c r="A1035" s="574" t="s">
        <v>5684</v>
      </c>
      <c r="B1035" s="575"/>
      <c r="C1035" s="575"/>
      <c r="D1035" s="575"/>
      <c r="E1035" s="575"/>
      <c r="F1035" s="575"/>
      <c r="G1035" s="576"/>
      <c r="H1035" s="574" t="s">
        <v>5685</v>
      </c>
      <c r="I1035" s="575"/>
      <c r="J1035" s="575"/>
      <c r="K1035" s="575"/>
      <c r="L1035" s="575"/>
      <c r="M1035" s="575"/>
      <c r="N1035" s="575"/>
      <c r="O1035" s="576"/>
      <c r="P1035" s="593" t="s">
        <v>66</v>
      </c>
      <c r="Q1035" s="594"/>
      <c r="R1035" s="594"/>
      <c r="S1035" s="595"/>
      <c r="T1035" s="577">
        <v>3.91</v>
      </c>
      <c r="U1035" s="588"/>
      <c r="V1035" s="588"/>
      <c r="W1035" s="578"/>
      <c r="X1035" s="585">
        <v>1.0210999999999999</v>
      </c>
      <c r="Y1035" s="586"/>
      <c r="Z1035" s="586"/>
      <c r="AA1035" s="586"/>
      <c r="AB1035" s="587"/>
      <c r="AC1035" s="577">
        <v>3.99</v>
      </c>
      <c r="AD1035" s="578"/>
    </row>
    <row r="1036" spans="1:30" ht="11.4" customHeight="1" x14ac:dyDescent="0.3">
      <c r="A1036" s="589" t="s">
        <v>5553</v>
      </c>
      <c r="B1036" s="589"/>
      <c r="C1036" s="589"/>
      <c r="D1036" s="589"/>
      <c r="E1036" s="589"/>
      <c r="F1036" s="589"/>
      <c r="G1036" s="589"/>
      <c r="H1036" s="589"/>
      <c r="I1036" s="589"/>
      <c r="J1036" s="589"/>
      <c r="K1036" s="589"/>
      <c r="L1036" s="589"/>
      <c r="M1036" s="589"/>
      <c r="N1036" s="589"/>
      <c r="O1036" s="589"/>
      <c r="P1036" s="589"/>
      <c r="Q1036" s="589"/>
      <c r="R1036" s="589"/>
      <c r="S1036" s="589"/>
      <c r="T1036" s="589"/>
      <c r="U1036" s="589"/>
      <c r="V1036" s="589"/>
      <c r="W1036" s="589"/>
      <c r="X1036" s="589"/>
      <c r="Y1036" s="579">
        <v>25.03</v>
      </c>
      <c r="Z1036" s="580"/>
      <c r="AA1036" s="580"/>
      <c r="AB1036" s="580"/>
      <c r="AC1036" s="580"/>
      <c r="AD1036" s="581"/>
    </row>
    <row r="1037" spans="1:30" ht="10.8" customHeight="1" x14ac:dyDescent="0.3">
      <c r="A1037" s="478"/>
      <c r="B1037" s="478"/>
      <c r="C1037" s="478"/>
      <c r="D1037" s="478"/>
      <c r="E1037" s="478"/>
      <c r="F1037" s="478"/>
      <c r="G1037" s="478"/>
      <c r="H1037" s="478"/>
      <c r="I1037" s="478"/>
      <c r="J1037" s="478"/>
      <c r="K1037" s="478"/>
      <c r="L1037" s="478"/>
      <c r="M1037" s="478"/>
      <c r="N1037" s="478"/>
      <c r="O1037" s="478"/>
      <c r="P1037" s="478"/>
      <c r="Q1037" s="478"/>
      <c r="R1037" s="478"/>
      <c r="S1037" s="478"/>
      <c r="T1037" s="478"/>
      <c r="U1037" s="478"/>
      <c r="V1037" s="478"/>
      <c r="W1037" s="478"/>
      <c r="X1037" s="478"/>
      <c r="Y1037" s="478"/>
      <c r="Z1037" s="478"/>
      <c r="AA1037" s="478"/>
      <c r="AB1037" s="478"/>
      <c r="AC1037" s="478"/>
      <c r="AD1037" s="478"/>
    </row>
    <row r="1038" spans="1:30" ht="11.4" customHeight="1" x14ac:dyDescent="0.3">
      <c r="A1038" s="571" t="s">
        <v>5554</v>
      </c>
      <c r="B1038" s="573"/>
      <c r="C1038" s="573"/>
      <c r="D1038" s="573"/>
      <c r="E1038" s="573"/>
      <c r="F1038" s="573"/>
      <c r="G1038" s="573"/>
      <c r="H1038" s="573"/>
      <c r="I1038" s="573"/>
      <c r="J1038" s="573"/>
      <c r="K1038" s="573"/>
      <c r="L1038" s="573"/>
      <c r="M1038" s="573"/>
      <c r="N1038" s="573"/>
      <c r="O1038" s="573"/>
      <c r="P1038" s="573"/>
      <c r="Q1038" s="573"/>
      <c r="R1038" s="573"/>
      <c r="S1038" s="573"/>
      <c r="T1038" s="573"/>
      <c r="U1038" s="573"/>
      <c r="V1038" s="573"/>
      <c r="W1038" s="573"/>
      <c r="X1038" s="572"/>
      <c r="Y1038" s="599">
        <v>27.69</v>
      </c>
      <c r="Z1038" s="600"/>
      <c r="AA1038" s="600"/>
      <c r="AB1038" s="600"/>
      <c r="AC1038" s="600"/>
      <c r="AD1038" s="601"/>
    </row>
    <row r="1039" spans="1:30" ht="11.4" customHeight="1" x14ac:dyDescent="0.3">
      <c r="A1039" s="571" t="s">
        <v>5555</v>
      </c>
      <c r="B1039" s="573"/>
      <c r="C1039" s="573"/>
      <c r="D1039" s="573"/>
      <c r="E1039" s="573"/>
      <c r="F1039" s="573"/>
      <c r="G1039" s="573"/>
      <c r="H1039" s="573"/>
      <c r="I1039" s="573"/>
      <c r="J1039" s="573"/>
      <c r="K1039" s="573"/>
      <c r="L1039" s="573"/>
      <c r="M1039" s="573"/>
      <c r="N1039" s="573"/>
      <c r="O1039" s="573"/>
      <c r="P1039" s="573"/>
      <c r="Q1039" s="573"/>
      <c r="R1039" s="573"/>
      <c r="S1039" s="573"/>
      <c r="T1039" s="573"/>
      <c r="U1039" s="573"/>
      <c r="V1039" s="573"/>
      <c r="W1039" s="573"/>
      <c r="X1039" s="572"/>
      <c r="Y1039" s="603">
        <v>6.94</v>
      </c>
      <c r="Z1039" s="604"/>
      <c r="AA1039" s="604"/>
      <c r="AB1039" s="604"/>
      <c r="AC1039" s="604"/>
      <c r="AD1039" s="605"/>
    </row>
    <row r="1040" spans="1:30" ht="11.4" customHeight="1" x14ac:dyDescent="0.3">
      <c r="A1040" s="571" t="s">
        <v>5556</v>
      </c>
      <c r="B1040" s="573"/>
      <c r="C1040" s="573"/>
      <c r="D1040" s="573"/>
      <c r="E1040" s="573"/>
      <c r="F1040" s="573"/>
      <c r="G1040" s="573"/>
      <c r="H1040" s="573"/>
      <c r="I1040" s="573"/>
      <c r="J1040" s="573"/>
      <c r="K1040" s="573"/>
      <c r="L1040" s="573"/>
      <c r="M1040" s="573"/>
      <c r="N1040" s="573"/>
      <c r="O1040" s="573"/>
      <c r="P1040" s="573"/>
      <c r="Q1040" s="573"/>
      <c r="R1040" s="573"/>
      <c r="S1040" s="573"/>
      <c r="T1040" s="573"/>
      <c r="U1040" s="573"/>
      <c r="V1040" s="573"/>
      <c r="W1040" s="573"/>
      <c r="X1040" s="572"/>
      <c r="Y1040" s="599">
        <v>34.630000000000003</v>
      </c>
      <c r="Z1040" s="600"/>
      <c r="AA1040" s="600"/>
      <c r="AB1040" s="600"/>
      <c r="AC1040" s="600"/>
      <c r="AD1040" s="601"/>
    </row>
    <row r="1041" spans="1:30" ht="10.8" customHeight="1" x14ac:dyDescent="0.3">
      <c r="A1041" s="478"/>
      <c r="B1041" s="478"/>
      <c r="C1041" s="478"/>
      <c r="D1041" s="478"/>
      <c r="E1041" s="478"/>
      <c r="F1041" s="478"/>
      <c r="G1041" s="478"/>
      <c r="H1041" s="478"/>
      <c r="I1041" s="478"/>
      <c r="J1041" s="478"/>
      <c r="K1041" s="478"/>
      <c r="L1041" s="478"/>
      <c r="M1041" s="478"/>
      <c r="N1041" s="478"/>
      <c r="O1041" s="478"/>
      <c r="P1041" s="478"/>
      <c r="Q1041" s="478"/>
      <c r="R1041" s="478"/>
      <c r="S1041" s="478"/>
      <c r="T1041" s="478"/>
      <c r="U1041" s="478"/>
      <c r="V1041" s="478"/>
      <c r="W1041" s="478"/>
      <c r="X1041" s="478"/>
      <c r="Y1041" s="478"/>
      <c r="Z1041" s="478"/>
      <c r="AA1041" s="478"/>
      <c r="AB1041" s="478"/>
      <c r="AC1041" s="478"/>
      <c r="AD1041" s="478"/>
    </row>
    <row r="1042" spans="1:30" ht="13.35" customHeight="1" x14ac:dyDescent="0.3">
      <c r="A1042" s="602" t="s">
        <v>5557</v>
      </c>
      <c r="B1042" s="602"/>
      <c r="C1042" s="602"/>
      <c r="D1042" s="602"/>
      <c r="E1042" s="602"/>
      <c r="F1042" s="602" t="s">
        <v>7111</v>
      </c>
      <c r="G1042" s="602"/>
      <c r="H1042" s="602"/>
      <c r="I1042" s="602"/>
      <c r="J1042" s="602"/>
      <c r="K1042" s="602"/>
      <c r="L1042" s="602"/>
      <c r="M1042" s="602"/>
      <c r="N1042" s="602"/>
      <c r="O1042" s="602"/>
      <c r="P1042" s="602"/>
      <c r="Q1042" s="602"/>
      <c r="R1042" s="602"/>
      <c r="S1042" s="602"/>
      <c r="T1042" s="602"/>
      <c r="U1042" s="602"/>
      <c r="V1042" s="602"/>
      <c r="W1042" s="602"/>
      <c r="X1042" s="602"/>
      <c r="Y1042" s="602"/>
      <c r="Z1042" s="602"/>
      <c r="AA1042" s="602"/>
      <c r="AB1042" s="602"/>
      <c r="AC1042" s="602"/>
      <c r="AD1042" s="602"/>
    </row>
    <row r="1043" spans="1:30" ht="10.8" customHeight="1" x14ac:dyDescent="0.3">
      <c r="A1043" s="478"/>
      <c r="B1043" s="478"/>
      <c r="C1043" s="478"/>
      <c r="D1043" s="478"/>
      <c r="E1043" s="478"/>
      <c r="F1043" s="478"/>
      <c r="G1043" s="478"/>
      <c r="H1043" s="478"/>
      <c r="I1043" s="478"/>
      <c r="J1043" s="478"/>
      <c r="K1043" s="478"/>
      <c r="L1043" s="478"/>
      <c r="M1043" s="478"/>
      <c r="N1043" s="478"/>
      <c r="O1043" s="478"/>
      <c r="P1043" s="478"/>
      <c r="Q1043" s="478"/>
      <c r="R1043" s="478"/>
      <c r="S1043" s="478"/>
      <c r="T1043" s="478"/>
      <c r="U1043" s="478"/>
      <c r="V1043" s="478"/>
      <c r="W1043" s="478"/>
      <c r="X1043" s="478"/>
      <c r="Y1043" s="478"/>
      <c r="Z1043" s="478"/>
      <c r="AA1043" s="478"/>
      <c r="AB1043" s="478"/>
      <c r="AC1043" s="478"/>
      <c r="AD1043" s="478"/>
    </row>
    <row r="1044" spans="1:30" ht="22.95" customHeight="1" x14ac:dyDescent="0.3">
      <c r="A1044" s="478" t="s">
        <v>7112</v>
      </c>
      <c r="B1044" s="478"/>
      <c r="C1044" s="478"/>
      <c r="D1044" s="478"/>
      <c r="E1044" s="478"/>
      <c r="F1044" s="478"/>
      <c r="G1044" s="478"/>
      <c r="H1044" s="478"/>
      <c r="I1044" s="478"/>
      <c r="J1044" s="478"/>
      <c r="K1044" s="478"/>
      <c r="L1044" s="478"/>
      <c r="M1044" s="478"/>
      <c r="N1044" s="478"/>
      <c r="O1044" s="478"/>
      <c r="P1044" s="478"/>
      <c r="Q1044" s="478"/>
      <c r="R1044" s="478"/>
      <c r="S1044" s="478"/>
      <c r="T1044" s="478"/>
      <c r="U1044" s="478"/>
      <c r="V1044" s="478"/>
      <c r="W1044" s="478"/>
      <c r="X1044" s="478"/>
      <c r="Y1044" s="478" t="s">
        <v>5567</v>
      </c>
      <c r="Z1044" s="478"/>
      <c r="AA1044" s="478"/>
      <c r="AB1044" s="478"/>
      <c r="AC1044" s="478"/>
      <c r="AD1044" s="478"/>
    </row>
    <row r="1045" spans="1:30" ht="10.8" customHeight="1" x14ac:dyDescent="0.3">
      <c r="A1045" s="478"/>
      <c r="B1045" s="478"/>
      <c r="C1045" s="478"/>
      <c r="D1045" s="478"/>
      <c r="E1045" s="478"/>
      <c r="F1045" s="478"/>
      <c r="G1045" s="478"/>
      <c r="H1045" s="478"/>
      <c r="I1045" s="478"/>
      <c r="J1045" s="478"/>
      <c r="K1045" s="478"/>
      <c r="L1045" s="478"/>
      <c r="M1045" s="478"/>
      <c r="N1045" s="478"/>
      <c r="O1045" s="478"/>
      <c r="P1045" s="478"/>
      <c r="Q1045" s="478"/>
      <c r="R1045" s="478"/>
      <c r="S1045" s="478"/>
      <c r="T1045" s="478"/>
      <c r="U1045" s="478"/>
      <c r="V1045" s="478"/>
      <c r="W1045" s="478"/>
      <c r="X1045" s="478"/>
      <c r="Y1045" s="478"/>
      <c r="Z1045" s="478"/>
      <c r="AA1045" s="478"/>
      <c r="AB1045" s="478"/>
      <c r="AC1045" s="478"/>
      <c r="AD1045" s="478"/>
    </row>
    <row r="1046" spans="1:30" ht="11.4" customHeight="1" x14ac:dyDescent="0.3">
      <c r="A1046" s="568" t="s">
        <v>5548</v>
      </c>
      <c r="B1046" s="569"/>
      <c r="C1046" s="569"/>
      <c r="D1046" s="569"/>
      <c r="E1046" s="569"/>
      <c r="F1046" s="569"/>
      <c r="G1046" s="570"/>
      <c r="H1046" s="568" t="s">
        <v>5558</v>
      </c>
      <c r="I1046" s="569"/>
      <c r="J1046" s="569"/>
      <c r="K1046" s="569"/>
      <c r="L1046" s="570"/>
      <c r="M1046" s="571" t="s">
        <v>5559</v>
      </c>
      <c r="N1046" s="572"/>
      <c r="O1046" s="571" t="s">
        <v>5560</v>
      </c>
      <c r="P1046" s="573"/>
      <c r="Q1046" s="573"/>
      <c r="R1046" s="572"/>
      <c r="S1046" s="571" t="s">
        <v>5561</v>
      </c>
      <c r="T1046" s="573"/>
      <c r="U1046" s="573"/>
      <c r="V1046" s="572"/>
      <c r="W1046" s="571" t="s">
        <v>5551</v>
      </c>
      <c r="X1046" s="573"/>
      <c r="Y1046" s="573"/>
      <c r="Z1046" s="573"/>
      <c r="AA1046" s="572"/>
      <c r="AB1046" s="571" t="s">
        <v>5562</v>
      </c>
      <c r="AC1046" s="573"/>
      <c r="AD1046" s="572"/>
    </row>
    <row r="1047" spans="1:30" ht="11.4" customHeight="1" x14ac:dyDescent="0.3">
      <c r="A1047" s="574" t="s">
        <v>5580</v>
      </c>
      <c r="B1047" s="575"/>
      <c r="C1047" s="575"/>
      <c r="D1047" s="575"/>
      <c r="E1047" s="575"/>
      <c r="F1047" s="575"/>
      <c r="G1047" s="576"/>
      <c r="H1047" s="574" t="s">
        <v>5581</v>
      </c>
      <c r="I1047" s="575"/>
      <c r="J1047" s="575"/>
      <c r="K1047" s="575"/>
      <c r="L1047" s="576"/>
      <c r="M1047" s="577">
        <v>8.18</v>
      </c>
      <c r="N1047" s="578"/>
      <c r="O1047" s="579">
        <v>22.23</v>
      </c>
      <c r="P1047" s="580"/>
      <c r="Q1047" s="580"/>
      <c r="R1047" s="581"/>
      <c r="S1047" s="582">
        <v>171.78</v>
      </c>
      <c r="T1047" s="583"/>
      <c r="U1047" s="583"/>
      <c r="V1047" s="584"/>
      <c r="W1047" s="585">
        <v>5.7000000000000002E-2</v>
      </c>
      <c r="X1047" s="586"/>
      <c r="Y1047" s="586"/>
      <c r="Z1047" s="586"/>
      <c r="AA1047" s="587"/>
      <c r="AB1047" s="577">
        <v>1.26</v>
      </c>
      <c r="AC1047" s="588"/>
      <c r="AD1047" s="578"/>
    </row>
    <row r="1048" spans="1:30" ht="11.4" customHeight="1" x14ac:dyDescent="0.3">
      <c r="A1048" s="574" t="s">
        <v>5598</v>
      </c>
      <c r="B1048" s="575"/>
      <c r="C1048" s="575"/>
      <c r="D1048" s="575"/>
      <c r="E1048" s="575"/>
      <c r="F1048" s="575"/>
      <c r="G1048" s="576"/>
      <c r="H1048" s="574" t="s">
        <v>5599</v>
      </c>
      <c r="I1048" s="575"/>
      <c r="J1048" s="575"/>
      <c r="K1048" s="575"/>
      <c r="L1048" s="576"/>
      <c r="M1048" s="579">
        <v>11.56</v>
      </c>
      <c r="N1048" s="581"/>
      <c r="O1048" s="579">
        <v>29.13</v>
      </c>
      <c r="P1048" s="580"/>
      <c r="Q1048" s="580"/>
      <c r="R1048" s="581"/>
      <c r="S1048" s="582">
        <v>152.01</v>
      </c>
      <c r="T1048" s="583"/>
      <c r="U1048" s="583"/>
      <c r="V1048" s="584"/>
      <c r="W1048" s="585">
        <v>5.7000000000000002E-2</v>
      </c>
      <c r="X1048" s="586"/>
      <c r="Y1048" s="586"/>
      <c r="Z1048" s="586"/>
      <c r="AA1048" s="587"/>
      <c r="AB1048" s="577">
        <v>1.66</v>
      </c>
      <c r="AC1048" s="588"/>
      <c r="AD1048" s="578"/>
    </row>
    <row r="1049" spans="1:30" ht="11.4" customHeight="1" x14ac:dyDescent="0.3">
      <c r="A1049" s="589" t="s">
        <v>5566</v>
      </c>
      <c r="B1049" s="589"/>
      <c r="C1049" s="589"/>
      <c r="D1049" s="589"/>
      <c r="E1049" s="589"/>
      <c r="F1049" s="589"/>
      <c r="G1049" s="589"/>
      <c r="H1049" s="589"/>
      <c r="I1049" s="589"/>
      <c r="J1049" s="589"/>
      <c r="K1049" s="589"/>
      <c r="L1049" s="589"/>
      <c r="M1049" s="589"/>
      <c r="N1049" s="589"/>
      <c r="O1049" s="589"/>
      <c r="P1049" s="589"/>
      <c r="Q1049" s="589"/>
      <c r="R1049" s="589"/>
      <c r="S1049" s="589"/>
      <c r="T1049" s="589"/>
      <c r="U1049" s="589"/>
      <c r="V1049" s="589"/>
      <c r="W1049" s="589"/>
      <c r="X1049" s="589"/>
      <c r="Y1049" s="577">
        <v>2.92</v>
      </c>
      <c r="Z1049" s="588"/>
      <c r="AA1049" s="588"/>
      <c r="AB1049" s="588"/>
      <c r="AC1049" s="588"/>
      <c r="AD1049" s="578"/>
    </row>
    <row r="1050" spans="1:30" ht="10.8" customHeight="1" x14ac:dyDescent="0.3">
      <c r="A1050" s="478"/>
      <c r="B1050" s="478"/>
      <c r="C1050" s="478"/>
      <c r="D1050" s="478"/>
      <c r="E1050" s="478"/>
      <c r="F1050" s="478"/>
      <c r="G1050" s="478"/>
      <c r="H1050" s="478"/>
      <c r="I1050" s="478"/>
      <c r="J1050" s="478"/>
      <c r="K1050" s="478"/>
      <c r="L1050" s="478"/>
      <c r="M1050" s="478"/>
      <c r="N1050" s="478"/>
      <c r="O1050" s="478"/>
      <c r="P1050" s="478"/>
      <c r="Q1050" s="478"/>
      <c r="R1050" s="478"/>
      <c r="S1050" s="478"/>
      <c r="T1050" s="478"/>
      <c r="U1050" s="478"/>
      <c r="V1050" s="478"/>
      <c r="W1050" s="478"/>
      <c r="X1050" s="478"/>
      <c r="Y1050" s="478"/>
      <c r="Z1050" s="478"/>
      <c r="AA1050" s="478"/>
      <c r="AB1050" s="478"/>
      <c r="AC1050" s="478"/>
      <c r="AD1050" s="478"/>
    </row>
    <row r="1051" spans="1:30" ht="11.4" customHeight="1" x14ac:dyDescent="0.3">
      <c r="A1051" s="568" t="s">
        <v>5548</v>
      </c>
      <c r="B1051" s="569"/>
      <c r="C1051" s="569"/>
      <c r="D1051" s="569"/>
      <c r="E1051" s="569"/>
      <c r="F1051" s="569"/>
      <c r="G1051" s="570"/>
      <c r="H1051" s="568" t="s">
        <v>5549</v>
      </c>
      <c r="I1051" s="569"/>
      <c r="J1051" s="569"/>
      <c r="K1051" s="569"/>
      <c r="L1051" s="569"/>
      <c r="M1051" s="569"/>
      <c r="N1051" s="569"/>
      <c r="O1051" s="570"/>
      <c r="P1051" s="590" t="s">
        <v>167</v>
      </c>
      <c r="Q1051" s="591"/>
      <c r="R1051" s="591"/>
      <c r="S1051" s="592"/>
      <c r="T1051" s="571" t="s">
        <v>5550</v>
      </c>
      <c r="U1051" s="573"/>
      <c r="V1051" s="573"/>
      <c r="W1051" s="572"/>
      <c r="X1051" s="571" t="s">
        <v>5551</v>
      </c>
      <c r="Y1051" s="573"/>
      <c r="Z1051" s="573"/>
      <c r="AA1051" s="573"/>
      <c r="AB1051" s="572"/>
      <c r="AC1051" s="571" t="s">
        <v>5552</v>
      </c>
      <c r="AD1051" s="572"/>
    </row>
    <row r="1052" spans="1:30" ht="34.5" customHeight="1" x14ac:dyDescent="0.3">
      <c r="A1052" s="574" t="s">
        <v>5686</v>
      </c>
      <c r="B1052" s="575"/>
      <c r="C1052" s="575"/>
      <c r="D1052" s="575"/>
      <c r="E1052" s="575"/>
      <c r="F1052" s="575"/>
      <c r="G1052" s="576"/>
      <c r="H1052" s="574" t="s">
        <v>5687</v>
      </c>
      <c r="I1052" s="575"/>
      <c r="J1052" s="575"/>
      <c r="K1052" s="575"/>
      <c r="L1052" s="575"/>
      <c r="M1052" s="575"/>
      <c r="N1052" s="575"/>
      <c r="O1052" s="576"/>
      <c r="P1052" s="593" t="s">
        <v>66</v>
      </c>
      <c r="Q1052" s="594"/>
      <c r="R1052" s="594"/>
      <c r="S1052" s="595"/>
      <c r="T1052" s="579">
        <v>31.7</v>
      </c>
      <c r="U1052" s="580"/>
      <c r="V1052" s="580"/>
      <c r="W1052" s="581"/>
      <c r="X1052" s="585">
        <v>1.0210999999999999</v>
      </c>
      <c r="Y1052" s="586"/>
      <c r="Z1052" s="586"/>
      <c r="AA1052" s="586"/>
      <c r="AB1052" s="587"/>
      <c r="AC1052" s="579">
        <v>32.36</v>
      </c>
      <c r="AD1052" s="581"/>
    </row>
    <row r="1053" spans="1:30" ht="57.45" customHeight="1" x14ac:dyDescent="0.3">
      <c r="A1053" s="574" t="s">
        <v>5688</v>
      </c>
      <c r="B1053" s="575"/>
      <c r="C1053" s="575"/>
      <c r="D1053" s="575"/>
      <c r="E1053" s="575"/>
      <c r="F1053" s="575"/>
      <c r="G1053" s="576"/>
      <c r="H1053" s="574" t="s">
        <v>5689</v>
      </c>
      <c r="I1053" s="575"/>
      <c r="J1053" s="575"/>
      <c r="K1053" s="575"/>
      <c r="L1053" s="575"/>
      <c r="M1053" s="575"/>
      <c r="N1053" s="575"/>
      <c r="O1053" s="576"/>
      <c r="P1053" s="593" t="s">
        <v>66</v>
      </c>
      <c r="Q1053" s="594"/>
      <c r="R1053" s="594"/>
      <c r="S1053" s="595"/>
      <c r="T1053" s="577">
        <v>9.85</v>
      </c>
      <c r="U1053" s="588"/>
      <c r="V1053" s="588"/>
      <c r="W1053" s="578"/>
      <c r="X1053" s="585">
        <v>1.0210999999999999</v>
      </c>
      <c r="Y1053" s="586"/>
      <c r="Z1053" s="586"/>
      <c r="AA1053" s="586"/>
      <c r="AB1053" s="587"/>
      <c r="AC1053" s="579">
        <v>10.050000000000001</v>
      </c>
      <c r="AD1053" s="581"/>
    </row>
    <row r="1054" spans="1:30" ht="11.4" customHeight="1" x14ac:dyDescent="0.3">
      <c r="A1054" s="589" t="s">
        <v>5553</v>
      </c>
      <c r="B1054" s="589"/>
      <c r="C1054" s="589"/>
      <c r="D1054" s="589"/>
      <c r="E1054" s="589"/>
      <c r="F1054" s="589"/>
      <c r="G1054" s="589"/>
      <c r="H1054" s="589"/>
      <c r="I1054" s="589"/>
      <c r="J1054" s="589"/>
      <c r="K1054" s="589"/>
      <c r="L1054" s="589"/>
      <c r="M1054" s="589"/>
      <c r="N1054" s="589"/>
      <c r="O1054" s="589"/>
      <c r="P1054" s="589"/>
      <c r="Q1054" s="589"/>
      <c r="R1054" s="589"/>
      <c r="S1054" s="589"/>
      <c r="T1054" s="589"/>
      <c r="U1054" s="589"/>
      <c r="V1054" s="589"/>
      <c r="W1054" s="589"/>
      <c r="X1054" s="589"/>
      <c r="Y1054" s="579">
        <v>42.41</v>
      </c>
      <c r="Z1054" s="580"/>
      <c r="AA1054" s="580"/>
      <c r="AB1054" s="580"/>
      <c r="AC1054" s="580"/>
      <c r="AD1054" s="581"/>
    </row>
    <row r="1055" spans="1:30" ht="10.8" customHeight="1" x14ac:dyDescent="0.3">
      <c r="A1055" s="478"/>
      <c r="B1055" s="478"/>
      <c r="C1055" s="478"/>
      <c r="D1055" s="478"/>
      <c r="E1055" s="478"/>
      <c r="F1055" s="478"/>
      <c r="G1055" s="478"/>
      <c r="H1055" s="478"/>
      <c r="I1055" s="478"/>
      <c r="J1055" s="478"/>
      <c r="K1055" s="478"/>
      <c r="L1055" s="478"/>
      <c r="M1055" s="478"/>
      <c r="N1055" s="478"/>
      <c r="O1055" s="478"/>
      <c r="P1055" s="478"/>
      <c r="Q1055" s="478"/>
      <c r="R1055" s="478"/>
      <c r="S1055" s="478"/>
      <c r="T1055" s="478"/>
      <c r="U1055" s="478"/>
      <c r="V1055" s="478"/>
      <c r="W1055" s="478"/>
      <c r="X1055" s="478"/>
      <c r="Y1055" s="478"/>
      <c r="Z1055" s="478"/>
      <c r="AA1055" s="478"/>
      <c r="AB1055" s="478"/>
      <c r="AC1055" s="478"/>
      <c r="AD1055" s="478"/>
    </row>
    <row r="1056" spans="1:30" ht="11.4" customHeight="1" x14ac:dyDescent="0.3">
      <c r="A1056" s="571" t="s">
        <v>5554</v>
      </c>
      <c r="B1056" s="573"/>
      <c r="C1056" s="573"/>
      <c r="D1056" s="573"/>
      <c r="E1056" s="573"/>
      <c r="F1056" s="573"/>
      <c r="G1056" s="573"/>
      <c r="H1056" s="573"/>
      <c r="I1056" s="573"/>
      <c r="J1056" s="573"/>
      <c r="K1056" s="573"/>
      <c r="L1056" s="573"/>
      <c r="M1056" s="573"/>
      <c r="N1056" s="573"/>
      <c r="O1056" s="573"/>
      <c r="P1056" s="573"/>
      <c r="Q1056" s="573"/>
      <c r="R1056" s="573"/>
      <c r="S1056" s="573"/>
      <c r="T1056" s="573"/>
      <c r="U1056" s="573"/>
      <c r="V1056" s="573"/>
      <c r="W1056" s="573"/>
      <c r="X1056" s="572"/>
      <c r="Y1056" s="599">
        <v>45.33</v>
      </c>
      <c r="Z1056" s="600"/>
      <c r="AA1056" s="600"/>
      <c r="AB1056" s="600"/>
      <c r="AC1056" s="600"/>
      <c r="AD1056" s="601"/>
    </row>
    <row r="1057" spans="1:30" ht="11.4" customHeight="1" x14ac:dyDescent="0.3">
      <c r="A1057" s="571" t="s">
        <v>5555</v>
      </c>
      <c r="B1057" s="573"/>
      <c r="C1057" s="573"/>
      <c r="D1057" s="573"/>
      <c r="E1057" s="573"/>
      <c r="F1057" s="573"/>
      <c r="G1057" s="573"/>
      <c r="H1057" s="573"/>
      <c r="I1057" s="573"/>
      <c r="J1057" s="573"/>
      <c r="K1057" s="573"/>
      <c r="L1057" s="573"/>
      <c r="M1057" s="573"/>
      <c r="N1057" s="573"/>
      <c r="O1057" s="573"/>
      <c r="P1057" s="573"/>
      <c r="Q1057" s="573"/>
      <c r="R1057" s="573"/>
      <c r="S1057" s="573"/>
      <c r="T1057" s="573"/>
      <c r="U1057" s="573"/>
      <c r="V1057" s="573"/>
      <c r="W1057" s="573"/>
      <c r="X1057" s="572"/>
      <c r="Y1057" s="599">
        <v>11.36</v>
      </c>
      <c r="Z1057" s="600"/>
      <c r="AA1057" s="600"/>
      <c r="AB1057" s="600"/>
      <c r="AC1057" s="600"/>
      <c r="AD1057" s="601"/>
    </row>
    <row r="1058" spans="1:30" ht="11.4" customHeight="1" x14ac:dyDescent="0.3">
      <c r="A1058" s="571" t="s">
        <v>5556</v>
      </c>
      <c r="B1058" s="573"/>
      <c r="C1058" s="573"/>
      <c r="D1058" s="573"/>
      <c r="E1058" s="573"/>
      <c r="F1058" s="573"/>
      <c r="G1058" s="573"/>
      <c r="H1058" s="573"/>
      <c r="I1058" s="573"/>
      <c r="J1058" s="573"/>
      <c r="K1058" s="573"/>
      <c r="L1058" s="573"/>
      <c r="M1058" s="573"/>
      <c r="N1058" s="573"/>
      <c r="O1058" s="573"/>
      <c r="P1058" s="573"/>
      <c r="Q1058" s="573"/>
      <c r="R1058" s="573"/>
      <c r="S1058" s="573"/>
      <c r="T1058" s="573"/>
      <c r="U1058" s="573"/>
      <c r="V1058" s="573"/>
      <c r="W1058" s="573"/>
      <c r="X1058" s="572"/>
      <c r="Y1058" s="599">
        <v>56.69</v>
      </c>
      <c r="Z1058" s="600"/>
      <c r="AA1058" s="600"/>
      <c r="AB1058" s="600"/>
      <c r="AC1058" s="600"/>
      <c r="AD1058" s="601"/>
    </row>
    <row r="1059" spans="1:30" ht="10.8" customHeight="1" x14ac:dyDescent="0.3">
      <c r="A1059" s="478"/>
      <c r="B1059" s="478"/>
      <c r="C1059" s="478"/>
      <c r="D1059" s="478"/>
      <c r="E1059" s="478"/>
      <c r="F1059" s="478"/>
      <c r="G1059" s="478"/>
      <c r="H1059" s="478"/>
      <c r="I1059" s="478"/>
      <c r="J1059" s="478"/>
      <c r="K1059" s="478"/>
      <c r="L1059" s="478"/>
      <c r="M1059" s="478"/>
      <c r="N1059" s="478"/>
      <c r="O1059" s="478"/>
      <c r="P1059" s="478"/>
      <c r="Q1059" s="478"/>
      <c r="R1059" s="478"/>
      <c r="S1059" s="478"/>
      <c r="T1059" s="478"/>
      <c r="U1059" s="478"/>
      <c r="V1059" s="478"/>
      <c r="W1059" s="478"/>
      <c r="X1059" s="478"/>
      <c r="Y1059" s="478"/>
      <c r="Z1059" s="478"/>
      <c r="AA1059" s="478"/>
      <c r="AB1059" s="478"/>
      <c r="AC1059" s="478"/>
      <c r="AD1059" s="478"/>
    </row>
    <row r="1060" spans="1:30" ht="13.35" customHeight="1" x14ac:dyDescent="0.3">
      <c r="A1060" s="602" t="s">
        <v>5557</v>
      </c>
      <c r="B1060" s="602"/>
      <c r="C1060" s="602"/>
      <c r="D1060" s="602"/>
      <c r="E1060" s="602"/>
      <c r="F1060" s="602" t="s">
        <v>7113</v>
      </c>
      <c r="G1060" s="602"/>
      <c r="H1060" s="602"/>
      <c r="I1060" s="602"/>
      <c r="J1060" s="602"/>
      <c r="K1060" s="602"/>
      <c r="L1060" s="602"/>
      <c r="M1060" s="602"/>
      <c r="N1060" s="602"/>
      <c r="O1060" s="602"/>
      <c r="P1060" s="602"/>
      <c r="Q1060" s="602"/>
      <c r="R1060" s="602"/>
      <c r="S1060" s="602"/>
      <c r="T1060" s="602"/>
      <c r="U1060" s="602"/>
      <c r="V1060" s="602"/>
      <c r="W1060" s="602"/>
      <c r="X1060" s="602"/>
      <c r="Y1060" s="602"/>
      <c r="Z1060" s="602"/>
      <c r="AA1060" s="602"/>
      <c r="AB1060" s="602"/>
      <c r="AC1060" s="602"/>
      <c r="AD1060" s="602"/>
    </row>
    <row r="1061" spans="1:30" ht="10.8" customHeight="1" x14ac:dyDescent="0.3">
      <c r="A1061" s="478"/>
      <c r="B1061" s="478"/>
      <c r="C1061" s="478"/>
      <c r="D1061" s="478"/>
      <c r="E1061" s="478"/>
      <c r="F1061" s="478"/>
      <c r="G1061" s="478"/>
      <c r="H1061" s="478"/>
      <c r="I1061" s="478"/>
      <c r="J1061" s="478"/>
      <c r="K1061" s="478"/>
      <c r="L1061" s="478"/>
      <c r="M1061" s="478"/>
      <c r="N1061" s="478"/>
      <c r="O1061" s="478"/>
      <c r="P1061" s="478"/>
      <c r="Q1061" s="478"/>
      <c r="R1061" s="478"/>
      <c r="S1061" s="478"/>
      <c r="T1061" s="478"/>
      <c r="U1061" s="478"/>
      <c r="V1061" s="478"/>
      <c r="W1061" s="478"/>
      <c r="X1061" s="478"/>
      <c r="Y1061" s="478"/>
      <c r="Z1061" s="478"/>
      <c r="AA1061" s="478"/>
      <c r="AB1061" s="478"/>
      <c r="AC1061" s="478"/>
      <c r="AD1061" s="478"/>
    </row>
    <row r="1062" spans="1:30" ht="22.95" customHeight="1" x14ac:dyDescent="0.3">
      <c r="A1062" s="478" t="s">
        <v>7114</v>
      </c>
      <c r="B1062" s="478"/>
      <c r="C1062" s="478"/>
      <c r="D1062" s="478"/>
      <c r="E1062" s="478"/>
      <c r="F1062" s="478"/>
      <c r="G1062" s="478"/>
      <c r="H1062" s="478"/>
      <c r="I1062" s="478"/>
      <c r="J1062" s="478"/>
      <c r="K1062" s="478"/>
      <c r="L1062" s="478"/>
      <c r="M1062" s="478"/>
      <c r="N1062" s="478"/>
      <c r="O1062" s="478"/>
      <c r="P1062" s="478"/>
      <c r="Q1062" s="478"/>
      <c r="R1062" s="478"/>
      <c r="S1062" s="478"/>
      <c r="T1062" s="478"/>
      <c r="U1062" s="478"/>
      <c r="V1062" s="478"/>
      <c r="W1062" s="478"/>
      <c r="X1062" s="478"/>
      <c r="Y1062" s="478" t="s">
        <v>5567</v>
      </c>
      <c r="Z1062" s="478"/>
      <c r="AA1062" s="478"/>
      <c r="AB1062" s="478"/>
      <c r="AC1062" s="478"/>
      <c r="AD1062" s="478"/>
    </row>
    <row r="1063" spans="1:30" ht="10.8" customHeight="1" x14ac:dyDescent="0.3">
      <c r="A1063" s="478"/>
      <c r="B1063" s="478"/>
      <c r="C1063" s="478"/>
      <c r="D1063" s="478"/>
      <c r="E1063" s="478"/>
      <c r="F1063" s="478"/>
      <c r="G1063" s="478"/>
      <c r="H1063" s="478"/>
      <c r="I1063" s="478"/>
      <c r="J1063" s="478"/>
      <c r="K1063" s="478"/>
      <c r="L1063" s="478"/>
      <c r="M1063" s="478"/>
      <c r="N1063" s="478"/>
      <c r="O1063" s="478"/>
      <c r="P1063" s="478"/>
      <c r="Q1063" s="478"/>
      <c r="R1063" s="478"/>
      <c r="S1063" s="478"/>
      <c r="T1063" s="478"/>
      <c r="U1063" s="478"/>
      <c r="V1063" s="478"/>
      <c r="W1063" s="478"/>
      <c r="X1063" s="478"/>
      <c r="Y1063" s="478"/>
      <c r="Z1063" s="478"/>
      <c r="AA1063" s="478"/>
      <c r="AB1063" s="478"/>
      <c r="AC1063" s="478"/>
      <c r="AD1063" s="478"/>
    </row>
    <row r="1064" spans="1:30" ht="11.4" customHeight="1" x14ac:dyDescent="0.3">
      <c r="A1064" s="568" t="s">
        <v>5548</v>
      </c>
      <c r="B1064" s="569"/>
      <c r="C1064" s="569"/>
      <c r="D1064" s="569"/>
      <c r="E1064" s="569"/>
      <c r="F1064" s="569"/>
      <c r="G1064" s="570"/>
      <c r="H1064" s="568" t="s">
        <v>5558</v>
      </c>
      <c r="I1064" s="569"/>
      <c r="J1064" s="569"/>
      <c r="K1064" s="569"/>
      <c r="L1064" s="570"/>
      <c r="M1064" s="571" t="s">
        <v>5559</v>
      </c>
      <c r="N1064" s="572"/>
      <c r="O1064" s="571" t="s">
        <v>5560</v>
      </c>
      <c r="P1064" s="573"/>
      <c r="Q1064" s="573"/>
      <c r="R1064" s="572"/>
      <c r="S1064" s="571" t="s">
        <v>5561</v>
      </c>
      <c r="T1064" s="573"/>
      <c r="U1064" s="573"/>
      <c r="V1064" s="572"/>
      <c r="W1064" s="571" t="s">
        <v>5551</v>
      </c>
      <c r="X1064" s="573"/>
      <c r="Y1064" s="573"/>
      <c r="Z1064" s="573"/>
      <c r="AA1064" s="572"/>
      <c r="AB1064" s="571" t="s">
        <v>5562</v>
      </c>
      <c r="AC1064" s="573"/>
      <c r="AD1064" s="572"/>
    </row>
    <row r="1065" spans="1:30" ht="11.4" customHeight="1" x14ac:dyDescent="0.3">
      <c r="A1065" s="574" t="s">
        <v>5580</v>
      </c>
      <c r="B1065" s="575"/>
      <c r="C1065" s="575"/>
      <c r="D1065" s="575"/>
      <c r="E1065" s="575"/>
      <c r="F1065" s="575"/>
      <c r="G1065" s="576"/>
      <c r="H1065" s="574" t="s">
        <v>5581</v>
      </c>
      <c r="I1065" s="575"/>
      <c r="J1065" s="575"/>
      <c r="K1065" s="575"/>
      <c r="L1065" s="576"/>
      <c r="M1065" s="577">
        <v>8.18</v>
      </c>
      <c r="N1065" s="578"/>
      <c r="O1065" s="579">
        <v>22.23</v>
      </c>
      <c r="P1065" s="580"/>
      <c r="Q1065" s="580"/>
      <c r="R1065" s="581"/>
      <c r="S1065" s="582">
        <v>171.78</v>
      </c>
      <c r="T1065" s="583"/>
      <c r="U1065" s="583"/>
      <c r="V1065" s="584"/>
      <c r="W1065" s="585">
        <v>6.4000000000000001E-2</v>
      </c>
      <c r="X1065" s="586"/>
      <c r="Y1065" s="586"/>
      <c r="Z1065" s="586"/>
      <c r="AA1065" s="587"/>
      <c r="AB1065" s="577">
        <v>1.42</v>
      </c>
      <c r="AC1065" s="588"/>
      <c r="AD1065" s="578"/>
    </row>
    <row r="1066" spans="1:30" ht="11.4" customHeight="1" x14ac:dyDescent="0.3">
      <c r="A1066" s="574" t="s">
        <v>5598</v>
      </c>
      <c r="B1066" s="575"/>
      <c r="C1066" s="575"/>
      <c r="D1066" s="575"/>
      <c r="E1066" s="575"/>
      <c r="F1066" s="575"/>
      <c r="G1066" s="576"/>
      <c r="H1066" s="574" t="s">
        <v>5599</v>
      </c>
      <c r="I1066" s="575"/>
      <c r="J1066" s="575"/>
      <c r="K1066" s="575"/>
      <c r="L1066" s="576"/>
      <c r="M1066" s="579">
        <v>11.56</v>
      </c>
      <c r="N1066" s="581"/>
      <c r="O1066" s="579">
        <v>29.13</v>
      </c>
      <c r="P1066" s="580"/>
      <c r="Q1066" s="580"/>
      <c r="R1066" s="581"/>
      <c r="S1066" s="582">
        <v>152.01</v>
      </c>
      <c r="T1066" s="583"/>
      <c r="U1066" s="583"/>
      <c r="V1066" s="584"/>
      <c r="W1066" s="585">
        <v>6.4000000000000001E-2</v>
      </c>
      <c r="X1066" s="586"/>
      <c r="Y1066" s="586"/>
      <c r="Z1066" s="586"/>
      <c r="AA1066" s="587"/>
      <c r="AB1066" s="577">
        <v>1.86</v>
      </c>
      <c r="AC1066" s="588"/>
      <c r="AD1066" s="578"/>
    </row>
    <row r="1067" spans="1:30" ht="11.4" customHeight="1" x14ac:dyDescent="0.3">
      <c r="A1067" s="589" t="s">
        <v>5566</v>
      </c>
      <c r="B1067" s="589"/>
      <c r="C1067" s="589"/>
      <c r="D1067" s="589"/>
      <c r="E1067" s="589"/>
      <c r="F1067" s="589"/>
      <c r="G1067" s="589"/>
      <c r="H1067" s="589"/>
      <c r="I1067" s="589"/>
      <c r="J1067" s="589"/>
      <c r="K1067" s="589"/>
      <c r="L1067" s="589"/>
      <c r="M1067" s="589"/>
      <c r="N1067" s="589"/>
      <c r="O1067" s="589"/>
      <c r="P1067" s="589"/>
      <c r="Q1067" s="589"/>
      <c r="R1067" s="589"/>
      <c r="S1067" s="589"/>
      <c r="T1067" s="589"/>
      <c r="U1067" s="589"/>
      <c r="V1067" s="589"/>
      <c r="W1067" s="589"/>
      <c r="X1067" s="589"/>
      <c r="Y1067" s="577">
        <v>3.28</v>
      </c>
      <c r="Z1067" s="588"/>
      <c r="AA1067" s="588"/>
      <c r="AB1067" s="588"/>
      <c r="AC1067" s="588"/>
      <c r="AD1067" s="578"/>
    </row>
    <row r="1068" spans="1:30" ht="10.8" customHeight="1" x14ac:dyDescent="0.3">
      <c r="A1068" s="478"/>
      <c r="B1068" s="478"/>
      <c r="C1068" s="478"/>
      <c r="D1068" s="478"/>
      <c r="E1068" s="478"/>
      <c r="F1068" s="478"/>
      <c r="G1068" s="478"/>
      <c r="H1068" s="478"/>
      <c r="I1068" s="478"/>
      <c r="J1068" s="478"/>
      <c r="K1068" s="478"/>
      <c r="L1068" s="478"/>
      <c r="M1068" s="478"/>
      <c r="N1068" s="478"/>
      <c r="O1068" s="478"/>
      <c r="P1068" s="478"/>
      <c r="Q1068" s="478"/>
      <c r="R1068" s="478"/>
      <c r="S1068" s="478"/>
      <c r="T1068" s="478"/>
      <c r="U1068" s="478"/>
      <c r="V1068" s="478"/>
      <c r="W1068" s="478"/>
      <c r="X1068" s="478"/>
      <c r="Y1068" s="478"/>
      <c r="Z1068" s="478"/>
      <c r="AA1068" s="478"/>
      <c r="AB1068" s="478"/>
      <c r="AC1068" s="478"/>
      <c r="AD1068" s="478"/>
    </row>
    <row r="1069" spans="1:30" ht="11.4" customHeight="1" x14ac:dyDescent="0.3">
      <c r="A1069" s="568" t="s">
        <v>5548</v>
      </c>
      <c r="B1069" s="569"/>
      <c r="C1069" s="569"/>
      <c r="D1069" s="569"/>
      <c r="E1069" s="569"/>
      <c r="F1069" s="569"/>
      <c r="G1069" s="570"/>
      <c r="H1069" s="568" t="s">
        <v>5549</v>
      </c>
      <c r="I1069" s="569"/>
      <c r="J1069" s="569"/>
      <c r="K1069" s="569"/>
      <c r="L1069" s="569"/>
      <c r="M1069" s="569"/>
      <c r="N1069" s="569"/>
      <c r="O1069" s="570"/>
      <c r="P1069" s="590" t="s">
        <v>167</v>
      </c>
      <c r="Q1069" s="591"/>
      <c r="R1069" s="591"/>
      <c r="S1069" s="592"/>
      <c r="T1069" s="571" t="s">
        <v>5550</v>
      </c>
      <c r="U1069" s="573"/>
      <c r="V1069" s="573"/>
      <c r="W1069" s="572"/>
      <c r="X1069" s="571" t="s">
        <v>5551</v>
      </c>
      <c r="Y1069" s="573"/>
      <c r="Z1069" s="573"/>
      <c r="AA1069" s="573"/>
      <c r="AB1069" s="572"/>
      <c r="AC1069" s="571" t="s">
        <v>5552</v>
      </c>
      <c r="AD1069" s="572"/>
    </row>
    <row r="1070" spans="1:30" ht="34.5" customHeight="1" x14ac:dyDescent="0.3">
      <c r="A1070" s="574" t="s">
        <v>7115</v>
      </c>
      <c r="B1070" s="575"/>
      <c r="C1070" s="575"/>
      <c r="D1070" s="575"/>
      <c r="E1070" s="575"/>
      <c r="F1070" s="575"/>
      <c r="G1070" s="576"/>
      <c r="H1070" s="574" t="s">
        <v>7116</v>
      </c>
      <c r="I1070" s="575"/>
      <c r="J1070" s="575"/>
      <c r="K1070" s="575"/>
      <c r="L1070" s="575"/>
      <c r="M1070" s="575"/>
      <c r="N1070" s="575"/>
      <c r="O1070" s="576"/>
      <c r="P1070" s="593" t="s">
        <v>66</v>
      </c>
      <c r="Q1070" s="594"/>
      <c r="R1070" s="594"/>
      <c r="S1070" s="595"/>
      <c r="T1070" s="579">
        <v>53.49</v>
      </c>
      <c r="U1070" s="580"/>
      <c r="V1070" s="580"/>
      <c r="W1070" s="581"/>
      <c r="X1070" s="585">
        <v>1.0210999999999999</v>
      </c>
      <c r="Y1070" s="586"/>
      <c r="Z1070" s="586"/>
      <c r="AA1070" s="586"/>
      <c r="AB1070" s="587"/>
      <c r="AC1070" s="579">
        <v>54.61</v>
      </c>
      <c r="AD1070" s="581"/>
    </row>
    <row r="1071" spans="1:30" ht="57.45" customHeight="1" x14ac:dyDescent="0.3">
      <c r="A1071" s="574" t="s">
        <v>7117</v>
      </c>
      <c r="B1071" s="575"/>
      <c r="C1071" s="575"/>
      <c r="D1071" s="575"/>
      <c r="E1071" s="575"/>
      <c r="F1071" s="575"/>
      <c r="G1071" s="576"/>
      <c r="H1071" s="574" t="s">
        <v>5002</v>
      </c>
      <c r="I1071" s="575"/>
      <c r="J1071" s="575"/>
      <c r="K1071" s="575"/>
      <c r="L1071" s="575"/>
      <c r="M1071" s="575"/>
      <c r="N1071" s="575"/>
      <c r="O1071" s="576"/>
      <c r="P1071" s="593" t="s">
        <v>66</v>
      </c>
      <c r="Q1071" s="594"/>
      <c r="R1071" s="594"/>
      <c r="S1071" s="595"/>
      <c r="T1071" s="579">
        <v>12.94</v>
      </c>
      <c r="U1071" s="580"/>
      <c r="V1071" s="580"/>
      <c r="W1071" s="581"/>
      <c r="X1071" s="585">
        <v>1.0210999999999999</v>
      </c>
      <c r="Y1071" s="586"/>
      <c r="Z1071" s="586"/>
      <c r="AA1071" s="586"/>
      <c r="AB1071" s="587"/>
      <c r="AC1071" s="579">
        <v>13.21</v>
      </c>
      <c r="AD1071" s="581"/>
    </row>
    <row r="1072" spans="1:30" ht="11.4" customHeight="1" x14ac:dyDescent="0.3">
      <c r="A1072" s="589" t="s">
        <v>5553</v>
      </c>
      <c r="B1072" s="589"/>
      <c r="C1072" s="589"/>
      <c r="D1072" s="589"/>
      <c r="E1072" s="589"/>
      <c r="F1072" s="589"/>
      <c r="G1072" s="589"/>
      <c r="H1072" s="589"/>
      <c r="I1072" s="589"/>
      <c r="J1072" s="589"/>
      <c r="K1072" s="589"/>
      <c r="L1072" s="589"/>
      <c r="M1072" s="589"/>
      <c r="N1072" s="589"/>
      <c r="O1072" s="589"/>
      <c r="P1072" s="589"/>
      <c r="Q1072" s="589"/>
      <c r="R1072" s="589"/>
      <c r="S1072" s="589"/>
      <c r="T1072" s="589"/>
      <c r="U1072" s="589"/>
      <c r="V1072" s="589"/>
      <c r="W1072" s="589"/>
      <c r="X1072" s="589"/>
      <c r="Y1072" s="579">
        <v>67.819999999999993</v>
      </c>
      <c r="Z1072" s="580"/>
      <c r="AA1072" s="580"/>
      <c r="AB1072" s="580"/>
      <c r="AC1072" s="580"/>
      <c r="AD1072" s="581"/>
    </row>
    <row r="1073" spans="1:30" ht="10.8" customHeight="1" x14ac:dyDescent="0.3">
      <c r="A1073" s="478"/>
      <c r="B1073" s="478"/>
      <c r="C1073" s="478"/>
      <c r="D1073" s="478"/>
      <c r="E1073" s="478"/>
      <c r="F1073" s="478"/>
      <c r="G1073" s="478"/>
      <c r="H1073" s="478"/>
      <c r="I1073" s="478"/>
      <c r="J1073" s="478"/>
      <c r="K1073" s="478"/>
      <c r="L1073" s="478"/>
      <c r="M1073" s="478"/>
      <c r="N1073" s="478"/>
      <c r="O1073" s="478"/>
      <c r="P1073" s="478"/>
      <c r="Q1073" s="478"/>
      <c r="R1073" s="478"/>
      <c r="S1073" s="478"/>
      <c r="T1073" s="478"/>
      <c r="U1073" s="478"/>
      <c r="V1073" s="478"/>
      <c r="W1073" s="478"/>
      <c r="X1073" s="478"/>
      <c r="Y1073" s="478"/>
      <c r="Z1073" s="478"/>
      <c r="AA1073" s="478"/>
      <c r="AB1073" s="478"/>
      <c r="AC1073" s="478"/>
      <c r="AD1073" s="478"/>
    </row>
    <row r="1074" spans="1:30" ht="11.4" customHeight="1" x14ac:dyDescent="0.3">
      <c r="A1074" s="571" t="s">
        <v>5554</v>
      </c>
      <c r="B1074" s="573"/>
      <c r="C1074" s="573"/>
      <c r="D1074" s="573"/>
      <c r="E1074" s="573"/>
      <c r="F1074" s="573"/>
      <c r="G1074" s="573"/>
      <c r="H1074" s="573"/>
      <c r="I1074" s="573"/>
      <c r="J1074" s="573"/>
      <c r="K1074" s="573"/>
      <c r="L1074" s="573"/>
      <c r="M1074" s="573"/>
      <c r="N1074" s="573"/>
      <c r="O1074" s="573"/>
      <c r="P1074" s="573"/>
      <c r="Q1074" s="573"/>
      <c r="R1074" s="573"/>
      <c r="S1074" s="573"/>
      <c r="T1074" s="573"/>
      <c r="U1074" s="573"/>
      <c r="V1074" s="573"/>
      <c r="W1074" s="573"/>
      <c r="X1074" s="572"/>
      <c r="Y1074" s="599">
        <v>71.099999999999994</v>
      </c>
      <c r="Z1074" s="600"/>
      <c r="AA1074" s="600"/>
      <c r="AB1074" s="600"/>
      <c r="AC1074" s="600"/>
      <c r="AD1074" s="601"/>
    </row>
    <row r="1075" spans="1:30" ht="11.4" customHeight="1" x14ac:dyDescent="0.3">
      <c r="A1075" s="571" t="s">
        <v>5555</v>
      </c>
      <c r="B1075" s="573"/>
      <c r="C1075" s="573"/>
      <c r="D1075" s="573"/>
      <c r="E1075" s="573"/>
      <c r="F1075" s="573"/>
      <c r="G1075" s="573"/>
      <c r="H1075" s="573"/>
      <c r="I1075" s="573"/>
      <c r="J1075" s="573"/>
      <c r="K1075" s="573"/>
      <c r="L1075" s="573"/>
      <c r="M1075" s="573"/>
      <c r="N1075" s="573"/>
      <c r="O1075" s="573"/>
      <c r="P1075" s="573"/>
      <c r="Q1075" s="573"/>
      <c r="R1075" s="573"/>
      <c r="S1075" s="573"/>
      <c r="T1075" s="573"/>
      <c r="U1075" s="573"/>
      <c r="V1075" s="573"/>
      <c r="W1075" s="573"/>
      <c r="X1075" s="572"/>
      <c r="Y1075" s="599">
        <v>17.82</v>
      </c>
      <c r="Z1075" s="600"/>
      <c r="AA1075" s="600"/>
      <c r="AB1075" s="600"/>
      <c r="AC1075" s="600"/>
      <c r="AD1075" s="601"/>
    </row>
    <row r="1076" spans="1:30" ht="11.4" customHeight="1" x14ac:dyDescent="0.3">
      <c r="A1076" s="571" t="s">
        <v>5556</v>
      </c>
      <c r="B1076" s="573"/>
      <c r="C1076" s="573"/>
      <c r="D1076" s="573"/>
      <c r="E1076" s="573"/>
      <c r="F1076" s="573"/>
      <c r="G1076" s="573"/>
      <c r="H1076" s="573"/>
      <c r="I1076" s="573"/>
      <c r="J1076" s="573"/>
      <c r="K1076" s="573"/>
      <c r="L1076" s="573"/>
      <c r="M1076" s="573"/>
      <c r="N1076" s="573"/>
      <c r="O1076" s="573"/>
      <c r="P1076" s="573"/>
      <c r="Q1076" s="573"/>
      <c r="R1076" s="573"/>
      <c r="S1076" s="573"/>
      <c r="T1076" s="573"/>
      <c r="U1076" s="573"/>
      <c r="V1076" s="573"/>
      <c r="W1076" s="573"/>
      <c r="X1076" s="572"/>
      <c r="Y1076" s="599">
        <v>88.92</v>
      </c>
      <c r="Z1076" s="600"/>
      <c r="AA1076" s="600"/>
      <c r="AB1076" s="600"/>
      <c r="AC1076" s="600"/>
      <c r="AD1076" s="601"/>
    </row>
    <row r="1077" spans="1:30" ht="10.8" customHeight="1" x14ac:dyDescent="0.3">
      <c r="A1077" s="478"/>
      <c r="B1077" s="478"/>
      <c r="C1077" s="478"/>
      <c r="D1077" s="478"/>
      <c r="E1077" s="478"/>
      <c r="F1077" s="478"/>
      <c r="G1077" s="478"/>
      <c r="H1077" s="478"/>
      <c r="I1077" s="478"/>
      <c r="J1077" s="478"/>
      <c r="K1077" s="478"/>
      <c r="L1077" s="478"/>
      <c r="M1077" s="478"/>
      <c r="N1077" s="478"/>
      <c r="O1077" s="478"/>
      <c r="P1077" s="478"/>
      <c r="Q1077" s="478"/>
      <c r="R1077" s="478"/>
      <c r="S1077" s="478"/>
      <c r="T1077" s="478"/>
      <c r="U1077" s="478"/>
      <c r="V1077" s="478"/>
      <c r="W1077" s="478"/>
      <c r="X1077" s="478"/>
      <c r="Y1077" s="478"/>
      <c r="Z1077" s="478"/>
      <c r="AA1077" s="478"/>
      <c r="AB1077" s="478"/>
      <c r="AC1077" s="478"/>
      <c r="AD1077" s="478"/>
    </row>
    <row r="1078" spans="1:30" ht="13.35" customHeight="1" x14ac:dyDescent="0.3">
      <c r="A1078" s="602" t="s">
        <v>5557</v>
      </c>
      <c r="B1078" s="602"/>
      <c r="C1078" s="602"/>
      <c r="D1078" s="602"/>
      <c r="E1078" s="602"/>
      <c r="F1078" s="602" t="s">
        <v>7118</v>
      </c>
      <c r="G1078" s="602"/>
      <c r="H1078" s="602"/>
      <c r="I1078" s="602"/>
      <c r="J1078" s="602"/>
      <c r="K1078" s="602"/>
      <c r="L1078" s="602"/>
      <c r="M1078" s="602"/>
      <c r="N1078" s="602"/>
      <c r="O1078" s="602"/>
      <c r="P1078" s="602"/>
      <c r="Q1078" s="602"/>
      <c r="R1078" s="602"/>
      <c r="S1078" s="602"/>
      <c r="T1078" s="602"/>
      <c r="U1078" s="602"/>
      <c r="V1078" s="602"/>
      <c r="W1078" s="602"/>
      <c r="X1078" s="602"/>
      <c r="Y1078" s="602"/>
      <c r="Z1078" s="602"/>
      <c r="AA1078" s="602"/>
      <c r="AB1078" s="602"/>
      <c r="AC1078" s="602"/>
      <c r="AD1078" s="602"/>
    </row>
    <row r="1079" spans="1:30" ht="11.4" customHeight="1" x14ac:dyDescent="0.3">
      <c r="A1079" s="544" t="s">
        <v>118</v>
      </c>
      <c r="B1079" s="544"/>
      <c r="C1079" s="544"/>
      <c r="D1079" s="544"/>
      <c r="E1079" s="544"/>
      <c r="F1079" s="544"/>
      <c r="G1079" s="544"/>
      <c r="H1079" s="544"/>
      <c r="I1079" s="544"/>
      <c r="J1079" s="544"/>
      <c r="K1079" s="544"/>
      <c r="L1079" s="544"/>
      <c r="M1079" s="544"/>
      <c r="N1079" s="545"/>
      <c r="O1079" s="545"/>
      <c r="P1079" s="545"/>
      <c r="Q1079" s="545"/>
      <c r="R1079" s="545"/>
      <c r="S1079" s="545"/>
      <c r="T1079" s="545"/>
      <c r="U1079" s="545"/>
      <c r="V1079" s="545"/>
      <c r="W1079" s="545"/>
      <c r="X1079" s="545"/>
      <c r="Y1079" s="545"/>
      <c r="Z1079" s="545"/>
      <c r="AA1079" s="545"/>
      <c r="AB1079" s="545"/>
      <c r="AC1079" s="545"/>
      <c r="AD1079" s="545"/>
    </row>
  </sheetData>
  <mergeCells count="3609">
    <mergeCell ref="A1066:G1066"/>
    <mergeCell ref="H1066:L1066"/>
    <mergeCell ref="M1066:N1066"/>
    <mergeCell ref="O1066:R1066"/>
    <mergeCell ref="S1066:V1066"/>
    <mergeCell ref="W1066:AA1066"/>
    <mergeCell ref="AB1066:AD1066"/>
    <mergeCell ref="A1067:X1067"/>
    <mergeCell ref="Y1067:AD1067"/>
    <mergeCell ref="A1068:AD1068"/>
    <mergeCell ref="A1069:G1069"/>
    <mergeCell ref="H1069:O1069"/>
    <mergeCell ref="P1069:S1069"/>
    <mergeCell ref="T1069:W1069"/>
    <mergeCell ref="X1069:AB1069"/>
    <mergeCell ref="AC1069:AD1069"/>
    <mergeCell ref="A1070:G1070"/>
    <mergeCell ref="H1070:O1070"/>
    <mergeCell ref="P1070:S1070"/>
    <mergeCell ref="T1070:W1070"/>
    <mergeCell ref="X1070:AB1070"/>
    <mergeCell ref="AC1070:AD1070"/>
    <mergeCell ref="A1051:G1051"/>
    <mergeCell ref="H1051:O1051"/>
    <mergeCell ref="P1051:S1051"/>
    <mergeCell ref="T1051:W1051"/>
    <mergeCell ref="X1051:AB1051"/>
    <mergeCell ref="AC1051:AD1051"/>
    <mergeCell ref="A1052:G1052"/>
    <mergeCell ref="H1052:O1052"/>
    <mergeCell ref="P1052:S1052"/>
    <mergeCell ref="T1052:W1052"/>
    <mergeCell ref="X1052:AB1052"/>
    <mergeCell ref="AC1052:AD1052"/>
    <mergeCell ref="A1053:G1053"/>
    <mergeCell ref="H1053:O1053"/>
    <mergeCell ref="P1053:S1053"/>
    <mergeCell ref="T1053:W1053"/>
    <mergeCell ref="X1053:AB1053"/>
    <mergeCell ref="AC1053:AD1053"/>
    <mergeCell ref="A1031:X1031"/>
    <mergeCell ref="Y1031:AD1031"/>
    <mergeCell ref="A1032:AD1032"/>
    <mergeCell ref="A1033:G1033"/>
    <mergeCell ref="H1033:O1033"/>
    <mergeCell ref="P1033:S1033"/>
    <mergeCell ref="T1033:W1033"/>
    <mergeCell ref="X1033:AB1033"/>
    <mergeCell ref="AC1033:AD1033"/>
    <mergeCell ref="A1034:G1034"/>
    <mergeCell ref="H1034:O1034"/>
    <mergeCell ref="P1034:S1034"/>
    <mergeCell ref="T1034:W1034"/>
    <mergeCell ref="X1034:AB1034"/>
    <mergeCell ref="AC1034:AD1034"/>
    <mergeCell ref="A1035:G1035"/>
    <mergeCell ref="H1035:O1035"/>
    <mergeCell ref="P1035:S1035"/>
    <mergeCell ref="T1035:W1035"/>
    <mergeCell ref="X1035:AB1035"/>
    <mergeCell ref="AC1035:AD1035"/>
    <mergeCell ref="O1028:R1028"/>
    <mergeCell ref="S1028:V1028"/>
    <mergeCell ref="W1028:AA1028"/>
    <mergeCell ref="AB1028:AD1028"/>
    <mergeCell ref="A1029:G1029"/>
    <mergeCell ref="H1029:L1029"/>
    <mergeCell ref="M1029:N1029"/>
    <mergeCell ref="O1029:R1029"/>
    <mergeCell ref="S1029:V1029"/>
    <mergeCell ref="W1029:AA1029"/>
    <mergeCell ref="AB1029:AD1029"/>
    <mergeCell ref="A1030:G1030"/>
    <mergeCell ref="H1030:L1030"/>
    <mergeCell ref="M1030:N1030"/>
    <mergeCell ref="O1030:R1030"/>
    <mergeCell ref="S1030:V1030"/>
    <mergeCell ref="W1030:AA1030"/>
    <mergeCell ref="AB1030:AD1030"/>
    <mergeCell ref="M1012:N1012"/>
    <mergeCell ref="O1012:R1012"/>
    <mergeCell ref="S1012:V1012"/>
    <mergeCell ref="W1012:AA1012"/>
    <mergeCell ref="AB1012:AD1012"/>
    <mergeCell ref="A1013:X1013"/>
    <mergeCell ref="Y1013:AD1013"/>
    <mergeCell ref="A1014:AD1014"/>
    <mergeCell ref="A1015:G1015"/>
    <mergeCell ref="H1015:O1015"/>
    <mergeCell ref="P1015:S1015"/>
    <mergeCell ref="T1015:W1015"/>
    <mergeCell ref="X1015:AB1015"/>
    <mergeCell ref="AC1015:AD1015"/>
    <mergeCell ref="A1016:G1016"/>
    <mergeCell ref="H1016:O1016"/>
    <mergeCell ref="P1016:S1016"/>
    <mergeCell ref="T1016:W1016"/>
    <mergeCell ref="X1016:AB1016"/>
    <mergeCell ref="AC1016:AD1016"/>
    <mergeCell ref="Y998:AC998"/>
    <mergeCell ref="A999:X999"/>
    <mergeCell ref="Y999:AD999"/>
    <mergeCell ref="A1000:X1000"/>
    <mergeCell ref="Y1000:AD1000"/>
    <mergeCell ref="A1001:AD1001"/>
    <mergeCell ref="A1002:X1002"/>
    <mergeCell ref="Y1002:AD1002"/>
    <mergeCell ref="A1003:X1003"/>
    <mergeCell ref="Y1003:AD1003"/>
    <mergeCell ref="A1004:X1004"/>
    <mergeCell ref="Y1004:AD1004"/>
    <mergeCell ref="A1005:AD1005"/>
    <mergeCell ref="A1006:E1006"/>
    <mergeCell ref="F1006:AD1006"/>
    <mergeCell ref="A1009:AD1009"/>
    <mergeCell ref="A1010:G1010"/>
    <mergeCell ref="H1010:L1010"/>
    <mergeCell ref="M1010:N1010"/>
    <mergeCell ref="O1010:R1010"/>
    <mergeCell ref="S1010:V1010"/>
    <mergeCell ref="W1010:AA1010"/>
    <mergeCell ref="AB1010:AD1010"/>
    <mergeCell ref="P985:S985"/>
    <mergeCell ref="T985:W985"/>
    <mergeCell ref="X985:AB985"/>
    <mergeCell ref="AC985:AD985"/>
    <mergeCell ref="A986:X986"/>
    <mergeCell ref="Y986:AD986"/>
    <mergeCell ref="A987:AD987"/>
    <mergeCell ref="A990:X990"/>
    <mergeCell ref="Y990:AD990"/>
    <mergeCell ref="A991:AD991"/>
    <mergeCell ref="A992:E992"/>
    <mergeCell ref="F992:AD992"/>
    <mergeCell ref="A993:AD993"/>
    <mergeCell ref="A994:X994"/>
    <mergeCell ref="Y994:AD994"/>
    <mergeCell ref="A995:AD995"/>
    <mergeCell ref="A996:C996"/>
    <mergeCell ref="D996:K996"/>
    <mergeCell ref="L996:M996"/>
    <mergeCell ref="N996:P996"/>
    <mergeCell ref="Q996:T996"/>
    <mergeCell ref="U996:X996"/>
    <mergeCell ref="Y996:AC996"/>
    <mergeCell ref="A976:X976"/>
    <mergeCell ref="Y976:AD976"/>
    <mergeCell ref="A977:AD977"/>
    <mergeCell ref="A978:G978"/>
    <mergeCell ref="H978:L978"/>
    <mergeCell ref="M978:N978"/>
    <mergeCell ref="O978:R978"/>
    <mergeCell ref="S978:V978"/>
    <mergeCell ref="W978:AA978"/>
    <mergeCell ref="AB978:AD978"/>
    <mergeCell ref="A979:G979"/>
    <mergeCell ref="H979:L979"/>
    <mergeCell ref="M979:N979"/>
    <mergeCell ref="O979:R979"/>
    <mergeCell ref="S979:V979"/>
    <mergeCell ref="W979:AA979"/>
    <mergeCell ref="AB979:AD979"/>
    <mergeCell ref="H960:L960"/>
    <mergeCell ref="M960:N960"/>
    <mergeCell ref="O960:R960"/>
    <mergeCell ref="S960:V960"/>
    <mergeCell ref="W960:AA960"/>
    <mergeCell ref="AB960:AD960"/>
    <mergeCell ref="A961:G961"/>
    <mergeCell ref="H961:L961"/>
    <mergeCell ref="M961:N961"/>
    <mergeCell ref="O961:R961"/>
    <mergeCell ref="S961:V961"/>
    <mergeCell ref="W961:AA961"/>
    <mergeCell ref="AB961:AD961"/>
    <mergeCell ref="A962:X962"/>
    <mergeCell ref="Y962:AD962"/>
    <mergeCell ref="A963:AD963"/>
    <mergeCell ref="A964:G964"/>
    <mergeCell ref="H964:O964"/>
    <mergeCell ref="P964:S964"/>
    <mergeCell ref="T964:W964"/>
    <mergeCell ref="X964:AB964"/>
    <mergeCell ref="AC964:AD964"/>
    <mergeCell ref="A947:G947"/>
    <mergeCell ref="H947:O947"/>
    <mergeCell ref="P947:S947"/>
    <mergeCell ref="T947:W947"/>
    <mergeCell ref="X947:AB947"/>
    <mergeCell ref="AC947:AD947"/>
    <mergeCell ref="A948:G948"/>
    <mergeCell ref="H948:O948"/>
    <mergeCell ref="P948:S948"/>
    <mergeCell ref="T948:W948"/>
    <mergeCell ref="X948:AB948"/>
    <mergeCell ref="AC948:AD948"/>
    <mergeCell ref="A951:X951"/>
    <mergeCell ref="Y951:AD951"/>
    <mergeCell ref="A952:X952"/>
    <mergeCell ref="Y952:AD952"/>
    <mergeCell ref="A955:E955"/>
    <mergeCell ref="F955:AD955"/>
    <mergeCell ref="S942:V942"/>
    <mergeCell ref="W942:AA942"/>
    <mergeCell ref="AB942:AD942"/>
    <mergeCell ref="A943:X943"/>
    <mergeCell ref="Y943:AD943"/>
    <mergeCell ref="A944:AD944"/>
    <mergeCell ref="A945:G945"/>
    <mergeCell ref="H945:O945"/>
    <mergeCell ref="P945:S945"/>
    <mergeCell ref="T945:W945"/>
    <mergeCell ref="X945:AB945"/>
    <mergeCell ref="AC945:AD945"/>
    <mergeCell ref="A946:G946"/>
    <mergeCell ref="H946:O946"/>
    <mergeCell ref="P946:S946"/>
    <mergeCell ref="T946:W946"/>
    <mergeCell ref="X946:AB946"/>
    <mergeCell ref="AC946:AD946"/>
    <mergeCell ref="A932:X932"/>
    <mergeCell ref="Y932:AD932"/>
    <mergeCell ref="A933:X933"/>
    <mergeCell ref="Y933:AD933"/>
    <mergeCell ref="A936:E936"/>
    <mergeCell ref="F936:AD936"/>
    <mergeCell ref="A937:AD937"/>
    <mergeCell ref="A940:G940"/>
    <mergeCell ref="H940:L940"/>
    <mergeCell ref="M940:N940"/>
    <mergeCell ref="O940:R940"/>
    <mergeCell ref="S940:V940"/>
    <mergeCell ref="W940:AA940"/>
    <mergeCell ref="AB940:AD940"/>
    <mergeCell ref="A941:G941"/>
    <mergeCell ref="H941:L941"/>
    <mergeCell ref="M941:N941"/>
    <mergeCell ref="O941:R941"/>
    <mergeCell ref="S941:V941"/>
    <mergeCell ref="W941:AA941"/>
    <mergeCell ref="AB941:AD941"/>
    <mergeCell ref="A927:G927"/>
    <mergeCell ref="H927:O927"/>
    <mergeCell ref="P927:S927"/>
    <mergeCell ref="T927:W927"/>
    <mergeCell ref="X927:AB927"/>
    <mergeCell ref="AC927:AD927"/>
    <mergeCell ref="A928:G928"/>
    <mergeCell ref="H928:O928"/>
    <mergeCell ref="P928:S928"/>
    <mergeCell ref="T928:W928"/>
    <mergeCell ref="X928:AB928"/>
    <mergeCell ref="AC928:AD928"/>
    <mergeCell ref="A929:G929"/>
    <mergeCell ref="H929:O929"/>
    <mergeCell ref="P929:S929"/>
    <mergeCell ref="T929:W929"/>
    <mergeCell ref="X929:AB929"/>
    <mergeCell ref="AC929:AD929"/>
    <mergeCell ref="S922:V922"/>
    <mergeCell ref="W922:AA922"/>
    <mergeCell ref="AB922:AD922"/>
    <mergeCell ref="A923:X923"/>
    <mergeCell ref="Y923:AD923"/>
    <mergeCell ref="A924:AD924"/>
    <mergeCell ref="A925:G925"/>
    <mergeCell ref="H925:O925"/>
    <mergeCell ref="P925:S925"/>
    <mergeCell ref="T925:W925"/>
    <mergeCell ref="X925:AB925"/>
    <mergeCell ref="AC925:AD925"/>
    <mergeCell ref="A926:G926"/>
    <mergeCell ref="H926:O926"/>
    <mergeCell ref="P926:S926"/>
    <mergeCell ref="T926:W926"/>
    <mergeCell ref="X926:AB926"/>
    <mergeCell ref="AC926:AD926"/>
    <mergeCell ref="AC909:AD909"/>
    <mergeCell ref="A912:X912"/>
    <mergeCell ref="Y912:AD912"/>
    <mergeCell ref="A913:X913"/>
    <mergeCell ref="Y913:AD913"/>
    <mergeCell ref="A914:X914"/>
    <mergeCell ref="Y914:AD914"/>
    <mergeCell ref="A915:AD915"/>
    <mergeCell ref="A916:E916"/>
    <mergeCell ref="F916:AD916"/>
    <mergeCell ref="A917:AD917"/>
    <mergeCell ref="A918:X918"/>
    <mergeCell ref="Y918:AD918"/>
    <mergeCell ref="A919:AD919"/>
    <mergeCell ref="H920:L920"/>
    <mergeCell ref="M920:N920"/>
    <mergeCell ref="O920:R920"/>
    <mergeCell ref="S920:V920"/>
    <mergeCell ref="W920:AA920"/>
    <mergeCell ref="AB920:AD920"/>
    <mergeCell ref="P893:S893"/>
    <mergeCell ref="T893:W893"/>
    <mergeCell ref="X893:AB893"/>
    <mergeCell ref="AC893:AD893"/>
    <mergeCell ref="A894:X894"/>
    <mergeCell ref="Y894:AD894"/>
    <mergeCell ref="A895:AD895"/>
    <mergeCell ref="A897:X897"/>
    <mergeCell ref="Y897:AD897"/>
    <mergeCell ref="A899:AD899"/>
    <mergeCell ref="A900:E900"/>
    <mergeCell ref="F900:AD900"/>
    <mergeCell ref="A902:X902"/>
    <mergeCell ref="Y902:AD902"/>
    <mergeCell ref="A904:G904"/>
    <mergeCell ref="H904:L904"/>
    <mergeCell ref="M904:N904"/>
    <mergeCell ref="O904:R904"/>
    <mergeCell ref="S904:V904"/>
    <mergeCell ref="W904:AA904"/>
    <mergeCell ref="AB904:AD904"/>
    <mergeCell ref="A880:AD880"/>
    <mergeCell ref="A881:E881"/>
    <mergeCell ref="F881:AD881"/>
    <mergeCell ref="A882:AD882"/>
    <mergeCell ref="A883:X883"/>
    <mergeCell ref="Y883:AD883"/>
    <mergeCell ref="A884:AD884"/>
    <mergeCell ref="H885:L885"/>
    <mergeCell ref="M885:N885"/>
    <mergeCell ref="O885:R885"/>
    <mergeCell ref="S885:V885"/>
    <mergeCell ref="W885:AA885"/>
    <mergeCell ref="AB885:AD885"/>
    <mergeCell ref="H886:L886"/>
    <mergeCell ref="M886:N886"/>
    <mergeCell ref="O886:R886"/>
    <mergeCell ref="S886:V886"/>
    <mergeCell ref="W886:AA886"/>
    <mergeCell ref="AB886:AD886"/>
    <mergeCell ref="A873:G873"/>
    <mergeCell ref="H873:O873"/>
    <mergeCell ref="P873:S873"/>
    <mergeCell ref="T873:W873"/>
    <mergeCell ref="X873:AB873"/>
    <mergeCell ref="AC873:AD873"/>
    <mergeCell ref="A874:G874"/>
    <mergeCell ref="H874:O874"/>
    <mergeCell ref="P874:S874"/>
    <mergeCell ref="T874:W874"/>
    <mergeCell ref="X874:AB874"/>
    <mergeCell ref="AC874:AD874"/>
    <mergeCell ref="A875:X875"/>
    <mergeCell ref="Y875:AD875"/>
    <mergeCell ref="A878:X878"/>
    <mergeCell ref="Y878:AD878"/>
    <mergeCell ref="A879:X879"/>
    <mergeCell ref="Y879:AD879"/>
    <mergeCell ref="H870:O870"/>
    <mergeCell ref="P870:S870"/>
    <mergeCell ref="T870:W870"/>
    <mergeCell ref="X870:AB870"/>
    <mergeCell ref="AC870:AD870"/>
    <mergeCell ref="A871:G871"/>
    <mergeCell ref="H871:O871"/>
    <mergeCell ref="P871:S871"/>
    <mergeCell ref="T871:W871"/>
    <mergeCell ref="X871:AB871"/>
    <mergeCell ref="AC871:AD871"/>
    <mergeCell ref="A872:G872"/>
    <mergeCell ref="H872:O872"/>
    <mergeCell ref="P872:S872"/>
    <mergeCell ref="T872:W872"/>
    <mergeCell ref="X872:AB872"/>
    <mergeCell ref="AC872:AD872"/>
    <mergeCell ref="A859:X859"/>
    <mergeCell ref="Y859:AD859"/>
    <mergeCell ref="A860:AD860"/>
    <mergeCell ref="A861:E861"/>
    <mergeCell ref="F861:AD861"/>
    <mergeCell ref="A862:AD862"/>
    <mergeCell ref="A863:X863"/>
    <mergeCell ref="Y863:AD863"/>
    <mergeCell ref="A864:AD864"/>
    <mergeCell ref="H865:L865"/>
    <mergeCell ref="M865:N865"/>
    <mergeCell ref="O865:R865"/>
    <mergeCell ref="S865:V865"/>
    <mergeCell ref="W865:AA865"/>
    <mergeCell ref="AB865:AD865"/>
    <mergeCell ref="H866:L866"/>
    <mergeCell ref="M866:N866"/>
    <mergeCell ref="O866:R866"/>
    <mergeCell ref="S866:V866"/>
    <mergeCell ref="W866:AA866"/>
    <mergeCell ref="AB866:AD866"/>
    <mergeCell ref="AC852:AD852"/>
    <mergeCell ref="A853:G853"/>
    <mergeCell ref="H853:O853"/>
    <mergeCell ref="P853:S853"/>
    <mergeCell ref="T853:W853"/>
    <mergeCell ref="X853:AB853"/>
    <mergeCell ref="AC853:AD853"/>
    <mergeCell ref="A854:G854"/>
    <mergeCell ref="H854:O854"/>
    <mergeCell ref="P854:S854"/>
    <mergeCell ref="T854:W854"/>
    <mergeCell ref="X854:AB854"/>
    <mergeCell ref="AC854:AD854"/>
    <mergeCell ref="A855:X855"/>
    <mergeCell ref="Y855:AD855"/>
    <mergeCell ref="A858:X858"/>
    <mergeCell ref="Y858:AD858"/>
    <mergeCell ref="A846:G846"/>
    <mergeCell ref="H846:L846"/>
    <mergeCell ref="M846:N846"/>
    <mergeCell ref="O846:R846"/>
    <mergeCell ref="S846:V846"/>
    <mergeCell ref="W846:AA846"/>
    <mergeCell ref="AB846:AD846"/>
    <mergeCell ref="A847:G847"/>
    <mergeCell ref="H847:L847"/>
    <mergeCell ref="M847:N847"/>
    <mergeCell ref="O847:R847"/>
    <mergeCell ref="S847:V847"/>
    <mergeCell ref="W847:AA847"/>
    <mergeCell ref="AB847:AD847"/>
    <mergeCell ref="A849:AD849"/>
    <mergeCell ref="A850:G850"/>
    <mergeCell ref="H850:O850"/>
    <mergeCell ref="P850:S850"/>
    <mergeCell ref="T850:W850"/>
    <mergeCell ref="X850:AB850"/>
    <mergeCell ref="AC850:AD850"/>
    <mergeCell ref="A835:X835"/>
    <mergeCell ref="Y835:AD835"/>
    <mergeCell ref="A836:AD836"/>
    <mergeCell ref="A838:X838"/>
    <mergeCell ref="Y838:AD838"/>
    <mergeCell ref="A839:X839"/>
    <mergeCell ref="Y839:AD839"/>
    <mergeCell ref="A840:AD840"/>
    <mergeCell ref="A841:E841"/>
    <mergeCell ref="F841:AD841"/>
    <mergeCell ref="A843:X843"/>
    <mergeCell ref="Y843:AD843"/>
    <mergeCell ref="A844:AD844"/>
    <mergeCell ref="A845:G845"/>
    <mergeCell ref="H845:L845"/>
    <mergeCell ref="M845:N845"/>
    <mergeCell ref="O845:R845"/>
    <mergeCell ref="S845:V845"/>
    <mergeCell ref="W845:AA845"/>
    <mergeCell ref="AB845:AD845"/>
    <mergeCell ref="A832:G832"/>
    <mergeCell ref="H832:O832"/>
    <mergeCell ref="P832:S832"/>
    <mergeCell ref="T832:W832"/>
    <mergeCell ref="X832:AB832"/>
    <mergeCell ref="AC832:AD832"/>
    <mergeCell ref="A833:G833"/>
    <mergeCell ref="H833:O833"/>
    <mergeCell ref="P833:S833"/>
    <mergeCell ref="T833:W833"/>
    <mergeCell ref="X833:AB833"/>
    <mergeCell ref="AC833:AD833"/>
    <mergeCell ref="H834:O834"/>
    <mergeCell ref="P834:S834"/>
    <mergeCell ref="T834:W834"/>
    <mergeCell ref="X834:AB834"/>
    <mergeCell ref="AC834:AD834"/>
    <mergeCell ref="A824:AD824"/>
    <mergeCell ref="A825:G825"/>
    <mergeCell ref="H825:L825"/>
    <mergeCell ref="M825:N825"/>
    <mergeCell ref="O825:R825"/>
    <mergeCell ref="S825:V825"/>
    <mergeCell ref="W825:AA825"/>
    <mergeCell ref="AB825:AD825"/>
    <mergeCell ref="A826:G826"/>
    <mergeCell ref="H826:L826"/>
    <mergeCell ref="M826:N826"/>
    <mergeCell ref="O826:R826"/>
    <mergeCell ref="S826:V826"/>
    <mergeCell ref="W826:AA826"/>
    <mergeCell ref="AB826:AD826"/>
    <mergeCell ref="A827:G827"/>
    <mergeCell ref="H827:L827"/>
    <mergeCell ref="M827:N827"/>
    <mergeCell ref="O827:R827"/>
    <mergeCell ref="S827:V827"/>
    <mergeCell ref="W827:AA827"/>
    <mergeCell ref="AB827:AD827"/>
    <mergeCell ref="A814:G814"/>
    <mergeCell ref="H814:O814"/>
    <mergeCell ref="P814:S814"/>
    <mergeCell ref="T814:W814"/>
    <mergeCell ref="X814:AB814"/>
    <mergeCell ref="AC814:AD814"/>
    <mergeCell ref="A817:X817"/>
    <mergeCell ref="Y817:AD817"/>
    <mergeCell ref="A818:X818"/>
    <mergeCell ref="Y818:AD818"/>
    <mergeCell ref="A819:X819"/>
    <mergeCell ref="Y819:AD819"/>
    <mergeCell ref="A820:AD820"/>
    <mergeCell ref="A821:E821"/>
    <mergeCell ref="F821:AD821"/>
    <mergeCell ref="A822:AD822"/>
    <mergeCell ref="A823:X823"/>
    <mergeCell ref="Y823:AD823"/>
    <mergeCell ref="A809:G809"/>
    <mergeCell ref="H809:L809"/>
    <mergeCell ref="M809:N809"/>
    <mergeCell ref="O809:R809"/>
    <mergeCell ref="S809:V809"/>
    <mergeCell ref="W809:AA809"/>
    <mergeCell ref="AB809:AD809"/>
    <mergeCell ref="A811:AD811"/>
    <mergeCell ref="A812:G812"/>
    <mergeCell ref="H812:O812"/>
    <mergeCell ref="P812:S812"/>
    <mergeCell ref="T812:W812"/>
    <mergeCell ref="X812:AB812"/>
    <mergeCell ref="AC812:AD812"/>
    <mergeCell ref="A813:G813"/>
    <mergeCell ref="H813:O813"/>
    <mergeCell ref="P813:S813"/>
    <mergeCell ref="T813:W813"/>
    <mergeCell ref="X813:AB813"/>
    <mergeCell ref="AC813:AD813"/>
    <mergeCell ref="A802:AD802"/>
    <mergeCell ref="A803:E803"/>
    <mergeCell ref="F803:AD803"/>
    <mergeCell ref="A804:AD804"/>
    <mergeCell ref="A805:X805"/>
    <mergeCell ref="Y805:AD805"/>
    <mergeCell ref="A806:AD806"/>
    <mergeCell ref="A807:G807"/>
    <mergeCell ref="H807:L807"/>
    <mergeCell ref="M807:N807"/>
    <mergeCell ref="O807:R807"/>
    <mergeCell ref="S807:V807"/>
    <mergeCell ref="W807:AA807"/>
    <mergeCell ref="AB807:AD807"/>
    <mergeCell ref="A808:G808"/>
    <mergeCell ref="H808:L808"/>
    <mergeCell ref="M808:N808"/>
    <mergeCell ref="O808:R808"/>
    <mergeCell ref="S808:V808"/>
    <mergeCell ref="W808:AA808"/>
    <mergeCell ref="AB808:AD808"/>
    <mergeCell ref="A792:G792"/>
    <mergeCell ref="H792:L792"/>
    <mergeCell ref="M792:N792"/>
    <mergeCell ref="O792:R792"/>
    <mergeCell ref="S792:V792"/>
    <mergeCell ref="W792:AA792"/>
    <mergeCell ref="AB792:AD792"/>
    <mergeCell ref="A795:G795"/>
    <mergeCell ref="H795:O795"/>
    <mergeCell ref="P795:S795"/>
    <mergeCell ref="T795:W795"/>
    <mergeCell ref="X795:AB795"/>
    <mergeCell ref="AC795:AD795"/>
    <mergeCell ref="A796:G796"/>
    <mergeCell ref="H796:O796"/>
    <mergeCell ref="P796:S796"/>
    <mergeCell ref="T796:W796"/>
    <mergeCell ref="X796:AB796"/>
    <mergeCell ref="AC796:AD796"/>
    <mergeCell ref="A779:G779"/>
    <mergeCell ref="H779:O779"/>
    <mergeCell ref="P779:S779"/>
    <mergeCell ref="T779:W779"/>
    <mergeCell ref="X779:AB779"/>
    <mergeCell ref="AC779:AD779"/>
    <mergeCell ref="A780:X780"/>
    <mergeCell ref="Y780:AD780"/>
    <mergeCell ref="A781:AD781"/>
    <mergeCell ref="A782:X782"/>
    <mergeCell ref="Y782:AD782"/>
    <mergeCell ref="A783:X783"/>
    <mergeCell ref="Y783:AD783"/>
    <mergeCell ref="A786:E786"/>
    <mergeCell ref="F786:AD786"/>
    <mergeCell ref="A787:AD787"/>
    <mergeCell ref="A788:X788"/>
    <mergeCell ref="Y788:AD788"/>
    <mergeCell ref="A776:G776"/>
    <mergeCell ref="H776:O776"/>
    <mergeCell ref="P776:S776"/>
    <mergeCell ref="T776:W776"/>
    <mergeCell ref="X776:AB776"/>
    <mergeCell ref="AC776:AD776"/>
    <mergeCell ref="A777:G777"/>
    <mergeCell ref="H777:O777"/>
    <mergeCell ref="P777:S777"/>
    <mergeCell ref="T777:W777"/>
    <mergeCell ref="X777:AB777"/>
    <mergeCell ref="AC777:AD777"/>
    <mergeCell ref="A778:G778"/>
    <mergeCell ref="H778:O778"/>
    <mergeCell ref="P778:S778"/>
    <mergeCell ref="T778:W778"/>
    <mergeCell ref="X778:AB778"/>
    <mergeCell ref="AC778:AD778"/>
    <mergeCell ref="T772:W772"/>
    <mergeCell ref="X772:AB772"/>
    <mergeCell ref="AC772:AD772"/>
    <mergeCell ref="A773:G773"/>
    <mergeCell ref="H773:O773"/>
    <mergeCell ref="P773:S773"/>
    <mergeCell ref="T773:W773"/>
    <mergeCell ref="X773:AB773"/>
    <mergeCell ref="AC773:AD773"/>
    <mergeCell ref="A774:G774"/>
    <mergeCell ref="H774:O774"/>
    <mergeCell ref="P774:S774"/>
    <mergeCell ref="T774:W774"/>
    <mergeCell ref="X774:AB774"/>
    <mergeCell ref="AC774:AD774"/>
    <mergeCell ref="A775:G775"/>
    <mergeCell ref="H775:O775"/>
    <mergeCell ref="P775:S775"/>
    <mergeCell ref="T775:W775"/>
    <mergeCell ref="X775:AB775"/>
    <mergeCell ref="AC775:AD775"/>
    <mergeCell ref="A761:G761"/>
    <mergeCell ref="H761:L761"/>
    <mergeCell ref="M761:N761"/>
    <mergeCell ref="O761:R761"/>
    <mergeCell ref="S761:V761"/>
    <mergeCell ref="W761:AA761"/>
    <mergeCell ref="AB761:AD761"/>
    <mergeCell ref="A762:G762"/>
    <mergeCell ref="H762:L762"/>
    <mergeCell ref="M762:N762"/>
    <mergeCell ref="O762:R762"/>
    <mergeCell ref="S762:V762"/>
    <mergeCell ref="W762:AA762"/>
    <mergeCell ref="AB762:AD762"/>
    <mergeCell ref="A771:G771"/>
    <mergeCell ref="H771:O771"/>
    <mergeCell ref="P771:S771"/>
    <mergeCell ref="T771:W771"/>
    <mergeCell ref="X771:AB771"/>
    <mergeCell ref="AC771:AD771"/>
    <mergeCell ref="A746:X746"/>
    <mergeCell ref="Y746:AD746"/>
    <mergeCell ref="A747:AD747"/>
    <mergeCell ref="A748:G748"/>
    <mergeCell ref="H748:O748"/>
    <mergeCell ref="P748:S748"/>
    <mergeCell ref="T748:W748"/>
    <mergeCell ref="X748:AB748"/>
    <mergeCell ref="AC748:AD748"/>
    <mergeCell ref="A749:G749"/>
    <mergeCell ref="H749:O749"/>
    <mergeCell ref="P749:S749"/>
    <mergeCell ref="T749:W749"/>
    <mergeCell ref="X749:AB749"/>
    <mergeCell ref="AC749:AD749"/>
    <mergeCell ref="A750:X750"/>
    <mergeCell ref="Y750:AD750"/>
    <mergeCell ref="H727:L727"/>
    <mergeCell ref="M727:N727"/>
    <mergeCell ref="O727:R727"/>
    <mergeCell ref="S727:V727"/>
    <mergeCell ref="W727:AA727"/>
    <mergeCell ref="AB727:AD727"/>
    <mergeCell ref="A728:X728"/>
    <mergeCell ref="Y728:AD728"/>
    <mergeCell ref="A729:AD729"/>
    <mergeCell ref="A734:X734"/>
    <mergeCell ref="Y734:AD734"/>
    <mergeCell ref="A735:AD735"/>
    <mergeCell ref="A736:X736"/>
    <mergeCell ref="Y736:AD736"/>
    <mergeCell ref="A739:AD739"/>
    <mergeCell ref="A740:E740"/>
    <mergeCell ref="F740:AD740"/>
    <mergeCell ref="Y719:AD719"/>
    <mergeCell ref="A720:AD720"/>
    <mergeCell ref="A721:E721"/>
    <mergeCell ref="F721:AD721"/>
    <mergeCell ref="A722:AD722"/>
    <mergeCell ref="A723:X723"/>
    <mergeCell ref="Y723:AD723"/>
    <mergeCell ref="A724:AD724"/>
    <mergeCell ref="A725:G725"/>
    <mergeCell ref="H725:L725"/>
    <mergeCell ref="M725:N725"/>
    <mergeCell ref="O725:R725"/>
    <mergeCell ref="S725:V725"/>
    <mergeCell ref="W725:AA725"/>
    <mergeCell ref="AB725:AD725"/>
    <mergeCell ref="A726:G726"/>
    <mergeCell ref="H726:L726"/>
    <mergeCell ref="M726:N726"/>
    <mergeCell ref="O726:R726"/>
    <mergeCell ref="S726:V726"/>
    <mergeCell ref="W726:AA726"/>
    <mergeCell ref="AB726:AD726"/>
    <mergeCell ref="A710:C710"/>
    <mergeCell ref="D710:K710"/>
    <mergeCell ref="L710:M710"/>
    <mergeCell ref="N710:P710"/>
    <mergeCell ref="Q710:T710"/>
    <mergeCell ref="U710:X710"/>
    <mergeCell ref="Y710:AC710"/>
    <mergeCell ref="A711:C711"/>
    <mergeCell ref="D711:K711"/>
    <mergeCell ref="L711:M711"/>
    <mergeCell ref="N711:P711"/>
    <mergeCell ref="Q711:T711"/>
    <mergeCell ref="U711:X711"/>
    <mergeCell ref="Y711:AC711"/>
    <mergeCell ref="A712:C712"/>
    <mergeCell ref="D712:K712"/>
    <mergeCell ref="L712:M712"/>
    <mergeCell ref="N712:P712"/>
    <mergeCell ref="Q712:T712"/>
    <mergeCell ref="U712:X712"/>
    <mergeCell ref="Y712:AC712"/>
    <mergeCell ref="A694:X694"/>
    <mergeCell ref="Y694:AD694"/>
    <mergeCell ref="A695:AD695"/>
    <mergeCell ref="A696:X696"/>
    <mergeCell ref="Y696:AD696"/>
    <mergeCell ref="A698:X698"/>
    <mergeCell ref="Y698:AD698"/>
    <mergeCell ref="A699:AD699"/>
    <mergeCell ref="A700:E700"/>
    <mergeCell ref="F700:AD700"/>
    <mergeCell ref="A701:AD701"/>
    <mergeCell ref="H704:L704"/>
    <mergeCell ref="M704:N704"/>
    <mergeCell ref="O704:R704"/>
    <mergeCell ref="S704:V704"/>
    <mergeCell ref="W704:AA704"/>
    <mergeCell ref="AB704:AD704"/>
    <mergeCell ref="Q690:T690"/>
    <mergeCell ref="U690:X690"/>
    <mergeCell ref="Y690:AC690"/>
    <mergeCell ref="A691:C691"/>
    <mergeCell ref="D691:K691"/>
    <mergeCell ref="L691:M691"/>
    <mergeCell ref="N691:P691"/>
    <mergeCell ref="Q691:T691"/>
    <mergeCell ref="U691:X691"/>
    <mergeCell ref="Y691:AC691"/>
    <mergeCell ref="A692:C692"/>
    <mergeCell ref="D692:K692"/>
    <mergeCell ref="L692:M692"/>
    <mergeCell ref="N692:P692"/>
    <mergeCell ref="Q692:T692"/>
    <mergeCell ref="U692:X692"/>
    <mergeCell ref="Y692:AC692"/>
    <mergeCell ref="A676:AD676"/>
    <mergeCell ref="A677:X677"/>
    <mergeCell ref="Y677:AD677"/>
    <mergeCell ref="A678:X678"/>
    <mergeCell ref="Y678:AD678"/>
    <mergeCell ref="A681:E681"/>
    <mergeCell ref="F681:AD681"/>
    <mergeCell ref="A682:AD682"/>
    <mergeCell ref="A683:X683"/>
    <mergeCell ref="Y683:AD683"/>
    <mergeCell ref="A684:AD684"/>
    <mergeCell ref="H685:L685"/>
    <mergeCell ref="M685:N685"/>
    <mergeCell ref="O685:R685"/>
    <mergeCell ref="S685:V685"/>
    <mergeCell ref="W685:AA685"/>
    <mergeCell ref="AB685:AD685"/>
    <mergeCell ref="Y671:AC671"/>
    <mergeCell ref="A672:C672"/>
    <mergeCell ref="D672:K672"/>
    <mergeCell ref="L672:M672"/>
    <mergeCell ref="N672:P672"/>
    <mergeCell ref="Q672:T672"/>
    <mergeCell ref="U672:X672"/>
    <mergeCell ref="Y672:AC672"/>
    <mergeCell ref="A673:C673"/>
    <mergeCell ref="D673:K673"/>
    <mergeCell ref="L673:M673"/>
    <mergeCell ref="N673:P673"/>
    <mergeCell ref="Q673:T673"/>
    <mergeCell ref="U673:X673"/>
    <mergeCell ref="Y673:AC673"/>
    <mergeCell ref="A675:X675"/>
    <mergeCell ref="Y675:AD675"/>
    <mergeCell ref="A666:G666"/>
    <mergeCell ref="H666:L666"/>
    <mergeCell ref="M666:N666"/>
    <mergeCell ref="O666:R666"/>
    <mergeCell ref="S666:V666"/>
    <mergeCell ref="W666:AA666"/>
    <mergeCell ref="AB666:AD666"/>
    <mergeCell ref="A667:X667"/>
    <mergeCell ref="Y667:AD667"/>
    <mergeCell ref="A668:AD668"/>
    <mergeCell ref="A669:C669"/>
    <mergeCell ref="D669:K669"/>
    <mergeCell ref="L669:M669"/>
    <mergeCell ref="N669:P669"/>
    <mergeCell ref="Q669:T669"/>
    <mergeCell ref="U669:X669"/>
    <mergeCell ref="Y669:AC669"/>
    <mergeCell ref="Q652:T652"/>
    <mergeCell ref="U652:X652"/>
    <mergeCell ref="Y652:AC652"/>
    <mergeCell ref="A653:C653"/>
    <mergeCell ref="D653:K653"/>
    <mergeCell ref="L653:M653"/>
    <mergeCell ref="N653:P653"/>
    <mergeCell ref="Q653:T653"/>
    <mergeCell ref="U653:X653"/>
    <mergeCell ref="Y653:AC653"/>
    <mergeCell ref="A654:X654"/>
    <mergeCell ref="Y654:AD654"/>
    <mergeCell ref="A655:X655"/>
    <mergeCell ref="Y655:AD655"/>
    <mergeCell ref="A656:AD656"/>
    <mergeCell ref="A657:X657"/>
    <mergeCell ref="Y657:AD657"/>
    <mergeCell ref="F643:AD643"/>
    <mergeCell ref="A644:AD644"/>
    <mergeCell ref="A645:X645"/>
    <mergeCell ref="Y645:AD645"/>
    <mergeCell ref="A646:AD646"/>
    <mergeCell ref="H647:L647"/>
    <mergeCell ref="M647:N647"/>
    <mergeCell ref="O647:R647"/>
    <mergeCell ref="S647:V647"/>
    <mergeCell ref="W647:AA647"/>
    <mergeCell ref="AB647:AD647"/>
    <mergeCell ref="A648:G648"/>
    <mergeCell ref="H648:L648"/>
    <mergeCell ref="M648:N648"/>
    <mergeCell ref="O648:R648"/>
    <mergeCell ref="S648:V648"/>
    <mergeCell ref="W648:AA648"/>
    <mergeCell ref="AB648:AD648"/>
    <mergeCell ref="M631:N631"/>
    <mergeCell ref="O631:R631"/>
    <mergeCell ref="S631:V631"/>
    <mergeCell ref="W631:AA631"/>
    <mergeCell ref="AB631:AD631"/>
    <mergeCell ref="A632:G632"/>
    <mergeCell ref="H632:L632"/>
    <mergeCell ref="M632:N632"/>
    <mergeCell ref="O632:R632"/>
    <mergeCell ref="S632:V632"/>
    <mergeCell ref="W632:AA632"/>
    <mergeCell ref="AB632:AD632"/>
    <mergeCell ref="A633:X633"/>
    <mergeCell ref="Y633:AD633"/>
    <mergeCell ref="A634:AD634"/>
    <mergeCell ref="A635:G635"/>
    <mergeCell ref="H635:O635"/>
    <mergeCell ref="P635:S635"/>
    <mergeCell ref="T635:W635"/>
    <mergeCell ref="X635:AB635"/>
    <mergeCell ref="AC635:AD635"/>
    <mergeCell ref="X612:AB612"/>
    <mergeCell ref="AC612:AD612"/>
    <mergeCell ref="A617:C617"/>
    <mergeCell ref="D617:K617"/>
    <mergeCell ref="L617:M617"/>
    <mergeCell ref="N617:P617"/>
    <mergeCell ref="Q617:T617"/>
    <mergeCell ref="U617:X617"/>
    <mergeCell ref="Y617:AC617"/>
    <mergeCell ref="A618:C618"/>
    <mergeCell ref="D618:K618"/>
    <mergeCell ref="L618:M618"/>
    <mergeCell ref="N618:P618"/>
    <mergeCell ref="Q618:T618"/>
    <mergeCell ref="U618:X618"/>
    <mergeCell ref="Y618:AC618"/>
    <mergeCell ref="A620:X620"/>
    <mergeCell ref="Y620:AD620"/>
    <mergeCell ref="O605:R605"/>
    <mergeCell ref="S605:V605"/>
    <mergeCell ref="W605:AA605"/>
    <mergeCell ref="AB605:AD605"/>
    <mergeCell ref="H608:O608"/>
    <mergeCell ref="P608:S608"/>
    <mergeCell ref="T608:W608"/>
    <mergeCell ref="X608:AB608"/>
    <mergeCell ref="AC608:AD608"/>
    <mergeCell ref="H609:O609"/>
    <mergeCell ref="P609:S609"/>
    <mergeCell ref="T609:W609"/>
    <mergeCell ref="X609:AB609"/>
    <mergeCell ref="AC609:AD609"/>
    <mergeCell ref="H610:O610"/>
    <mergeCell ref="P610:S610"/>
    <mergeCell ref="T610:W610"/>
    <mergeCell ref="X610:AB610"/>
    <mergeCell ref="AC610:AD610"/>
    <mergeCell ref="A597:AD597"/>
    <mergeCell ref="A598:E598"/>
    <mergeCell ref="F598:AD598"/>
    <mergeCell ref="A601:AD601"/>
    <mergeCell ref="A602:G602"/>
    <mergeCell ref="H602:L602"/>
    <mergeCell ref="M602:N602"/>
    <mergeCell ref="O602:R602"/>
    <mergeCell ref="S602:V602"/>
    <mergeCell ref="W602:AA602"/>
    <mergeCell ref="AB602:AD602"/>
    <mergeCell ref="A603:G603"/>
    <mergeCell ref="H603:L603"/>
    <mergeCell ref="M603:N603"/>
    <mergeCell ref="O603:R603"/>
    <mergeCell ref="S603:V603"/>
    <mergeCell ref="W603:AA603"/>
    <mergeCell ref="AB603:AD603"/>
    <mergeCell ref="H586:O586"/>
    <mergeCell ref="P586:S586"/>
    <mergeCell ref="T586:W586"/>
    <mergeCell ref="X586:AB586"/>
    <mergeCell ref="AC586:AD586"/>
    <mergeCell ref="A587:X587"/>
    <mergeCell ref="Y587:AD587"/>
    <mergeCell ref="A588:AD588"/>
    <mergeCell ref="A589:C589"/>
    <mergeCell ref="D589:K589"/>
    <mergeCell ref="L589:M589"/>
    <mergeCell ref="N589:P589"/>
    <mergeCell ref="Q589:T589"/>
    <mergeCell ref="U589:X589"/>
    <mergeCell ref="Y589:AC589"/>
    <mergeCell ref="A591:X591"/>
    <mergeCell ref="Y591:AD591"/>
    <mergeCell ref="A583:G583"/>
    <mergeCell ref="H583:O583"/>
    <mergeCell ref="P583:S583"/>
    <mergeCell ref="T583:W583"/>
    <mergeCell ref="X583:AB583"/>
    <mergeCell ref="AC583:AD583"/>
    <mergeCell ref="A584:G584"/>
    <mergeCell ref="H584:O584"/>
    <mergeCell ref="P584:S584"/>
    <mergeCell ref="T584:W584"/>
    <mergeCell ref="X584:AB584"/>
    <mergeCell ref="AC584:AD584"/>
    <mergeCell ref="A585:G585"/>
    <mergeCell ref="H585:O585"/>
    <mergeCell ref="P585:S585"/>
    <mergeCell ref="T585:W585"/>
    <mergeCell ref="X585:AB585"/>
    <mergeCell ref="AC585:AD585"/>
    <mergeCell ref="A579:AD579"/>
    <mergeCell ref="A580:G580"/>
    <mergeCell ref="H580:O580"/>
    <mergeCell ref="P580:S580"/>
    <mergeCell ref="T580:W580"/>
    <mergeCell ref="X580:AB580"/>
    <mergeCell ref="AC580:AD580"/>
    <mergeCell ref="A581:G581"/>
    <mergeCell ref="H581:O581"/>
    <mergeCell ref="P581:S581"/>
    <mergeCell ref="T581:W581"/>
    <mergeCell ref="X581:AB581"/>
    <mergeCell ref="AC581:AD581"/>
    <mergeCell ref="A582:G582"/>
    <mergeCell ref="H582:O582"/>
    <mergeCell ref="P582:S582"/>
    <mergeCell ref="T582:W582"/>
    <mergeCell ref="X582:AB582"/>
    <mergeCell ref="AC582:AD582"/>
    <mergeCell ref="Y565:AD565"/>
    <mergeCell ref="A566:AD566"/>
    <mergeCell ref="A567:X567"/>
    <mergeCell ref="Y567:AD567"/>
    <mergeCell ref="A569:X569"/>
    <mergeCell ref="Y569:AD569"/>
    <mergeCell ref="A570:AD570"/>
    <mergeCell ref="A571:E571"/>
    <mergeCell ref="F571:AD571"/>
    <mergeCell ref="A572:AD572"/>
    <mergeCell ref="A573:X573"/>
    <mergeCell ref="Y573:AD573"/>
    <mergeCell ref="A574:AD574"/>
    <mergeCell ref="H575:L575"/>
    <mergeCell ref="M575:N575"/>
    <mergeCell ref="O575:R575"/>
    <mergeCell ref="S575:V575"/>
    <mergeCell ref="W575:AA575"/>
    <mergeCell ref="AB575:AD575"/>
    <mergeCell ref="AB557:AD557"/>
    <mergeCell ref="H558:L558"/>
    <mergeCell ref="M558:N558"/>
    <mergeCell ref="O558:R558"/>
    <mergeCell ref="S558:V558"/>
    <mergeCell ref="W558:AA558"/>
    <mergeCell ref="AB558:AD558"/>
    <mergeCell ref="A559:X559"/>
    <mergeCell ref="Y559:AD559"/>
    <mergeCell ref="A560:AD560"/>
    <mergeCell ref="A561:G561"/>
    <mergeCell ref="H561:O561"/>
    <mergeCell ref="P561:S561"/>
    <mergeCell ref="T561:W561"/>
    <mergeCell ref="X561:AB561"/>
    <mergeCell ref="AC561:AD561"/>
    <mergeCell ref="A562:G562"/>
    <mergeCell ref="H562:O562"/>
    <mergeCell ref="P562:S562"/>
    <mergeCell ref="T562:W562"/>
    <mergeCell ref="X562:AB562"/>
    <mergeCell ref="AC562:AD562"/>
    <mergeCell ref="T544:W544"/>
    <mergeCell ref="X544:AB544"/>
    <mergeCell ref="AC544:AD544"/>
    <mergeCell ref="A545:G545"/>
    <mergeCell ref="H545:O545"/>
    <mergeCell ref="P545:S545"/>
    <mergeCell ref="T545:W545"/>
    <mergeCell ref="X545:AB545"/>
    <mergeCell ref="AC545:AD545"/>
    <mergeCell ref="A547:AD547"/>
    <mergeCell ref="A549:X549"/>
    <mergeCell ref="Y549:AD549"/>
    <mergeCell ref="A550:X550"/>
    <mergeCell ref="Y550:AD550"/>
    <mergeCell ref="A552:E552"/>
    <mergeCell ref="F552:AD552"/>
    <mergeCell ref="A554:X554"/>
    <mergeCell ref="Y554:AD554"/>
    <mergeCell ref="M538:N538"/>
    <mergeCell ref="O538:R538"/>
    <mergeCell ref="S538:V538"/>
    <mergeCell ref="W538:AA538"/>
    <mergeCell ref="AB538:AD538"/>
    <mergeCell ref="A541:G541"/>
    <mergeCell ref="H541:O541"/>
    <mergeCell ref="P541:S541"/>
    <mergeCell ref="T541:W541"/>
    <mergeCell ref="X541:AB541"/>
    <mergeCell ref="AC541:AD541"/>
    <mergeCell ref="A542:G542"/>
    <mergeCell ref="H542:O542"/>
    <mergeCell ref="P542:S542"/>
    <mergeCell ref="T542:W542"/>
    <mergeCell ref="X542:AB542"/>
    <mergeCell ref="AC542:AD542"/>
    <mergeCell ref="W518:AA518"/>
    <mergeCell ref="AB518:AD518"/>
    <mergeCell ref="A519:X519"/>
    <mergeCell ref="Y519:AD519"/>
    <mergeCell ref="A520:AD520"/>
    <mergeCell ref="A522:G522"/>
    <mergeCell ref="H522:O522"/>
    <mergeCell ref="P522:S522"/>
    <mergeCell ref="T522:W522"/>
    <mergeCell ref="X522:AB522"/>
    <mergeCell ref="AC522:AD522"/>
    <mergeCell ref="A523:G523"/>
    <mergeCell ref="H523:O523"/>
    <mergeCell ref="P523:S523"/>
    <mergeCell ref="T523:W523"/>
    <mergeCell ref="X523:AB523"/>
    <mergeCell ref="AC523:AD523"/>
    <mergeCell ref="A505:G505"/>
    <mergeCell ref="H505:O505"/>
    <mergeCell ref="P505:S505"/>
    <mergeCell ref="T505:W505"/>
    <mergeCell ref="X505:AB505"/>
    <mergeCell ref="AC505:AD505"/>
    <mergeCell ref="A508:X508"/>
    <mergeCell ref="Y508:AD508"/>
    <mergeCell ref="A509:X509"/>
    <mergeCell ref="Y509:AD509"/>
    <mergeCell ref="A512:E512"/>
    <mergeCell ref="F512:AD512"/>
    <mergeCell ref="A513:AD513"/>
    <mergeCell ref="A514:X514"/>
    <mergeCell ref="Y514:AD514"/>
    <mergeCell ref="A515:AD515"/>
    <mergeCell ref="A516:G516"/>
    <mergeCell ref="H516:L516"/>
    <mergeCell ref="M516:N516"/>
    <mergeCell ref="O516:R516"/>
    <mergeCell ref="S516:V516"/>
    <mergeCell ref="W516:AA516"/>
    <mergeCell ref="AB516:AD516"/>
    <mergeCell ref="A502:G502"/>
    <mergeCell ref="H502:O502"/>
    <mergeCell ref="P502:S502"/>
    <mergeCell ref="T502:W502"/>
    <mergeCell ref="X502:AB502"/>
    <mergeCell ref="AC502:AD502"/>
    <mergeCell ref="A503:G503"/>
    <mergeCell ref="H503:O503"/>
    <mergeCell ref="P503:S503"/>
    <mergeCell ref="T503:W503"/>
    <mergeCell ref="X503:AB503"/>
    <mergeCell ref="AC503:AD503"/>
    <mergeCell ref="A504:G504"/>
    <mergeCell ref="H504:O504"/>
    <mergeCell ref="P504:S504"/>
    <mergeCell ref="T504:W504"/>
    <mergeCell ref="X504:AB504"/>
    <mergeCell ref="AC504:AD504"/>
    <mergeCell ref="A493:E493"/>
    <mergeCell ref="F493:AD493"/>
    <mergeCell ref="A495:X495"/>
    <mergeCell ref="Y495:AD495"/>
    <mergeCell ref="A496:AD496"/>
    <mergeCell ref="A498:G498"/>
    <mergeCell ref="H498:L498"/>
    <mergeCell ref="M498:N498"/>
    <mergeCell ref="O498:R498"/>
    <mergeCell ref="S498:V498"/>
    <mergeCell ref="W498:AA498"/>
    <mergeCell ref="AB498:AD498"/>
    <mergeCell ref="A499:G499"/>
    <mergeCell ref="H499:L499"/>
    <mergeCell ref="M499:N499"/>
    <mergeCell ref="O499:R499"/>
    <mergeCell ref="S499:V499"/>
    <mergeCell ref="W499:AA499"/>
    <mergeCell ref="AB499:AD499"/>
    <mergeCell ref="H482:L482"/>
    <mergeCell ref="M482:N482"/>
    <mergeCell ref="O482:R482"/>
    <mergeCell ref="S482:V482"/>
    <mergeCell ref="W482:AA482"/>
    <mergeCell ref="AB482:AD482"/>
    <mergeCell ref="A483:X483"/>
    <mergeCell ref="Y483:AD483"/>
    <mergeCell ref="A484:AD484"/>
    <mergeCell ref="A485:G485"/>
    <mergeCell ref="H485:O485"/>
    <mergeCell ref="P485:S485"/>
    <mergeCell ref="T485:W485"/>
    <mergeCell ref="X485:AB485"/>
    <mergeCell ref="AC485:AD485"/>
    <mergeCell ref="A486:G486"/>
    <mergeCell ref="H486:O486"/>
    <mergeCell ref="P486:S486"/>
    <mergeCell ref="T486:W486"/>
    <mergeCell ref="X486:AB486"/>
    <mergeCell ref="AC486:AD486"/>
    <mergeCell ref="A471:X471"/>
    <mergeCell ref="Y471:AD471"/>
    <mergeCell ref="A474:X474"/>
    <mergeCell ref="Y474:AD474"/>
    <mergeCell ref="A475:X475"/>
    <mergeCell ref="Y475:AD475"/>
    <mergeCell ref="A476:AD476"/>
    <mergeCell ref="A477:E477"/>
    <mergeCell ref="F477:AD477"/>
    <mergeCell ref="A478:AD478"/>
    <mergeCell ref="A479:X479"/>
    <mergeCell ref="Y479:AD479"/>
    <mergeCell ref="A480:AD480"/>
    <mergeCell ref="H481:L481"/>
    <mergeCell ref="M481:N481"/>
    <mergeCell ref="O481:R481"/>
    <mergeCell ref="S481:V481"/>
    <mergeCell ref="W481:AA481"/>
    <mergeCell ref="AB481:AD481"/>
    <mergeCell ref="U467:X467"/>
    <mergeCell ref="Y467:AC467"/>
    <mergeCell ref="A468:C468"/>
    <mergeCell ref="D468:K468"/>
    <mergeCell ref="L468:M468"/>
    <mergeCell ref="N468:P468"/>
    <mergeCell ref="Q468:T468"/>
    <mergeCell ref="U468:X468"/>
    <mergeCell ref="Y468:AC468"/>
    <mergeCell ref="A469:C469"/>
    <mergeCell ref="D469:K469"/>
    <mergeCell ref="L469:M469"/>
    <mergeCell ref="N469:P469"/>
    <mergeCell ref="Q469:T469"/>
    <mergeCell ref="U469:X469"/>
    <mergeCell ref="Y469:AC469"/>
    <mergeCell ref="A470:X470"/>
    <mergeCell ref="Y470:AD470"/>
    <mergeCell ref="S456:V456"/>
    <mergeCell ref="W456:AA456"/>
    <mergeCell ref="AB456:AD456"/>
    <mergeCell ref="A459:X459"/>
    <mergeCell ref="Y459:AD459"/>
    <mergeCell ref="A460:AD460"/>
    <mergeCell ref="A461:G461"/>
    <mergeCell ref="H461:O461"/>
    <mergeCell ref="P461:S461"/>
    <mergeCell ref="T461:W461"/>
    <mergeCell ref="X461:AB461"/>
    <mergeCell ref="AC461:AD461"/>
    <mergeCell ref="A463:X463"/>
    <mergeCell ref="Y463:AD463"/>
    <mergeCell ref="A464:AD464"/>
    <mergeCell ref="A465:C465"/>
    <mergeCell ref="D465:K465"/>
    <mergeCell ref="L465:M465"/>
    <mergeCell ref="N465:P465"/>
    <mergeCell ref="Q465:T465"/>
    <mergeCell ref="U465:X465"/>
    <mergeCell ref="Y465:AC465"/>
    <mergeCell ref="U442:X442"/>
    <mergeCell ref="Y442:AC442"/>
    <mergeCell ref="A443:C443"/>
    <mergeCell ref="D443:K443"/>
    <mergeCell ref="L443:M443"/>
    <mergeCell ref="N443:P443"/>
    <mergeCell ref="Q443:T443"/>
    <mergeCell ref="U443:X443"/>
    <mergeCell ref="Y443:AC443"/>
    <mergeCell ref="A444:C444"/>
    <mergeCell ref="D444:K444"/>
    <mergeCell ref="L444:M444"/>
    <mergeCell ref="N444:P444"/>
    <mergeCell ref="Q444:T444"/>
    <mergeCell ref="U444:X444"/>
    <mergeCell ref="Y444:AC444"/>
    <mergeCell ref="A445:X445"/>
    <mergeCell ref="Y445:AD445"/>
    <mergeCell ref="A436:X436"/>
    <mergeCell ref="Y436:AD436"/>
    <mergeCell ref="A438:C438"/>
    <mergeCell ref="D438:K438"/>
    <mergeCell ref="L438:M438"/>
    <mergeCell ref="N438:P438"/>
    <mergeCell ref="Q438:T438"/>
    <mergeCell ref="U438:X438"/>
    <mergeCell ref="Y438:AC438"/>
    <mergeCell ref="A439:C439"/>
    <mergeCell ref="D439:K439"/>
    <mergeCell ref="L439:M439"/>
    <mergeCell ref="N439:P439"/>
    <mergeCell ref="Q439:T439"/>
    <mergeCell ref="U439:X439"/>
    <mergeCell ref="Y439:AC439"/>
    <mergeCell ref="A440:C440"/>
    <mergeCell ref="D440:K440"/>
    <mergeCell ref="L440:M440"/>
    <mergeCell ref="N440:P440"/>
    <mergeCell ref="Q440:T440"/>
    <mergeCell ref="U440:X440"/>
    <mergeCell ref="Y440:AC440"/>
    <mergeCell ref="A429:AD429"/>
    <mergeCell ref="A430:E430"/>
    <mergeCell ref="F430:AD430"/>
    <mergeCell ref="A433:AD433"/>
    <mergeCell ref="A434:G434"/>
    <mergeCell ref="H434:L434"/>
    <mergeCell ref="M434:N434"/>
    <mergeCell ref="O434:R434"/>
    <mergeCell ref="S434:V434"/>
    <mergeCell ref="W434:AA434"/>
    <mergeCell ref="AB434:AD434"/>
    <mergeCell ref="A435:G435"/>
    <mergeCell ref="H435:L435"/>
    <mergeCell ref="M435:N435"/>
    <mergeCell ref="O435:R435"/>
    <mergeCell ref="S435:V435"/>
    <mergeCell ref="W435:AA435"/>
    <mergeCell ref="AB435:AD435"/>
    <mergeCell ref="A422:G422"/>
    <mergeCell ref="H422:O422"/>
    <mergeCell ref="P422:S422"/>
    <mergeCell ref="T422:W422"/>
    <mergeCell ref="X422:AB422"/>
    <mergeCell ref="AC422:AD422"/>
    <mergeCell ref="H423:O423"/>
    <mergeCell ref="P423:S423"/>
    <mergeCell ref="T423:W423"/>
    <mergeCell ref="X423:AB423"/>
    <mergeCell ref="AC423:AD423"/>
    <mergeCell ref="A424:X424"/>
    <mergeCell ref="Y424:AD424"/>
    <mergeCell ref="A425:AD425"/>
    <mergeCell ref="A427:X427"/>
    <mergeCell ref="Y427:AD427"/>
    <mergeCell ref="A428:X428"/>
    <mergeCell ref="Y428:AD428"/>
    <mergeCell ref="A412:AD412"/>
    <mergeCell ref="A413:E413"/>
    <mergeCell ref="F413:AD413"/>
    <mergeCell ref="A416:AD416"/>
    <mergeCell ref="A417:G417"/>
    <mergeCell ref="H417:L417"/>
    <mergeCell ref="M417:N417"/>
    <mergeCell ref="O417:R417"/>
    <mergeCell ref="S417:V417"/>
    <mergeCell ref="W417:AA417"/>
    <mergeCell ref="AB417:AD417"/>
    <mergeCell ref="A418:G418"/>
    <mergeCell ref="H418:L418"/>
    <mergeCell ref="M418:N418"/>
    <mergeCell ref="O418:R418"/>
    <mergeCell ref="S418:V418"/>
    <mergeCell ref="W418:AA418"/>
    <mergeCell ref="AB418:AD418"/>
    <mergeCell ref="Y403:AD403"/>
    <mergeCell ref="A404:AD404"/>
    <mergeCell ref="H405:O405"/>
    <mergeCell ref="P405:S405"/>
    <mergeCell ref="T405:W405"/>
    <mergeCell ref="X405:AB405"/>
    <mergeCell ref="AC405:AD405"/>
    <mergeCell ref="H406:O406"/>
    <mergeCell ref="P406:S406"/>
    <mergeCell ref="T406:W406"/>
    <mergeCell ref="X406:AB406"/>
    <mergeCell ref="AC406:AD406"/>
    <mergeCell ref="A409:X409"/>
    <mergeCell ref="Y409:AD409"/>
    <mergeCell ref="A410:X410"/>
    <mergeCell ref="Y410:AD410"/>
    <mergeCell ref="A411:X411"/>
    <mergeCell ref="Y411:AD411"/>
    <mergeCell ref="A396:E396"/>
    <mergeCell ref="F396:AD396"/>
    <mergeCell ref="A397:AD397"/>
    <mergeCell ref="A400:G400"/>
    <mergeCell ref="H400:L400"/>
    <mergeCell ref="M400:N400"/>
    <mergeCell ref="O400:R400"/>
    <mergeCell ref="S400:V400"/>
    <mergeCell ref="W400:AA400"/>
    <mergeCell ref="AB400:AD400"/>
    <mergeCell ref="A401:G401"/>
    <mergeCell ref="H401:L401"/>
    <mergeCell ref="M401:N401"/>
    <mergeCell ref="O401:R401"/>
    <mergeCell ref="S401:V401"/>
    <mergeCell ref="W401:AA401"/>
    <mergeCell ref="AB401:AD401"/>
    <mergeCell ref="A388:G388"/>
    <mergeCell ref="H388:O388"/>
    <mergeCell ref="P388:S388"/>
    <mergeCell ref="T388:W388"/>
    <mergeCell ref="X388:AB388"/>
    <mergeCell ref="AC388:AD388"/>
    <mergeCell ref="A389:G389"/>
    <mergeCell ref="H389:O389"/>
    <mergeCell ref="P389:S389"/>
    <mergeCell ref="T389:W389"/>
    <mergeCell ref="X389:AB389"/>
    <mergeCell ref="AC389:AD389"/>
    <mergeCell ref="A390:X390"/>
    <mergeCell ref="Y390:AD390"/>
    <mergeCell ref="A391:AD391"/>
    <mergeCell ref="A392:X392"/>
    <mergeCell ref="Y392:AD392"/>
    <mergeCell ref="A382:G382"/>
    <mergeCell ref="H382:L382"/>
    <mergeCell ref="M382:N382"/>
    <mergeCell ref="O382:R382"/>
    <mergeCell ref="S382:V382"/>
    <mergeCell ref="W382:AA382"/>
    <mergeCell ref="AB382:AD382"/>
    <mergeCell ref="A383:G383"/>
    <mergeCell ref="H383:L383"/>
    <mergeCell ref="M383:N383"/>
    <mergeCell ref="O383:R383"/>
    <mergeCell ref="S383:V383"/>
    <mergeCell ref="W383:AA383"/>
    <mergeCell ref="AB383:AD383"/>
    <mergeCell ref="A384:X384"/>
    <mergeCell ref="Y384:AD384"/>
    <mergeCell ref="A385:AD385"/>
    <mergeCell ref="Q369:T369"/>
    <mergeCell ref="U369:X369"/>
    <mergeCell ref="Y369:AC369"/>
    <mergeCell ref="A370:X370"/>
    <mergeCell ref="Y370:AD370"/>
    <mergeCell ref="A371:X371"/>
    <mergeCell ref="Y371:AD371"/>
    <mergeCell ref="A372:AD372"/>
    <mergeCell ref="A373:X373"/>
    <mergeCell ref="Y373:AD373"/>
    <mergeCell ref="A374:X374"/>
    <mergeCell ref="Y374:AD374"/>
    <mergeCell ref="A377:E377"/>
    <mergeCell ref="F377:AD377"/>
    <mergeCell ref="A378:AD378"/>
    <mergeCell ref="A381:G381"/>
    <mergeCell ref="H381:L381"/>
    <mergeCell ref="M381:N381"/>
    <mergeCell ref="O381:R381"/>
    <mergeCell ref="S381:V381"/>
    <mergeCell ref="W381:AA381"/>
    <mergeCell ref="AB381:AD381"/>
    <mergeCell ref="H350:L350"/>
    <mergeCell ref="M350:N350"/>
    <mergeCell ref="O350:R350"/>
    <mergeCell ref="S350:V350"/>
    <mergeCell ref="W350:AA350"/>
    <mergeCell ref="AB350:AD350"/>
    <mergeCell ref="A351:X351"/>
    <mergeCell ref="Y351:AD351"/>
    <mergeCell ref="A352:AD352"/>
    <mergeCell ref="A365:C365"/>
    <mergeCell ref="D365:K365"/>
    <mergeCell ref="L365:M365"/>
    <mergeCell ref="N365:P365"/>
    <mergeCell ref="Q365:T365"/>
    <mergeCell ref="U365:X365"/>
    <mergeCell ref="Y365:AC365"/>
    <mergeCell ref="A366:C366"/>
    <mergeCell ref="D366:K366"/>
    <mergeCell ref="L366:M366"/>
    <mergeCell ref="N366:P366"/>
    <mergeCell ref="Q366:T366"/>
    <mergeCell ref="U366:X366"/>
    <mergeCell ref="Y366:AC366"/>
    <mergeCell ref="A344:E344"/>
    <mergeCell ref="F344:AD344"/>
    <mergeCell ref="A345:AD345"/>
    <mergeCell ref="A346:X346"/>
    <mergeCell ref="Y346:AD346"/>
    <mergeCell ref="A347:AD347"/>
    <mergeCell ref="A348:G348"/>
    <mergeCell ref="H348:L348"/>
    <mergeCell ref="M348:N348"/>
    <mergeCell ref="O348:R348"/>
    <mergeCell ref="S348:V348"/>
    <mergeCell ref="W348:AA348"/>
    <mergeCell ref="AB348:AD348"/>
    <mergeCell ref="A349:G349"/>
    <mergeCell ref="H349:L349"/>
    <mergeCell ref="M349:N349"/>
    <mergeCell ref="O349:R349"/>
    <mergeCell ref="S349:V349"/>
    <mergeCell ref="W349:AA349"/>
    <mergeCell ref="AB349:AD349"/>
    <mergeCell ref="A332:G332"/>
    <mergeCell ref="H332:O332"/>
    <mergeCell ref="P332:S332"/>
    <mergeCell ref="T332:W332"/>
    <mergeCell ref="X332:AB332"/>
    <mergeCell ref="AC332:AD332"/>
    <mergeCell ref="A333:X333"/>
    <mergeCell ref="Y333:AD333"/>
    <mergeCell ref="A334:AD334"/>
    <mergeCell ref="A335:C335"/>
    <mergeCell ref="D335:K335"/>
    <mergeCell ref="L335:M335"/>
    <mergeCell ref="N335:P335"/>
    <mergeCell ref="Q335:T335"/>
    <mergeCell ref="U335:X335"/>
    <mergeCell ref="Y335:AC335"/>
    <mergeCell ref="A336:C336"/>
    <mergeCell ref="D336:K336"/>
    <mergeCell ref="L336:M336"/>
    <mergeCell ref="N336:P336"/>
    <mergeCell ref="Q336:T336"/>
    <mergeCell ref="U336:X336"/>
    <mergeCell ref="Y336:AC336"/>
    <mergeCell ref="AB326:AD326"/>
    <mergeCell ref="A327:G327"/>
    <mergeCell ref="H327:L327"/>
    <mergeCell ref="M327:N327"/>
    <mergeCell ref="O327:R327"/>
    <mergeCell ref="S327:V327"/>
    <mergeCell ref="W327:AA327"/>
    <mergeCell ref="AB327:AD327"/>
    <mergeCell ref="A328:G328"/>
    <mergeCell ref="H328:L328"/>
    <mergeCell ref="M328:N328"/>
    <mergeCell ref="O328:R328"/>
    <mergeCell ref="S328:V328"/>
    <mergeCell ref="W328:AA328"/>
    <mergeCell ref="AB328:AD328"/>
    <mergeCell ref="A329:X329"/>
    <mergeCell ref="Y329:AD329"/>
    <mergeCell ref="U311:X311"/>
    <mergeCell ref="Y311:AC311"/>
    <mergeCell ref="A312:C312"/>
    <mergeCell ref="D312:K312"/>
    <mergeCell ref="L312:M312"/>
    <mergeCell ref="N312:P312"/>
    <mergeCell ref="Q312:T312"/>
    <mergeCell ref="U312:X312"/>
    <mergeCell ref="Y312:AC312"/>
    <mergeCell ref="A313:C313"/>
    <mergeCell ref="D313:K313"/>
    <mergeCell ref="L313:M313"/>
    <mergeCell ref="N313:P313"/>
    <mergeCell ref="Q313:T313"/>
    <mergeCell ref="U313:X313"/>
    <mergeCell ref="Y313:AC313"/>
    <mergeCell ref="A314:C314"/>
    <mergeCell ref="D314:K314"/>
    <mergeCell ref="L314:M314"/>
    <mergeCell ref="N314:P314"/>
    <mergeCell ref="Q314:T314"/>
    <mergeCell ref="U314:X314"/>
    <mergeCell ref="Y314:AC314"/>
    <mergeCell ref="A302:AD302"/>
    <mergeCell ref="A305:G305"/>
    <mergeCell ref="H305:L305"/>
    <mergeCell ref="M305:N305"/>
    <mergeCell ref="O305:R305"/>
    <mergeCell ref="S305:V305"/>
    <mergeCell ref="W305:AA305"/>
    <mergeCell ref="AB305:AD305"/>
    <mergeCell ref="A306:G306"/>
    <mergeCell ref="H306:L306"/>
    <mergeCell ref="M306:N306"/>
    <mergeCell ref="O306:R306"/>
    <mergeCell ref="S306:V306"/>
    <mergeCell ref="W306:AA306"/>
    <mergeCell ref="AB306:AD306"/>
    <mergeCell ref="A309:C309"/>
    <mergeCell ref="D309:K309"/>
    <mergeCell ref="L309:M309"/>
    <mergeCell ref="N309:P309"/>
    <mergeCell ref="Q309:T309"/>
    <mergeCell ref="U309:X309"/>
    <mergeCell ref="Y309:AC309"/>
    <mergeCell ref="U292:X292"/>
    <mergeCell ref="Y292:AC292"/>
    <mergeCell ref="A293:C293"/>
    <mergeCell ref="D293:K293"/>
    <mergeCell ref="L293:M293"/>
    <mergeCell ref="N293:P293"/>
    <mergeCell ref="Q293:T293"/>
    <mergeCell ref="U293:X293"/>
    <mergeCell ref="Y293:AC293"/>
    <mergeCell ref="A295:X295"/>
    <mergeCell ref="Y295:AD295"/>
    <mergeCell ref="A296:AD296"/>
    <mergeCell ref="A297:X297"/>
    <mergeCell ref="Y297:AD297"/>
    <mergeCell ref="A298:X298"/>
    <mergeCell ref="Y298:AD298"/>
    <mergeCell ref="A301:E301"/>
    <mergeCell ref="F301:AD301"/>
    <mergeCell ref="Y276:AD276"/>
    <mergeCell ref="A277:AD277"/>
    <mergeCell ref="A278:X278"/>
    <mergeCell ref="Y278:AD278"/>
    <mergeCell ref="A279:X279"/>
    <mergeCell ref="Y279:AD279"/>
    <mergeCell ref="A280:X280"/>
    <mergeCell ref="Y280:AD280"/>
    <mergeCell ref="A281:AD281"/>
    <mergeCell ref="A282:E282"/>
    <mergeCell ref="F282:AD282"/>
    <mergeCell ref="A284:X284"/>
    <mergeCell ref="Y284:AD284"/>
    <mergeCell ref="A285:AD285"/>
    <mergeCell ref="A286:G286"/>
    <mergeCell ref="H286:L286"/>
    <mergeCell ref="M286:N286"/>
    <mergeCell ref="O286:R286"/>
    <mergeCell ref="S286:V286"/>
    <mergeCell ref="W286:AA286"/>
    <mergeCell ref="AB286:AD286"/>
    <mergeCell ref="A261:X261"/>
    <mergeCell ref="Y261:AD261"/>
    <mergeCell ref="A262:X262"/>
    <mergeCell ref="Y262:AD262"/>
    <mergeCell ref="A265:E265"/>
    <mergeCell ref="F265:AD265"/>
    <mergeCell ref="A266:AD266"/>
    <mergeCell ref="A267:X267"/>
    <mergeCell ref="Y267:AD267"/>
    <mergeCell ref="A268:AD268"/>
    <mergeCell ref="A269:G269"/>
    <mergeCell ref="H269:L269"/>
    <mergeCell ref="M269:N269"/>
    <mergeCell ref="O269:R269"/>
    <mergeCell ref="S269:V269"/>
    <mergeCell ref="W269:AA269"/>
    <mergeCell ref="AB269:AD269"/>
    <mergeCell ref="A256:C256"/>
    <mergeCell ref="D256:K256"/>
    <mergeCell ref="L256:M256"/>
    <mergeCell ref="N256:P256"/>
    <mergeCell ref="Q256:T256"/>
    <mergeCell ref="U256:X256"/>
    <mergeCell ref="Y256:AC256"/>
    <mergeCell ref="A257:C257"/>
    <mergeCell ref="D257:K257"/>
    <mergeCell ref="L257:M257"/>
    <mergeCell ref="N257:P257"/>
    <mergeCell ref="Q257:T257"/>
    <mergeCell ref="U257:X257"/>
    <mergeCell ref="Y257:AC257"/>
    <mergeCell ref="A259:X259"/>
    <mergeCell ref="Y259:AD259"/>
    <mergeCell ref="A260:AD260"/>
    <mergeCell ref="P243:S243"/>
    <mergeCell ref="T243:W243"/>
    <mergeCell ref="X243:AB243"/>
    <mergeCell ref="AC243:AD243"/>
    <mergeCell ref="A244:X244"/>
    <mergeCell ref="Y244:AD244"/>
    <mergeCell ref="A245:AD245"/>
    <mergeCell ref="A246:X246"/>
    <mergeCell ref="Y246:AD246"/>
    <mergeCell ref="A247:X247"/>
    <mergeCell ref="Y247:AD247"/>
    <mergeCell ref="A248:X248"/>
    <mergeCell ref="Y248:AD248"/>
    <mergeCell ref="A249:AD249"/>
    <mergeCell ref="A250:E250"/>
    <mergeCell ref="F250:AD250"/>
    <mergeCell ref="A253:AD253"/>
    <mergeCell ref="A233:E233"/>
    <mergeCell ref="F233:AD233"/>
    <mergeCell ref="A234:AD234"/>
    <mergeCell ref="A235:X235"/>
    <mergeCell ref="Y235:AD235"/>
    <mergeCell ref="A236:AD236"/>
    <mergeCell ref="A237:G237"/>
    <mergeCell ref="H237:L237"/>
    <mergeCell ref="M237:N237"/>
    <mergeCell ref="O237:R237"/>
    <mergeCell ref="S237:V237"/>
    <mergeCell ref="W237:AA237"/>
    <mergeCell ref="AB237:AD237"/>
    <mergeCell ref="A238:G238"/>
    <mergeCell ref="H238:L238"/>
    <mergeCell ref="M238:N238"/>
    <mergeCell ref="O238:R238"/>
    <mergeCell ref="S238:V238"/>
    <mergeCell ref="W238:AA238"/>
    <mergeCell ref="AB238:AD238"/>
    <mergeCell ref="A223:X223"/>
    <mergeCell ref="Y223:AD223"/>
    <mergeCell ref="A224:AD224"/>
    <mergeCell ref="A225:G225"/>
    <mergeCell ref="H225:O225"/>
    <mergeCell ref="P225:S225"/>
    <mergeCell ref="T225:W225"/>
    <mergeCell ref="X225:AB225"/>
    <mergeCell ref="AC225:AD225"/>
    <mergeCell ref="A227:X227"/>
    <mergeCell ref="Y227:AD227"/>
    <mergeCell ref="A228:AD228"/>
    <mergeCell ref="A229:X229"/>
    <mergeCell ref="Y229:AD229"/>
    <mergeCell ref="A231:X231"/>
    <mergeCell ref="Y231:AD231"/>
    <mergeCell ref="A232:AD232"/>
    <mergeCell ref="Y199:AD199"/>
    <mergeCell ref="A200:AD200"/>
    <mergeCell ref="A201:G201"/>
    <mergeCell ref="H201:L201"/>
    <mergeCell ref="M201:N201"/>
    <mergeCell ref="O201:R201"/>
    <mergeCell ref="S201:V201"/>
    <mergeCell ref="W201:AA201"/>
    <mergeCell ref="AB201:AD201"/>
    <mergeCell ref="A210:X210"/>
    <mergeCell ref="Y210:AD210"/>
    <mergeCell ref="A211:AD211"/>
    <mergeCell ref="A212:X212"/>
    <mergeCell ref="Y212:AD212"/>
    <mergeCell ref="A215:AD215"/>
    <mergeCell ref="A216:E216"/>
    <mergeCell ref="F216:AD216"/>
    <mergeCell ref="T173:W173"/>
    <mergeCell ref="X173:AB173"/>
    <mergeCell ref="AC173:AD173"/>
    <mergeCell ref="A174:X174"/>
    <mergeCell ref="Y174:AD174"/>
    <mergeCell ref="A175:AD175"/>
    <mergeCell ref="A178:X178"/>
    <mergeCell ref="Y178:AD178"/>
    <mergeCell ref="A179:AD179"/>
    <mergeCell ref="A180:E180"/>
    <mergeCell ref="F180:AD180"/>
    <mergeCell ref="A181:AD181"/>
    <mergeCell ref="A182:X182"/>
    <mergeCell ref="Y182:AD182"/>
    <mergeCell ref="A183:AD183"/>
    <mergeCell ref="A186:G186"/>
    <mergeCell ref="H186:L186"/>
    <mergeCell ref="M186:N186"/>
    <mergeCell ref="O186:R186"/>
    <mergeCell ref="S186:V186"/>
    <mergeCell ref="W186:AA186"/>
    <mergeCell ref="AB186:AD186"/>
    <mergeCell ref="A151:X151"/>
    <mergeCell ref="Y151:AD151"/>
    <mergeCell ref="A152:AD152"/>
    <mergeCell ref="A153:G153"/>
    <mergeCell ref="H153:O153"/>
    <mergeCell ref="P153:S153"/>
    <mergeCell ref="T153:W153"/>
    <mergeCell ref="X153:AB153"/>
    <mergeCell ref="AC153:AD153"/>
    <mergeCell ref="A168:G168"/>
    <mergeCell ref="H168:L168"/>
    <mergeCell ref="M168:N168"/>
    <mergeCell ref="O168:R168"/>
    <mergeCell ref="S168:V168"/>
    <mergeCell ref="W168:AA168"/>
    <mergeCell ref="AB168:AD168"/>
    <mergeCell ref="A169:X169"/>
    <mergeCell ref="Y169:AD169"/>
    <mergeCell ref="A139:X139"/>
    <mergeCell ref="Y139:AD139"/>
    <mergeCell ref="A140:AD140"/>
    <mergeCell ref="A141:X141"/>
    <mergeCell ref="Y141:AD141"/>
    <mergeCell ref="A144:AD144"/>
    <mergeCell ref="A145:E145"/>
    <mergeCell ref="F145:AD145"/>
    <mergeCell ref="A146:AD146"/>
    <mergeCell ref="A147:X147"/>
    <mergeCell ref="Y147:AD147"/>
    <mergeCell ref="A148:AD148"/>
    <mergeCell ref="A149:G149"/>
    <mergeCell ref="H149:L149"/>
    <mergeCell ref="M149:N149"/>
    <mergeCell ref="O149:R149"/>
    <mergeCell ref="S149:V149"/>
    <mergeCell ref="W149:AA149"/>
    <mergeCell ref="AB149:AD149"/>
    <mergeCell ref="P134:S134"/>
    <mergeCell ref="T134:W134"/>
    <mergeCell ref="X134:AB134"/>
    <mergeCell ref="AC134:AD134"/>
    <mergeCell ref="H135:O135"/>
    <mergeCell ref="P135:S135"/>
    <mergeCell ref="T135:W135"/>
    <mergeCell ref="X135:AB135"/>
    <mergeCell ref="AC135:AD135"/>
    <mergeCell ref="A136:G136"/>
    <mergeCell ref="H136:O136"/>
    <mergeCell ref="P136:S136"/>
    <mergeCell ref="T136:W136"/>
    <mergeCell ref="X136:AB136"/>
    <mergeCell ref="AC136:AD136"/>
    <mergeCell ref="A137:G137"/>
    <mergeCell ref="H137:O137"/>
    <mergeCell ref="P137:S137"/>
    <mergeCell ref="T137:W137"/>
    <mergeCell ref="X137:AB137"/>
    <mergeCell ref="AC137:AD137"/>
    <mergeCell ref="A131:G131"/>
    <mergeCell ref="H131:O131"/>
    <mergeCell ref="P131:S131"/>
    <mergeCell ref="T131:W131"/>
    <mergeCell ref="X131:AB131"/>
    <mergeCell ref="AC131:AD131"/>
    <mergeCell ref="A132:G132"/>
    <mergeCell ref="H132:O132"/>
    <mergeCell ref="P132:S132"/>
    <mergeCell ref="T132:W132"/>
    <mergeCell ref="X132:AB132"/>
    <mergeCell ref="AC132:AD132"/>
    <mergeCell ref="A133:G133"/>
    <mergeCell ref="H133:O133"/>
    <mergeCell ref="P133:S133"/>
    <mergeCell ref="T133:W133"/>
    <mergeCell ref="X133:AB133"/>
    <mergeCell ref="AC133:AD133"/>
    <mergeCell ref="A127:G127"/>
    <mergeCell ref="H127:L127"/>
    <mergeCell ref="M127:N127"/>
    <mergeCell ref="O127:R127"/>
    <mergeCell ref="S127:V127"/>
    <mergeCell ref="W127:AA127"/>
    <mergeCell ref="AB127:AD127"/>
    <mergeCell ref="A128:G128"/>
    <mergeCell ref="H128:L128"/>
    <mergeCell ref="M128:N128"/>
    <mergeCell ref="O128:R128"/>
    <mergeCell ref="S128:V128"/>
    <mergeCell ref="W128:AA128"/>
    <mergeCell ref="AB128:AD128"/>
    <mergeCell ref="A129:X129"/>
    <mergeCell ref="Y129:AD129"/>
    <mergeCell ref="A130:AD130"/>
    <mergeCell ref="A115:G115"/>
    <mergeCell ref="H115:O115"/>
    <mergeCell ref="P115:S115"/>
    <mergeCell ref="T115:W115"/>
    <mergeCell ref="X115:AB115"/>
    <mergeCell ref="AC115:AD115"/>
    <mergeCell ref="A116:X116"/>
    <mergeCell ref="Y116:AD116"/>
    <mergeCell ref="A117:AD117"/>
    <mergeCell ref="A118:X118"/>
    <mergeCell ref="Y118:AD118"/>
    <mergeCell ref="A120:X120"/>
    <mergeCell ref="Y120:AD120"/>
    <mergeCell ref="A121:AD121"/>
    <mergeCell ref="A122:E122"/>
    <mergeCell ref="F122:AD122"/>
    <mergeCell ref="A123:AD123"/>
    <mergeCell ref="A112:G112"/>
    <mergeCell ref="H112:O112"/>
    <mergeCell ref="P112:S112"/>
    <mergeCell ref="T112:W112"/>
    <mergeCell ref="X112:AB112"/>
    <mergeCell ref="AC112:AD112"/>
    <mergeCell ref="A113:G113"/>
    <mergeCell ref="H113:O113"/>
    <mergeCell ref="P113:S113"/>
    <mergeCell ref="T113:W113"/>
    <mergeCell ref="X113:AB113"/>
    <mergeCell ref="AC113:AD113"/>
    <mergeCell ref="A114:G114"/>
    <mergeCell ref="H114:O114"/>
    <mergeCell ref="P114:S114"/>
    <mergeCell ref="T114:W114"/>
    <mergeCell ref="X114:AB114"/>
    <mergeCell ref="AC114:AD114"/>
    <mergeCell ref="X108:AB108"/>
    <mergeCell ref="AC108:AD108"/>
    <mergeCell ref="A109:G109"/>
    <mergeCell ref="H109:O109"/>
    <mergeCell ref="P109:S109"/>
    <mergeCell ref="T109:W109"/>
    <mergeCell ref="X109:AB109"/>
    <mergeCell ref="AC109:AD109"/>
    <mergeCell ref="A110:G110"/>
    <mergeCell ref="H110:O110"/>
    <mergeCell ref="P110:S110"/>
    <mergeCell ref="T110:W110"/>
    <mergeCell ref="X110:AB110"/>
    <mergeCell ref="AC110:AD110"/>
    <mergeCell ref="A111:G111"/>
    <mergeCell ref="H111:O111"/>
    <mergeCell ref="P111:S111"/>
    <mergeCell ref="T111:W111"/>
    <mergeCell ref="X111:AB111"/>
    <mergeCell ref="AC111:AD111"/>
    <mergeCell ref="A97:X97"/>
    <mergeCell ref="Y97:AD97"/>
    <mergeCell ref="A98:AD98"/>
    <mergeCell ref="A99:E99"/>
    <mergeCell ref="F99:AD99"/>
    <mergeCell ref="A100:AD100"/>
    <mergeCell ref="H103:L103"/>
    <mergeCell ref="M103:N103"/>
    <mergeCell ref="O103:R103"/>
    <mergeCell ref="S103:V103"/>
    <mergeCell ref="W103:AA103"/>
    <mergeCell ref="AB103:AD103"/>
    <mergeCell ref="H104:L104"/>
    <mergeCell ref="M104:N104"/>
    <mergeCell ref="O104:R104"/>
    <mergeCell ref="S104:V104"/>
    <mergeCell ref="W104:AA104"/>
    <mergeCell ref="AB104:AD104"/>
    <mergeCell ref="A91:G91"/>
    <mergeCell ref="H91:O91"/>
    <mergeCell ref="P91:S91"/>
    <mergeCell ref="T91:W91"/>
    <mergeCell ref="X91:AB91"/>
    <mergeCell ref="AC91:AD91"/>
    <mergeCell ref="A92:G92"/>
    <mergeCell ref="H92:O92"/>
    <mergeCell ref="P92:S92"/>
    <mergeCell ref="T92:W92"/>
    <mergeCell ref="X92:AB92"/>
    <mergeCell ref="AC92:AD92"/>
    <mergeCell ref="A93:X93"/>
    <mergeCell ref="Y93:AD93"/>
    <mergeCell ref="A94:AD94"/>
    <mergeCell ref="A95:X95"/>
    <mergeCell ref="Y95:AD95"/>
    <mergeCell ref="A84:AD84"/>
    <mergeCell ref="A88:G88"/>
    <mergeCell ref="H88:O88"/>
    <mergeCell ref="P88:S88"/>
    <mergeCell ref="T88:W88"/>
    <mergeCell ref="X88:AB88"/>
    <mergeCell ref="AC88:AD88"/>
    <mergeCell ref="A89:G89"/>
    <mergeCell ref="H89:O89"/>
    <mergeCell ref="P89:S89"/>
    <mergeCell ref="T89:W89"/>
    <mergeCell ref="X89:AB89"/>
    <mergeCell ref="AC89:AD89"/>
    <mergeCell ref="A90:G90"/>
    <mergeCell ref="H90:O90"/>
    <mergeCell ref="P90:S90"/>
    <mergeCell ref="T90:W90"/>
    <mergeCell ref="X90:AB90"/>
    <mergeCell ref="AC90:AD90"/>
    <mergeCell ref="A79:AD79"/>
    <mergeCell ref="H80:L80"/>
    <mergeCell ref="M80:N80"/>
    <mergeCell ref="O80:R80"/>
    <mergeCell ref="S80:V80"/>
    <mergeCell ref="W80:AA80"/>
    <mergeCell ref="AB80:AD80"/>
    <mergeCell ref="H81:L81"/>
    <mergeCell ref="M81:N81"/>
    <mergeCell ref="O81:R81"/>
    <mergeCell ref="S81:V81"/>
    <mergeCell ref="W81:AA81"/>
    <mergeCell ref="AB81:AD81"/>
    <mergeCell ref="H82:L82"/>
    <mergeCell ref="M82:N82"/>
    <mergeCell ref="O82:R82"/>
    <mergeCell ref="S82:V82"/>
    <mergeCell ref="W82:AA82"/>
    <mergeCell ref="AB82:AD82"/>
    <mergeCell ref="M65:N65"/>
    <mergeCell ref="O65:R65"/>
    <mergeCell ref="S65:V65"/>
    <mergeCell ref="W65:AA65"/>
    <mergeCell ref="AB65:AD65"/>
    <mergeCell ref="H68:O68"/>
    <mergeCell ref="P68:S68"/>
    <mergeCell ref="T68:W68"/>
    <mergeCell ref="X68:AB68"/>
    <mergeCell ref="AC68:AD68"/>
    <mergeCell ref="H69:O69"/>
    <mergeCell ref="P69:S69"/>
    <mergeCell ref="T69:W69"/>
    <mergeCell ref="X69:AB69"/>
    <mergeCell ref="AC69:AD69"/>
    <mergeCell ref="A70:X70"/>
    <mergeCell ref="Y70:AD70"/>
    <mergeCell ref="A53:G53"/>
    <mergeCell ref="H53:O53"/>
    <mergeCell ref="P53:S53"/>
    <mergeCell ref="T53:W53"/>
    <mergeCell ref="X53:AB53"/>
    <mergeCell ref="AC53:AD53"/>
    <mergeCell ref="A54:X54"/>
    <mergeCell ref="Y54:AD54"/>
    <mergeCell ref="A55:AD55"/>
    <mergeCell ref="A56:X56"/>
    <mergeCell ref="Y56:AD56"/>
    <mergeCell ref="A57:X57"/>
    <mergeCell ref="Y57:AD57"/>
    <mergeCell ref="A60:E60"/>
    <mergeCell ref="F60:AD60"/>
    <mergeCell ref="A61:AD61"/>
    <mergeCell ref="A64:G64"/>
    <mergeCell ref="H64:L64"/>
    <mergeCell ref="M64:N64"/>
    <mergeCell ref="O64:R64"/>
    <mergeCell ref="S64:V64"/>
    <mergeCell ref="W64:AA64"/>
    <mergeCell ref="AB64:AD64"/>
    <mergeCell ref="A45:AD45"/>
    <mergeCell ref="A46:X46"/>
    <mergeCell ref="Y46:AD46"/>
    <mergeCell ref="A47:AD47"/>
    <mergeCell ref="A48:G48"/>
    <mergeCell ref="H48:L48"/>
    <mergeCell ref="M48:N48"/>
    <mergeCell ref="O48:R48"/>
    <mergeCell ref="S48:V48"/>
    <mergeCell ref="W48:AA48"/>
    <mergeCell ref="AB48:AD48"/>
    <mergeCell ref="A50:X50"/>
    <mergeCell ref="Y50:AD50"/>
    <mergeCell ref="A51:AD51"/>
    <mergeCell ref="A52:G52"/>
    <mergeCell ref="H52:O52"/>
    <mergeCell ref="P52:S52"/>
    <mergeCell ref="T52:W52"/>
    <mergeCell ref="X52:AB52"/>
    <mergeCell ref="AC52:AD52"/>
    <mergeCell ref="A34:X34"/>
    <mergeCell ref="Y34:AD34"/>
    <mergeCell ref="A35:AD35"/>
    <mergeCell ref="A36:G36"/>
    <mergeCell ref="H36:O36"/>
    <mergeCell ref="P36:S36"/>
    <mergeCell ref="T36:W36"/>
    <mergeCell ref="X36:AB36"/>
    <mergeCell ref="AC36:AD36"/>
    <mergeCell ref="A38:X38"/>
    <mergeCell ref="Y38:AD38"/>
    <mergeCell ref="A39:AD39"/>
    <mergeCell ref="A40:X40"/>
    <mergeCell ref="Y40:AD40"/>
    <mergeCell ref="A43:AD43"/>
    <mergeCell ref="A44:E44"/>
    <mergeCell ref="F44:AD44"/>
    <mergeCell ref="A22:X22"/>
    <mergeCell ref="Y22:AD22"/>
    <mergeCell ref="A23:AD23"/>
    <mergeCell ref="A24:X24"/>
    <mergeCell ref="Y24:AD24"/>
    <mergeCell ref="A27:AD27"/>
    <mergeCell ref="A28:E28"/>
    <mergeCell ref="F28:AD28"/>
    <mergeCell ref="A29:AD29"/>
    <mergeCell ref="A30:X30"/>
    <mergeCell ref="Y30:AD30"/>
    <mergeCell ref="A31:AD31"/>
    <mergeCell ref="A32:G32"/>
    <mergeCell ref="H32:L32"/>
    <mergeCell ref="M32:N32"/>
    <mergeCell ref="O32:R32"/>
    <mergeCell ref="S32:V32"/>
    <mergeCell ref="W32:AA32"/>
    <mergeCell ref="AB32:AD32"/>
    <mergeCell ref="A1079:M1079"/>
    <mergeCell ref="N1079:AD1079"/>
    <mergeCell ref="A1074:X1074"/>
    <mergeCell ref="Y1074:AD1074"/>
    <mergeCell ref="A1076:X1076"/>
    <mergeCell ref="Y1076:AD1076"/>
    <mergeCell ref="A1072:X1072"/>
    <mergeCell ref="Y1072:AD1072"/>
    <mergeCell ref="A1073:AD1073"/>
    <mergeCell ref="A1075:X1075"/>
    <mergeCell ref="Y1075:AD1075"/>
    <mergeCell ref="A1077:AD1077"/>
    <mergeCell ref="A1078:E1078"/>
    <mergeCell ref="F1078:AD1078"/>
    <mergeCell ref="A1071:G1071"/>
    <mergeCell ref="H1071:O1071"/>
    <mergeCell ref="P1071:S1071"/>
    <mergeCell ref="T1071:W1071"/>
    <mergeCell ref="X1071:AB1071"/>
    <mergeCell ref="AC1071:AD1071"/>
    <mergeCell ref="Y1057:AD1057"/>
    <mergeCell ref="A1058:X1058"/>
    <mergeCell ref="Y1058:AD1058"/>
    <mergeCell ref="A1059:AD1059"/>
    <mergeCell ref="A1060:E1060"/>
    <mergeCell ref="F1060:AD1060"/>
    <mergeCell ref="A1065:G1065"/>
    <mergeCell ref="H1065:L1065"/>
    <mergeCell ref="M1065:N1065"/>
    <mergeCell ref="O1065:R1065"/>
    <mergeCell ref="S1065:V1065"/>
    <mergeCell ref="W1065:AA1065"/>
    <mergeCell ref="AB1065:AD1065"/>
    <mergeCell ref="A1064:G1064"/>
    <mergeCell ref="A1062:X1062"/>
    <mergeCell ref="Y1062:AD1062"/>
    <mergeCell ref="A1063:AD1063"/>
    <mergeCell ref="H1064:L1064"/>
    <mergeCell ref="M1064:N1064"/>
    <mergeCell ref="O1064:R1064"/>
    <mergeCell ref="S1064:V1064"/>
    <mergeCell ref="W1064:AA1064"/>
    <mergeCell ref="A1047:G1047"/>
    <mergeCell ref="H1047:L1047"/>
    <mergeCell ref="M1047:N1047"/>
    <mergeCell ref="O1047:R1047"/>
    <mergeCell ref="S1047:V1047"/>
    <mergeCell ref="W1047:AA1047"/>
    <mergeCell ref="AB1047:AD1047"/>
    <mergeCell ref="A1048:G1048"/>
    <mergeCell ref="H1048:L1048"/>
    <mergeCell ref="M1048:N1048"/>
    <mergeCell ref="O1048:R1048"/>
    <mergeCell ref="S1048:V1048"/>
    <mergeCell ref="W1048:AA1048"/>
    <mergeCell ref="AB1048:AD1048"/>
    <mergeCell ref="A1049:X1049"/>
    <mergeCell ref="Y1049:AD1049"/>
    <mergeCell ref="A1050:AD1050"/>
    <mergeCell ref="A1036:X1036"/>
    <mergeCell ref="Y1036:AD1036"/>
    <mergeCell ref="A1037:AD1037"/>
    <mergeCell ref="A1038:X1038"/>
    <mergeCell ref="Y1038:AD1038"/>
    <mergeCell ref="A1039:X1039"/>
    <mergeCell ref="Y1039:AD1039"/>
    <mergeCell ref="A1040:X1040"/>
    <mergeCell ref="Y1040:AD1040"/>
    <mergeCell ref="A1022:X1022"/>
    <mergeCell ref="Y1022:AD1022"/>
    <mergeCell ref="A1027:AD1027"/>
    <mergeCell ref="A1025:AD1025"/>
    <mergeCell ref="A1019:AD1019"/>
    <mergeCell ref="A1021:X1021"/>
    <mergeCell ref="Y1021:AD1021"/>
    <mergeCell ref="A1023:AD1023"/>
    <mergeCell ref="A1024:E1024"/>
    <mergeCell ref="F1024:AD1024"/>
    <mergeCell ref="A1026:X1026"/>
    <mergeCell ref="Y1026:AD1026"/>
    <mergeCell ref="A1028:G1028"/>
    <mergeCell ref="H1028:L1028"/>
    <mergeCell ref="M1028:N1028"/>
    <mergeCell ref="A1020:X1020"/>
    <mergeCell ref="Y1020:AD1020"/>
    <mergeCell ref="A1017:G1017"/>
    <mergeCell ref="H1017:O1017"/>
    <mergeCell ref="P1017:S1017"/>
    <mergeCell ref="T1017:W1017"/>
    <mergeCell ref="X1017:AB1017"/>
    <mergeCell ref="AC1017:AD1017"/>
    <mergeCell ref="A1018:X1018"/>
    <mergeCell ref="Y1018:AD1018"/>
    <mergeCell ref="A1008:X1008"/>
    <mergeCell ref="Y1008:AD1008"/>
    <mergeCell ref="A1007:AD1007"/>
    <mergeCell ref="A1011:G1011"/>
    <mergeCell ref="H1011:L1011"/>
    <mergeCell ref="M1011:N1011"/>
    <mergeCell ref="O1011:R1011"/>
    <mergeCell ref="S1011:V1011"/>
    <mergeCell ref="W1011:AA1011"/>
    <mergeCell ref="AB1011:AD1011"/>
    <mergeCell ref="A1012:G1012"/>
    <mergeCell ref="H1012:L1012"/>
    <mergeCell ref="A997:C997"/>
    <mergeCell ref="D997:K997"/>
    <mergeCell ref="L997:M997"/>
    <mergeCell ref="N997:P997"/>
    <mergeCell ref="Q997:T997"/>
    <mergeCell ref="U997:X997"/>
    <mergeCell ref="Y997:AC997"/>
    <mergeCell ref="A998:C998"/>
    <mergeCell ref="D998:K998"/>
    <mergeCell ref="L998:M998"/>
    <mergeCell ref="N998:P998"/>
    <mergeCell ref="Q998:T998"/>
    <mergeCell ref="U998:X998"/>
    <mergeCell ref="A988:X988"/>
    <mergeCell ref="Y988:AD988"/>
    <mergeCell ref="A989:X989"/>
    <mergeCell ref="Y989:AD989"/>
    <mergeCell ref="A983:G983"/>
    <mergeCell ref="H983:O983"/>
    <mergeCell ref="P983:S983"/>
    <mergeCell ref="T983:W983"/>
    <mergeCell ref="X983:AB983"/>
    <mergeCell ref="AC983:AD983"/>
    <mergeCell ref="A984:G984"/>
    <mergeCell ref="H984:O984"/>
    <mergeCell ref="P984:S984"/>
    <mergeCell ref="T984:W984"/>
    <mergeCell ref="X984:AB984"/>
    <mergeCell ref="AC984:AD984"/>
    <mergeCell ref="A985:G985"/>
    <mergeCell ref="H985:O985"/>
    <mergeCell ref="A980:G980"/>
    <mergeCell ref="H980:L980"/>
    <mergeCell ref="M980:N980"/>
    <mergeCell ref="O980:R980"/>
    <mergeCell ref="S980:V980"/>
    <mergeCell ref="W980:AA980"/>
    <mergeCell ref="AB980:AD980"/>
    <mergeCell ref="A981:X981"/>
    <mergeCell ref="Y981:AD981"/>
    <mergeCell ref="A982:AD982"/>
    <mergeCell ref="A973:AD973"/>
    <mergeCell ref="A975:AD975"/>
    <mergeCell ref="A968:X968"/>
    <mergeCell ref="Y968:AD968"/>
    <mergeCell ref="A967:G967"/>
    <mergeCell ref="H967:O967"/>
    <mergeCell ref="P967:S967"/>
    <mergeCell ref="T967:W967"/>
    <mergeCell ref="X967:AB967"/>
    <mergeCell ref="AC967:AD967"/>
    <mergeCell ref="A969:AD969"/>
    <mergeCell ref="A971:X971"/>
    <mergeCell ref="Y971:AD971"/>
    <mergeCell ref="A972:X972"/>
    <mergeCell ref="Y972:AD972"/>
    <mergeCell ref="A974:E974"/>
    <mergeCell ref="F974:AD974"/>
    <mergeCell ref="A970:X970"/>
    <mergeCell ref="Y970:AD970"/>
    <mergeCell ref="A965:G965"/>
    <mergeCell ref="H965:O965"/>
    <mergeCell ref="P965:S965"/>
    <mergeCell ref="T965:W965"/>
    <mergeCell ref="X965:AB965"/>
    <mergeCell ref="AC965:AD965"/>
    <mergeCell ref="A966:G966"/>
    <mergeCell ref="H966:O966"/>
    <mergeCell ref="P966:S966"/>
    <mergeCell ref="T966:W966"/>
    <mergeCell ref="X966:AB966"/>
    <mergeCell ref="AC966:AD966"/>
    <mergeCell ref="A958:AD958"/>
    <mergeCell ref="A956:AD956"/>
    <mergeCell ref="A959:G959"/>
    <mergeCell ref="H959:L959"/>
    <mergeCell ref="M959:N959"/>
    <mergeCell ref="O959:R959"/>
    <mergeCell ref="S959:V959"/>
    <mergeCell ref="W959:AA959"/>
    <mergeCell ref="AB959:AD959"/>
    <mergeCell ref="A960:G960"/>
    <mergeCell ref="A934:X934"/>
    <mergeCell ref="Y934:AD934"/>
    <mergeCell ref="A935:AD935"/>
    <mergeCell ref="A938:X938"/>
    <mergeCell ref="Y938:AD938"/>
    <mergeCell ref="A939:AD939"/>
    <mergeCell ref="A942:G942"/>
    <mergeCell ref="H942:L942"/>
    <mergeCell ref="M942:N942"/>
    <mergeCell ref="O942:R942"/>
    <mergeCell ref="A921:G921"/>
    <mergeCell ref="H921:L921"/>
    <mergeCell ref="M921:N921"/>
    <mergeCell ref="O921:R921"/>
    <mergeCell ref="S921:V921"/>
    <mergeCell ref="W921:AA921"/>
    <mergeCell ref="AB921:AD921"/>
    <mergeCell ref="A922:G922"/>
    <mergeCell ref="H922:L922"/>
    <mergeCell ref="M922:N922"/>
    <mergeCell ref="O922:R922"/>
    <mergeCell ref="A908:G908"/>
    <mergeCell ref="A909:G909"/>
    <mergeCell ref="A910:X910"/>
    <mergeCell ref="Y910:AD910"/>
    <mergeCell ref="A911:AD911"/>
    <mergeCell ref="H908:O908"/>
    <mergeCell ref="P908:S908"/>
    <mergeCell ref="T908:W908"/>
    <mergeCell ref="X908:AB908"/>
    <mergeCell ref="AC908:AD908"/>
    <mergeCell ref="H909:O909"/>
    <mergeCell ref="P909:S909"/>
    <mergeCell ref="T909:W909"/>
    <mergeCell ref="X909:AB909"/>
    <mergeCell ref="A898:X898"/>
    <mergeCell ref="Y898:AD898"/>
    <mergeCell ref="A903:AD903"/>
    <mergeCell ref="A905:G905"/>
    <mergeCell ref="H905:L905"/>
    <mergeCell ref="M905:N905"/>
    <mergeCell ref="O905:R905"/>
    <mergeCell ref="S905:V905"/>
    <mergeCell ref="W905:AA905"/>
    <mergeCell ref="AB905:AD905"/>
    <mergeCell ref="A906:X906"/>
    <mergeCell ref="Y906:AD906"/>
    <mergeCell ref="A907:AD907"/>
    <mergeCell ref="A896:X896"/>
    <mergeCell ref="Y896:AD896"/>
    <mergeCell ref="A901:AD901"/>
    <mergeCell ref="A890:G890"/>
    <mergeCell ref="H890:O890"/>
    <mergeCell ref="P890:S890"/>
    <mergeCell ref="T890:W890"/>
    <mergeCell ref="X890:AB890"/>
    <mergeCell ref="AC890:AD890"/>
    <mergeCell ref="A889:AD889"/>
    <mergeCell ref="A891:G891"/>
    <mergeCell ref="H891:O891"/>
    <mergeCell ref="P891:S891"/>
    <mergeCell ref="T891:W891"/>
    <mergeCell ref="X891:AB891"/>
    <mergeCell ref="AC891:AD891"/>
    <mergeCell ref="A892:G892"/>
    <mergeCell ref="H892:O892"/>
    <mergeCell ref="P892:S892"/>
    <mergeCell ref="T892:W892"/>
    <mergeCell ref="X892:AB892"/>
    <mergeCell ref="AC892:AD892"/>
    <mergeCell ref="A893:G893"/>
    <mergeCell ref="H893:O893"/>
    <mergeCell ref="A887:G887"/>
    <mergeCell ref="H887:L887"/>
    <mergeCell ref="M887:N887"/>
    <mergeCell ref="O887:R887"/>
    <mergeCell ref="S887:V887"/>
    <mergeCell ref="W887:AA887"/>
    <mergeCell ref="AB887:AD887"/>
    <mergeCell ref="A888:X888"/>
    <mergeCell ref="Y888:AD888"/>
    <mergeCell ref="H867:L867"/>
    <mergeCell ref="M867:N867"/>
    <mergeCell ref="O867:R867"/>
    <mergeCell ref="S867:V867"/>
    <mergeCell ref="W867:AA867"/>
    <mergeCell ref="AB867:AD867"/>
    <mergeCell ref="A868:X868"/>
    <mergeCell ref="Y868:AD868"/>
    <mergeCell ref="A869:AD869"/>
    <mergeCell ref="A870:G870"/>
    <mergeCell ref="Y857:AD857"/>
    <mergeCell ref="A848:X848"/>
    <mergeCell ref="Y848:AD848"/>
    <mergeCell ref="A851:G851"/>
    <mergeCell ref="H851:O851"/>
    <mergeCell ref="P851:S851"/>
    <mergeCell ref="T851:W851"/>
    <mergeCell ref="X851:AB851"/>
    <mergeCell ref="AC851:AD851"/>
    <mergeCell ref="A852:G852"/>
    <mergeCell ref="H852:O852"/>
    <mergeCell ref="P852:S852"/>
    <mergeCell ref="T852:W852"/>
    <mergeCell ref="X852:AB852"/>
    <mergeCell ref="A837:X837"/>
    <mergeCell ref="Y837:AD837"/>
    <mergeCell ref="A834:G834"/>
    <mergeCell ref="A830:G830"/>
    <mergeCell ref="H830:O830"/>
    <mergeCell ref="P830:S830"/>
    <mergeCell ref="T830:W830"/>
    <mergeCell ref="X830:AB830"/>
    <mergeCell ref="AC830:AD830"/>
    <mergeCell ref="A831:G831"/>
    <mergeCell ref="H831:O831"/>
    <mergeCell ref="P831:S831"/>
    <mergeCell ref="T831:W831"/>
    <mergeCell ref="X831:AB831"/>
    <mergeCell ref="AC831:AD831"/>
    <mergeCell ref="A784:X784"/>
    <mergeCell ref="Y784:AD784"/>
    <mergeCell ref="A785:AD785"/>
    <mergeCell ref="A828:X828"/>
    <mergeCell ref="Y828:AD828"/>
    <mergeCell ref="A829:AD829"/>
    <mergeCell ref="M764:N764"/>
    <mergeCell ref="O764:R764"/>
    <mergeCell ref="S764:V764"/>
    <mergeCell ref="W764:AA764"/>
    <mergeCell ref="AB764:AD764"/>
    <mergeCell ref="A766:X766"/>
    <mergeCell ref="Y766:AD766"/>
    <mergeCell ref="A767:AD767"/>
    <mergeCell ref="H765:L765"/>
    <mergeCell ref="M765:N765"/>
    <mergeCell ref="O765:R765"/>
    <mergeCell ref="S765:V765"/>
    <mergeCell ref="W765:AA765"/>
    <mergeCell ref="AB765:AD765"/>
    <mergeCell ref="H764:L764"/>
    <mergeCell ref="A768:G768"/>
    <mergeCell ref="H768:O768"/>
    <mergeCell ref="P768:S768"/>
    <mergeCell ref="T768:W768"/>
    <mergeCell ref="A751:AD751"/>
    <mergeCell ref="A752:X752"/>
    <mergeCell ref="Y752:AD752"/>
    <mergeCell ref="A754:X754"/>
    <mergeCell ref="Y754:AD754"/>
    <mergeCell ref="A755:AD755"/>
    <mergeCell ref="A756:E756"/>
    <mergeCell ref="F756:AD756"/>
    <mergeCell ref="A757:AD757"/>
    <mergeCell ref="A758:X758"/>
    <mergeCell ref="Y758:AD758"/>
    <mergeCell ref="A759:AD759"/>
    <mergeCell ref="A745:G745"/>
    <mergeCell ref="H745:L745"/>
    <mergeCell ref="M745:N745"/>
    <mergeCell ref="O745:R745"/>
    <mergeCell ref="S745:V745"/>
    <mergeCell ref="W745:AA745"/>
    <mergeCell ref="AB745:AD745"/>
    <mergeCell ref="A743:AD743"/>
    <mergeCell ref="A744:G744"/>
    <mergeCell ref="H744:L744"/>
    <mergeCell ref="M744:N744"/>
    <mergeCell ref="O744:R744"/>
    <mergeCell ref="S744:V744"/>
    <mergeCell ref="W744:AA744"/>
    <mergeCell ref="AB744:AD744"/>
    <mergeCell ref="A737:X737"/>
    <mergeCell ref="Y737:AD737"/>
    <mergeCell ref="A741:AD741"/>
    <mergeCell ref="A742:X742"/>
    <mergeCell ref="Y742:AD742"/>
    <mergeCell ref="A731:G731"/>
    <mergeCell ref="H731:O731"/>
    <mergeCell ref="P731:S731"/>
    <mergeCell ref="T731:W731"/>
    <mergeCell ref="X731:AB731"/>
    <mergeCell ref="AC731:AD731"/>
    <mergeCell ref="A732:G732"/>
    <mergeCell ref="H732:O732"/>
    <mergeCell ref="P732:S732"/>
    <mergeCell ref="T732:W732"/>
    <mergeCell ref="X732:AB732"/>
    <mergeCell ref="AC732:AD732"/>
    <mergeCell ref="A733:G733"/>
    <mergeCell ref="H733:O733"/>
    <mergeCell ref="P733:S733"/>
    <mergeCell ref="T733:W733"/>
    <mergeCell ref="X733:AB733"/>
    <mergeCell ref="AC733:AD733"/>
    <mergeCell ref="A730:G730"/>
    <mergeCell ref="H730:O730"/>
    <mergeCell ref="P730:S730"/>
    <mergeCell ref="T730:W730"/>
    <mergeCell ref="X730:AB730"/>
    <mergeCell ref="AC730:AD730"/>
    <mergeCell ref="A714:X714"/>
    <mergeCell ref="Y714:AD714"/>
    <mergeCell ref="A715:X715"/>
    <mergeCell ref="Y715:AD715"/>
    <mergeCell ref="A713:C713"/>
    <mergeCell ref="D713:K713"/>
    <mergeCell ref="L713:M713"/>
    <mergeCell ref="N713:P713"/>
    <mergeCell ref="Q713:T713"/>
    <mergeCell ref="U713:X713"/>
    <mergeCell ref="Y713:AC713"/>
    <mergeCell ref="A716:AD716"/>
    <mergeCell ref="A717:X717"/>
    <mergeCell ref="Y717:AD717"/>
    <mergeCell ref="A718:X718"/>
    <mergeCell ref="Y718:AD718"/>
    <mergeCell ref="A719:X719"/>
    <mergeCell ref="A708:C708"/>
    <mergeCell ref="D708:K708"/>
    <mergeCell ref="L708:M708"/>
    <mergeCell ref="N708:P708"/>
    <mergeCell ref="Q708:T708"/>
    <mergeCell ref="U708:X708"/>
    <mergeCell ref="Y708:AC708"/>
    <mergeCell ref="A709:C709"/>
    <mergeCell ref="D709:K709"/>
    <mergeCell ref="L709:M709"/>
    <mergeCell ref="N709:P709"/>
    <mergeCell ref="Q709:T709"/>
    <mergeCell ref="U709:X709"/>
    <mergeCell ref="Y709:AC709"/>
    <mergeCell ref="A687:X687"/>
    <mergeCell ref="Y687:AD687"/>
    <mergeCell ref="A688:AD688"/>
    <mergeCell ref="A689:C689"/>
    <mergeCell ref="D689:K689"/>
    <mergeCell ref="L689:M689"/>
    <mergeCell ref="N689:P689"/>
    <mergeCell ref="Q689:T689"/>
    <mergeCell ref="U689:X689"/>
    <mergeCell ref="Y689:AC689"/>
    <mergeCell ref="A690:C690"/>
    <mergeCell ref="D690:K690"/>
    <mergeCell ref="L690:M690"/>
    <mergeCell ref="N690:P690"/>
    <mergeCell ref="A685:G685"/>
    <mergeCell ref="A686:G686"/>
    <mergeCell ref="H686:L686"/>
    <mergeCell ref="M686:N686"/>
    <mergeCell ref="O686:R686"/>
    <mergeCell ref="S686:V686"/>
    <mergeCell ref="W686:AA686"/>
    <mergeCell ref="AB686:AD686"/>
    <mergeCell ref="A674:X674"/>
    <mergeCell ref="Y674:AD674"/>
    <mergeCell ref="A670:C670"/>
    <mergeCell ref="D670:K670"/>
    <mergeCell ref="L670:M670"/>
    <mergeCell ref="N670:P670"/>
    <mergeCell ref="Q670:T670"/>
    <mergeCell ref="U670:X670"/>
    <mergeCell ref="Y670:AC670"/>
    <mergeCell ref="A671:C671"/>
    <mergeCell ref="D671:K671"/>
    <mergeCell ref="L671:M671"/>
    <mergeCell ref="N671:P671"/>
    <mergeCell ref="Q671:T671"/>
    <mergeCell ref="U671:X671"/>
    <mergeCell ref="A662:AD662"/>
    <mergeCell ref="A665:G665"/>
    <mergeCell ref="A663:X663"/>
    <mergeCell ref="Y663:AD663"/>
    <mergeCell ref="A664:AD664"/>
    <mergeCell ref="H665:L665"/>
    <mergeCell ref="M665:N665"/>
    <mergeCell ref="O665:R665"/>
    <mergeCell ref="S665:V665"/>
    <mergeCell ref="W665:AA665"/>
    <mergeCell ref="AB665:AD665"/>
    <mergeCell ref="A658:X658"/>
    <mergeCell ref="Y658:AD658"/>
    <mergeCell ref="A659:X659"/>
    <mergeCell ref="Y659:AD659"/>
    <mergeCell ref="A660:AD660"/>
    <mergeCell ref="A661:E661"/>
    <mergeCell ref="F661:AD661"/>
    <mergeCell ref="A647:G647"/>
    <mergeCell ref="A649:X649"/>
    <mergeCell ref="Y649:AD649"/>
    <mergeCell ref="A650:AD650"/>
    <mergeCell ref="A651:C651"/>
    <mergeCell ref="D651:K651"/>
    <mergeCell ref="L651:M651"/>
    <mergeCell ref="N651:P651"/>
    <mergeCell ref="Q651:T651"/>
    <mergeCell ref="U651:X651"/>
    <mergeCell ref="Y651:AC651"/>
    <mergeCell ref="A652:C652"/>
    <mergeCell ref="D652:K652"/>
    <mergeCell ref="L652:M652"/>
    <mergeCell ref="N652:P652"/>
    <mergeCell ref="A636:G636"/>
    <mergeCell ref="H636:O636"/>
    <mergeCell ref="P636:S636"/>
    <mergeCell ref="T636:W636"/>
    <mergeCell ref="X636:AB636"/>
    <mergeCell ref="AC636:AD636"/>
    <mergeCell ref="A637:X637"/>
    <mergeCell ref="Y637:AD637"/>
    <mergeCell ref="A638:AD638"/>
    <mergeCell ref="A639:X639"/>
    <mergeCell ref="Y639:AD639"/>
    <mergeCell ref="A641:X641"/>
    <mergeCell ref="Y641:AD641"/>
    <mergeCell ref="A642:AD642"/>
    <mergeCell ref="A643:E643"/>
    <mergeCell ref="A623:X623"/>
    <mergeCell ref="Y623:AD623"/>
    <mergeCell ref="A621:AD621"/>
    <mergeCell ref="A622:X622"/>
    <mergeCell ref="Y622:AD622"/>
    <mergeCell ref="A624:X624"/>
    <mergeCell ref="Y624:AD624"/>
    <mergeCell ref="A625:AD625"/>
    <mergeCell ref="A626:E626"/>
    <mergeCell ref="F626:AD626"/>
    <mergeCell ref="A613:G613"/>
    <mergeCell ref="H613:O613"/>
    <mergeCell ref="P613:S613"/>
    <mergeCell ref="T613:W613"/>
    <mergeCell ref="X613:AB613"/>
    <mergeCell ref="AC613:AD613"/>
    <mergeCell ref="A610:G610"/>
    <mergeCell ref="A611:G611"/>
    <mergeCell ref="H611:O611"/>
    <mergeCell ref="P611:S611"/>
    <mergeCell ref="T611:W611"/>
    <mergeCell ref="X611:AB611"/>
    <mergeCell ref="AC611:AD611"/>
    <mergeCell ref="A612:G612"/>
    <mergeCell ref="H612:O612"/>
    <mergeCell ref="P612:S612"/>
    <mergeCell ref="T612:W612"/>
    <mergeCell ref="A599:AD599"/>
    <mergeCell ref="A600:X600"/>
    <mergeCell ref="Y600:AD600"/>
    <mergeCell ref="A606:X606"/>
    <mergeCell ref="Y606:AD606"/>
    <mergeCell ref="A607:AD607"/>
    <mergeCell ref="A604:G604"/>
    <mergeCell ref="H604:L604"/>
    <mergeCell ref="M604:N604"/>
    <mergeCell ref="O604:R604"/>
    <mergeCell ref="S604:V604"/>
    <mergeCell ref="W604:AA604"/>
    <mergeCell ref="AB604:AD604"/>
    <mergeCell ref="A605:G605"/>
    <mergeCell ref="H605:L605"/>
    <mergeCell ref="M605:N605"/>
    <mergeCell ref="A594:X594"/>
    <mergeCell ref="Y594:AD594"/>
    <mergeCell ref="A595:X595"/>
    <mergeCell ref="Y595:AD595"/>
    <mergeCell ref="A596:X596"/>
    <mergeCell ref="Y596:AD596"/>
    <mergeCell ref="U590:X590"/>
    <mergeCell ref="Y590:AC590"/>
    <mergeCell ref="A592:X592"/>
    <mergeCell ref="Y592:AD592"/>
    <mergeCell ref="A593:AD593"/>
    <mergeCell ref="A575:G575"/>
    <mergeCell ref="A578:X578"/>
    <mergeCell ref="Y578:AD578"/>
    <mergeCell ref="A576:G576"/>
    <mergeCell ref="H576:L576"/>
    <mergeCell ref="M576:N576"/>
    <mergeCell ref="O576:R576"/>
    <mergeCell ref="S576:V576"/>
    <mergeCell ref="W576:AA576"/>
    <mergeCell ref="AB576:AD576"/>
    <mergeCell ref="A577:G577"/>
    <mergeCell ref="H577:L577"/>
    <mergeCell ref="M577:N577"/>
    <mergeCell ref="O577:R577"/>
    <mergeCell ref="S577:V577"/>
    <mergeCell ref="W577:AA577"/>
    <mergeCell ref="AB577:AD577"/>
    <mergeCell ref="A563:G563"/>
    <mergeCell ref="H563:O563"/>
    <mergeCell ref="P563:S563"/>
    <mergeCell ref="T563:W563"/>
    <mergeCell ref="X563:AB563"/>
    <mergeCell ref="AC563:AD563"/>
    <mergeCell ref="A564:G564"/>
    <mergeCell ref="H564:O564"/>
    <mergeCell ref="P564:S564"/>
    <mergeCell ref="T564:W564"/>
    <mergeCell ref="X564:AB564"/>
    <mergeCell ref="AC564:AD564"/>
    <mergeCell ref="A565:X565"/>
    <mergeCell ref="A546:X546"/>
    <mergeCell ref="Y546:AD546"/>
    <mergeCell ref="A548:X548"/>
    <mergeCell ref="Y548:AD548"/>
    <mergeCell ref="A551:AD551"/>
    <mergeCell ref="A553:AD553"/>
    <mergeCell ref="A543:G543"/>
    <mergeCell ref="H543:O543"/>
    <mergeCell ref="P543:S543"/>
    <mergeCell ref="T543:W543"/>
    <mergeCell ref="X543:AB543"/>
    <mergeCell ref="AC543:AD543"/>
    <mergeCell ref="A544:G544"/>
    <mergeCell ref="H544:O544"/>
    <mergeCell ref="P544:S544"/>
    <mergeCell ref="A537:G537"/>
    <mergeCell ref="A533:AD533"/>
    <mergeCell ref="A534:X534"/>
    <mergeCell ref="Y534:AD534"/>
    <mergeCell ref="A535:AD535"/>
    <mergeCell ref="A536:G536"/>
    <mergeCell ref="H536:L536"/>
    <mergeCell ref="M536:N536"/>
    <mergeCell ref="O536:R536"/>
    <mergeCell ref="S536:V536"/>
    <mergeCell ref="W536:AA536"/>
    <mergeCell ref="H521:O521"/>
    <mergeCell ref="P521:S521"/>
    <mergeCell ref="T521:W521"/>
    <mergeCell ref="X521:AB521"/>
    <mergeCell ref="AC521:AD521"/>
    <mergeCell ref="A521:G521"/>
    <mergeCell ref="A524:G524"/>
    <mergeCell ref="H524:O524"/>
    <mergeCell ref="P524:S524"/>
    <mergeCell ref="T524:W524"/>
    <mergeCell ref="X524:AB524"/>
    <mergeCell ref="AC524:AD524"/>
    <mergeCell ref="A517:G517"/>
    <mergeCell ref="A518:G518"/>
    <mergeCell ref="H517:L517"/>
    <mergeCell ref="M517:N517"/>
    <mergeCell ref="O517:R517"/>
    <mergeCell ref="S517:V517"/>
    <mergeCell ref="W517:AA517"/>
    <mergeCell ref="AB517:AD517"/>
    <mergeCell ref="H518:L518"/>
    <mergeCell ref="M518:N518"/>
    <mergeCell ref="O518:R518"/>
    <mergeCell ref="S518:V518"/>
    <mergeCell ref="A510:X510"/>
    <mergeCell ref="Y510:AD510"/>
    <mergeCell ref="A511:AD511"/>
    <mergeCell ref="A497:G497"/>
    <mergeCell ref="H497:L497"/>
    <mergeCell ref="M497:N497"/>
    <mergeCell ref="O497:R497"/>
    <mergeCell ref="S497:V497"/>
    <mergeCell ref="W497:AA497"/>
    <mergeCell ref="AB497:AD497"/>
    <mergeCell ref="A500:X500"/>
    <mergeCell ref="Y500:AD500"/>
    <mergeCell ref="A501:AD501"/>
    <mergeCell ref="A487:X487"/>
    <mergeCell ref="Y487:AD487"/>
    <mergeCell ref="A492:AD492"/>
    <mergeCell ref="A488:AD488"/>
    <mergeCell ref="A490:X490"/>
    <mergeCell ref="Y490:AD490"/>
    <mergeCell ref="A491:X491"/>
    <mergeCell ref="Y491:AD491"/>
    <mergeCell ref="A466:C466"/>
    <mergeCell ref="D466:K466"/>
    <mergeCell ref="L466:M466"/>
    <mergeCell ref="N466:P466"/>
    <mergeCell ref="Q466:T466"/>
    <mergeCell ref="U466:X466"/>
    <mergeCell ref="Y466:AC466"/>
    <mergeCell ref="A467:C467"/>
    <mergeCell ref="D467:K467"/>
    <mergeCell ref="L467:M467"/>
    <mergeCell ref="N467:P467"/>
    <mergeCell ref="Q467:T467"/>
    <mergeCell ref="A482:G482"/>
    <mergeCell ref="A481:G481"/>
    <mergeCell ref="A458:G458"/>
    <mergeCell ref="H458:L458"/>
    <mergeCell ref="M458:N458"/>
    <mergeCell ref="O458:R458"/>
    <mergeCell ref="S458:V458"/>
    <mergeCell ref="W458:AA458"/>
    <mergeCell ref="AB458:AD458"/>
    <mergeCell ref="A462:G462"/>
    <mergeCell ref="H462:O462"/>
    <mergeCell ref="P462:S462"/>
    <mergeCell ref="T462:W462"/>
    <mergeCell ref="X462:AB462"/>
    <mergeCell ref="AC462:AD462"/>
    <mergeCell ref="A452:E452"/>
    <mergeCell ref="F452:AD452"/>
    <mergeCell ref="A453:AD453"/>
    <mergeCell ref="A454:X454"/>
    <mergeCell ref="Y454:AD454"/>
    <mergeCell ref="A455:AD455"/>
    <mergeCell ref="A456:G456"/>
    <mergeCell ref="H456:L456"/>
    <mergeCell ref="M456:N456"/>
    <mergeCell ref="A449:X449"/>
    <mergeCell ref="Y449:AD449"/>
    <mergeCell ref="A450:X450"/>
    <mergeCell ref="Y450:AD450"/>
    <mergeCell ref="A457:G457"/>
    <mergeCell ref="H457:L457"/>
    <mergeCell ref="M457:N457"/>
    <mergeCell ref="O457:R457"/>
    <mergeCell ref="S457:V457"/>
    <mergeCell ref="W457:AA457"/>
    <mergeCell ref="AB457:AD457"/>
    <mergeCell ref="A446:X446"/>
    <mergeCell ref="Y446:AD446"/>
    <mergeCell ref="A447:AD447"/>
    <mergeCell ref="A448:X448"/>
    <mergeCell ref="Y448:AD448"/>
    <mergeCell ref="A451:AD451"/>
    <mergeCell ref="O456:R456"/>
    <mergeCell ref="A441:C441"/>
    <mergeCell ref="D441:K441"/>
    <mergeCell ref="L441:M441"/>
    <mergeCell ref="N441:P441"/>
    <mergeCell ref="Q441:T441"/>
    <mergeCell ref="U441:X441"/>
    <mergeCell ref="Y441:AC441"/>
    <mergeCell ref="A442:C442"/>
    <mergeCell ref="D442:K442"/>
    <mergeCell ref="L442:M442"/>
    <mergeCell ref="N442:P442"/>
    <mergeCell ref="Q442:T442"/>
    <mergeCell ref="A423:G423"/>
    <mergeCell ref="A414:AD414"/>
    <mergeCell ref="A419:G419"/>
    <mergeCell ref="H419:L419"/>
    <mergeCell ref="M419:N419"/>
    <mergeCell ref="O419:R419"/>
    <mergeCell ref="S419:V419"/>
    <mergeCell ref="W419:AA419"/>
    <mergeCell ref="AB419:AD419"/>
    <mergeCell ref="A420:X420"/>
    <mergeCell ref="Y420:AD420"/>
    <mergeCell ref="A421:AD421"/>
    <mergeCell ref="A408:AD408"/>
    <mergeCell ref="A415:X415"/>
    <mergeCell ref="Y415:AD415"/>
    <mergeCell ref="A407:X407"/>
    <mergeCell ref="Y407:AD407"/>
    <mergeCell ref="A406:G406"/>
    <mergeCell ref="A402:G402"/>
    <mergeCell ref="H402:L402"/>
    <mergeCell ref="M402:N402"/>
    <mergeCell ref="O402:R402"/>
    <mergeCell ref="S402:V402"/>
    <mergeCell ref="W402:AA402"/>
    <mergeCell ref="AB402:AD402"/>
    <mergeCell ref="A403:X403"/>
    <mergeCell ref="A393:X393"/>
    <mergeCell ref="Y393:AD393"/>
    <mergeCell ref="A368:C368"/>
    <mergeCell ref="D368:K368"/>
    <mergeCell ref="L368:M368"/>
    <mergeCell ref="N368:P368"/>
    <mergeCell ref="Q368:T368"/>
    <mergeCell ref="U368:X368"/>
    <mergeCell ref="Y368:AC368"/>
    <mergeCell ref="A369:C369"/>
    <mergeCell ref="D369:K369"/>
    <mergeCell ref="L369:M369"/>
    <mergeCell ref="N369:P369"/>
    <mergeCell ref="A355:X355"/>
    <mergeCell ref="Y355:AD355"/>
    <mergeCell ref="A356:AD356"/>
    <mergeCell ref="A357:X357"/>
    <mergeCell ref="Y357:AD357"/>
    <mergeCell ref="A360:AD360"/>
    <mergeCell ref="A361:E361"/>
    <mergeCell ref="F361:AD361"/>
    <mergeCell ref="A362:AD362"/>
    <mergeCell ref="A363:X363"/>
    <mergeCell ref="A339:AD339"/>
    <mergeCell ref="A340:X340"/>
    <mergeCell ref="Y340:AD340"/>
    <mergeCell ref="A341:X341"/>
    <mergeCell ref="Y341:AD341"/>
    <mergeCell ref="A342:X342"/>
    <mergeCell ref="Y342:AD342"/>
    <mergeCell ref="A343:AD343"/>
    <mergeCell ref="A330:AD330"/>
    <mergeCell ref="A331:G331"/>
    <mergeCell ref="H331:O331"/>
    <mergeCell ref="P331:S331"/>
    <mergeCell ref="T331:W331"/>
    <mergeCell ref="X331:AB331"/>
    <mergeCell ref="AC331:AD331"/>
    <mergeCell ref="A316:X316"/>
    <mergeCell ref="Y316:AD316"/>
    <mergeCell ref="A317:AD317"/>
    <mergeCell ref="A315:X315"/>
    <mergeCell ref="Y315:AD315"/>
    <mergeCell ref="A318:X318"/>
    <mergeCell ref="Y318:AD318"/>
    <mergeCell ref="A319:X319"/>
    <mergeCell ref="Y319:AD319"/>
    <mergeCell ref="A322:E322"/>
    <mergeCell ref="F322:AD322"/>
    <mergeCell ref="A323:AD323"/>
    <mergeCell ref="A326:G326"/>
    <mergeCell ref="H326:L326"/>
    <mergeCell ref="M326:N326"/>
    <mergeCell ref="O326:R326"/>
    <mergeCell ref="S326:V326"/>
    <mergeCell ref="W326:AA326"/>
    <mergeCell ref="A307:X307"/>
    <mergeCell ref="Y307:AD307"/>
    <mergeCell ref="A308:AD308"/>
    <mergeCell ref="A310:C310"/>
    <mergeCell ref="D310:K310"/>
    <mergeCell ref="L310:M310"/>
    <mergeCell ref="N310:P310"/>
    <mergeCell ref="Q310:T310"/>
    <mergeCell ref="U310:X310"/>
    <mergeCell ref="Y310:AC310"/>
    <mergeCell ref="A311:C311"/>
    <mergeCell ref="D311:K311"/>
    <mergeCell ref="L311:M311"/>
    <mergeCell ref="N311:P311"/>
    <mergeCell ref="Q311:T311"/>
    <mergeCell ref="A287:G287"/>
    <mergeCell ref="H287:L287"/>
    <mergeCell ref="M287:N287"/>
    <mergeCell ref="O287:R287"/>
    <mergeCell ref="S287:V287"/>
    <mergeCell ref="W287:AA287"/>
    <mergeCell ref="AB287:AD287"/>
    <mergeCell ref="A289:AD289"/>
    <mergeCell ref="A290:C290"/>
    <mergeCell ref="D290:K290"/>
    <mergeCell ref="L290:M290"/>
    <mergeCell ref="N290:P290"/>
    <mergeCell ref="Q290:T290"/>
    <mergeCell ref="A288:X288"/>
    <mergeCell ref="Y288:AD288"/>
    <mergeCell ref="U290:X290"/>
    <mergeCell ref="Y290:AC290"/>
    <mergeCell ref="A291:C291"/>
    <mergeCell ref="D291:K291"/>
    <mergeCell ref="L291:M291"/>
    <mergeCell ref="N291:P291"/>
    <mergeCell ref="Q291:T291"/>
    <mergeCell ref="U291:X291"/>
    <mergeCell ref="Y291:AC291"/>
    <mergeCell ref="A292:C292"/>
    <mergeCell ref="D292:K292"/>
    <mergeCell ref="L292:M292"/>
    <mergeCell ref="N292:P292"/>
    <mergeCell ref="Q292:T292"/>
    <mergeCell ref="A272:X272"/>
    <mergeCell ref="Y272:AD272"/>
    <mergeCell ref="A273:AD273"/>
    <mergeCell ref="A274:G274"/>
    <mergeCell ref="H274:O274"/>
    <mergeCell ref="P274:S274"/>
    <mergeCell ref="T274:W274"/>
    <mergeCell ref="X274:AB274"/>
    <mergeCell ref="AC274:AD274"/>
    <mergeCell ref="A275:G275"/>
    <mergeCell ref="H275:O275"/>
    <mergeCell ref="P275:S275"/>
    <mergeCell ref="T275:W275"/>
    <mergeCell ref="X275:AB275"/>
    <mergeCell ref="AC275:AD275"/>
    <mergeCell ref="A276:X276"/>
    <mergeCell ref="A270:G270"/>
    <mergeCell ref="H270:L270"/>
    <mergeCell ref="M270:N270"/>
    <mergeCell ref="O270:R270"/>
    <mergeCell ref="S270:V270"/>
    <mergeCell ref="W270:AA270"/>
    <mergeCell ref="AB270:AD270"/>
    <mergeCell ref="A271:G271"/>
    <mergeCell ref="H271:L271"/>
    <mergeCell ref="M271:N271"/>
    <mergeCell ref="O271:R271"/>
    <mergeCell ref="S271:V271"/>
    <mergeCell ref="W271:AA271"/>
    <mergeCell ref="AB271:AD271"/>
    <mergeCell ref="A258:X258"/>
    <mergeCell ref="Y258:AD258"/>
    <mergeCell ref="A254:C254"/>
    <mergeCell ref="D254:K254"/>
    <mergeCell ref="L254:M254"/>
    <mergeCell ref="N254:P254"/>
    <mergeCell ref="Q254:T254"/>
    <mergeCell ref="U254:X254"/>
    <mergeCell ref="Y254:AC254"/>
    <mergeCell ref="A255:C255"/>
    <mergeCell ref="D255:K255"/>
    <mergeCell ref="L255:M255"/>
    <mergeCell ref="N255:P255"/>
    <mergeCell ref="Q255:T255"/>
    <mergeCell ref="U255:X255"/>
    <mergeCell ref="Y255:AC255"/>
    <mergeCell ref="A242:G242"/>
    <mergeCell ref="H242:O242"/>
    <mergeCell ref="P242:S242"/>
    <mergeCell ref="T242:W242"/>
    <mergeCell ref="X242:AB242"/>
    <mergeCell ref="AC242:AD242"/>
    <mergeCell ref="A243:G243"/>
    <mergeCell ref="H243:O243"/>
    <mergeCell ref="A204:G204"/>
    <mergeCell ref="H204:L204"/>
    <mergeCell ref="M204:N204"/>
    <mergeCell ref="O204:R204"/>
    <mergeCell ref="S204:V204"/>
    <mergeCell ref="W204:AA204"/>
    <mergeCell ref="AB204:AD204"/>
    <mergeCell ref="A205:X205"/>
    <mergeCell ref="Y205:AD205"/>
    <mergeCell ref="A206:AD206"/>
    <mergeCell ref="A207:G207"/>
    <mergeCell ref="H207:O207"/>
    <mergeCell ref="P207:S207"/>
    <mergeCell ref="T207:W207"/>
    <mergeCell ref="X207:AB207"/>
    <mergeCell ref="AC207:AD207"/>
    <mergeCell ref="A187:X187"/>
    <mergeCell ref="Y187:AD187"/>
    <mergeCell ref="A188:AD188"/>
    <mergeCell ref="A191:X191"/>
    <mergeCell ref="Y191:AD191"/>
    <mergeCell ref="A192:AD192"/>
    <mergeCell ref="A177:X177"/>
    <mergeCell ref="Y177:AD177"/>
    <mergeCell ref="A154:G154"/>
    <mergeCell ref="H154:O154"/>
    <mergeCell ref="P154:S154"/>
    <mergeCell ref="T154:W154"/>
    <mergeCell ref="X154:AB154"/>
    <mergeCell ref="AC154:AD154"/>
    <mergeCell ref="A155:G155"/>
    <mergeCell ref="A170:AD170"/>
    <mergeCell ref="A173:G173"/>
    <mergeCell ref="A124:X124"/>
    <mergeCell ref="Y124:AD124"/>
    <mergeCell ref="A125:AD125"/>
    <mergeCell ref="A138:G138"/>
    <mergeCell ref="H138:O138"/>
    <mergeCell ref="P138:S138"/>
    <mergeCell ref="T138:W138"/>
    <mergeCell ref="X138:AB138"/>
    <mergeCell ref="AC138:AD138"/>
    <mergeCell ref="A142:X142"/>
    <mergeCell ref="Y142:AD142"/>
    <mergeCell ref="A126:G126"/>
    <mergeCell ref="H126:L126"/>
    <mergeCell ref="M126:N126"/>
    <mergeCell ref="O126:R126"/>
    <mergeCell ref="S126:V126"/>
    <mergeCell ref="W126:AA126"/>
    <mergeCell ref="A119:X119"/>
    <mergeCell ref="Y119:AD119"/>
    <mergeCell ref="AB126:AD126"/>
    <mergeCell ref="H105:L105"/>
    <mergeCell ref="M105:N105"/>
    <mergeCell ref="O105:R105"/>
    <mergeCell ref="S105:V105"/>
    <mergeCell ref="W105:AA105"/>
    <mergeCell ref="AB105:AD105"/>
    <mergeCell ref="A108:G108"/>
    <mergeCell ref="H108:O108"/>
    <mergeCell ref="P108:S108"/>
    <mergeCell ref="T108:W108"/>
    <mergeCell ref="A87:G87"/>
    <mergeCell ref="H87:O87"/>
    <mergeCell ref="P87:S87"/>
    <mergeCell ref="T87:W87"/>
    <mergeCell ref="A83:X83"/>
    <mergeCell ref="Y83:AD83"/>
    <mergeCell ref="A71:AD71"/>
    <mergeCell ref="A72:X72"/>
    <mergeCell ref="Y72:AD72"/>
    <mergeCell ref="A73:X73"/>
    <mergeCell ref="Y73:AD73"/>
    <mergeCell ref="A76:E76"/>
    <mergeCell ref="F76:AD76"/>
    <mergeCell ref="A77:AD77"/>
    <mergeCell ref="A78:X78"/>
    <mergeCell ref="Y78:AD78"/>
    <mergeCell ref="A59:AD59"/>
    <mergeCell ref="A65:G65"/>
    <mergeCell ref="H65:L65"/>
    <mergeCell ref="Y1054:AD1054"/>
    <mergeCell ref="A1055:AD1055"/>
    <mergeCell ref="A1056:X1056"/>
    <mergeCell ref="Y1056:AD1056"/>
    <mergeCell ref="A1057:X1057"/>
    <mergeCell ref="O33:R33"/>
    <mergeCell ref="S33:V33"/>
    <mergeCell ref="W33:AA33"/>
    <mergeCell ref="AB33:AD33"/>
    <mergeCell ref="AB1064:AD1064"/>
    <mergeCell ref="A1054:X1054"/>
    <mergeCell ref="A1046:G1046"/>
    <mergeCell ref="A1044:X1044"/>
    <mergeCell ref="Y1044:AD1044"/>
    <mergeCell ref="A1045:AD1045"/>
    <mergeCell ref="H1046:L1046"/>
    <mergeCell ref="M1046:N1046"/>
    <mergeCell ref="O1046:R1046"/>
    <mergeCell ref="S1046:V1046"/>
    <mergeCell ref="W1046:AA1046"/>
    <mergeCell ref="AB1046:AD1046"/>
    <mergeCell ref="A953:X953"/>
    <mergeCell ref="Y953:AD953"/>
    <mergeCell ref="A954:AD954"/>
    <mergeCell ref="A957:X957"/>
    <mergeCell ref="Y957:AD957"/>
    <mergeCell ref="A949:X949"/>
    <mergeCell ref="Y949:AD949"/>
    <mergeCell ref="A950:AD950"/>
    <mergeCell ref="A885:G885"/>
    <mergeCell ref="A886:G886"/>
    <mergeCell ref="A876:AD876"/>
    <mergeCell ref="A866:G866"/>
    <mergeCell ref="A877:X877"/>
    <mergeCell ref="Y877:AD877"/>
    <mergeCell ref="A867:G867"/>
    <mergeCell ref="A856:AD856"/>
    <mergeCell ref="A865:G865"/>
    <mergeCell ref="A857:X857"/>
    <mergeCell ref="A842:AD842"/>
    <mergeCell ref="A810:X810"/>
    <mergeCell ref="Y810:AD810"/>
    <mergeCell ref="A815:X815"/>
    <mergeCell ref="Y815:AD815"/>
    <mergeCell ref="A816:AD816"/>
    <mergeCell ref="A799:X799"/>
    <mergeCell ref="Y799:AD799"/>
    <mergeCell ref="A800:X800"/>
    <mergeCell ref="Y800:AD800"/>
    <mergeCell ref="A801:X801"/>
    <mergeCell ref="Y801:AD801"/>
    <mergeCell ref="A793:X793"/>
    <mergeCell ref="Y793:AD793"/>
    <mergeCell ref="A798:AD798"/>
    <mergeCell ref="A789:AD789"/>
    <mergeCell ref="A790:G790"/>
    <mergeCell ref="H790:L790"/>
    <mergeCell ref="M790:N790"/>
    <mergeCell ref="O790:R790"/>
    <mergeCell ref="S790:V790"/>
    <mergeCell ref="W790:AA790"/>
    <mergeCell ref="AB790:AD790"/>
    <mergeCell ref="A791:G791"/>
    <mergeCell ref="H791:L791"/>
    <mergeCell ref="M791:N791"/>
    <mergeCell ref="O791:R791"/>
    <mergeCell ref="S791:V791"/>
    <mergeCell ref="W791:AA791"/>
    <mergeCell ref="AB791:AD791"/>
    <mergeCell ref="A769:G769"/>
    <mergeCell ref="H769:O769"/>
    <mergeCell ref="P769:S769"/>
    <mergeCell ref="T769:W769"/>
    <mergeCell ref="X769:AB769"/>
    <mergeCell ref="AC769:AD769"/>
    <mergeCell ref="A770:G770"/>
    <mergeCell ref="H770:O770"/>
    <mergeCell ref="P770:S770"/>
    <mergeCell ref="T770:W770"/>
    <mergeCell ref="X770:AB770"/>
    <mergeCell ref="AC770:AD770"/>
    <mergeCell ref="A772:G772"/>
    <mergeCell ref="H772:O772"/>
    <mergeCell ref="P772:S772"/>
    <mergeCell ref="A763:G763"/>
    <mergeCell ref="A753:X753"/>
    <mergeCell ref="Y753:AD753"/>
    <mergeCell ref="H763:L763"/>
    <mergeCell ref="M763:N763"/>
    <mergeCell ref="O763:R763"/>
    <mergeCell ref="S763:V763"/>
    <mergeCell ref="W763:AA763"/>
    <mergeCell ref="AB763:AD763"/>
    <mergeCell ref="A760:G760"/>
    <mergeCell ref="H760:L760"/>
    <mergeCell ref="M760:N760"/>
    <mergeCell ref="O760:R760"/>
    <mergeCell ref="S760:V760"/>
    <mergeCell ref="W760:AA760"/>
    <mergeCell ref="AB760:AD760"/>
    <mergeCell ref="A738:X738"/>
    <mergeCell ref="Y738:AD738"/>
    <mergeCell ref="A727:G727"/>
    <mergeCell ref="A702:X702"/>
    <mergeCell ref="Y702:AD702"/>
    <mergeCell ref="A703:AD703"/>
    <mergeCell ref="A704:G704"/>
    <mergeCell ref="H705:L705"/>
    <mergeCell ref="M705:N705"/>
    <mergeCell ref="O705:R705"/>
    <mergeCell ref="S705:V705"/>
    <mergeCell ref="W705:AA705"/>
    <mergeCell ref="AB705:AD705"/>
    <mergeCell ref="A706:X706"/>
    <mergeCell ref="Y706:AD706"/>
    <mergeCell ref="A707:AD707"/>
    <mergeCell ref="A640:X640"/>
    <mergeCell ref="Y640:AD640"/>
    <mergeCell ref="A628:X628"/>
    <mergeCell ref="Y628:AD628"/>
    <mergeCell ref="A629:AD629"/>
    <mergeCell ref="A630:G630"/>
    <mergeCell ref="A631:G631"/>
    <mergeCell ref="A627:AD627"/>
    <mergeCell ref="H630:L630"/>
    <mergeCell ref="M630:N630"/>
    <mergeCell ref="O630:R630"/>
    <mergeCell ref="S630:V630"/>
    <mergeCell ref="W630:AA630"/>
    <mergeCell ref="AB630:AD630"/>
    <mergeCell ref="H631:L631"/>
    <mergeCell ref="A609:G609"/>
    <mergeCell ref="A608:G608"/>
    <mergeCell ref="A616:AD616"/>
    <mergeCell ref="A590:C590"/>
    <mergeCell ref="D590:K590"/>
    <mergeCell ref="L590:M590"/>
    <mergeCell ref="N590:P590"/>
    <mergeCell ref="Q590:T590"/>
    <mergeCell ref="A568:X568"/>
    <mergeCell ref="Y568:AD568"/>
    <mergeCell ref="A558:G558"/>
    <mergeCell ref="A555:AD555"/>
    <mergeCell ref="A556:G556"/>
    <mergeCell ref="H556:L556"/>
    <mergeCell ref="M556:N556"/>
    <mergeCell ref="O556:R556"/>
    <mergeCell ref="S556:V556"/>
    <mergeCell ref="W556:AA556"/>
    <mergeCell ref="AB556:AD556"/>
    <mergeCell ref="A557:G557"/>
    <mergeCell ref="H557:L557"/>
    <mergeCell ref="M557:N557"/>
    <mergeCell ref="O557:R557"/>
    <mergeCell ref="S557:V557"/>
    <mergeCell ref="W557:AA557"/>
    <mergeCell ref="A538:G538"/>
    <mergeCell ref="A539:X539"/>
    <mergeCell ref="Y539:AD539"/>
    <mergeCell ref="A540:AD540"/>
    <mergeCell ref="AB536:AD536"/>
    <mergeCell ref="H537:L537"/>
    <mergeCell ref="M537:N537"/>
    <mergeCell ref="O537:R537"/>
    <mergeCell ref="S537:V537"/>
    <mergeCell ref="W537:AA537"/>
    <mergeCell ref="AB537:AD537"/>
    <mergeCell ref="H538:L538"/>
    <mergeCell ref="A530:X530"/>
    <mergeCell ref="Y530:AD530"/>
    <mergeCell ref="A531:AD531"/>
    <mergeCell ref="A526:X526"/>
    <mergeCell ref="Y526:AD526"/>
    <mergeCell ref="A527:AD527"/>
    <mergeCell ref="A525:G525"/>
    <mergeCell ref="H525:O525"/>
    <mergeCell ref="P525:S525"/>
    <mergeCell ref="T525:W525"/>
    <mergeCell ref="X525:AB525"/>
    <mergeCell ref="AC525:AD525"/>
    <mergeCell ref="A528:X528"/>
    <mergeCell ref="Y528:AD528"/>
    <mergeCell ref="A529:X529"/>
    <mergeCell ref="Y529:AD529"/>
    <mergeCell ref="A532:E532"/>
    <mergeCell ref="F532:AD532"/>
    <mergeCell ref="A506:X506"/>
    <mergeCell ref="Y506:AD506"/>
    <mergeCell ref="A507:AD507"/>
    <mergeCell ref="A489:X489"/>
    <mergeCell ref="Y489:AD489"/>
    <mergeCell ref="A494:AD494"/>
    <mergeCell ref="A473:X473"/>
    <mergeCell ref="Y473:AD473"/>
    <mergeCell ref="A472:AD472"/>
    <mergeCell ref="A432:X432"/>
    <mergeCell ref="Y432:AD432"/>
    <mergeCell ref="A431:AD431"/>
    <mergeCell ref="A437:AD437"/>
    <mergeCell ref="A394:X394"/>
    <mergeCell ref="Y394:AD394"/>
    <mergeCell ref="A395:AD395"/>
    <mergeCell ref="A426:X426"/>
    <mergeCell ref="Y426:AD426"/>
    <mergeCell ref="A398:X398"/>
    <mergeCell ref="A405:G405"/>
    <mergeCell ref="Y398:AD398"/>
    <mergeCell ref="A399:AD399"/>
    <mergeCell ref="H386:O386"/>
    <mergeCell ref="P386:S386"/>
    <mergeCell ref="T386:W386"/>
    <mergeCell ref="X386:AB386"/>
    <mergeCell ref="AC386:AD386"/>
    <mergeCell ref="H387:O387"/>
    <mergeCell ref="P387:S387"/>
    <mergeCell ref="T387:W387"/>
    <mergeCell ref="X387:AB387"/>
    <mergeCell ref="AC387:AD387"/>
    <mergeCell ref="A376:AD376"/>
    <mergeCell ref="A380:AD380"/>
    <mergeCell ref="A375:X375"/>
    <mergeCell ref="Y375:AD375"/>
    <mergeCell ref="Y363:AD363"/>
    <mergeCell ref="A364:AD364"/>
    <mergeCell ref="A353:G353"/>
    <mergeCell ref="H353:O353"/>
    <mergeCell ref="P353:S353"/>
    <mergeCell ref="T353:W353"/>
    <mergeCell ref="X353:AB353"/>
    <mergeCell ref="AC353:AD353"/>
    <mergeCell ref="A367:C367"/>
    <mergeCell ref="D367:K367"/>
    <mergeCell ref="L367:M367"/>
    <mergeCell ref="N367:P367"/>
    <mergeCell ref="Q367:T367"/>
    <mergeCell ref="U367:X367"/>
    <mergeCell ref="Y367:AC367"/>
    <mergeCell ref="A350:G350"/>
    <mergeCell ref="A337:X337"/>
    <mergeCell ref="Y337:AD337"/>
    <mergeCell ref="A338:X338"/>
    <mergeCell ref="Y338:AD338"/>
    <mergeCell ref="A320:X320"/>
    <mergeCell ref="Y320:AD320"/>
    <mergeCell ref="A321:AD321"/>
    <mergeCell ref="A324:X324"/>
    <mergeCell ref="Y324:AD324"/>
    <mergeCell ref="A325:AD325"/>
    <mergeCell ref="A299:X299"/>
    <mergeCell ref="Y299:AD299"/>
    <mergeCell ref="A300:AD300"/>
    <mergeCell ref="A303:X303"/>
    <mergeCell ref="Y303:AD303"/>
    <mergeCell ref="A304:AD304"/>
    <mergeCell ref="A263:X263"/>
    <mergeCell ref="Y263:AD263"/>
    <mergeCell ref="A264:AD264"/>
    <mergeCell ref="A283:AD283"/>
    <mergeCell ref="A252:X252"/>
    <mergeCell ref="Y252:AD252"/>
    <mergeCell ref="A239:G239"/>
    <mergeCell ref="H239:L239"/>
    <mergeCell ref="M239:N239"/>
    <mergeCell ref="O239:R239"/>
    <mergeCell ref="S239:V239"/>
    <mergeCell ref="W239:AA239"/>
    <mergeCell ref="AB239:AD239"/>
    <mergeCell ref="A240:X240"/>
    <mergeCell ref="Y240:AD240"/>
    <mergeCell ref="A241:AD241"/>
    <mergeCell ref="A230:X230"/>
    <mergeCell ref="Y230:AD230"/>
    <mergeCell ref="W222:AA222"/>
    <mergeCell ref="AB222:AD222"/>
    <mergeCell ref="A226:G226"/>
    <mergeCell ref="H226:O226"/>
    <mergeCell ref="P226:S226"/>
    <mergeCell ref="T226:W226"/>
    <mergeCell ref="X226:AB226"/>
    <mergeCell ref="AC226:AD226"/>
    <mergeCell ref="A222:G222"/>
    <mergeCell ref="H221:L221"/>
    <mergeCell ref="M221:N221"/>
    <mergeCell ref="O221:R221"/>
    <mergeCell ref="S221:V221"/>
    <mergeCell ref="W221:AA221"/>
    <mergeCell ref="AB221:AD221"/>
    <mergeCell ref="A221:G221"/>
    <mergeCell ref="A209:G209"/>
    <mergeCell ref="H209:O209"/>
    <mergeCell ref="P209:S209"/>
    <mergeCell ref="T209:W209"/>
    <mergeCell ref="X209:AB209"/>
    <mergeCell ref="AC209:AD209"/>
    <mergeCell ref="A213:X213"/>
    <mergeCell ref="Y213:AD213"/>
    <mergeCell ref="A214:X214"/>
    <mergeCell ref="Y214:AD214"/>
    <mergeCell ref="A217:AD217"/>
    <mergeCell ref="A218:X218"/>
    <mergeCell ref="Y218:AD218"/>
    <mergeCell ref="A219:AD219"/>
    <mergeCell ref="A220:G220"/>
    <mergeCell ref="H220:L220"/>
    <mergeCell ref="M220:N220"/>
    <mergeCell ref="O220:R220"/>
    <mergeCell ref="S220:V220"/>
    <mergeCell ref="W220:AA220"/>
    <mergeCell ref="AB220:AD220"/>
    <mergeCell ref="A208:G208"/>
    <mergeCell ref="H208:O208"/>
    <mergeCell ref="P208:S208"/>
    <mergeCell ref="T208:W208"/>
    <mergeCell ref="X208:AB208"/>
    <mergeCell ref="AC208:AD208"/>
    <mergeCell ref="M203:N203"/>
    <mergeCell ref="O203:R203"/>
    <mergeCell ref="S203:V203"/>
    <mergeCell ref="W203:AA203"/>
    <mergeCell ref="AB203:AD203"/>
    <mergeCell ref="A202:G202"/>
    <mergeCell ref="H202:L202"/>
    <mergeCell ref="M202:N202"/>
    <mergeCell ref="O202:R202"/>
    <mergeCell ref="S202:V202"/>
    <mergeCell ref="W202:AA202"/>
    <mergeCell ref="AB202:AD202"/>
    <mergeCell ref="A203:G203"/>
    <mergeCell ref="H203:L203"/>
    <mergeCell ref="H189:O189"/>
    <mergeCell ref="P189:S189"/>
    <mergeCell ref="T189:W189"/>
    <mergeCell ref="X189:AB189"/>
    <mergeCell ref="AC189:AD189"/>
    <mergeCell ref="A194:X194"/>
    <mergeCell ref="Y194:AD194"/>
    <mergeCell ref="A195:X195"/>
    <mergeCell ref="Y195:AD195"/>
    <mergeCell ref="H190:O190"/>
    <mergeCell ref="P190:S190"/>
    <mergeCell ref="T190:W190"/>
    <mergeCell ref="X190:AB190"/>
    <mergeCell ref="AC190:AD190"/>
    <mergeCell ref="A190:G190"/>
    <mergeCell ref="A189:G189"/>
    <mergeCell ref="A193:X193"/>
    <mergeCell ref="Y193:AD193"/>
    <mergeCell ref="A196:AD196"/>
    <mergeCell ref="A197:E197"/>
    <mergeCell ref="F197:AD197"/>
    <mergeCell ref="A198:AD198"/>
    <mergeCell ref="A199:X199"/>
    <mergeCell ref="W184:AA184"/>
    <mergeCell ref="AB184:AD184"/>
    <mergeCell ref="A185:G185"/>
    <mergeCell ref="H185:L185"/>
    <mergeCell ref="M185:N185"/>
    <mergeCell ref="O185:R185"/>
    <mergeCell ref="S185:V185"/>
    <mergeCell ref="W185:AA185"/>
    <mergeCell ref="AB185:AD185"/>
    <mergeCell ref="A157:AD157"/>
    <mergeCell ref="A158:X158"/>
    <mergeCell ref="Y158:AD158"/>
    <mergeCell ref="A159:X159"/>
    <mergeCell ref="Y159:AD159"/>
    <mergeCell ref="A160:X160"/>
    <mergeCell ref="Y160:AD160"/>
    <mergeCell ref="A161:AD161"/>
    <mergeCell ref="A162:E162"/>
    <mergeCell ref="F162:AD162"/>
    <mergeCell ref="A164:X164"/>
    <mergeCell ref="Y164:AD164"/>
    <mergeCell ref="A176:X176"/>
    <mergeCell ref="Y176:AD176"/>
    <mergeCell ref="A172:G172"/>
    <mergeCell ref="H172:O172"/>
    <mergeCell ref="P172:S172"/>
    <mergeCell ref="T172:W172"/>
    <mergeCell ref="A165:AD165"/>
    <mergeCell ref="A167:G167"/>
    <mergeCell ref="H167:L167"/>
    <mergeCell ref="H173:O173"/>
    <mergeCell ref="P173:S173"/>
    <mergeCell ref="H155:O155"/>
    <mergeCell ref="P155:S155"/>
    <mergeCell ref="T155:W155"/>
    <mergeCell ref="X155:AB155"/>
    <mergeCell ref="AC155:AD155"/>
    <mergeCell ref="A156:X156"/>
    <mergeCell ref="Y156:AD156"/>
    <mergeCell ref="A166:G166"/>
    <mergeCell ref="H166:L166"/>
    <mergeCell ref="M166:N166"/>
    <mergeCell ref="O166:R166"/>
    <mergeCell ref="S166:V166"/>
    <mergeCell ref="W166:AA166"/>
    <mergeCell ref="AB166:AD166"/>
    <mergeCell ref="A163:AD163"/>
    <mergeCell ref="A143:X143"/>
    <mergeCell ref="Y143:AD143"/>
    <mergeCell ref="S150:V150"/>
    <mergeCell ref="W150:AA150"/>
    <mergeCell ref="AB150:AD150"/>
    <mergeCell ref="A150:G150"/>
    <mergeCell ref="H150:L150"/>
    <mergeCell ref="M150:N150"/>
    <mergeCell ref="O150:R150"/>
    <mergeCell ref="A134:G134"/>
    <mergeCell ref="A135:G135"/>
    <mergeCell ref="H134:O134"/>
    <mergeCell ref="A106:X106"/>
    <mergeCell ref="Y106:AD106"/>
    <mergeCell ref="A96:X96"/>
    <mergeCell ref="Y96:AD96"/>
    <mergeCell ref="A107:AD107"/>
    <mergeCell ref="A105:G105"/>
    <mergeCell ref="A104:G104"/>
    <mergeCell ref="A103:G103"/>
    <mergeCell ref="A80:G80"/>
    <mergeCell ref="A101:X101"/>
    <mergeCell ref="Y101:AD101"/>
    <mergeCell ref="A102:AD102"/>
    <mergeCell ref="S49:V49"/>
    <mergeCell ref="W49:AA49"/>
    <mergeCell ref="AB49:AD49"/>
    <mergeCell ref="A85:G85"/>
    <mergeCell ref="H85:O85"/>
    <mergeCell ref="P85:S85"/>
    <mergeCell ref="T85:W85"/>
    <mergeCell ref="X85:AB85"/>
    <mergeCell ref="AC85:AD85"/>
    <mergeCell ref="A81:G81"/>
    <mergeCell ref="A82:G82"/>
    <mergeCell ref="A74:X74"/>
    <mergeCell ref="Y74:AD74"/>
    <mergeCell ref="A75:AD75"/>
    <mergeCell ref="A69:G69"/>
    <mergeCell ref="A58:X58"/>
    <mergeCell ref="Y58:AD58"/>
    <mergeCell ref="A49:G49"/>
    <mergeCell ref="H49:L49"/>
    <mergeCell ref="M49:N49"/>
    <mergeCell ref="O49:R49"/>
    <mergeCell ref="Y17:AD17"/>
    <mergeCell ref="A18:AD18"/>
    <mergeCell ref="A19:G19"/>
    <mergeCell ref="H19:O19"/>
    <mergeCell ref="P19:S19"/>
    <mergeCell ref="T19:W19"/>
    <mergeCell ref="X19:AB19"/>
    <mergeCell ref="AC19:AD19"/>
    <mergeCell ref="A20:G20"/>
    <mergeCell ref="H20:O20"/>
    <mergeCell ref="P20:S20"/>
    <mergeCell ref="T20:W20"/>
    <mergeCell ref="X20:AB20"/>
    <mergeCell ref="AC20:AD20"/>
    <mergeCell ref="X768:AB768"/>
    <mergeCell ref="AC768:AD768"/>
    <mergeCell ref="A679:X679"/>
    <mergeCell ref="Y679:AD679"/>
    <mergeCell ref="A680:AD680"/>
    <mergeCell ref="A765:G765"/>
    <mergeCell ref="A764:G764"/>
    <mergeCell ref="A693:X693"/>
    <mergeCell ref="Y693:AD693"/>
    <mergeCell ref="A697:X697"/>
    <mergeCell ref="Y697:AD697"/>
    <mergeCell ref="A705:G705"/>
    <mergeCell ref="H222:L222"/>
    <mergeCell ref="M222:N222"/>
    <mergeCell ref="O222:R222"/>
    <mergeCell ref="S222:V222"/>
    <mergeCell ref="A251:AD251"/>
    <mergeCell ref="M167:N167"/>
    <mergeCell ref="O167:R167"/>
    <mergeCell ref="S167:V167"/>
    <mergeCell ref="W167:AA167"/>
    <mergeCell ref="A171:G171"/>
    <mergeCell ref="H171:O171"/>
    <mergeCell ref="P171:S171"/>
    <mergeCell ref="T171:W171"/>
    <mergeCell ref="X171:AB171"/>
    <mergeCell ref="AC171:AD171"/>
    <mergeCell ref="AB167:AD167"/>
    <mergeCell ref="X172:AB172"/>
    <mergeCell ref="AC172:AD172"/>
    <mergeCell ref="A184:G184"/>
    <mergeCell ref="H184:L184"/>
    <mergeCell ref="M184:N184"/>
    <mergeCell ref="O184:R184"/>
    <mergeCell ref="S184:V184"/>
    <mergeCell ref="AC87:AD87"/>
    <mergeCell ref="A66:X66"/>
    <mergeCell ref="Y66:AD66"/>
    <mergeCell ref="A62:X62"/>
    <mergeCell ref="Y62:AD62"/>
    <mergeCell ref="A63:AD63"/>
    <mergeCell ref="A67:AD67"/>
    <mergeCell ref="A68:G68"/>
    <mergeCell ref="A21:G21"/>
    <mergeCell ref="H21:O21"/>
    <mergeCell ref="P21:S21"/>
    <mergeCell ref="T21:W21"/>
    <mergeCell ref="X21:AB21"/>
    <mergeCell ref="AC21:AD21"/>
    <mergeCell ref="A42:X42"/>
    <mergeCell ref="Y42:AD42"/>
    <mergeCell ref="A41:X41"/>
    <mergeCell ref="Y41:AD41"/>
    <mergeCell ref="A37:G37"/>
    <mergeCell ref="H37:O37"/>
    <mergeCell ref="P37:S37"/>
    <mergeCell ref="T37:W37"/>
    <mergeCell ref="X37:AB37"/>
    <mergeCell ref="AC37:AD37"/>
    <mergeCell ref="A33:G33"/>
    <mergeCell ref="H33:L33"/>
    <mergeCell ref="M33:N33"/>
    <mergeCell ref="A11:AD11"/>
    <mergeCell ref="A12:X12"/>
    <mergeCell ref="Y12:AD12"/>
    <mergeCell ref="AB16:AD16"/>
    <mergeCell ref="A13:AD13"/>
    <mergeCell ref="A16:G16"/>
    <mergeCell ref="A15:G15"/>
    <mergeCell ref="H15:L15"/>
    <mergeCell ref="M15:N15"/>
    <mergeCell ref="O15:R15"/>
    <mergeCell ref="S15:V15"/>
    <mergeCell ref="W15:AA15"/>
    <mergeCell ref="AB15:AD15"/>
    <mergeCell ref="A25:X25"/>
    <mergeCell ref="Y25:AD25"/>
    <mergeCell ref="A26:X26"/>
    <mergeCell ref="Y26:AD26"/>
    <mergeCell ref="H16:L16"/>
    <mergeCell ref="M16:N16"/>
    <mergeCell ref="O16:R16"/>
    <mergeCell ref="S16:V16"/>
    <mergeCell ref="W16:AA16"/>
    <mergeCell ref="A17:X17"/>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 ref="A14:G14"/>
    <mergeCell ref="H14:L14"/>
    <mergeCell ref="M14:N14"/>
    <mergeCell ref="O14:R14"/>
    <mergeCell ref="S14:V14"/>
    <mergeCell ref="W14:AA14"/>
    <mergeCell ref="AB14:AD14"/>
    <mergeCell ref="A386:G386"/>
    <mergeCell ref="A387:G387"/>
    <mergeCell ref="A379:X379"/>
    <mergeCell ref="Y379:AD379"/>
    <mergeCell ref="A354:G354"/>
    <mergeCell ref="H354:O354"/>
    <mergeCell ref="P354:S354"/>
    <mergeCell ref="T354:W354"/>
    <mergeCell ref="X354:AB354"/>
    <mergeCell ref="AC354:AD354"/>
    <mergeCell ref="A359:X359"/>
    <mergeCell ref="Y359:AD359"/>
    <mergeCell ref="A358:X358"/>
    <mergeCell ref="Y358:AD358"/>
    <mergeCell ref="A294:X294"/>
    <mergeCell ref="Y294:AD294"/>
    <mergeCell ref="A86:G86"/>
    <mergeCell ref="H86:O86"/>
    <mergeCell ref="P86:S86"/>
    <mergeCell ref="T86:W86"/>
    <mergeCell ref="X86:AB86"/>
    <mergeCell ref="AC86:AD86"/>
    <mergeCell ref="X87:AB87"/>
    <mergeCell ref="A619:X619"/>
    <mergeCell ref="Y619:AD619"/>
    <mergeCell ref="A586:G586"/>
    <mergeCell ref="A615:X615"/>
    <mergeCell ref="Y615:AD615"/>
    <mergeCell ref="A614:G614"/>
    <mergeCell ref="H614:O614"/>
    <mergeCell ref="P614:S614"/>
    <mergeCell ref="T614:W614"/>
    <mergeCell ref="X614:AB614"/>
    <mergeCell ref="AC614:AD614"/>
    <mergeCell ref="A794:AD794"/>
    <mergeCell ref="A797:X797"/>
    <mergeCell ref="Y797:AD797"/>
    <mergeCell ref="A1041:AD1041"/>
    <mergeCell ref="A1042:E1042"/>
    <mergeCell ref="F1042:AD1042"/>
    <mergeCell ref="A1061:AD1061"/>
    <mergeCell ref="A1043:AD1043"/>
    <mergeCell ref="A920:G920"/>
    <mergeCell ref="A930:X930"/>
    <mergeCell ref="Y930:AD930"/>
    <mergeCell ref="A931:AD931"/>
  </mergeCells>
  <pageMargins left="0.52999997138977051" right="0.52999997138977051" top="0.52999997138977051" bottom="0.69999998807907104" header="0" footer="0"/>
  <pageSetup paperSize="9" scale="98" firstPageNumber="0" fitToHeight="0" pageOrder="overThenDown"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2286E-1A19-465D-B2A0-9E4A0C9FE712}">
  <sheetPr>
    <pageSetUpPr fitToPage="1"/>
  </sheetPr>
  <dimension ref="A1:AD1642"/>
  <sheetViews>
    <sheetView view="pageBreakPreview" zoomScaleNormal="100" zoomScaleSheetLayoutView="100" workbookViewId="0">
      <selection activeCell="AI20" sqref="AI20"/>
    </sheetView>
  </sheetViews>
  <sheetFormatPr defaultRowHeight="14.4" x14ac:dyDescent="0.3"/>
  <cols>
    <col min="1" max="1" width="4.6640625" style="86" bestFit="1" customWidth="1"/>
    <col min="2" max="2" width="0.88671875" style="86" bestFit="1" customWidth="1"/>
    <col min="3" max="3" width="3.664062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style="86" bestFit="1" customWidth="1"/>
    <col min="14" max="15" width="3.6640625" style="86" bestFit="1" customWidth="1"/>
    <col min="16" max="16" width="1.88671875" style="86" bestFit="1" customWidth="1"/>
    <col min="17" max="17" width="0.88671875" style="86" bestFit="1" customWidth="1"/>
    <col min="18" max="18" width="2.6640625" style="86" bestFit="1" customWidth="1"/>
    <col min="19" max="19" width="1.88671875" style="86" bestFit="1" customWidth="1"/>
    <col min="20" max="20" width="3.6640625" style="86" bestFit="1" customWidth="1"/>
    <col min="21" max="21" width="4.6640625" style="86" bestFit="1" customWidth="1"/>
    <col min="22" max="22" width="0.88671875" style="86" bestFit="1" customWidth="1"/>
    <col min="23" max="24" width="1.88671875" style="86" bestFit="1" customWidth="1"/>
    <col min="25" max="25" width="2.6640625" style="86" bestFit="1" customWidth="1"/>
    <col min="26" max="26" width="1.88671875" style="86" bestFit="1" customWidth="1"/>
    <col min="27" max="27" width="0.88671875" style="86" bestFit="1" customWidth="1"/>
    <col min="28" max="29" width="1.88671875" style="86" bestFit="1" customWidth="1"/>
    <col min="30" max="30" width="9.33203125" style="86" bestFit="1" customWidth="1"/>
    <col min="31" max="256" width="8.88671875" style="86"/>
    <col min="257" max="257" width="4.6640625" style="86" bestFit="1" customWidth="1"/>
    <col min="258" max="258" width="0.88671875" style="86" bestFit="1" customWidth="1"/>
    <col min="259" max="259" width="3.664062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6640625" style="86" bestFit="1" customWidth="1"/>
    <col min="272" max="272" width="1.88671875" style="86" bestFit="1" customWidth="1"/>
    <col min="273" max="273" width="0.88671875" style="86" bestFit="1" customWidth="1"/>
    <col min="274" max="274" width="2.6640625" style="86" bestFit="1" customWidth="1"/>
    <col min="275" max="275" width="1.88671875" style="86" bestFit="1" customWidth="1"/>
    <col min="276" max="276" width="3.6640625" style="86" bestFit="1" customWidth="1"/>
    <col min="277" max="277" width="4.6640625" style="86" bestFit="1" customWidth="1"/>
    <col min="278" max="278" width="0.88671875" style="86" bestFit="1" customWidth="1"/>
    <col min="279" max="280" width="1.88671875" style="86" bestFit="1" customWidth="1"/>
    <col min="281" max="281" width="2.664062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664062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6640625" style="86" bestFit="1" customWidth="1"/>
    <col min="528" max="528" width="1.88671875" style="86" bestFit="1" customWidth="1"/>
    <col min="529" max="529" width="0.88671875" style="86" bestFit="1" customWidth="1"/>
    <col min="530" max="530" width="2.6640625" style="86" bestFit="1" customWidth="1"/>
    <col min="531" max="531" width="1.88671875" style="86" bestFit="1" customWidth="1"/>
    <col min="532" max="532" width="3.6640625" style="86" bestFit="1" customWidth="1"/>
    <col min="533" max="533" width="4.6640625" style="86" bestFit="1" customWidth="1"/>
    <col min="534" max="534" width="0.88671875" style="86" bestFit="1" customWidth="1"/>
    <col min="535" max="536" width="1.88671875" style="86" bestFit="1" customWidth="1"/>
    <col min="537" max="537" width="2.664062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664062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6640625" style="86" bestFit="1" customWidth="1"/>
    <col min="784" max="784" width="1.88671875" style="86" bestFit="1" customWidth="1"/>
    <col min="785" max="785" width="0.88671875" style="86" bestFit="1" customWidth="1"/>
    <col min="786" max="786" width="2.6640625" style="86" bestFit="1" customWidth="1"/>
    <col min="787" max="787" width="1.88671875" style="86" bestFit="1" customWidth="1"/>
    <col min="788" max="788" width="3.6640625" style="86" bestFit="1" customWidth="1"/>
    <col min="789" max="789" width="4.6640625" style="86" bestFit="1" customWidth="1"/>
    <col min="790" max="790" width="0.88671875" style="86" bestFit="1" customWidth="1"/>
    <col min="791" max="792" width="1.88671875" style="86" bestFit="1" customWidth="1"/>
    <col min="793" max="793" width="2.664062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664062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6640625" style="86" bestFit="1" customWidth="1"/>
    <col min="1040" max="1040" width="1.88671875" style="86" bestFit="1" customWidth="1"/>
    <col min="1041" max="1041" width="0.88671875" style="86" bestFit="1" customWidth="1"/>
    <col min="1042" max="1042" width="2.6640625" style="86" bestFit="1" customWidth="1"/>
    <col min="1043" max="1043" width="1.88671875" style="86" bestFit="1" customWidth="1"/>
    <col min="1044" max="1044" width="3.6640625" style="86" bestFit="1" customWidth="1"/>
    <col min="1045" max="1045" width="4.6640625" style="86" bestFit="1" customWidth="1"/>
    <col min="1046" max="1046" width="0.88671875" style="86" bestFit="1" customWidth="1"/>
    <col min="1047" max="1048" width="1.88671875" style="86" bestFit="1" customWidth="1"/>
    <col min="1049" max="1049" width="2.664062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664062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6640625" style="86" bestFit="1" customWidth="1"/>
    <col min="1296" max="1296" width="1.88671875" style="86" bestFit="1" customWidth="1"/>
    <col min="1297" max="1297" width="0.88671875" style="86" bestFit="1" customWidth="1"/>
    <col min="1298" max="1298" width="2.6640625" style="86" bestFit="1" customWidth="1"/>
    <col min="1299" max="1299" width="1.88671875" style="86" bestFit="1" customWidth="1"/>
    <col min="1300" max="1300" width="3.6640625" style="86" bestFit="1" customWidth="1"/>
    <col min="1301" max="1301" width="4.6640625" style="86" bestFit="1" customWidth="1"/>
    <col min="1302" max="1302" width="0.88671875" style="86" bestFit="1" customWidth="1"/>
    <col min="1303" max="1304" width="1.88671875" style="86" bestFit="1" customWidth="1"/>
    <col min="1305" max="1305" width="2.664062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664062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6640625" style="86" bestFit="1" customWidth="1"/>
    <col min="1552" max="1552" width="1.88671875" style="86" bestFit="1" customWidth="1"/>
    <col min="1553" max="1553" width="0.88671875" style="86" bestFit="1" customWidth="1"/>
    <col min="1554" max="1554" width="2.6640625" style="86" bestFit="1" customWidth="1"/>
    <col min="1555" max="1555" width="1.88671875" style="86" bestFit="1" customWidth="1"/>
    <col min="1556" max="1556" width="3.6640625" style="86" bestFit="1" customWidth="1"/>
    <col min="1557" max="1557" width="4.6640625" style="86" bestFit="1" customWidth="1"/>
    <col min="1558" max="1558" width="0.88671875" style="86" bestFit="1" customWidth="1"/>
    <col min="1559" max="1560" width="1.88671875" style="86" bestFit="1" customWidth="1"/>
    <col min="1561" max="1561" width="2.664062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664062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6640625" style="86" bestFit="1" customWidth="1"/>
    <col min="1808" max="1808" width="1.88671875" style="86" bestFit="1" customWidth="1"/>
    <col min="1809" max="1809" width="0.88671875" style="86" bestFit="1" customWidth="1"/>
    <col min="1810" max="1810" width="2.6640625" style="86" bestFit="1" customWidth="1"/>
    <col min="1811" max="1811" width="1.88671875" style="86" bestFit="1" customWidth="1"/>
    <col min="1812" max="1812" width="3.6640625" style="86" bestFit="1" customWidth="1"/>
    <col min="1813" max="1813" width="4.6640625" style="86" bestFit="1" customWidth="1"/>
    <col min="1814" max="1814" width="0.88671875" style="86" bestFit="1" customWidth="1"/>
    <col min="1815" max="1816" width="1.88671875" style="86" bestFit="1" customWidth="1"/>
    <col min="1817" max="1817" width="2.664062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664062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6640625" style="86" bestFit="1" customWidth="1"/>
    <col min="2064" max="2064" width="1.88671875" style="86" bestFit="1" customWidth="1"/>
    <col min="2065" max="2065" width="0.88671875" style="86" bestFit="1" customWidth="1"/>
    <col min="2066" max="2066" width="2.6640625" style="86" bestFit="1" customWidth="1"/>
    <col min="2067" max="2067" width="1.88671875" style="86" bestFit="1" customWidth="1"/>
    <col min="2068" max="2068" width="3.6640625" style="86" bestFit="1" customWidth="1"/>
    <col min="2069" max="2069" width="4.6640625" style="86" bestFit="1" customWidth="1"/>
    <col min="2070" max="2070" width="0.88671875" style="86" bestFit="1" customWidth="1"/>
    <col min="2071" max="2072" width="1.88671875" style="86" bestFit="1" customWidth="1"/>
    <col min="2073" max="2073" width="2.664062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664062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6640625" style="86" bestFit="1" customWidth="1"/>
    <col min="2320" max="2320" width="1.88671875" style="86" bestFit="1" customWidth="1"/>
    <col min="2321" max="2321" width="0.88671875" style="86" bestFit="1" customWidth="1"/>
    <col min="2322" max="2322" width="2.6640625" style="86" bestFit="1" customWidth="1"/>
    <col min="2323" max="2323" width="1.88671875" style="86" bestFit="1" customWidth="1"/>
    <col min="2324" max="2324" width="3.6640625" style="86" bestFit="1" customWidth="1"/>
    <col min="2325" max="2325" width="4.6640625" style="86" bestFit="1" customWidth="1"/>
    <col min="2326" max="2326" width="0.88671875" style="86" bestFit="1" customWidth="1"/>
    <col min="2327" max="2328" width="1.88671875" style="86" bestFit="1" customWidth="1"/>
    <col min="2329" max="2329" width="2.664062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664062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6640625" style="86" bestFit="1" customWidth="1"/>
    <col min="2576" max="2576" width="1.88671875" style="86" bestFit="1" customWidth="1"/>
    <col min="2577" max="2577" width="0.88671875" style="86" bestFit="1" customWidth="1"/>
    <col min="2578" max="2578" width="2.6640625" style="86" bestFit="1" customWidth="1"/>
    <col min="2579" max="2579" width="1.88671875" style="86" bestFit="1" customWidth="1"/>
    <col min="2580" max="2580" width="3.6640625" style="86" bestFit="1" customWidth="1"/>
    <col min="2581" max="2581" width="4.6640625" style="86" bestFit="1" customWidth="1"/>
    <col min="2582" max="2582" width="0.88671875" style="86" bestFit="1" customWidth="1"/>
    <col min="2583" max="2584" width="1.88671875" style="86" bestFit="1" customWidth="1"/>
    <col min="2585" max="2585" width="2.664062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664062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6640625" style="86" bestFit="1" customWidth="1"/>
    <col min="2832" max="2832" width="1.88671875" style="86" bestFit="1" customWidth="1"/>
    <col min="2833" max="2833" width="0.88671875" style="86" bestFit="1" customWidth="1"/>
    <col min="2834" max="2834" width="2.6640625" style="86" bestFit="1" customWidth="1"/>
    <col min="2835" max="2835" width="1.88671875" style="86" bestFit="1" customWidth="1"/>
    <col min="2836" max="2836" width="3.6640625" style="86" bestFit="1" customWidth="1"/>
    <col min="2837" max="2837" width="4.6640625" style="86" bestFit="1" customWidth="1"/>
    <col min="2838" max="2838" width="0.88671875" style="86" bestFit="1" customWidth="1"/>
    <col min="2839" max="2840" width="1.88671875" style="86" bestFit="1" customWidth="1"/>
    <col min="2841" max="2841" width="2.664062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664062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6640625" style="86" bestFit="1" customWidth="1"/>
    <col min="3088" max="3088" width="1.88671875" style="86" bestFit="1" customWidth="1"/>
    <col min="3089" max="3089" width="0.88671875" style="86" bestFit="1" customWidth="1"/>
    <col min="3090" max="3090" width="2.6640625" style="86" bestFit="1" customWidth="1"/>
    <col min="3091" max="3091" width="1.88671875" style="86" bestFit="1" customWidth="1"/>
    <col min="3092" max="3092" width="3.6640625" style="86" bestFit="1" customWidth="1"/>
    <col min="3093" max="3093" width="4.6640625" style="86" bestFit="1" customWidth="1"/>
    <col min="3094" max="3094" width="0.88671875" style="86" bestFit="1" customWidth="1"/>
    <col min="3095" max="3096" width="1.88671875" style="86" bestFit="1" customWidth="1"/>
    <col min="3097" max="3097" width="2.664062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664062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6640625" style="86" bestFit="1" customWidth="1"/>
    <col min="3344" max="3344" width="1.88671875" style="86" bestFit="1" customWidth="1"/>
    <col min="3345" max="3345" width="0.88671875" style="86" bestFit="1" customWidth="1"/>
    <col min="3346" max="3346" width="2.6640625" style="86" bestFit="1" customWidth="1"/>
    <col min="3347" max="3347" width="1.88671875" style="86" bestFit="1" customWidth="1"/>
    <col min="3348" max="3348" width="3.6640625" style="86" bestFit="1" customWidth="1"/>
    <col min="3349" max="3349" width="4.6640625" style="86" bestFit="1" customWidth="1"/>
    <col min="3350" max="3350" width="0.88671875" style="86" bestFit="1" customWidth="1"/>
    <col min="3351" max="3352" width="1.88671875" style="86" bestFit="1" customWidth="1"/>
    <col min="3353" max="3353" width="2.664062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664062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6640625" style="86" bestFit="1" customWidth="1"/>
    <col min="3600" max="3600" width="1.88671875" style="86" bestFit="1" customWidth="1"/>
    <col min="3601" max="3601" width="0.88671875" style="86" bestFit="1" customWidth="1"/>
    <col min="3602" max="3602" width="2.6640625" style="86" bestFit="1" customWidth="1"/>
    <col min="3603" max="3603" width="1.88671875" style="86" bestFit="1" customWidth="1"/>
    <col min="3604" max="3604" width="3.6640625" style="86" bestFit="1" customWidth="1"/>
    <col min="3605" max="3605" width="4.6640625" style="86" bestFit="1" customWidth="1"/>
    <col min="3606" max="3606" width="0.88671875" style="86" bestFit="1" customWidth="1"/>
    <col min="3607" max="3608" width="1.88671875" style="86" bestFit="1" customWidth="1"/>
    <col min="3609" max="3609" width="2.664062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664062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6640625" style="86" bestFit="1" customWidth="1"/>
    <col min="3856" max="3856" width="1.88671875" style="86" bestFit="1" customWidth="1"/>
    <col min="3857" max="3857" width="0.88671875" style="86" bestFit="1" customWidth="1"/>
    <col min="3858" max="3858" width="2.6640625" style="86" bestFit="1" customWidth="1"/>
    <col min="3859" max="3859" width="1.88671875" style="86" bestFit="1" customWidth="1"/>
    <col min="3860" max="3860" width="3.6640625" style="86" bestFit="1" customWidth="1"/>
    <col min="3861" max="3861" width="4.6640625" style="86" bestFit="1" customWidth="1"/>
    <col min="3862" max="3862" width="0.88671875" style="86" bestFit="1" customWidth="1"/>
    <col min="3863" max="3864" width="1.88671875" style="86" bestFit="1" customWidth="1"/>
    <col min="3865" max="3865" width="2.664062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664062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6640625" style="86" bestFit="1" customWidth="1"/>
    <col min="4112" max="4112" width="1.88671875" style="86" bestFit="1" customWidth="1"/>
    <col min="4113" max="4113" width="0.88671875" style="86" bestFit="1" customWidth="1"/>
    <col min="4114" max="4114" width="2.6640625" style="86" bestFit="1" customWidth="1"/>
    <col min="4115" max="4115" width="1.88671875" style="86" bestFit="1" customWidth="1"/>
    <col min="4116" max="4116" width="3.6640625" style="86" bestFit="1" customWidth="1"/>
    <col min="4117" max="4117" width="4.6640625" style="86" bestFit="1" customWidth="1"/>
    <col min="4118" max="4118" width="0.88671875" style="86" bestFit="1" customWidth="1"/>
    <col min="4119" max="4120" width="1.88671875" style="86" bestFit="1" customWidth="1"/>
    <col min="4121" max="4121" width="2.664062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664062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6640625" style="86" bestFit="1" customWidth="1"/>
    <col min="4368" max="4368" width="1.88671875" style="86" bestFit="1" customWidth="1"/>
    <col min="4369" max="4369" width="0.88671875" style="86" bestFit="1" customWidth="1"/>
    <col min="4370" max="4370" width="2.6640625" style="86" bestFit="1" customWidth="1"/>
    <col min="4371" max="4371" width="1.88671875" style="86" bestFit="1" customWidth="1"/>
    <col min="4372" max="4372" width="3.6640625" style="86" bestFit="1" customWidth="1"/>
    <col min="4373" max="4373" width="4.6640625" style="86" bestFit="1" customWidth="1"/>
    <col min="4374" max="4374" width="0.88671875" style="86" bestFit="1" customWidth="1"/>
    <col min="4375" max="4376" width="1.88671875" style="86" bestFit="1" customWidth="1"/>
    <col min="4377" max="4377" width="2.664062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664062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6640625" style="86" bestFit="1" customWidth="1"/>
    <col min="4624" max="4624" width="1.88671875" style="86" bestFit="1" customWidth="1"/>
    <col min="4625" max="4625" width="0.88671875" style="86" bestFit="1" customWidth="1"/>
    <col min="4626" max="4626" width="2.6640625" style="86" bestFit="1" customWidth="1"/>
    <col min="4627" max="4627" width="1.88671875" style="86" bestFit="1" customWidth="1"/>
    <col min="4628" max="4628" width="3.6640625" style="86" bestFit="1" customWidth="1"/>
    <col min="4629" max="4629" width="4.6640625" style="86" bestFit="1" customWidth="1"/>
    <col min="4630" max="4630" width="0.88671875" style="86" bestFit="1" customWidth="1"/>
    <col min="4631" max="4632" width="1.88671875" style="86" bestFit="1" customWidth="1"/>
    <col min="4633" max="4633" width="2.664062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664062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6640625" style="86" bestFit="1" customWidth="1"/>
    <col min="4880" max="4880" width="1.88671875" style="86" bestFit="1" customWidth="1"/>
    <col min="4881" max="4881" width="0.88671875" style="86" bestFit="1" customWidth="1"/>
    <col min="4882" max="4882" width="2.6640625" style="86" bestFit="1" customWidth="1"/>
    <col min="4883" max="4883" width="1.88671875" style="86" bestFit="1" customWidth="1"/>
    <col min="4884" max="4884" width="3.6640625" style="86" bestFit="1" customWidth="1"/>
    <col min="4885" max="4885" width="4.6640625" style="86" bestFit="1" customWidth="1"/>
    <col min="4886" max="4886" width="0.88671875" style="86" bestFit="1" customWidth="1"/>
    <col min="4887" max="4888" width="1.88671875" style="86" bestFit="1" customWidth="1"/>
    <col min="4889" max="4889" width="2.664062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664062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6640625" style="86" bestFit="1" customWidth="1"/>
    <col min="5136" max="5136" width="1.88671875" style="86" bestFit="1" customWidth="1"/>
    <col min="5137" max="5137" width="0.88671875" style="86" bestFit="1" customWidth="1"/>
    <col min="5138" max="5138" width="2.6640625" style="86" bestFit="1" customWidth="1"/>
    <col min="5139" max="5139" width="1.88671875" style="86" bestFit="1" customWidth="1"/>
    <col min="5140" max="5140" width="3.6640625" style="86" bestFit="1" customWidth="1"/>
    <col min="5141" max="5141" width="4.6640625" style="86" bestFit="1" customWidth="1"/>
    <col min="5142" max="5142" width="0.88671875" style="86" bestFit="1" customWidth="1"/>
    <col min="5143" max="5144" width="1.88671875" style="86" bestFit="1" customWidth="1"/>
    <col min="5145" max="5145" width="2.664062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664062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6640625" style="86" bestFit="1" customWidth="1"/>
    <col min="5392" max="5392" width="1.88671875" style="86" bestFit="1" customWidth="1"/>
    <col min="5393" max="5393" width="0.88671875" style="86" bestFit="1" customWidth="1"/>
    <col min="5394" max="5394" width="2.6640625" style="86" bestFit="1" customWidth="1"/>
    <col min="5395" max="5395" width="1.88671875" style="86" bestFit="1" customWidth="1"/>
    <col min="5396" max="5396" width="3.6640625" style="86" bestFit="1" customWidth="1"/>
    <col min="5397" max="5397" width="4.6640625" style="86" bestFit="1" customWidth="1"/>
    <col min="5398" max="5398" width="0.88671875" style="86" bestFit="1" customWidth="1"/>
    <col min="5399" max="5400" width="1.88671875" style="86" bestFit="1" customWidth="1"/>
    <col min="5401" max="5401" width="2.664062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664062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6640625" style="86" bestFit="1" customWidth="1"/>
    <col min="5648" max="5648" width="1.88671875" style="86" bestFit="1" customWidth="1"/>
    <col min="5649" max="5649" width="0.88671875" style="86" bestFit="1" customWidth="1"/>
    <col min="5650" max="5650" width="2.6640625" style="86" bestFit="1" customWidth="1"/>
    <col min="5651" max="5651" width="1.88671875" style="86" bestFit="1" customWidth="1"/>
    <col min="5652" max="5652" width="3.6640625" style="86" bestFit="1" customWidth="1"/>
    <col min="5653" max="5653" width="4.6640625" style="86" bestFit="1" customWidth="1"/>
    <col min="5654" max="5654" width="0.88671875" style="86" bestFit="1" customWidth="1"/>
    <col min="5655" max="5656" width="1.88671875" style="86" bestFit="1" customWidth="1"/>
    <col min="5657" max="5657" width="2.664062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664062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6640625" style="86" bestFit="1" customWidth="1"/>
    <col min="5904" max="5904" width="1.88671875" style="86" bestFit="1" customWidth="1"/>
    <col min="5905" max="5905" width="0.88671875" style="86" bestFit="1" customWidth="1"/>
    <col min="5906" max="5906" width="2.6640625" style="86" bestFit="1" customWidth="1"/>
    <col min="5907" max="5907" width="1.88671875" style="86" bestFit="1" customWidth="1"/>
    <col min="5908" max="5908" width="3.6640625" style="86" bestFit="1" customWidth="1"/>
    <col min="5909" max="5909" width="4.6640625" style="86" bestFit="1" customWidth="1"/>
    <col min="5910" max="5910" width="0.88671875" style="86" bestFit="1" customWidth="1"/>
    <col min="5911" max="5912" width="1.88671875" style="86" bestFit="1" customWidth="1"/>
    <col min="5913" max="5913" width="2.664062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664062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6640625" style="86" bestFit="1" customWidth="1"/>
    <col min="6160" max="6160" width="1.88671875" style="86" bestFit="1" customWidth="1"/>
    <col min="6161" max="6161" width="0.88671875" style="86" bestFit="1" customWidth="1"/>
    <col min="6162" max="6162" width="2.6640625" style="86" bestFit="1" customWidth="1"/>
    <col min="6163" max="6163" width="1.88671875" style="86" bestFit="1" customWidth="1"/>
    <col min="6164" max="6164" width="3.6640625" style="86" bestFit="1" customWidth="1"/>
    <col min="6165" max="6165" width="4.6640625" style="86" bestFit="1" customWidth="1"/>
    <col min="6166" max="6166" width="0.88671875" style="86" bestFit="1" customWidth="1"/>
    <col min="6167" max="6168" width="1.88671875" style="86" bestFit="1" customWidth="1"/>
    <col min="6169" max="6169" width="2.664062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664062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6640625" style="86" bestFit="1" customWidth="1"/>
    <col min="6416" max="6416" width="1.88671875" style="86" bestFit="1" customWidth="1"/>
    <col min="6417" max="6417" width="0.88671875" style="86" bestFit="1" customWidth="1"/>
    <col min="6418" max="6418" width="2.6640625" style="86" bestFit="1" customWidth="1"/>
    <col min="6419" max="6419" width="1.88671875" style="86" bestFit="1" customWidth="1"/>
    <col min="6420" max="6420" width="3.6640625" style="86" bestFit="1" customWidth="1"/>
    <col min="6421" max="6421" width="4.6640625" style="86" bestFit="1" customWidth="1"/>
    <col min="6422" max="6422" width="0.88671875" style="86" bestFit="1" customWidth="1"/>
    <col min="6423" max="6424" width="1.88671875" style="86" bestFit="1" customWidth="1"/>
    <col min="6425" max="6425" width="2.664062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664062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6640625" style="86" bestFit="1" customWidth="1"/>
    <col min="6672" max="6672" width="1.88671875" style="86" bestFit="1" customWidth="1"/>
    <col min="6673" max="6673" width="0.88671875" style="86" bestFit="1" customWidth="1"/>
    <col min="6674" max="6674" width="2.6640625" style="86" bestFit="1" customWidth="1"/>
    <col min="6675" max="6675" width="1.88671875" style="86" bestFit="1" customWidth="1"/>
    <col min="6676" max="6676" width="3.6640625" style="86" bestFit="1" customWidth="1"/>
    <col min="6677" max="6677" width="4.6640625" style="86" bestFit="1" customWidth="1"/>
    <col min="6678" max="6678" width="0.88671875" style="86" bestFit="1" customWidth="1"/>
    <col min="6679" max="6680" width="1.88671875" style="86" bestFit="1" customWidth="1"/>
    <col min="6681" max="6681" width="2.664062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664062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6640625" style="86" bestFit="1" customWidth="1"/>
    <col min="6928" max="6928" width="1.88671875" style="86" bestFit="1" customWidth="1"/>
    <col min="6929" max="6929" width="0.88671875" style="86" bestFit="1" customWidth="1"/>
    <col min="6930" max="6930" width="2.6640625" style="86" bestFit="1" customWidth="1"/>
    <col min="6931" max="6931" width="1.88671875" style="86" bestFit="1" customWidth="1"/>
    <col min="6932" max="6932" width="3.6640625" style="86" bestFit="1" customWidth="1"/>
    <col min="6933" max="6933" width="4.6640625" style="86" bestFit="1" customWidth="1"/>
    <col min="6934" max="6934" width="0.88671875" style="86" bestFit="1" customWidth="1"/>
    <col min="6935" max="6936" width="1.88671875" style="86" bestFit="1" customWidth="1"/>
    <col min="6937" max="6937" width="2.664062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664062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6640625" style="86" bestFit="1" customWidth="1"/>
    <col min="7184" max="7184" width="1.88671875" style="86" bestFit="1" customWidth="1"/>
    <col min="7185" max="7185" width="0.88671875" style="86" bestFit="1" customWidth="1"/>
    <col min="7186" max="7186" width="2.6640625" style="86" bestFit="1" customWidth="1"/>
    <col min="7187" max="7187" width="1.88671875" style="86" bestFit="1" customWidth="1"/>
    <col min="7188" max="7188" width="3.6640625" style="86" bestFit="1" customWidth="1"/>
    <col min="7189" max="7189" width="4.6640625" style="86" bestFit="1" customWidth="1"/>
    <col min="7190" max="7190" width="0.88671875" style="86" bestFit="1" customWidth="1"/>
    <col min="7191" max="7192" width="1.88671875" style="86" bestFit="1" customWidth="1"/>
    <col min="7193" max="7193" width="2.664062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664062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6640625" style="86" bestFit="1" customWidth="1"/>
    <col min="7440" max="7440" width="1.88671875" style="86" bestFit="1" customWidth="1"/>
    <col min="7441" max="7441" width="0.88671875" style="86" bestFit="1" customWidth="1"/>
    <col min="7442" max="7442" width="2.6640625" style="86" bestFit="1" customWidth="1"/>
    <col min="7443" max="7443" width="1.88671875" style="86" bestFit="1" customWidth="1"/>
    <col min="7444" max="7444" width="3.6640625" style="86" bestFit="1" customWidth="1"/>
    <col min="7445" max="7445" width="4.6640625" style="86" bestFit="1" customWidth="1"/>
    <col min="7446" max="7446" width="0.88671875" style="86" bestFit="1" customWidth="1"/>
    <col min="7447" max="7448" width="1.88671875" style="86" bestFit="1" customWidth="1"/>
    <col min="7449" max="7449" width="2.664062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664062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6640625" style="86" bestFit="1" customWidth="1"/>
    <col min="7696" max="7696" width="1.88671875" style="86" bestFit="1" customWidth="1"/>
    <col min="7697" max="7697" width="0.88671875" style="86" bestFit="1" customWidth="1"/>
    <col min="7698" max="7698" width="2.6640625" style="86" bestFit="1" customWidth="1"/>
    <col min="7699" max="7699" width="1.88671875" style="86" bestFit="1" customWidth="1"/>
    <col min="7700" max="7700" width="3.6640625" style="86" bestFit="1" customWidth="1"/>
    <col min="7701" max="7701" width="4.6640625" style="86" bestFit="1" customWidth="1"/>
    <col min="7702" max="7702" width="0.88671875" style="86" bestFit="1" customWidth="1"/>
    <col min="7703" max="7704" width="1.88671875" style="86" bestFit="1" customWidth="1"/>
    <col min="7705" max="7705" width="2.664062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664062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6640625" style="86" bestFit="1" customWidth="1"/>
    <col min="7952" max="7952" width="1.88671875" style="86" bestFit="1" customWidth="1"/>
    <col min="7953" max="7953" width="0.88671875" style="86" bestFit="1" customWidth="1"/>
    <col min="7954" max="7954" width="2.6640625" style="86" bestFit="1" customWidth="1"/>
    <col min="7955" max="7955" width="1.88671875" style="86" bestFit="1" customWidth="1"/>
    <col min="7956" max="7956" width="3.6640625" style="86" bestFit="1" customWidth="1"/>
    <col min="7957" max="7957" width="4.6640625" style="86" bestFit="1" customWidth="1"/>
    <col min="7958" max="7958" width="0.88671875" style="86" bestFit="1" customWidth="1"/>
    <col min="7959" max="7960" width="1.88671875" style="86" bestFit="1" customWidth="1"/>
    <col min="7961" max="7961" width="2.664062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664062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6640625" style="86" bestFit="1" customWidth="1"/>
    <col min="8208" max="8208" width="1.88671875" style="86" bestFit="1" customWidth="1"/>
    <col min="8209" max="8209" width="0.88671875" style="86" bestFit="1" customWidth="1"/>
    <col min="8210" max="8210" width="2.6640625" style="86" bestFit="1" customWidth="1"/>
    <col min="8211" max="8211" width="1.88671875" style="86" bestFit="1" customWidth="1"/>
    <col min="8212" max="8212" width="3.6640625" style="86" bestFit="1" customWidth="1"/>
    <col min="8213" max="8213" width="4.6640625" style="86" bestFit="1" customWidth="1"/>
    <col min="8214" max="8214" width="0.88671875" style="86" bestFit="1" customWidth="1"/>
    <col min="8215" max="8216" width="1.88671875" style="86" bestFit="1" customWidth="1"/>
    <col min="8217" max="8217" width="2.664062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664062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6640625" style="86" bestFit="1" customWidth="1"/>
    <col min="8464" max="8464" width="1.88671875" style="86" bestFit="1" customWidth="1"/>
    <col min="8465" max="8465" width="0.88671875" style="86" bestFit="1" customWidth="1"/>
    <col min="8466" max="8466" width="2.6640625" style="86" bestFit="1" customWidth="1"/>
    <col min="8467" max="8467" width="1.88671875" style="86" bestFit="1" customWidth="1"/>
    <col min="8468" max="8468" width="3.6640625" style="86" bestFit="1" customWidth="1"/>
    <col min="8469" max="8469" width="4.6640625" style="86" bestFit="1" customWidth="1"/>
    <col min="8470" max="8470" width="0.88671875" style="86" bestFit="1" customWidth="1"/>
    <col min="8471" max="8472" width="1.88671875" style="86" bestFit="1" customWidth="1"/>
    <col min="8473" max="8473" width="2.664062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664062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6640625" style="86" bestFit="1" customWidth="1"/>
    <col min="8720" max="8720" width="1.88671875" style="86" bestFit="1" customWidth="1"/>
    <col min="8721" max="8721" width="0.88671875" style="86" bestFit="1" customWidth="1"/>
    <col min="8722" max="8722" width="2.6640625" style="86" bestFit="1" customWidth="1"/>
    <col min="8723" max="8723" width="1.88671875" style="86" bestFit="1" customWidth="1"/>
    <col min="8724" max="8724" width="3.6640625" style="86" bestFit="1" customWidth="1"/>
    <col min="8725" max="8725" width="4.6640625" style="86" bestFit="1" customWidth="1"/>
    <col min="8726" max="8726" width="0.88671875" style="86" bestFit="1" customWidth="1"/>
    <col min="8727" max="8728" width="1.88671875" style="86" bestFit="1" customWidth="1"/>
    <col min="8729" max="8729" width="2.664062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664062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6640625" style="86" bestFit="1" customWidth="1"/>
    <col min="8976" max="8976" width="1.88671875" style="86" bestFit="1" customWidth="1"/>
    <col min="8977" max="8977" width="0.88671875" style="86" bestFit="1" customWidth="1"/>
    <col min="8978" max="8978" width="2.6640625" style="86" bestFit="1" customWidth="1"/>
    <col min="8979" max="8979" width="1.88671875" style="86" bestFit="1" customWidth="1"/>
    <col min="8980" max="8980" width="3.6640625" style="86" bestFit="1" customWidth="1"/>
    <col min="8981" max="8981" width="4.6640625" style="86" bestFit="1" customWidth="1"/>
    <col min="8982" max="8982" width="0.88671875" style="86" bestFit="1" customWidth="1"/>
    <col min="8983" max="8984" width="1.88671875" style="86" bestFit="1" customWidth="1"/>
    <col min="8985" max="8985" width="2.664062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664062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6640625" style="86" bestFit="1" customWidth="1"/>
    <col min="9232" max="9232" width="1.88671875" style="86" bestFit="1" customWidth="1"/>
    <col min="9233" max="9233" width="0.88671875" style="86" bestFit="1" customWidth="1"/>
    <col min="9234" max="9234" width="2.6640625" style="86" bestFit="1" customWidth="1"/>
    <col min="9235" max="9235" width="1.88671875" style="86" bestFit="1" customWidth="1"/>
    <col min="9236" max="9236" width="3.6640625" style="86" bestFit="1" customWidth="1"/>
    <col min="9237" max="9237" width="4.6640625" style="86" bestFit="1" customWidth="1"/>
    <col min="9238" max="9238" width="0.88671875" style="86" bestFit="1" customWidth="1"/>
    <col min="9239" max="9240" width="1.88671875" style="86" bestFit="1" customWidth="1"/>
    <col min="9241" max="9241" width="2.664062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664062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6640625" style="86" bestFit="1" customWidth="1"/>
    <col min="9488" max="9488" width="1.88671875" style="86" bestFit="1" customWidth="1"/>
    <col min="9489" max="9489" width="0.88671875" style="86" bestFit="1" customWidth="1"/>
    <col min="9490" max="9490" width="2.6640625" style="86" bestFit="1" customWidth="1"/>
    <col min="9491" max="9491" width="1.88671875" style="86" bestFit="1" customWidth="1"/>
    <col min="9492" max="9492" width="3.6640625" style="86" bestFit="1" customWidth="1"/>
    <col min="9493" max="9493" width="4.6640625" style="86" bestFit="1" customWidth="1"/>
    <col min="9494" max="9494" width="0.88671875" style="86" bestFit="1" customWidth="1"/>
    <col min="9495" max="9496" width="1.88671875" style="86" bestFit="1" customWidth="1"/>
    <col min="9497" max="9497" width="2.664062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664062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6640625" style="86" bestFit="1" customWidth="1"/>
    <col min="9744" max="9744" width="1.88671875" style="86" bestFit="1" customWidth="1"/>
    <col min="9745" max="9745" width="0.88671875" style="86" bestFit="1" customWidth="1"/>
    <col min="9746" max="9746" width="2.6640625" style="86" bestFit="1" customWidth="1"/>
    <col min="9747" max="9747" width="1.88671875" style="86" bestFit="1" customWidth="1"/>
    <col min="9748" max="9748" width="3.6640625" style="86" bestFit="1" customWidth="1"/>
    <col min="9749" max="9749" width="4.6640625" style="86" bestFit="1" customWidth="1"/>
    <col min="9750" max="9750" width="0.88671875" style="86" bestFit="1" customWidth="1"/>
    <col min="9751" max="9752" width="1.88671875" style="86" bestFit="1" customWidth="1"/>
    <col min="9753" max="9753" width="2.664062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664062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6640625" style="86" bestFit="1" customWidth="1"/>
    <col min="10000" max="10000" width="1.88671875" style="86" bestFit="1" customWidth="1"/>
    <col min="10001" max="10001" width="0.88671875" style="86" bestFit="1" customWidth="1"/>
    <col min="10002" max="10002" width="2.6640625" style="86" bestFit="1" customWidth="1"/>
    <col min="10003" max="10003" width="1.88671875" style="86" bestFit="1" customWidth="1"/>
    <col min="10004" max="10004" width="3.6640625" style="86" bestFit="1" customWidth="1"/>
    <col min="10005" max="10005" width="4.6640625" style="86" bestFit="1" customWidth="1"/>
    <col min="10006" max="10006" width="0.88671875" style="86" bestFit="1" customWidth="1"/>
    <col min="10007" max="10008" width="1.88671875" style="86" bestFit="1" customWidth="1"/>
    <col min="10009" max="10009" width="2.664062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664062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6640625" style="86" bestFit="1" customWidth="1"/>
    <col min="10256" max="10256" width="1.88671875" style="86" bestFit="1" customWidth="1"/>
    <col min="10257" max="10257" width="0.88671875" style="86" bestFit="1" customWidth="1"/>
    <col min="10258" max="10258" width="2.6640625" style="86" bestFit="1" customWidth="1"/>
    <col min="10259" max="10259" width="1.88671875" style="86" bestFit="1" customWidth="1"/>
    <col min="10260" max="10260" width="3.6640625" style="86" bestFit="1" customWidth="1"/>
    <col min="10261" max="10261" width="4.6640625" style="86" bestFit="1" customWidth="1"/>
    <col min="10262" max="10262" width="0.88671875" style="86" bestFit="1" customWidth="1"/>
    <col min="10263" max="10264" width="1.88671875" style="86" bestFit="1" customWidth="1"/>
    <col min="10265" max="10265" width="2.664062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664062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6640625" style="86" bestFit="1" customWidth="1"/>
    <col min="10512" max="10512" width="1.88671875" style="86" bestFit="1" customWidth="1"/>
    <col min="10513" max="10513" width="0.88671875" style="86" bestFit="1" customWidth="1"/>
    <col min="10514" max="10514" width="2.6640625" style="86" bestFit="1" customWidth="1"/>
    <col min="10515" max="10515" width="1.88671875" style="86" bestFit="1" customWidth="1"/>
    <col min="10516" max="10516" width="3.6640625" style="86" bestFit="1" customWidth="1"/>
    <col min="10517" max="10517" width="4.6640625" style="86" bestFit="1" customWidth="1"/>
    <col min="10518" max="10518" width="0.88671875" style="86" bestFit="1" customWidth="1"/>
    <col min="10519" max="10520" width="1.88671875" style="86" bestFit="1" customWidth="1"/>
    <col min="10521" max="10521" width="2.664062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664062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6640625" style="86" bestFit="1" customWidth="1"/>
    <col min="10768" max="10768" width="1.88671875" style="86" bestFit="1" customWidth="1"/>
    <col min="10769" max="10769" width="0.88671875" style="86" bestFit="1" customWidth="1"/>
    <col min="10770" max="10770" width="2.6640625" style="86" bestFit="1" customWidth="1"/>
    <col min="10771" max="10771" width="1.88671875" style="86" bestFit="1" customWidth="1"/>
    <col min="10772" max="10772" width="3.6640625" style="86" bestFit="1" customWidth="1"/>
    <col min="10773" max="10773" width="4.6640625" style="86" bestFit="1" customWidth="1"/>
    <col min="10774" max="10774" width="0.88671875" style="86" bestFit="1" customWidth="1"/>
    <col min="10775" max="10776" width="1.88671875" style="86" bestFit="1" customWidth="1"/>
    <col min="10777" max="10777" width="2.664062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664062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6640625" style="86" bestFit="1" customWidth="1"/>
    <col min="11024" max="11024" width="1.88671875" style="86" bestFit="1" customWidth="1"/>
    <col min="11025" max="11025" width="0.88671875" style="86" bestFit="1" customWidth="1"/>
    <col min="11026" max="11026" width="2.6640625" style="86" bestFit="1" customWidth="1"/>
    <col min="11027" max="11027" width="1.88671875" style="86" bestFit="1" customWidth="1"/>
    <col min="11028" max="11028" width="3.6640625" style="86" bestFit="1" customWidth="1"/>
    <col min="11029" max="11029" width="4.6640625" style="86" bestFit="1" customWidth="1"/>
    <col min="11030" max="11030" width="0.88671875" style="86" bestFit="1" customWidth="1"/>
    <col min="11031" max="11032" width="1.88671875" style="86" bestFit="1" customWidth="1"/>
    <col min="11033" max="11033" width="2.664062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664062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6640625" style="86" bestFit="1" customWidth="1"/>
    <col min="11280" max="11280" width="1.88671875" style="86" bestFit="1" customWidth="1"/>
    <col min="11281" max="11281" width="0.88671875" style="86" bestFit="1" customWidth="1"/>
    <col min="11282" max="11282" width="2.6640625" style="86" bestFit="1" customWidth="1"/>
    <col min="11283" max="11283" width="1.88671875" style="86" bestFit="1" customWidth="1"/>
    <col min="11284" max="11284" width="3.6640625" style="86" bestFit="1" customWidth="1"/>
    <col min="11285" max="11285" width="4.6640625" style="86" bestFit="1" customWidth="1"/>
    <col min="11286" max="11286" width="0.88671875" style="86" bestFit="1" customWidth="1"/>
    <col min="11287" max="11288" width="1.88671875" style="86" bestFit="1" customWidth="1"/>
    <col min="11289" max="11289" width="2.664062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664062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6640625" style="86" bestFit="1" customWidth="1"/>
    <col min="11536" max="11536" width="1.88671875" style="86" bestFit="1" customWidth="1"/>
    <col min="11537" max="11537" width="0.88671875" style="86" bestFit="1" customWidth="1"/>
    <col min="11538" max="11538" width="2.6640625" style="86" bestFit="1" customWidth="1"/>
    <col min="11539" max="11539" width="1.88671875" style="86" bestFit="1" customWidth="1"/>
    <col min="11540" max="11540" width="3.6640625" style="86" bestFit="1" customWidth="1"/>
    <col min="11541" max="11541" width="4.6640625" style="86" bestFit="1" customWidth="1"/>
    <col min="11542" max="11542" width="0.88671875" style="86" bestFit="1" customWidth="1"/>
    <col min="11543" max="11544" width="1.88671875" style="86" bestFit="1" customWidth="1"/>
    <col min="11545" max="11545" width="2.664062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664062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6640625" style="86" bestFit="1" customWidth="1"/>
    <col min="11792" max="11792" width="1.88671875" style="86" bestFit="1" customWidth="1"/>
    <col min="11793" max="11793" width="0.88671875" style="86" bestFit="1" customWidth="1"/>
    <col min="11794" max="11794" width="2.6640625" style="86" bestFit="1" customWidth="1"/>
    <col min="11795" max="11795" width="1.88671875" style="86" bestFit="1" customWidth="1"/>
    <col min="11796" max="11796" width="3.6640625" style="86" bestFit="1" customWidth="1"/>
    <col min="11797" max="11797" width="4.6640625" style="86" bestFit="1" customWidth="1"/>
    <col min="11798" max="11798" width="0.88671875" style="86" bestFit="1" customWidth="1"/>
    <col min="11799" max="11800" width="1.88671875" style="86" bestFit="1" customWidth="1"/>
    <col min="11801" max="11801" width="2.664062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664062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6640625" style="86" bestFit="1" customWidth="1"/>
    <col min="12048" max="12048" width="1.88671875" style="86" bestFit="1" customWidth="1"/>
    <col min="12049" max="12049" width="0.88671875" style="86" bestFit="1" customWidth="1"/>
    <col min="12050" max="12050" width="2.6640625" style="86" bestFit="1" customWidth="1"/>
    <col min="12051" max="12051" width="1.88671875" style="86" bestFit="1" customWidth="1"/>
    <col min="12052" max="12052" width="3.6640625" style="86" bestFit="1" customWidth="1"/>
    <col min="12053" max="12053" width="4.6640625" style="86" bestFit="1" customWidth="1"/>
    <col min="12054" max="12054" width="0.88671875" style="86" bestFit="1" customWidth="1"/>
    <col min="12055" max="12056" width="1.88671875" style="86" bestFit="1" customWidth="1"/>
    <col min="12057" max="12057" width="2.664062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664062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6640625" style="86" bestFit="1" customWidth="1"/>
    <col min="12304" max="12304" width="1.88671875" style="86" bestFit="1" customWidth="1"/>
    <col min="12305" max="12305" width="0.88671875" style="86" bestFit="1" customWidth="1"/>
    <col min="12306" max="12306" width="2.6640625" style="86" bestFit="1" customWidth="1"/>
    <col min="12307" max="12307" width="1.88671875" style="86" bestFit="1" customWidth="1"/>
    <col min="12308" max="12308" width="3.6640625" style="86" bestFit="1" customWidth="1"/>
    <col min="12309" max="12309" width="4.6640625" style="86" bestFit="1" customWidth="1"/>
    <col min="12310" max="12310" width="0.88671875" style="86" bestFit="1" customWidth="1"/>
    <col min="12311" max="12312" width="1.88671875" style="86" bestFit="1" customWidth="1"/>
    <col min="12313" max="12313" width="2.664062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664062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6640625" style="86" bestFit="1" customWidth="1"/>
    <col min="12560" max="12560" width="1.88671875" style="86" bestFit="1" customWidth="1"/>
    <col min="12561" max="12561" width="0.88671875" style="86" bestFit="1" customWidth="1"/>
    <col min="12562" max="12562" width="2.6640625" style="86" bestFit="1" customWidth="1"/>
    <col min="12563" max="12563" width="1.88671875" style="86" bestFit="1" customWidth="1"/>
    <col min="12564" max="12564" width="3.6640625" style="86" bestFit="1" customWidth="1"/>
    <col min="12565" max="12565" width="4.6640625" style="86" bestFit="1" customWidth="1"/>
    <col min="12566" max="12566" width="0.88671875" style="86" bestFit="1" customWidth="1"/>
    <col min="12567" max="12568" width="1.88671875" style="86" bestFit="1" customWidth="1"/>
    <col min="12569" max="12569" width="2.664062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664062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6640625" style="86" bestFit="1" customWidth="1"/>
    <col min="12816" max="12816" width="1.88671875" style="86" bestFit="1" customWidth="1"/>
    <col min="12817" max="12817" width="0.88671875" style="86" bestFit="1" customWidth="1"/>
    <col min="12818" max="12818" width="2.6640625" style="86" bestFit="1" customWidth="1"/>
    <col min="12819" max="12819" width="1.88671875" style="86" bestFit="1" customWidth="1"/>
    <col min="12820" max="12820" width="3.6640625" style="86" bestFit="1" customWidth="1"/>
    <col min="12821" max="12821" width="4.6640625" style="86" bestFit="1" customWidth="1"/>
    <col min="12822" max="12822" width="0.88671875" style="86" bestFit="1" customWidth="1"/>
    <col min="12823" max="12824" width="1.88671875" style="86" bestFit="1" customWidth="1"/>
    <col min="12825" max="12825" width="2.664062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664062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6640625" style="86" bestFit="1" customWidth="1"/>
    <col min="13072" max="13072" width="1.88671875" style="86" bestFit="1" customWidth="1"/>
    <col min="13073" max="13073" width="0.88671875" style="86" bestFit="1" customWidth="1"/>
    <col min="13074" max="13074" width="2.6640625" style="86" bestFit="1" customWidth="1"/>
    <col min="13075" max="13075" width="1.88671875" style="86" bestFit="1" customWidth="1"/>
    <col min="13076" max="13076" width="3.6640625" style="86" bestFit="1" customWidth="1"/>
    <col min="13077" max="13077" width="4.6640625" style="86" bestFit="1" customWidth="1"/>
    <col min="13078" max="13078" width="0.88671875" style="86" bestFit="1" customWidth="1"/>
    <col min="13079" max="13080" width="1.88671875" style="86" bestFit="1" customWidth="1"/>
    <col min="13081" max="13081" width="2.664062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664062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6640625" style="86" bestFit="1" customWidth="1"/>
    <col min="13328" max="13328" width="1.88671875" style="86" bestFit="1" customWidth="1"/>
    <col min="13329" max="13329" width="0.88671875" style="86" bestFit="1" customWidth="1"/>
    <col min="13330" max="13330" width="2.6640625" style="86" bestFit="1" customWidth="1"/>
    <col min="13331" max="13331" width="1.88671875" style="86" bestFit="1" customWidth="1"/>
    <col min="13332" max="13332" width="3.6640625" style="86" bestFit="1" customWidth="1"/>
    <col min="13333" max="13333" width="4.6640625" style="86" bestFit="1" customWidth="1"/>
    <col min="13334" max="13334" width="0.88671875" style="86" bestFit="1" customWidth="1"/>
    <col min="13335" max="13336" width="1.88671875" style="86" bestFit="1" customWidth="1"/>
    <col min="13337" max="13337" width="2.664062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664062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6640625" style="86" bestFit="1" customWidth="1"/>
    <col min="13584" max="13584" width="1.88671875" style="86" bestFit="1" customWidth="1"/>
    <col min="13585" max="13585" width="0.88671875" style="86" bestFit="1" customWidth="1"/>
    <col min="13586" max="13586" width="2.6640625" style="86" bestFit="1" customWidth="1"/>
    <col min="13587" max="13587" width="1.88671875" style="86" bestFit="1" customWidth="1"/>
    <col min="13588" max="13588" width="3.6640625" style="86" bestFit="1" customWidth="1"/>
    <col min="13589" max="13589" width="4.6640625" style="86" bestFit="1" customWidth="1"/>
    <col min="13590" max="13590" width="0.88671875" style="86" bestFit="1" customWidth="1"/>
    <col min="13591" max="13592" width="1.88671875" style="86" bestFit="1" customWidth="1"/>
    <col min="13593" max="13593" width="2.664062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664062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6640625" style="86" bestFit="1" customWidth="1"/>
    <col min="13840" max="13840" width="1.88671875" style="86" bestFit="1" customWidth="1"/>
    <col min="13841" max="13841" width="0.88671875" style="86" bestFit="1" customWidth="1"/>
    <col min="13842" max="13842" width="2.6640625" style="86" bestFit="1" customWidth="1"/>
    <col min="13843" max="13843" width="1.88671875" style="86" bestFit="1" customWidth="1"/>
    <col min="13844" max="13844" width="3.6640625" style="86" bestFit="1" customWidth="1"/>
    <col min="13845" max="13845" width="4.6640625" style="86" bestFit="1" customWidth="1"/>
    <col min="13846" max="13846" width="0.88671875" style="86" bestFit="1" customWidth="1"/>
    <col min="13847" max="13848" width="1.88671875" style="86" bestFit="1" customWidth="1"/>
    <col min="13849" max="13849" width="2.664062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664062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6640625" style="86" bestFit="1" customWidth="1"/>
    <col min="14096" max="14096" width="1.88671875" style="86" bestFit="1" customWidth="1"/>
    <col min="14097" max="14097" width="0.88671875" style="86" bestFit="1" customWidth="1"/>
    <col min="14098" max="14098" width="2.6640625" style="86" bestFit="1" customWidth="1"/>
    <col min="14099" max="14099" width="1.88671875" style="86" bestFit="1" customWidth="1"/>
    <col min="14100" max="14100" width="3.6640625" style="86" bestFit="1" customWidth="1"/>
    <col min="14101" max="14101" width="4.6640625" style="86" bestFit="1" customWidth="1"/>
    <col min="14102" max="14102" width="0.88671875" style="86" bestFit="1" customWidth="1"/>
    <col min="14103" max="14104" width="1.88671875" style="86" bestFit="1" customWidth="1"/>
    <col min="14105" max="14105" width="2.664062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664062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6640625" style="86" bestFit="1" customWidth="1"/>
    <col min="14352" max="14352" width="1.88671875" style="86" bestFit="1" customWidth="1"/>
    <col min="14353" max="14353" width="0.88671875" style="86" bestFit="1" customWidth="1"/>
    <col min="14354" max="14354" width="2.6640625" style="86" bestFit="1" customWidth="1"/>
    <col min="14355" max="14355" width="1.88671875" style="86" bestFit="1" customWidth="1"/>
    <col min="14356" max="14356" width="3.6640625" style="86" bestFit="1" customWidth="1"/>
    <col min="14357" max="14357" width="4.6640625" style="86" bestFit="1" customWidth="1"/>
    <col min="14358" max="14358" width="0.88671875" style="86" bestFit="1" customWidth="1"/>
    <col min="14359" max="14360" width="1.88671875" style="86" bestFit="1" customWidth="1"/>
    <col min="14361" max="14361" width="2.664062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664062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6640625" style="86" bestFit="1" customWidth="1"/>
    <col min="14608" max="14608" width="1.88671875" style="86" bestFit="1" customWidth="1"/>
    <col min="14609" max="14609" width="0.88671875" style="86" bestFit="1" customWidth="1"/>
    <col min="14610" max="14610" width="2.6640625" style="86" bestFit="1" customWidth="1"/>
    <col min="14611" max="14611" width="1.88671875" style="86" bestFit="1" customWidth="1"/>
    <col min="14612" max="14612" width="3.6640625" style="86" bestFit="1" customWidth="1"/>
    <col min="14613" max="14613" width="4.6640625" style="86" bestFit="1" customWidth="1"/>
    <col min="14614" max="14614" width="0.88671875" style="86" bestFit="1" customWidth="1"/>
    <col min="14615" max="14616" width="1.88671875" style="86" bestFit="1" customWidth="1"/>
    <col min="14617" max="14617" width="2.664062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664062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6640625" style="86" bestFit="1" customWidth="1"/>
    <col min="14864" max="14864" width="1.88671875" style="86" bestFit="1" customWidth="1"/>
    <col min="14865" max="14865" width="0.88671875" style="86" bestFit="1" customWidth="1"/>
    <col min="14866" max="14866" width="2.6640625" style="86" bestFit="1" customWidth="1"/>
    <col min="14867" max="14867" width="1.88671875" style="86" bestFit="1" customWidth="1"/>
    <col min="14868" max="14868" width="3.6640625" style="86" bestFit="1" customWidth="1"/>
    <col min="14869" max="14869" width="4.6640625" style="86" bestFit="1" customWidth="1"/>
    <col min="14870" max="14870" width="0.88671875" style="86" bestFit="1" customWidth="1"/>
    <col min="14871" max="14872" width="1.88671875" style="86" bestFit="1" customWidth="1"/>
    <col min="14873" max="14873" width="2.664062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664062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6640625" style="86" bestFit="1" customWidth="1"/>
    <col min="15120" max="15120" width="1.88671875" style="86" bestFit="1" customWidth="1"/>
    <col min="15121" max="15121" width="0.88671875" style="86" bestFit="1" customWidth="1"/>
    <col min="15122" max="15122" width="2.6640625" style="86" bestFit="1" customWidth="1"/>
    <col min="15123" max="15123" width="1.88671875" style="86" bestFit="1" customWidth="1"/>
    <col min="15124" max="15124" width="3.6640625" style="86" bestFit="1" customWidth="1"/>
    <col min="15125" max="15125" width="4.6640625" style="86" bestFit="1" customWidth="1"/>
    <col min="15126" max="15126" width="0.88671875" style="86" bestFit="1" customWidth="1"/>
    <col min="15127" max="15128" width="1.88671875" style="86" bestFit="1" customWidth="1"/>
    <col min="15129" max="15129" width="2.664062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664062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6640625" style="86" bestFit="1" customWidth="1"/>
    <col min="15376" max="15376" width="1.88671875" style="86" bestFit="1" customWidth="1"/>
    <col min="15377" max="15377" width="0.88671875" style="86" bestFit="1" customWidth="1"/>
    <col min="15378" max="15378" width="2.6640625" style="86" bestFit="1" customWidth="1"/>
    <col min="15379" max="15379" width="1.88671875" style="86" bestFit="1" customWidth="1"/>
    <col min="15380" max="15380" width="3.6640625" style="86" bestFit="1" customWidth="1"/>
    <col min="15381" max="15381" width="4.6640625" style="86" bestFit="1" customWidth="1"/>
    <col min="15382" max="15382" width="0.88671875" style="86" bestFit="1" customWidth="1"/>
    <col min="15383" max="15384" width="1.88671875" style="86" bestFit="1" customWidth="1"/>
    <col min="15385" max="15385" width="2.664062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664062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6640625" style="86" bestFit="1" customWidth="1"/>
    <col min="15632" max="15632" width="1.88671875" style="86" bestFit="1" customWidth="1"/>
    <col min="15633" max="15633" width="0.88671875" style="86" bestFit="1" customWidth="1"/>
    <col min="15634" max="15634" width="2.6640625" style="86" bestFit="1" customWidth="1"/>
    <col min="15635" max="15635" width="1.88671875" style="86" bestFit="1" customWidth="1"/>
    <col min="15636" max="15636" width="3.6640625" style="86" bestFit="1" customWidth="1"/>
    <col min="15637" max="15637" width="4.6640625" style="86" bestFit="1" customWidth="1"/>
    <col min="15638" max="15638" width="0.88671875" style="86" bestFit="1" customWidth="1"/>
    <col min="15639" max="15640" width="1.88671875" style="86" bestFit="1" customWidth="1"/>
    <col min="15641" max="15641" width="2.664062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664062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6640625" style="86" bestFit="1" customWidth="1"/>
    <col min="15888" max="15888" width="1.88671875" style="86" bestFit="1" customWidth="1"/>
    <col min="15889" max="15889" width="0.88671875" style="86" bestFit="1" customWidth="1"/>
    <col min="15890" max="15890" width="2.6640625" style="86" bestFit="1" customWidth="1"/>
    <col min="15891" max="15891" width="1.88671875" style="86" bestFit="1" customWidth="1"/>
    <col min="15892" max="15892" width="3.6640625" style="86" bestFit="1" customWidth="1"/>
    <col min="15893" max="15893" width="4.6640625" style="86" bestFit="1" customWidth="1"/>
    <col min="15894" max="15894" width="0.88671875" style="86" bestFit="1" customWidth="1"/>
    <col min="15895" max="15896" width="1.88671875" style="86" bestFit="1" customWidth="1"/>
    <col min="15897" max="15897" width="2.664062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664062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6640625" style="86" bestFit="1" customWidth="1"/>
    <col min="16144" max="16144" width="1.88671875" style="86" bestFit="1" customWidth="1"/>
    <col min="16145" max="16145" width="0.88671875" style="86" bestFit="1" customWidth="1"/>
    <col min="16146" max="16146" width="2.6640625" style="86" bestFit="1" customWidth="1"/>
    <col min="16147" max="16147" width="1.88671875" style="86" bestFit="1" customWidth="1"/>
    <col min="16148" max="16148" width="3.6640625" style="86" bestFit="1" customWidth="1"/>
    <col min="16149" max="16149" width="4.6640625" style="86" bestFit="1" customWidth="1"/>
    <col min="16150" max="16150" width="0.88671875" style="86" bestFit="1" customWidth="1"/>
    <col min="16151" max="16152" width="1.88671875" style="86" bestFit="1" customWidth="1"/>
    <col min="16153" max="16153" width="2.664062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30" ht="13.35" customHeight="1" x14ac:dyDescent="0.3">
      <c r="A1" s="396"/>
      <c r="B1" s="396"/>
      <c r="C1" s="396" t="s">
        <v>43</v>
      </c>
      <c r="D1" s="396"/>
      <c r="E1" s="396"/>
      <c r="F1" s="396"/>
      <c r="G1" s="396"/>
      <c r="H1" s="396"/>
      <c r="I1" s="396"/>
      <c r="J1" s="396"/>
      <c r="K1" s="396"/>
      <c r="L1" s="396"/>
      <c r="M1" s="396"/>
      <c r="N1" s="396"/>
      <c r="O1" s="396"/>
      <c r="P1" s="396"/>
      <c r="Q1" s="396"/>
      <c r="R1" s="396"/>
      <c r="S1" s="396"/>
      <c r="T1" s="396"/>
      <c r="U1" s="396"/>
      <c r="V1" s="396"/>
      <c r="W1" s="396"/>
      <c r="X1" s="396"/>
      <c r="Y1" s="396"/>
      <c r="Z1" s="397" t="s">
        <v>8209</v>
      </c>
      <c r="AA1" s="397"/>
      <c r="AB1" s="397"/>
      <c r="AC1" s="397"/>
      <c r="AD1" s="397"/>
    </row>
    <row r="2" spans="1:30" ht="13.35" customHeight="1" x14ac:dyDescent="0.3">
      <c r="A2" s="396"/>
      <c r="B2" s="396"/>
      <c r="C2" s="396"/>
      <c r="D2" s="396"/>
      <c r="E2" s="396"/>
      <c r="F2" s="396"/>
      <c r="G2" s="396"/>
      <c r="H2" s="396"/>
      <c r="I2" s="396"/>
      <c r="J2" s="396"/>
      <c r="K2" s="396"/>
      <c r="L2" s="396"/>
      <c r="M2" s="396"/>
      <c r="N2" s="396"/>
      <c r="O2" s="396"/>
      <c r="P2" s="396"/>
      <c r="Q2" s="396"/>
      <c r="R2" s="396"/>
      <c r="S2" s="396"/>
      <c r="T2" s="396"/>
      <c r="U2" s="396"/>
      <c r="V2" s="396"/>
      <c r="W2" s="396"/>
      <c r="X2" s="396"/>
      <c r="Y2" s="396"/>
      <c r="Z2" s="397"/>
      <c r="AA2" s="397"/>
      <c r="AB2" s="397"/>
      <c r="AC2" s="397"/>
      <c r="AD2" s="397"/>
    </row>
    <row r="3" spans="1:30" ht="13.35" customHeight="1" x14ac:dyDescent="0.3">
      <c r="A3" s="400"/>
      <c r="B3" s="400"/>
      <c r="C3" s="400" t="s">
        <v>5544</v>
      </c>
      <c r="D3" s="400"/>
      <c r="E3" s="400"/>
      <c r="F3" s="400"/>
      <c r="G3" s="400"/>
      <c r="H3" s="400"/>
      <c r="I3" s="400"/>
      <c r="J3" s="400"/>
      <c r="K3" s="400"/>
      <c r="L3" s="400"/>
      <c r="M3" s="400"/>
      <c r="N3" s="400"/>
      <c r="O3" s="400"/>
      <c r="P3" s="400"/>
      <c r="Q3" s="400"/>
      <c r="R3" s="400"/>
      <c r="S3" s="400"/>
      <c r="T3" s="400"/>
      <c r="U3" s="400"/>
      <c r="V3" s="400"/>
      <c r="W3" s="400"/>
      <c r="X3" s="400"/>
      <c r="Y3" s="400"/>
      <c r="Z3" s="401"/>
      <c r="AA3" s="401"/>
      <c r="AB3" s="401"/>
      <c r="AC3" s="401"/>
      <c r="AD3" s="401"/>
    </row>
    <row r="4" spans="1:30" ht="13.35" customHeight="1" x14ac:dyDescent="0.3">
      <c r="A4" s="396"/>
      <c r="B4" s="396"/>
      <c r="C4" s="396"/>
      <c r="D4" s="396"/>
      <c r="E4" s="396"/>
      <c r="F4" s="396"/>
      <c r="G4" s="396"/>
      <c r="H4" s="396"/>
      <c r="I4" s="396"/>
      <c r="J4" s="396"/>
      <c r="K4" s="396"/>
      <c r="L4" s="396"/>
      <c r="M4" s="396"/>
      <c r="N4" s="396"/>
      <c r="O4" s="396"/>
      <c r="P4" s="396"/>
      <c r="Q4" s="396"/>
      <c r="R4" s="396"/>
      <c r="S4" s="396"/>
      <c r="T4" s="396"/>
      <c r="U4" s="396"/>
      <c r="V4" s="396"/>
      <c r="W4" s="396"/>
      <c r="X4" s="396"/>
      <c r="Y4" s="396"/>
      <c r="Z4" s="397"/>
      <c r="AA4" s="397"/>
      <c r="AB4" s="397"/>
      <c r="AC4" s="397"/>
      <c r="AD4" s="397"/>
    </row>
    <row r="5" spans="1:30" ht="12.15" customHeight="1" x14ac:dyDescent="0.3">
      <c r="A5" s="398" t="s">
        <v>44</v>
      </c>
      <c r="B5" s="398"/>
      <c r="C5" s="398"/>
      <c r="D5" s="398"/>
      <c r="E5" s="398"/>
      <c r="F5" s="398"/>
      <c r="G5" s="398"/>
      <c r="H5" s="398"/>
      <c r="I5" s="399" t="s">
        <v>5764</v>
      </c>
      <c r="J5" s="399"/>
      <c r="K5" s="399"/>
      <c r="L5" s="399"/>
      <c r="M5" s="399"/>
      <c r="N5" s="399"/>
      <c r="O5" s="399"/>
      <c r="P5" s="399"/>
      <c r="Q5" s="399"/>
      <c r="R5" s="399"/>
      <c r="S5" s="399"/>
      <c r="T5" s="399"/>
      <c r="U5" s="398"/>
      <c r="V5" s="399"/>
      <c r="W5" s="399"/>
      <c r="X5" s="399"/>
      <c r="Y5" s="399"/>
      <c r="Z5" s="399"/>
      <c r="AA5" s="399"/>
      <c r="AB5" s="399"/>
      <c r="AC5" s="399"/>
      <c r="AD5" s="399"/>
    </row>
    <row r="6" spans="1:30" ht="12.15" customHeight="1" x14ac:dyDescent="0.3">
      <c r="A6" s="398" t="s">
        <v>45</v>
      </c>
      <c r="B6" s="398"/>
      <c r="C6" s="398"/>
      <c r="D6" s="398"/>
      <c r="E6" s="398"/>
      <c r="F6" s="398"/>
      <c r="G6" s="398"/>
      <c r="H6" s="398"/>
      <c r="I6" s="399" t="s">
        <v>8194</v>
      </c>
      <c r="J6" s="399"/>
      <c r="K6" s="399"/>
      <c r="L6" s="399"/>
      <c r="M6" s="399"/>
      <c r="N6" s="399"/>
      <c r="O6" s="399"/>
      <c r="P6" s="399"/>
      <c r="Q6" s="399"/>
      <c r="R6" s="399"/>
      <c r="S6" s="399"/>
      <c r="T6" s="399"/>
      <c r="U6" s="398" t="s">
        <v>5545</v>
      </c>
      <c r="V6" s="398"/>
      <c r="W6" s="398"/>
      <c r="X6" s="398"/>
      <c r="Y6" s="398"/>
      <c r="Z6" s="398"/>
      <c r="AA6" s="399" t="s">
        <v>6482</v>
      </c>
      <c r="AB6" s="399"/>
      <c r="AC6" s="399"/>
      <c r="AD6" s="399"/>
    </row>
    <row r="7" spans="1:30" ht="12.15" customHeight="1" x14ac:dyDescent="0.3">
      <c r="A7" s="398" t="s">
        <v>46</v>
      </c>
      <c r="B7" s="398"/>
      <c r="C7" s="398"/>
      <c r="D7" s="398"/>
      <c r="E7" s="398"/>
      <c r="F7" s="398"/>
      <c r="G7" s="398"/>
      <c r="H7" s="398"/>
      <c r="I7" s="399" t="s">
        <v>5766</v>
      </c>
      <c r="J7" s="399"/>
      <c r="K7" s="399"/>
      <c r="L7" s="399"/>
      <c r="M7" s="399"/>
      <c r="N7" s="399"/>
      <c r="O7" s="399"/>
      <c r="P7" s="399"/>
      <c r="Q7" s="399"/>
      <c r="R7" s="399"/>
      <c r="S7" s="399"/>
      <c r="T7" s="399"/>
      <c r="U7" s="398"/>
      <c r="V7" s="399"/>
      <c r="W7" s="399"/>
      <c r="X7" s="399"/>
      <c r="Y7" s="399"/>
      <c r="Z7" s="399"/>
      <c r="AA7" s="399"/>
      <c r="AB7" s="399"/>
      <c r="AC7" s="399"/>
      <c r="AD7" s="399"/>
    </row>
    <row r="8" spans="1:30" ht="12.15" customHeight="1" x14ac:dyDescent="0.3">
      <c r="A8" s="398" t="s">
        <v>49</v>
      </c>
      <c r="B8" s="398"/>
      <c r="C8" s="398"/>
      <c r="D8" s="398"/>
      <c r="E8" s="398"/>
      <c r="F8" s="398"/>
      <c r="G8" s="398"/>
      <c r="H8" s="398"/>
      <c r="I8" s="399" t="s">
        <v>8195</v>
      </c>
      <c r="J8" s="399"/>
      <c r="K8" s="399"/>
      <c r="L8" s="399"/>
      <c r="M8" s="399"/>
      <c r="N8" s="399"/>
      <c r="O8" s="399"/>
      <c r="P8" s="399"/>
      <c r="Q8" s="399"/>
      <c r="R8" s="399"/>
      <c r="S8" s="399"/>
      <c r="T8" s="399"/>
      <c r="U8" s="398"/>
      <c r="V8" s="399"/>
      <c r="W8" s="399"/>
      <c r="X8" s="399"/>
      <c r="Y8" s="399"/>
      <c r="Z8" s="399"/>
      <c r="AA8" s="399"/>
      <c r="AB8" s="399"/>
      <c r="AC8" s="399"/>
      <c r="AD8" s="399"/>
    </row>
    <row r="9" spans="1:30" ht="12.15" customHeight="1" x14ac:dyDescent="0.3">
      <c r="A9" s="398" t="s">
        <v>5546</v>
      </c>
      <c r="B9" s="398"/>
      <c r="C9" s="398"/>
      <c r="D9" s="398"/>
      <c r="E9" s="398"/>
      <c r="F9" s="398"/>
      <c r="G9" s="398"/>
      <c r="H9" s="398"/>
      <c r="I9" s="399" t="s">
        <v>6483</v>
      </c>
      <c r="J9" s="399"/>
      <c r="K9" s="399"/>
      <c r="L9" s="399"/>
      <c r="M9" s="399"/>
      <c r="N9" s="399"/>
      <c r="O9" s="399"/>
      <c r="P9" s="399"/>
      <c r="Q9" s="399"/>
      <c r="R9" s="399"/>
      <c r="S9" s="399"/>
      <c r="T9" s="399"/>
      <c r="U9" s="398"/>
      <c r="V9" s="399"/>
      <c r="W9" s="399"/>
      <c r="X9" s="399"/>
      <c r="Y9" s="399"/>
      <c r="Z9" s="399"/>
      <c r="AA9" s="399"/>
      <c r="AB9" s="399"/>
      <c r="AC9" s="399"/>
      <c r="AD9" s="399"/>
    </row>
    <row r="10" spans="1:30" ht="12.15" customHeight="1" x14ac:dyDescent="0.3">
      <c r="A10" s="398" t="s">
        <v>52</v>
      </c>
      <c r="B10" s="398"/>
      <c r="C10" s="398"/>
      <c r="D10" s="398"/>
      <c r="E10" s="398"/>
      <c r="F10" s="398"/>
      <c r="G10" s="398"/>
      <c r="H10" s="398"/>
      <c r="I10" s="399" t="s">
        <v>5910</v>
      </c>
      <c r="J10" s="399"/>
      <c r="K10" s="399"/>
      <c r="L10" s="399"/>
      <c r="M10" s="399"/>
      <c r="N10" s="399"/>
      <c r="O10" s="399"/>
      <c r="P10" s="399"/>
      <c r="Q10" s="399"/>
      <c r="R10" s="399"/>
      <c r="S10" s="399"/>
      <c r="T10" s="399"/>
      <c r="U10" s="398"/>
      <c r="V10" s="399"/>
      <c r="W10" s="399"/>
      <c r="X10" s="399"/>
      <c r="Y10" s="399"/>
      <c r="Z10" s="399"/>
      <c r="AA10" s="399"/>
      <c r="AB10" s="399"/>
      <c r="AC10" s="399"/>
      <c r="AD10" s="399"/>
    </row>
    <row r="11" spans="1:30" ht="10.95" customHeight="1" x14ac:dyDescent="0.3">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row>
    <row r="12" spans="1:30" ht="22.95" customHeight="1" x14ac:dyDescent="0.3">
      <c r="A12" s="280" t="s">
        <v>6889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t="s">
        <v>5547</v>
      </c>
      <c r="Z12" s="280"/>
      <c r="AA12" s="280"/>
      <c r="AB12" s="280"/>
      <c r="AC12" s="280"/>
      <c r="AD12" s="280"/>
    </row>
    <row r="13" spans="1:30" ht="10.95" customHeight="1" x14ac:dyDescent="0.3">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row>
    <row r="14" spans="1:30" ht="11.4" customHeight="1" x14ac:dyDescent="0.3">
      <c r="A14" s="356" t="s">
        <v>5548</v>
      </c>
      <c r="B14" s="357"/>
      <c r="C14" s="357"/>
      <c r="D14" s="357"/>
      <c r="E14" s="357"/>
      <c r="F14" s="357"/>
      <c r="G14" s="358"/>
      <c r="H14" s="356" t="s">
        <v>5558</v>
      </c>
      <c r="I14" s="357"/>
      <c r="J14" s="357"/>
      <c r="K14" s="357"/>
      <c r="L14" s="358"/>
      <c r="M14" s="376" t="s">
        <v>5559</v>
      </c>
      <c r="N14" s="378"/>
      <c r="O14" s="376" t="s">
        <v>5560</v>
      </c>
      <c r="P14" s="377"/>
      <c r="Q14" s="377"/>
      <c r="R14" s="378"/>
      <c r="S14" s="376" t="s">
        <v>5561</v>
      </c>
      <c r="T14" s="377"/>
      <c r="U14" s="377"/>
      <c r="V14" s="378"/>
      <c r="W14" s="376" t="s">
        <v>5551</v>
      </c>
      <c r="X14" s="377"/>
      <c r="Y14" s="377"/>
      <c r="Z14" s="377"/>
      <c r="AA14" s="378"/>
      <c r="AB14" s="376" t="s">
        <v>5562</v>
      </c>
      <c r="AC14" s="377"/>
      <c r="AD14" s="378"/>
    </row>
    <row r="15" spans="1:30" ht="11.4" customHeight="1" x14ac:dyDescent="0.3">
      <c r="A15" s="359" t="s">
        <v>5563</v>
      </c>
      <c r="B15" s="360"/>
      <c r="C15" s="360"/>
      <c r="D15" s="360"/>
      <c r="E15" s="360"/>
      <c r="F15" s="360"/>
      <c r="G15" s="361"/>
      <c r="H15" s="359" t="s">
        <v>5564</v>
      </c>
      <c r="I15" s="360"/>
      <c r="J15" s="360"/>
      <c r="K15" s="360"/>
      <c r="L15" s="361"/>
      <c r="M15" s="364">
        <v>7.25</v>
      </c>
      <c r="N15" s="366"/>
      <c r="O15" s="371">
        <v>20.329999999999998</v>
      </c>
      <c r="P15" s="372"/>
      <c r="Q15" s="372"/>
      <c r="R15" s="373"/>
      <c r="S15" s="382">
        <v>180.43</v>
      </c>
      <c r="T15" s="383"/>
      <c r="U15" s="383"/>
      <c r="V15" s="384"/>
      <c r="W15" s="367">
        <v>0.36299999999999999</v>
      </c>
      <c r="X15" s="368"/>
      <c r="Y15" s="368"/>
      <c r="Z15" s="368"/>
      <c r="AA15" s="369"/>
      <c r="AB15" s="364">
        <v>7.37</v>
      </c>
      <c r="AC15" s="365"/>
      <c r="AD15" s="366"/>
    </row>
    <row r="16" spans="1:30" ht="11.4" customHeight="1" x14ac:dyDescent="0.3">
      <c r="A16" s="370" t="s">
        <v>5566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64">
        <v>7.37</v>
      </c>
      <c r="Z16" s="365"/>
      <c r="AA16" s="365"/>
      <c r="AB16" s="365"/>
      <c r="AC16" s="365"/>
      <c r="AD16" s="366"/>
    </row>
    <row r="17" spans="1:30" ht="10.95" customHeight="1"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row>
    <row r="18" spans="1:30" ht="11.4" customHeight="1" x14ac:dyDescent="0.3">
      <c r="A18" s="376" t="s">
        <v>5554</v>
      </c>
      <c r="B18" s="377"/>
      <c r="C18" s="377"/>
      <c r="D18" s="377"/>
      <c r="E18" s="377"/>
      <c r="F18" s="377"/>
      <c r="G18" s="377"/>
      <c r="H18" s="377"/>
      <c r="I18" s="377"/>
      <c r="J18" s="377"/>
      <c r="K18" s="377"/>
      <c r="L18" s="377"/>
      <c r="M18" s="377"/>
      <c r="N18" s="377"/>
      <c r="O18" s="377"/>
      <c r="P18" s="377"/>
      <c r="Q18" s="377"/>
      <c r="R18" s="377"/>
      <c r="S18" s="377"/>
      <c r="T18" s="377"/>
      <c r="U18" s="377"/>
      <c r="V18" s="377"/>
      <c r="W18" s="377"/>
      <c r="X18" s="378"/>
      <c r="Y18" s="379">
        <v>7.37</v>
      </c>
      <c r="Z18" s="380"/>
      <c r="AA18" s="380"/>
      <c r="AB18" s="380"/>
      <c r="AC18" s="380"/>
      <c r="AD18" s="381"/>
    </row>
    <row r="19" spans="1:30" ht="11.4" customHeight="1" x14ac:dyDescent="0.3">
      <c r="A19" s="376" t="s">
        <v>5555</v>
      </c>
      <c r="B19" s="377"/>
      <c r="C19" s="377"/>
      <c r="D19" s="377"/>
      <c r="E19" s="377"/>
      <c r="F19" s="377"/>
      <c r="G19" s="377"/>
      <c r="H19" s="377"/>
      <c r="I19" s="377"/>
      <c r="J19" s="377"/>
      <c r="K19" s="377"/>
      <c r="L19" s="377"/>
      <c r="M19" s="377"/>
      <c r="N19" s="377"/>
      <c r="O19" s="377"/>
      <c r="P19" s="377"/>
      <c r="Q19" s="377"/>
      <c r="R19" s="377"/>
      <c r="S19" s="377"/>
      <c r="T19" s="377"/>
      <c r="U19" s="377"/>
      <c r="V19" s="377"/>
      <c r="W19" s="377"/>
      <c r="X19" s="378"/>
      <c r="Y19" s="379">
        <v>1.84</v>
      </c>
      <c r="Z19" s="380"/>
      <c r="AA19" s="380"/>
      <c r="AB19" s="380"/>
      <c r="AC19" s="380"/>
      <c r="AD19" s="381"/>
    </row>
    <row r="20" spans="1:30" ht="11.4" customHeight="1" x14ac:dyDescent="0.3">
      <c r="A20" s="376" t="s">
        <v>5556</v>
      </c>
      <c r="B20" s="377"/>
      <c r="C20" s="377"/>
      <c r="D20" s="377"/>
      <c r="E20" s="377"/>
      <c r="F20" s="377"/>
      <c r="G20" s="377"/>
      <c r="H20" s="377"/>
      <c r="I20" s="377"/>
      <c r="J20" s="377"/>
      <c r="K20" s="377"/>
      <c r="L20" s="377"/>
      <c r="M20" s="377"/>
      <c r="N20" s="377"/>
      <c r="O20" s="377"/>
      <c r="P20" s="377"/>
      <c r="Q20" s="377"/>
      <c r="R20" s="377"/>
      <c r="S20" s="377"/>
      <c r="T20" s="377"/>
      <c r="U20" s="377"/>
      <c r="V20" s="377"/>
      <c r="W20" s="377"/>
      <c r="X20" s="378"/>
      <c r="Y20" s="379">
        <v>9.2100000000000009</v>
      </c>
      <c r="Z20" s="380"/>
      <c r="AA20" s="380"/>
      <c r="AB20" s="380"/>
      <c r="AC20" s="380"/>
      <c r="AD20" s="381"/>
    </row>
    <row r="21" spans="1:30" ht="10.95" customHeight="1" x14ac:dyDescent="0.3">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row>
    <row r="22" spans="1:30" ht="13.35" customHeight="1" x14ac:dyDescent="0.3">
      <c r="A22" s="388" t="s">
        <v>5557</v>
      </c>
      <c r="B22" s="388"/>
      <c r="C22" s="388"/>
      <c r="D22" s="388"/>
      <c r="E22" s="388"/>
      <c r="F22" s="388" t="s">
        <v>6513</v>
      </c>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row>
    <row r="23" spans="1:30" ht="10.95" customHeight="1" x14ac:dyDescent="0.3">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row>
    <row r="24" spans="1:30" ht="22.95" customHeight="1" x14ac:dyDescent="0.3">
      <c r="A24" s="280" t="s">
        <v>7204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t="s">
        <v>5583</v>
      </c>
      <c r="Z24" s="280"/>
      <c r="AA24" s="280"/>
      <c r="AB24" s="280"/>
      <c r="AC24" s="280"/>
      <c r="AD24" s="280"/>
    </row>
    <row r="25" spans="1:30" ht="10.95" customHeight="1" x14ac:dyDescent="0.3">
      <c r="A25" s="280"/>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row>
    <row r="26" spans="1:30" ht="11.4" customHeight="1" x14ac:dyDescent="0.3">
      <c r="A26" s="356" t="s">
        <v>5548</v>
      </c>
      <c r="B26" s="357"/>
      <c r="C26" s="357"/>
      <c r="D26" s="357"/>
      <c r="E26" s="357"/>
      <c r="F26" s="357"/>
      <c r="G26" s="358"/>
      <c r="H26" s="356" t="s">
        <v>5549</v>
      </c>
      <c r="I26" s="357"/>
      <c r="J26" s="357"/>
      <c r="K26" s="357"/>
      <c r="L26" s="357"/>
      <c r="M26" s="357"/>
      <c r="N26" s="357"/>
      <c r="O26" s="358"/>
      <c r="P26" s="374" t="s">
        <v>167</v>
      </c>
      <c r="Q26" s="395"/>
      <c r="R26" s="395"/>
      <c r="S26" s="375"/>
      <c r="T26" s="376" t="s">
        <v>5550</v>
      </c>
      <c r="U26" s="377"/>
      <c r="V26" s="377"/>
      <c r="W26" s="378"/>
      <c r="X26" s="376" t="s">
        <v>5551</v>
      </c>
      <c r="Y26" s="377"/>
      <c r="Z26" s="377"/>
      <c r="AA26" s="377"/>
      <c r="AB26" s="378"/>
      <c r="AC26" s="376" t="s">
        <v>5552</v>
      </c>
      <c r="AD26" s="378"/>
    </row>
    <row r="27" spans="1:30" ht="22.95" customHeight="1" x14ac:dyDescent="0.3">
      <c r="A27" s="359" t="s">
        <v>7205</v>
      </c>
      <c r="B27" s="360"/>
      <c r="C27" s="360"/>
      <c r="D27" s="360"/>
      <c r="E27" s="360"/>
      <c r="F27" s="360"/>
      <c r="G27" s="361"/>
      <c r="H27" s="359" t="s">
        <v>7206</v>
      </c>
      <c r="I27" s="360"/>
      <c r="J27" s="360"/>
      <c r="K27" s="360"/>
      <c r="L27" s="360"/>
      <c r="M27" s="360"/>
      <c r="N27" s="360"/>
      <c r="O27" s="361"/>
      <c r="P27" s="362" t="s">
        <v>79</v>
      </c>
      <c r="Q27" s="402"/>
      <c r="R27" s="402"/>
      <c r="S27" s="363"/>
      <c r="T27" s="371">
        <v>23.49</v>
      </c>
      <c r="U27" s="372"/>
      <c r="V27" s="372"/>
      <c r="W27" s="373"/>
      <c r="X27" s="367">
        <v>3.1360000000000001</v>
      </c>
      <c r="Y27" s="368"/>
      <c r="Z27" s="368"/>
      <c r="AA27" s="368"/>
      <c r="AB27" s="369"/>
      <c r="AC27" s="371">
        <v>73.66</v>
      </c>
      <c r="AD27" s="373"/>
    </row>
    <row r="28" spans="1:30" ht="11.4" customHeight="1" x14ac:dyDescent="0.3">
      <c r="A28" s="359" t="s">
        <v>7207</v>
      </c>
      <c r="B28" s="360"/>
      <c r="C28" s="360"/>
      <c r="D28" s="360"/>
      <c r="E28" s="360"/>
      <c r="F28" s="360"/>
      <c r="G28" s="361"/>
      <c r="H28" s="359" t="s">
        <v>7208</v>
      </c>
      <c r="I28" s="360"/>
      <c r="J28" s="360"/>
      <c r="K28" s="360"/>
      <c r="L28" s="360"/>
      <c r="M28" s="360"/>
      <c r="N28" s="360"/>
      <c r="O28" s="361"/>
      <c r="P28" s="362" t="s">
        <v>72</v>
      </c>
      <c r="Q28" s="402"/>
      <c r="R28" s="402"/>
      <c r="S28" s="363"/>
      <c r="T28" s="382">
        <v>576</v>
      </c>
      <c r="U28" s="383"/>
      <c r="V28" s="383"/>
      <c r="W28" s="384"/>
      <c r="X28" s="367">
        <v>1.02</v>
      </c>
      <c r="Y28" s="368"/>
      <c r="Z28" s="368"/>
      <c r="AA28" s="368"/>
      <c r="AB28" s="369"/>
      <c r="AC28" s="382">
        <v>587.52</v>
      </c>
      <c r="AD28" s="384"/>
    </row>
    <row r="29" spans="1:30" ht="11.4" customHeight="1" x14ac:dyDescent="0.3">
      <c r="A29" s="370" t="s">
        <v>5553</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82">
        <v>661.18</v>
      </c>
      <c r="Z29" s="383"/>
      <c r="AA29" s="383"/>
      <c r="AB29" s="383"/>
      <c r="AC29" s="383"/>
      <c r="AD29" s="384"/>
    </row>
    <row r="30" spans="1:30" ht="10.95" customHeight="1" x14ac:dyDescent="0.3">
      <c r="A30" s="280"/>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row>
    <row r="31" spans="1:30" ht="11.4" customHeight="1" x14ac:dyDescent="0.3">
      <c r="A31" s="376" t="s">
        <v>5554</v>
      </c>
      <c r="B31" s="377"/>
      <c r="C31" s="377"/>
      <c r="D31" s="377"/>
      <c r="E31" s="377"/>
      <c r="F31" s="377"/>
      <c r="G31" s="377"/>
      <c r="H31" s="377"/>
      <c r="I31" s="377"/>
      <c r="J31" s="377"/>
      <c r="K31" s="377"/>
      <c r="L31" s="377"/>
      <c r="M31" s="377"/>
      <c r="N31" s="377"/>
      <c r="O31" s="377"/>
      <c r="P31" s="377"/>
      <c r="Q31" s="377"/>
      <c r="R31" s="377"/>
      <c r="S31" s="377"/>
      <c r="T31" s="377"/>
      <c r="U31" s="377"/>
      <c r="V31" s="377"/>
      <c r="W31" s="377"/>
      <c r="X31" s="378"/>
      <c r="Y31" s="392">
        <v>661.18</v>
      </c>
      <c r="Z31" s="393"/>
      <c r="AA31" s="393"/>
      <c r="AB31" s="393"/>
      <c r="AC31" s="393"/>
      <c r="AD31" s="394"/>
    </row>
    <row r="32" spans="1:30" ht="11.4" customHeight="1" x14ac:dyDescent="0.3">
      <c r="A32" s="376" t="s">
        <v>5555</v>
      </c>
      <c r="B32" s="377"/>
      <c r="C32" s="377"/>
      <c r="D32" s="377"/>
      <c r="E32" s="377"/>
      <c r="F32" s="377"/>
      <c r="G32" s="377"/>
      <c r="H32" s="377"/>
      <c r="I32" s="377"/>
      <c r="J32" s="377"/>
      <c r="K32" s="377"/>
      <c r="L32" s="377"/>
      <c r="M32" s="377"/>
      <c r="N32" s="377"/>
      <c r="O32" s="377"/>
      <c r="P32" s="377"/>
      <c r="Q32" s="377"/>
      <c r="R32" s="377"/>
      <c r="S32" s="377"/>
      <c r="T32" s="377"/>
      <c r="U32" s="377"/>
      <c r="V32" s="377"/>
      <c r="W32" s="377"/>
      <c r="X32" s="378"/>
      <c r="Y32" s="392">
        <v>165.75</v>
      </c>
      <c r="Z32" s="393"/>
      <c r="AA32" s="393"/>
      <c r="AB32" s="393"/>
      <c r="AC32" s="393"/>
      <c r="AD32" s="394"/>
    </row>
    <row r="33" spans="1:30" ht="11.4" customHeight="1" x14ac:dyDescent="0.3">
      <c r="A33" s="376" t="s">
        <v>5556</v>
      </c>
      <c r="B33" s="377"/>
      <c r="C33" s="377"/>
      <c r="D33" s="377"/>
      <c r="E33" s="377"/>
      <c r="F33" s="377"/>
      <c r="G33" s="377"/>
      <c r="H33" s="377"/>
      <c r="I33" s="377"/>
      <c r="J33" s="377"/>
      <c r="K33" s="377"/>
      <c r="L33" s="377"/>
      <c r="M33" s="377"/>
      <c r="N33" s="377"/>
      <c r="O33" s="377"/>
      <c r="P33" s="377"/>
      <c r="Q33" s="377"/>
      <c r="R33" s="377"/>
      <c r="S33" s="377"/>
      <c r="T33" s="377"/>
      <c r="U33" s="377"/>
      <c r="V33" s="377"/>
      <c r="W33" s="377"/>
      <c r="X33" s="378"/>
      <c r="Y33" s="392">
        <v>826.93</v>
      </c>
      <c r="Z33" s="393"/>
      <c r="AA33" s="393"/>
      <c r="AB33" s="393"/>
      <c r="AC33" s="393"/>
      <c r="AD33" s="394"/>
    </row>
    <row r="34" spans="1:30" ht="10.95" customHeight="1" x14ac:dyDescent="0.3">
      <c r="A34" s="280"/>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row>
    <row r="35" spans="1:30" ht="13.35" customHeight="1" x14ac:dyDescent="0.3">
      <c r="A35" s="388" t="s">
        <v>5557</v>
      </c>
      <c r="B35" s="388"/>
      <c r="C35" s="388"/>
      <c r="D35" s="388"/>
      <c r="E35" s="388"/>
      <c r="F35" s="388" t="s">
        <v>7209</v>
      </c>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row>
    <row r="36" spans="1:30" ht="10.95" customHeight="1" x14ac:dyDescent="0.3">
      <c r="A36" s="280"/>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row>
    <row r="37" spans="1:30" ht="22.95" customHeight="1" x14ac:dyDescent="0.3">
      <c r="A37" s="280" t="s">
        <v>6887</v>
      </c>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t="s">
        <v>5583</v>
      </c>
      <c r="Z37" s="280"/>
      <c r="AA37" s="280"/>
      <c r="AB37" s="280"/>
      <c r="AC37" s="280"/>
      <c r="AD37" s="280"/>
    </row>
    <row r="38" spans="1:30" ht="10.95" customHeight="1" x14ac:dyDescent="0.3">
      <c r="A38" s="280"/>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row>
    <row r="39" spans="1:30" ht="11.4" customHeight="1" x14ac:dyDescent="0.3">
      <c r="A39" s="356" t="s">
        <v>5548</v>
      </c>
      <c r="B39" s="357"/>
      <c r="C39" s="357"/>
      <c r="D39" s="357"/>
      <c r="E39" s="357"/>
      <c r="F39" s="357"/>
      <c r="G39" s="358"/>
      <c r="H39" s="356" t="s">
        <v>5558</v>
      </c>
      <c r="I39" s="357"/>
      <c r="J39" s="357"/>
      <c r="K39" s="357"/>
      <c r="L39" s="358"/>
      <c r="M39" s="376" t="s">
        <v>5559</v>
      </c>
      <c r="N39" s="378"/>
      <c r="O39" s="376" t="s">
        <v>5560</v>
      </c>
      <c r="P39" s="377"/>
      <c r="Q39" s="377"/>
      <c r="R39" s="378"/>
      <c r="S39" s="376" t="s">
        <v>5561</v>
      </c>
      <c r="T39" s="377"/>
      <c r="U39" s="377"/>
      <c r="V39" s="378"/>
      <c r="W39" s="376" t="s">
        <v>5551</v>
      </c>
      <c r="X39" s="377"/>
      <c r="Y39" s="377"/>
      <c r="Z39" s="377"/>
      <c r="AA39" s="378"/>
      <c r="AB39" s="376" t="s">
        <v>5562</v>
      </c>
      <c r="AC39" s="377"/>
      <c r="AD39" s="378"/>
    </row>
    <row r="40" spans="1:30" ht="11.4" customHeight="1" x14ac:dyDescent="0.3">
      <c r="A40" s="359" t="s">
        <v>5563</v>
      </c>
      <c r="B40" s="360"/>
      <c r="C40" s="360"/>
      <c r="D40" s="360"/>
      <c r="E40" s="360"/>
      <c r="F40" s="360"/>
      <c r="G40" s="361"/>
      <c r="H40" s="359" t="s">
        <v>5564</v>
      </c>
      <c r="I40" s="360"/>
      <c r="J40" s="360"/>
      <c r="K40" s="360"/>
      <c r="L40" s="361"/>
      <c r="M40" s="364">
        <v>7.25</v>
      </c>
      <c r="N40" s="366"/>
      <c r="O40" s="371">
        <v>20.329999999999998</v>
      </c>
      <c r="P40" s="372"/>
      <c r="Q40" s="372"/>
      <c r="R40" s="373"/>
      <c r="S40" s="382">
        <v>180.43</v>
      </c>
      <c r="T40" s="383"/>
      <c r="U40" s="383"/>
      <c r="V40" s="384"/>
      <c r="W40" s="367">
        <v>8.57</v>
      </c>
      <c r="X40" s="368"/>
      <c r="Y40" s="368"/>
      <c r="Z40" s="368"/>
      <c r="AA40" s="369"/>
      <c r="AB40" s="382">
        <v>174.22</v>
      </c>
      <c r="AC40" s="383"/>
      <c r="AD40" s="384"/>
    </row>
    <row r="41" spans="1:30" ht="11.4" customHeight="1" x14ac:dyDescent="0.3">
      <c r="A41" s="370" t="s">
        <v>5566</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82">
        <v>174.22</v>
      </c>
      <c r="Z41" s="383"/>
      <c r="AA41" s="383"/>
      <c r="AB41" s="383"/>
      <c r="AC41" s="383"/>
      <c r="AD41" s="384"/>
    </row>
    <row r="42" spans="1:30" ht="10.95" customHeight="1" x14ac:dyDescent="0.3">
      <c r="A42" s="280"/>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row>
    <row r="43" spans="1:30" ht="11.4" customHeight="1" x14ac:dyDescent="0.3">
      <c r="A43" s="356" t="s">
        <v>5548</v>
      </c>
      <c r="B43" s="357"/>
      <c r="C43" s="357"/>
      <c r="D43" s="357"/>
      <c r="E43" s="357"/>
      <c r="F43" s="357"/>
      <c r="G43" s="358"/>
      <c r="H43" s="356" t="s">
        <v>5549</v>
      </c>
      <c r="I43" s="357"/>
      <c r="J43" s="357"/>
      <c r="K43" s="357"/>
      <c r="L43" s="357"/>
      <c r="M43" s="357"/>
      <c r="N43" s="357"/>
      <c r="O43" s="358"/>
      <c r="P43" s="374" t="s">
        <v>167</v>
      </c>
      <c r="Q43" s="395"/>
      <c r="R43" s="395"/>
      <c r="S43" s="375"/>
      <c r="T43" s="376" t="s">
        <v>5550</v>
      </c>
      <c r="U43" s="377"/>
      <c r="V43" s="377"/>
      <c r="W43" s="378"/>
      <c r="X43" s="376" t="s">
        <v>5551</v>
      </c>
      <c r="Y43" s="377"/>
      <c r="Z43" s="377"/>
      <c r="AA43" s="377"/>
      <c r="AB43" s="378"/>
      <c r="AC43" s="376" t="s">
        <v>5552</v>
      </c>
      <c r="AD43" s="378"/>
    </row>
    <row r="44" spans="1:30" ht="22.95" customHeight="1" x14ac:dyDescent="0.3">
      <c r="A44" s="359" t="s">
        <v>5586</v>
      </c>
      <c r="B44" s="360"/>
      <c r="C44" s="360"/>
      <c r="D44" s="360"/>
      <c r="E44" s="360"/>
      <c r="F44" s="360"/>
      <c r="G44" s="361"/>
      <c r="H44" s="359" t="s">
        <v>5587</v>
      </c>
      <c r="I44" s="360"/>
      <c r="J44" s="360"/>
      <c r="K44" s="360"/>
      <c r="L44" s="360"/>
      <c r="M44" s="360"/>
      <c r="N44" s="360"/>
      <c r="O44" s="361"/>
      <c r="P44" s="362" t="s">
        <v>79</v>
      </c>
      <c r="Q44" s="402"/>
      <c r="R44" s="402"/>
      <c r="S44" s="363"/>
      <c r="T44" s="364">
        <v>0.64</v>
      </c>
      <c r="U44" s="365"/>
      <c r="V44" s="365"/>
      <c r="W44" s="366"/>
      <c r="X44" s="403">
        <v>482.96</v>
      </c>
      <c r="Y44" s="404"/>
      <c r="Z44" s="404"/>
      <c r="AA44" s="404"/>
      <c r="AB44" s="405"/>
      <c r="AC44" s="382">
        <v>309.08999999999997</v>
      </c>
      <c r="AD44" s="384"/>
    </row>
    <row r="45" spans="1:30" ht="11.4" customHeight="1" x14ac:dyDescent="0.3">
      <c r="A45" s="359" t="s">
        <v>5584</v>
      </c>
      <c r="B45" s="360"/>
      <c r="C45" s="360"/>
      <c r="D45" s="360"/>
      <c r="E45" s="360"/>
      <c r="F45" s="360"/>
      <c r="G45" s="361"/>
      <c r="H45" s="359" t="s">
        <v>5585</v>
      </c>
      <c r="I45" s="360"/>
      <c r="J45" s="360"/>
      <c r="K45" s="360"/>
      <c r="L45" s="360"/>
      <c r="M45" s="360"/>
      <c r="N45" s="360"/>
      <c r="O45" s="361"/>
      <c r="P45" s="362" t="s">
        <v>72</v>
      </c>
      <c r="Q45" s="402"/>
      <c r="R45" s="402"/>
      <c r="S45" s="363"/>
      <c r="T45" s="382">
        <v>168.09</v>
      </c>
      <c r="U45" s="383"/>
      <c r="V45" s="383"/>
      <c r="W45" s="384"/>
      <c r="X45" s="367">
        <v>1.07</v>
      </c>
      <c r="Y45" s="368"/>
      <c r="Z45" s="368"/>
      <c r="AA45" s="368"/>
      <c r="AB45" s="369"/>
      <c r="AC45" s="382">
        <v>179.85</v>
      </c>
      <c r="AD45" s="384"/>
    </row>
    <row r="46" spans="1:30" ht="11.4" customHeight="1" x14ac:dyDescent="0.3">
      <c r="A46" s="370" t="s">
        <v>5553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82">
        <v>488.94</v>
      </c>
      <c r="Z46" s="383"/>
      <c r="AA46" s="383"/>
      <c r="AB46" s="383"/>
      <c r="AC46" s="383"/>
      <c r="AD46" s="384"/>
    </row>
    <row r="47" spans="1:30" ht="10.95" customHeight="1" x14ac:dyDescent="0.3">
      <c r="A47" s="280"/>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row>
    <row r="48" spans="1:30" ht="11.4" customHeight="1" x14ac:dyDescent="0.3">
      <c r="A48" s="376" t="s">
        <v>5554</v>
      </c>
      <c r="B48" s="377"/>
      <c r="C48" s="377"/>
      <c r="D48" s="377"/>
      <c r="E48" s="377"/>
      <c r="F48" s="377"/>
      <c r="G48" s="377"/>
      <c r="H48" s="377"/>
      <c r="I48" s="377"/>
      <c r="J48" s="377"/>
      <c r="K48" s="377"/>
      <c r="L48" s="377"/>
      <c r="M48" s="377"/>
      <c r="N48" s="377"/>
      <c r="O48" s="377"/>
      <c r="P48" s="377"/>
      <c r="Q48" s="377"/>
      <c r="R48" s="377"/>
      <c r="S48" s="377"/>
      <c r="T48" s="377"/>
      <c r="U48" s="377"/>
      <c r="V48" s="377"/>
      <c r="W48" s="377"/>
      <c r="X48" s="378"/>
      <c r="Y48" s="392">
        <v>663.16</v>
      </c>
      <c r="Z48" s="393"/>
      <c r="AA48" s="393"/>
      <c r="AB48" s="393"/>
      <c r="AC48" s="393"/>
      <c r="AD48" s="394"/>
    </row>
    <row r="49" spans="1:30" ht="11.4" customHeight="1" x14ac:dyDescent="0.3">
      <c r="A49" s="376" t="s">
        <v>5588</v>
      </c>
      <c r="B49" s="377"/>
      <c r="C49" s="377"/>
      <c r="D49" s="377"/>
      <c r="E49" s="377"/>
      <c r="F49" s="377"/>
      <c r="G49" s="377"/>
      <c r="H49" s="377"/>
      <c r="I49" s="377"/>
      <c r="J49" s="377"/>
      <c r="K49" s="377"/>
      <c r="L49" s="377"/>
      <c r="M49" s="377"/>
      <c r="N49" s="377"/>
      <c r="O49" s="377"/>
      <c r="P49" s="377"/>
      <c r="Q49" s="377"/>
      <c r="R49" s="377"/>
      <c r="S49" s="377"/>
      <c r="T49" s="377"/>
      <c r="U49" s="377"/>
      <c r="V49" s="377"/>
      <c r="W49" s="377"/>
      <c r="X49" s="378"/>
      <c r="Y49" s="379">
        <v>0</v>
      </c>
      <c r="Z49" s="380"/>
      <c r="AA49" s="380"/>
      <c r="AB49" s="380"/>
      <c r="AC49" s="380"/>
      <c r="AD49" s="381"/>
    </row>
    <row r="50" spans="1:30" ht="11.4" customHeight="1" x14ac:dyDescent="0.3">
      <c r="A50" s="376" t="s">
        <v>5556</v>
      </c>
      <c r="B50" s="377"/>
      <c r="C50" s="377"/>
      <c r="D50" s="377"/>
      <c r="E50" s="377"/>
      <c r="F50" s="377"/>
      <c r="G50" s="377"/>
      <c r="H50" s="377"/>
      <c r="I50" s="377"/>
      <c r="J50" s="377"/>
      <c r="K50" s="377"/>
      <c r="L50" s="377"/>
      <c r="M50" s="377"/>
      <c r="N50" s="377"/>
      <c r="O50" s="377"/>
      <c r="P50" s="377"/>
      <c r="Q50" s="377"/>
      <c r="R50" s="377"/>
      <c r="S50" s="377"/>
      <c r="T50" s="377"/>
      <c r="U50" s="377"/>
      <c r="V50" s="377"/>
      <c r="W50" s="377"/>
      <c r="X50" s="378"/>
      <c r="Y50" s="392">
        <v>663.16</v>
      </c>
      <c r="Z50" s="393"/>
      <c r="AA50" s="393"/>
      <c r="AB50" s="393"/>
      <c r="AC50" s="393"/>
      <c r="AD50" s="394"/>
    </row>
    <row r="51" spans="1:30" ht="10.95" customHeigh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row>
    <row r="52" spans="1:30" ht="13.35" customHeight="1" x14ac:dyDescent="0.3">
      <c r="A52" s="388" t="s">
        <v>5557</v>
      </c>
      <c r="B52" s="388"/>
      <c r="C52" s="388"/>
      <c r="D52" s="388"/>
      <c r="E52" s="388"/>
      <c r="F52" s="388" t="s">
        <v>6888</v>
      </c>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row>
    <row r="53" spans="1:30" ht="10.95" customHeight="1" x14ac:dyDescent="0.3">
      <c r="A53" s="280"/>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row>
    <row r="54" spans="1:30" ht="11.4" customHeight="1" x14ac:dyDescent="0.3">
      <c r="A54" s="280" t="s">
        <v>7408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t="s">
        <v>5547</v>
      </c>
      <c r="Z54" s="280"/>
      <c r="AA54" s="280"/>
      <c r="AB54" s="280"/>
      <c r="AC54" s="280"/>
      <c r="AD54" s="280"/>
    </row>
    <row r="55" spans="1:30" ht="10.95" customHeight="1" x14ac:dyDescent="0.3">
      <c r="A55" s="280"/>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row>
    <row r="56" spans="1:30" ht="11.4" customHeight="1" x14ac:dyDescent="0.3">
      <c r="A56" s="356" t="s">
        <v>5548</v>
      </c>
      <c r="B56" s="357"/>
      <c r="C56" s="357"/>
      <c r="D56" s="357"/>
      <c r="E56" s="357"/>
      <c r="F56" s="357"/>
      <c r="G56" s="358"/>
      <c r="H56" s="356" t="s">
        <v>5558</v>
      </c>
      <c r="I56" s="357"/>
      <c r="J56" s="357"/>
      <c r="K56" s="357"/>
      <c r="L56" s="358"/>
      <c r="M56" s="376" t="s">
        <v>5559</v>
      </c>
      <c r="N56" s="378"/>
      <c r="O56" s="376" t="s">
        <v>5560</v>
      </c>
      <c r="P56" s="377"/>
      <c r="Q56" s="377"/>
      <c r="R56" s="378"/>
      <c r="S56" s="376" t="s">
        <v>5561</v>
      </c>
      <c r="T56" s="377"/>
      <c r="U56" s="377"/>
      <c r="V56" s="378"/>
      <c r="W56" s="376" t="s">
        <v>5551</v>
      </c>
      <c r="X56" s="377"/>
      <c r="Y56" s="377"/>
      <c r="Z56" s="377"/>
      <c r="AA56" s="378"/>
      <c r="AB56" s="376" t="s">
        <v>5562</v>
      </c>
      <c r="AC56" s="377"/>
      <c r="AD56" s="378"/>
    </row>
    <row r="57" spans="1:30" ht="11.4" customHeight="1" x14ac:dyDescent="0.3">
      <c r="A57" s="359" t="s">
        <v>5563</v>
      </c>
      <c r="B57" s="360"/>
      <c r="C57" s="360"/>
      <c r="D57" s="360"/>
      <c r="E57" s="360"/>
      <c r="F57" s="360"/>
      <c r="G57" s="361"/>
      <c r="H57" s="359" t="s">
        <v>5564</v>
      </c>
      <c r="I57" s="360"/>
      <c r="J57" s="360"/>
      <c r="K57" s="360"/>
      <c r="L57" s="361"/>
      <c r="M57" s="364">
        <v>7.25</v>
      </c>
      <c r="N57" s="366"/>
      <c r="O57" s="371">
        <v>20.329999999999998</v>
      </c>
      <c r="P57" s="372"/>
      <c r="Q57" s="372"/>
      <c r="R57" s="373"/>
      <c r="S57" s="382">
        <v>180.43</v>
      </c>
      <c r="T57" s="383"/>
      <c r="U57" s="383"/>
      <c r="V57" s="384"/>
      <c r="W57" s="367">
        <v>0.5</v>
      </c>
      <c r="X57" s="368"/>
      <c r="Y57" s="368"/>
      <c r="Z57" s="368"/>
      <c r="AA57" s="369"/>
      <c r="AB57" s="371">
        <v>10.16</v>
      </c>
      <c r="AC57" s="372"/>
      <c r="AD57" s="373"/>
    </row>
    <row r="58" spans="1:30" ht="11.4" customHeight="1" x14ac:dyDescent="0.3">
      <c r="A58" s="359" t="s">
        <v>5565</v>
      </c>
      <c r="B58" s="360"/>
      <c r="C58" s="360"/>
      <c r="D58" s="360"/>
      <c r="E58" s="360"/>
      <c r="F58" s="360"/>
      <c r="G58" s="361"/>
      <c r="H58" s="359" t="s">
        <v>177</v>
      </c>
      <c r="I58" s="360"/>
      <c r="J58" s="360"/>
      <c r="K58" s="360"/>
      <c r="L58" s="361"/>
      <c r="M58" s="371">
        <v>11.56</v>
      </c>
      <c r="N58" s="373"/>
      <c r="O58" s="371">
        <v>29.49</v>
      </c>
      <c r="P58" s="372"/>
      <c r="Q58" s="372"/>
      <c r="R58" s="373"/>
      <c r="S58" s="382">
        <v>155.13</v>
      </c>
      <c r="T58" s="383"/>
      <c r="U58" s="383"/>
      <c r="V58" s="384"/>
      <c r="W58" s="367">
        <v>0.5</v>
      </c>
      <c r="X58" s="368"/>
      <c r="Y58" s="368"/>
      <c r="Z58" s="368"/>
      <c r="AA58" s="369"/>
      <c r="AB58" s="371">
        <v>14.74</v>
      </c>
      <c r="AC58" s="372"/>
      <c r="AD58" s="373"/>
    </row>
    <row r="59" spans="1:30" ht="11.4" customHeight="1" x14ac:dyDescent="0.3">
      <c r="A59" s="370" t="s">
        <v>5566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1">
        <v>24.9</v>
      </c>
      <c r="Z59" s="372"/>
      <c r="AA59" s="372"/>
      <c r="AB59" s="372"/>
      <c r="AC59" s="372"/>
      <c r="AD59" s="373"/>
    </row>
    <row r="60" spans="1:30" ht="10.95" customHeight="1" x14ac:dyDescent="0.3">
      <c r="A60" s="280"/>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row>
    <row r="61" spans="1:30" ht="11.4" customHeight="1" x14ac:dyDescent="0.3">
      <c r="A61" s="356" t="s">
        <v>5548</v>
      </c>
      <c r="B61" s="357"/>
      <c r="C61" s="357"/>
      <c r="D61" s="357"/>
      <c r="E61" s="357"/>
      <c r="F61" s="357"/>
      <c r="G61" s="358"/>
      <c r="H61" s="356" t="s">
        <v>5549</v>
      </c>
      <c r="I61" s="357"/>
      <c r="J61" s="357"/>
      <c r="K61" s="357"/>
      <c r="L61" s="357"/>
      <c r="M61" s="357"/>
      <c r="N61" s="357"/>
      <c r="O61" s="358"/>
      <c r="P61" s="374" t="s">
        <v>167</v>
      </c>
      <c r="Q61" s="395"/>
      <c r="R61" s="395"/>
      <c r="S61" s="375"/>
      <c r="T61" s="376" t="s">
        <v>5550</v>
      </c>
      <c r="U61" s="377"/>
      <c r="V61" s="377"/>
      <c r="W61" s="378"/>
      <c r="X61" s="376" t="s">
        <v>5551</v>
      </c>
      <c r="Y61" s="377"/>
      <c r="Z61" s="377"/>
      <c r="AA61" s="377"/>
      <c r="AB61" s="378"/>
      <c r="AC61" s="376" t="s">
        <v>5552</v>
      </c>
      <c r="AD61" s="378"/>
    </row>
    <row r="62" spans="1:30" ht="22.95" customHeight="1" x14ac:dyDescent="0.3">
      <c r="A62" s="359" t="s">
        <v>7409</v>
      </c>
      <c r="B62" s="360"/>
      <c r="C62" s="360"/>
      <c r="D62" s="360"/>
      <c r="E62" s="360"/>
      <c r="F62" s="360"/>
      <c r="G62" s="361"/>
      <c r="H62" s="359" t="s">
        <v>7410</v>
      </c>
      <c r="I62" s="360"/>
      <c r="J62" s="360"/>
      <c r="K62" s="360"/>
      <c r="L62" s="360"/>
      <c r="M62" s="360"/>
      <c r="N62" s="360"/>
      <c r="O62" s="361"/>
      <c r="P62" s="362" t="s">
        <v>70</v>
      </c>
      <c r="Q62" s="402"/>
      <c r="R62" s="402"/>
      <c r="S62" s="363"/>
      <c r="T62" s="409">
        <v>1494.49</v>
      </c>
      <c r="U62" s="410"/>
      <c r="V62" s="410"/>
      <c r="W62" s="411"/>
      <c r="X62" s="367">
        <v>1</v>
      </c>
      <c r="Y62" s="368"/>
      <c r="Z62" s="368"/>
      <c r="AA62" s="368"/>
      <c r="AB62" s="369"/>
      <c r="AC62" s="409">
        <v>1494.49</v>
      </c>
      <c r="AD62" s="411"/>
    </row>
    <row r="63" spans="1:30" ht="11.4" customHeight="1" x14ac:dyDescent="0.3">
      <c r="A63" s="370" t="s">
        <v>5553</v>
      </c>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409">
        <v>1494.49</v>
      </c>
      <c r="Z63" s="410"/>
      <c r="AA63" s="410"/>
      <c r="AB63" s="410"/>
      <c r="AC63" s="410"/>
      <c r="AD63" s="411"/>
    </row>
    <row r="64" spans="1:30" ht="10.95" customHeight="1" x14ac:dyDescent="0.3">
      <c r="A64" s="280"/>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row>
    <row r="65" spans="1:30" ht="11.4" customHeight="1" x14ac:dyDescent="0.3">
      <c r="A65" s="376" t="s">
        <v>5554</v>
      </c>
      <c r="B65" s="377"/>
      <c r="C65" s="377"/>
      <c r="D65" s="377"/>
      <c r="E65" s="377"/>
      <c r="F65" s="377"/>
      <c r="G65" s="377"/>
      <c r="H65" s="377"/>
      <c r="I65" s="377"/>
      <c r="J65" s="377"/>
      <c r="K65" s="377"/>
      <c r="L65" s="377"/>
      <c r="M65" s="377"/>
      <c r="N65" s="377"/>
      <c r="O65" s="377"/>
      <c r="P65" s="377"/>
      <c r="Q65" s="377"/>
      <c r="R65" s="377"/>
      <c r="S65" s="377"/>
      <c r="T65" s="377"/>
      <c r="U65" s="377"/>
      <c r="V65" s="377"/>
      <c r="W65" s="377"/>
      <c r="X65" s="378"/>
      <c r="Y65" s="385">
        <v>1519.39</v>
      </c>
      <c r="Z65" s="386"/>
      <c r="AA65" s="386"/>
      <c r="AB65" s="386"/>
      <c r="AC65" s="386"/>
      <c r="AD65" s="387"/>
    </row>
    <row r="66" spans="1:30" ht="11.4" customHeight="1" x14ac:dyDescent="0.3">
      <c r="A66" s="376" t="s">
        <v>5555</v>
      </c>
      <c r="B66" s="377"/>
      <c r="C66" s="377"/>
      <c r="D66" s="377"/>
      <c r="E66" s="377"/>
      <c r="F66" s="377"/>
      <c r="G66" s="377"/>
      <c r="H66" s="377"/>
      <c r="I66" s="377"/>
      <c r="J66" s="377"/>
      <c r="K66" s="377"/>
      <c r="L66" s="377"/>
      <c r="M66" s="377"/>
      <c r="N66" s="377"/>
      <c r="O66" s="377"/>
      <c r="P66" s="377"/>
      <c r="Q66" s="377"/>
      <c r="R66" s="377"/>
      <c r="S66" s="377"/>
      <c r="T66" s="377"/>
      <c r="U66" s="377"/>
      <c r="V66" s="377"/>
      <c r="W66" s="377"/>
      <c r="X66" s="378"/>
      <c r="Y66" s="392">
        <v>380.91</v>
      </c>
      <c r="Z66" s="393"/>
      <c r="AA66" s="393"/>
      <c r="AB66" s="393"/>
      <c r="AC66" s="393"/>
      <c r="AD66" s="394"/>
    </row>
    <row r="67" spans="1:30" ht="11.4" customHeight="1" x14ac:dyDescent="0.3">
      <c r="A67" s="376" t="s">
        <v>5556</v>
      </c>
      <c r="B67" s="377"/>
      <c r="C67" s="377"/>
      <c r="D67" s="377"/>
      <c r="E67" s="377"/>
      <c r="F67" s="377"/>
      <c r="G67" s="377"/>
      <c r="H67" s="377"/>
      <c r="I67" s="377"/>
      <c r="J67" s="377"/>
      <c r="K67" s="377"/>
      <c r="L67" s="377"/>
      <c r="M67" s="377"/>
      <c r="N67" s="377"/>
      <c r="O67" s="377"/>
      <c r="P67" s="377"/>
      <c r="Q67" s="377"/>
      <c r="R67" s="377"/>
      <c r="S67" s="377"/>
      <c r="T67" s="377"/>
      <c r="U67" s="377"/>
      <c r="V67" s="377"/>
      <c r="W67" s="377"/>
      <c r="X67" s="378"/>
      <c r="Y67" s="385">
        <v>1900.3</v>
      </c>
      <c r="Z67" s="386"/>
      <c r="AA67" s="386"/>
      <c r="AB67" s="386"/>
      <c r="AC67" s="386"/>
      <c r="AD67" s="387"/>
    </row>
    <row r="68" spans="1:30" ht="10.95" customHeight="1" x14ac:dyDescent="0.3">
      <c r="A68" s="280"/>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row>
    <row r="69" spans="1:30" ht="13.35" customHeight="1" x14ac:dyDescent="0.3">
      <c r="A69" s="388" t="s">
        <v>5557</v>
      </c>
      <c r="B69" s="388"/>
      <c r="C69" s="388"/>
      <c r="D69" s="388"/>
      <c r="E69" s="388"/>
      <c r="F69" s="388" t="s">
        <v>7411</v>
      </c>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row>
    <row r="70" spans="1:30" ht="10.95" customHeight="1" x14ac:dyDescent="0.3">
      <c r="A70" s="280"/>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row>
    <row r="71" spans="1:30" ht="22.95" customHeight="1" x14ac:dyDescent="0.3">
      <c r="A71" s="280" t="s">
        <v>7185</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t="s">
        <v>5547</v>
      </c>
      <c r="Z71" s="280"/>
      <c r="AA71" s="280"/>
      <c r="AB71" s="280"/>
      <c r="AC71" s="280"/>
      <c r="AD71" s="280"/>
    </row>
    <row r="72" spans="1:30" ht="10.95" customHeight="1" x14ac:dyDescent="0.3">
      <c r="A72" s="280"/>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row>
    <row r="73" spans="1:30" ht="11.4" customHeight="1" x14ac:dyDescent="0.3">
      <c r="A73" s="356" t="s">
        <v>5548</v>
      </c>
      <c r="B73" s="357"/>
      <c r="C73" s="357"/>
      <c r="D73" s="357"/>
      <c r="E73" s="357"/>
      <c r="F73" s="357"/>
      <c r="G73" s="358"/>
      <c r="H73" s="356" t="s">
        <v>5558</v>
      </c>
      <c r="I73" s="357"/>
      <c r="J73" s="357"/>
      <c r="K73" s="357"/>
      <c r="L73" s="358"/>
      <c r="M73" s="376" t="s">
        <v>5559</v>
      </c>
      <c r="N73" s="378"/>
      <c r="O73" s="376" t="s">
        <v>5560</v>
      </c>
      <c r="P73" s="377"/>
      <c r="Q73" s="377"/>
      <c r="R73" s="378"/>
      <c r="S73" s="376" t="s">
        <v>5561</v>
      </c>
      <c r="T73" s="377"/>
      <c r="U73" s="377"/>
      <c r="V73" s="378"/>
      <c r="W73" s="376" t="s">
        <v>5551</v>
      </c>
      <c r="X73" s="377"/>
      <c r="Y73" s="377"/>
      <c r="Z73" s="377"/>
      <c r="AA73" s="378"/>
      <c r="AB73" s="376" t="s">
        <v>5562</v>
      </c>
      <c r="AC73" s="377"/>
      <c r="AD73" s="378"/>
    </row>
    <row r="74" spans="1:30" ht="11.4" customHeight="1" x14ac:dyDescent="0.3">
      <c r="A74" s="359" t="s">
        <v>5563</v>
      </c>
      <c r="B74" s="360"/>
      <c r="C74" s="360"/>
      <c r="D74" s="360"/>
      <c r="E74" s="360"/>
      <c r="F74" s="360"/>
      <c r="G74" s="361"/>
      <c r="H74" s="359" t="s">
        <v>5564</v>
      </c>
      <c r="I74" s="360"/>
      <c r="J74" s="360"/>
      <c r="K74" s="360"/>
      <c r="L74" s="361"/>
      <c r="M74" s="364">
        <v>7.25</v>
      </c>
      <c r="N74" s="366"/>
      <c r="O74" s="371">
        <v>20.329999999999998</v>
      </c>
      <c r="P74" s="372"/>
      <c r="Q74" s="372"/>
      <c r="R74" s="373"/>
      <c r="S74" s="382">
        <v>180.43</v>
      </c>
      <c r="T74" s="383"/>
      <c r="U74" s="383"/>
      <c r="V74" s="384"/>
      <c r="W74" s="367">
        <v>0.10879999999999999</v>
      </c>
      <c r="X74" s="368"/>
      <c r="Y74" s="368"/>
      <c r="Z74" s="368"/>
      <c r="AA74" s="369"/>
      <c r="AB74" s="364">
        <v>2.21</v>
      </c>
      <c r="AC74" s="365"/>
      <c r="AD74" s="366"/>
    </row>
    <row r="75" spans="1:30" ht="11.4" customHeight="1" x14ac:dyDescent="0.3">
      <c r="A75" s="359" t="s">
        <v>5568</v>
      </c>
      <c r="B75" s="360"/>
      <c r="C75" s="360"/>
      <c r="D75" s="360"/>
      <c r="E75" s="360"/>
      <c r="F75" s="360"/>
      <c r="G75" s="361"/>
      <c r="H75" s="359" t="s">
        <v>171</v>
      </c>
      <c r="I75" s="360"/>
      <c r="J75" s="360"/>
      <c r="K75" s="360"/>
      <c r="L75" s="361"/>
      <c r="M75" s="371">
        <v>11.56</v>
      </c>
      <c r="N75" s="373"/>
      <c r="O75" s="371">
        <v>29.13</v>
      </c>
      <c r="P75" s="372"/>
      <c r="Q75" s="372"/>
      <c r="R75" s="373"/>
      <c r="S75" s="382">
        <v>152.01</v>
      </c>
      <c r="T75" s="383"/>
      <c r="U75" s="383"/>
      <c r="V75" s="384"/>
      <c r="W75" s="367">
        <v>0.1384</v>
      </c>
      <c r="X75" s="368"/>
      <c r="Y75" s="368"/>
      <c r="Z75" s="368"/>
      <c r="AA75" s="369"/>
      <c r="AB75" s="364">
        <v>4.03</v>
      </c>
      <c r="AC75" s="365"/>
      <c r="AD75" s="366"/>
    </row>
    <row r="76" spans="1:30" ht="11.4" customHeight="1" x14ac:dyDescent="0.3">
      <c r="A76" s="370" t="s">
        <v>5566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64">
        <v>6.24</v>
      </c>
      <c r="Z76" s="365"/>
      <c r="AA76" s="365"/>
      <c r="AB76" s="365"/>
      <c r="AC76" s="365"/>
      <c r="AD76" s="366"/>
    </row>
    <row r="77" spans="1:30" ht="10.95" customHeight="1" x14ac:dyDescent="0.3">
      <c r="A77" s="280"/>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row>
    <row r="78" spans="1:30" ht="11.4" customHeight="1" x14ac:dyDescent="0.3">
      <c r="A78" s="356" t="s">
        <v>5548</v>
      </c>
      <c r="B78" s="357"/>
      <c r="C78" s="357"/>
      <c r="D78" s="357"/>
      <c r="E78" s="357"/>
      <c r="F78" s="357"/>
      <c r="G78" s="358"/>
      <c r="H78" s="356" t="s">
        <v>5549</v>
      </c>
      <c r="I78" s="357"/>
      <c r="J78" s="357"/>
      <c r="K78" s="357"/>
      <c r="L78" s="357"/>
      <c r="M78" s="357"/>
      <c r="N78" s="357"/>
      <c r="O78" s="358"/>
      <c r="P78" s="374" t="s">
        <v>167</v>
      </c>
      <c r="Q78" s="395"/>
      <c r="R78" s="395"/>
      <c r="S78" s="375"/>
      <c r="T78" s="376" t="s">
        <v>5550</v>
      </c>
      <c r="U78" s="377"/>
      <c r="V78" s="377"/>
      <c r="W78" s="378"/>
      <c r="X78" s="376" t="s">
        <v>5551</v>
      </c>
      <c r="Y78" s="377"/>
      <c r="Z78" s="377"/>
      <c r="AA78" s="377"/>
      <c r="AB78" s="378"/>
      <c r="AC78" s="376" t="s">
        <v>5552</v>
      </c>
      <c r="AD78" s="378"/>
    </row>
    <row r="79" spans="1:30" ht="34.5" customHeight="1" x14ac:dyDescent="0.3">
      <c r="A79" s="359" t="s">
        <v>6540</v>
      </c>
      <c r="B79" s="360"/>
      <c r="C79" s="360"/>
      <c r="D79" s="360"/>
      <c r="E79" s="360"/>
      <c r="F79" s="360"/>
      <c r="G79" s="361"/>
      <c r="H79" s="359" t="s">
        <v>6541</v>
      </c>
      <c r="I79" s="360"/>
      <c r="J79" s="360"/>
      <c r="K79" s="360"/>
      <c r="L79" s="360"/>
      <c r="M79" s="360"/>
      <c r="N79" s="360"/>
      <c r="O79" s="361"/>
      <c r="P79" s="362" t="s">
        <v>70</v>
      </c>
      <c r="Q79" s="402"/>
      <c r="R79" s="402"/>
      <c r="S79" s="363"/>
      <c r="T79" s="371">
        <v>46.35</v>
      </c>
      <c r="U79" s="372"/>
      <c r="V79" s="372"/>
      <c r="W79" s="373"/>
      <c r="X79" s="367">
        <v>1</v>
      </c>
      <c r="Y79" s="368"/>
      <c r="Z79" s="368"/>
      <c r="AA79" s="368"/>
      <c r="AB79" s="369"/>
      <c r="AC79" s="371">
        <v>46.35</v>
      </c>
      <c r="AD79" s="373"/>
    </row>
    <row r="80" spans="1:30" ht="11.4" customHeight="1" x14ac:dyDescent="0.3">
      <c r="A80" s="370" t="s">
        <v>5553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1">
        <v>46.35</v>
      </c>
      <c r="Z80" s="372"/>
      <c r="AA80" s="372"/>
      <c r="AB80" s="372"/>
      <c r="AC80" s="372"/>
      <c r="AD80" s="373"/>
    </row>
    <row r="81" spans="1:30" ht="10.95" customHeight="1" x14ac:dyDescent="0.3">
      <c r="A81" s="280"/>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row>
    <row r="82" spans="1:30" ht="34.5" customHeight="1" x14ac:dyDescent="0.3">
      <c r="A82" s="356" t="s">
        <v>5548</v>
      </c>
      <c r="B82" s="357"/>
      <c r="C82" s="358"/>
      <c r="D82" s="356" t="s">
        <v>5569</v>
      </c>
      <c r="E82" s="357"/>
      <c r="F82" s="357"/>
      <c r="G82" s="357"/>
      <c r="H82" s="357"/>
      <c r="I82" s="357"/>
      <c r="J82" s="357"/>
      <c r="K82" s="358"/>
      <c r="L82" s="374" t="s">
        <v>167</v>
      </c>
      <c r="M82" s="375"/>
      <c r="N82" s="376" t="s">
        <v>5570</v>
      </c>
      <c r="O82" s="377"/>
      <c r="P82" s="378"/>
      <c r="Q82" s="376" t="s">
        <v>5571</v>
      </c>
      <c r="R82" s="377"/>
      <c r="S82" s="377"/>
      <c r="T82" s="378"/>
      <c r="U82" s="376" t="s">
        <v>5551</v>
      </c>
      <c r="V82" s="377"/>
      <c r="W82" s="377"/>
      <c r="X82" s="378"/>
      <c r="Y82" s="376" t="s">
        <v>5572</v>
      </c>
      <c r="Z82" s="377"/>
      <c r="AA82" s="377"/>
      <c r="AB82" s="377"/>
      <c r="AC82" s="378"/>
      <c r="AD82" s="182" t="s">
        <v>5573</v>
      </c>
    </row>
    <row r="83" spans="1:30" ht="34.5" customHeight="1" x14ac:dyDescent="0.3">
      <c r="A83" s="359" t="s">
        <v>7186</v>
      </c>
      <c r="B83" s="360"/>
      <c r="C83" s="361"/>
      <c r="D83" s="359" t="s">
        <v>5435</v>
      </c>
      <c r="E83" s="360"/>
      <c r="F83" s="360"/>
      <c r="G83" s="360"/>
      <c r="H83" s="360"/>
      <c r="I83" s="360"/>
      <c r="J83" s="360"/>
      <c r="K83" s="361"/>
      <c r="L83" s="362" t="s">
        <v>72</v>
      </c>
      <c r="M83" s="363"/>
      <c r="N83" s="371">
        <v>68.89</v>
      </c>
      <c r="O83" s="372"/>
      <c r="P83" s="373"/>
      <c r="Q83" s="364">
        <v>0</v>
      </c>
      <c r="R83" s="365"/>
      <c r="S83" s="365"/>
      <c r="T83" s="366"/>
      <c r="U83" s="367">
        <v>1.41E-2</v>
      </c>
      <c r="V83" s="368"/>
      <c r="W83" s="368"/>
      <c r="X83" s="369"/>
      <c r="Y83" s="364">
        <v>0.97</v>
      </c>
      <c r="Z83" s="365"/>
      <c r="AA83" s="365"/>
      <c r="AB83" s="365"/>
      <c r="AC83" s="366"/>
      <c r="AD83" s="183">
        <v>0</v>
      </c>
    </row>
    <row r="84" spans="1:30" ht="11.4" customHeight="1" x14ac:dyDescent="0.3">
      <c r="A84" s="370" t="s">
        <v>5576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64">
        <v>0.97</v>
      </c>
      <c r="Z84" s="365"/>
      <c r="AA84" s="365"/>
      <c r="AB84" s="365"/>
      <c r="AC84" s="365"/>
      <c r="AD84" s="366"/>
    </row>
    <row r="85" spans="1:30" ht="11.4" customHeight="1" x14ac:dyDescent="0.3">
      <c r="A85" s="370" t="s">
        <v>5577</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64">
        <v>0</v>
      </c>
      <c r="Z85" s="365"/>
      <c r="AA85" s="365"/>
      <c r="AB85" s="365"/>
      <c r="AC85" s="365"/>
      <c r="AD85" s="366"/>
    </row>
    <row r="86" spans="1:30" ht="10.95" customHeight="1" x14ac:dyDescent="0.3">
      <c r="A86" s="280"/>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row>
    <row r="87" spans="1:30" ht="11.4" customHeight="1" x14ac:dyDescent="0.3">
      <c r="A87" s="376" t="s">
        <v>5554</v>
      </c>
      <c r="B87" s="377"/>
      <c r="C87" s="377"/>
      <c r="D87" s="377"/>
      <c r="E87" s="377"/>
      <c r="F87" s="377"/>
      <c r="G87" s="377"/>
      <c r="H87" s="377"/>
      <c r="I87" s="377"/>
      <c r="J87" s="377"/>
      <c r="K87" s="377"/>
      <c r="L87" s="377"/>
      <c r="M87" s="377"/>
      <c r="N87" s="377"/>
      <c r="O87" s="377"/>
      <c r="P87" s="377"/>
      <c r="Q87" s="377"/>
      <c r="R87" s="377"/>
      <c r="S87" s="377"/>
      <c r="T87" s="377"/>
      <c r="U87" s="377"/>
      <c r="V87" s="377"/>
      <c r="W87" s="377"/>
      <c r="X87" s="378"/>
      <c r="Y87" s="389">
        <v>53.56</v>
      </c>
      <c r="Z87" s="390"/>
      <c r="AA87" s="390"/>
      <c r="AB87" s="390"/>
      <c r="AC87" s="390"/>
      <c r="AD87" s="391"/>
    </row>
    <row r="88" spans="1:30" ht="11.4" customHeight="1" x14ac:dyDescent="0.3">
      <c r="A88" s="376" t="s">
        <v>5555</v>
      </c>
      <c r="B88" s="377"/>
      <c r="C88" s="377"/>
      <c r="D88" s="377"/>
      <c r="E88" s="377"/>
      <c r="F88" s="377"/>
      <c r="G88" s="377"/>
      <c r="H88" s="377"/>
      <c r="I88" s="377"/>
      <c r="J88" s="377"/>
      <c r="K88" s="377"/>
      <c r="L88" s="377"/>
      <c r="M88" s="377"/>
      <c r="N88" s="377"/>
      <c r="O88" s="377"/>
      <c r="P88" s="377"/>
      <c r="Q88" s="377"/>
      <c r="R88" s="377"/>
      <c r="S88" s="377"/>
      <c r="T88" s="377"/>
      <c r="U88" s="377"/>
      <c r="V88" s="377"/>
      <c r="W88" s="377"/>
      <c r="X88" s="378"/>
      <c r="Y88" s="389">
        <v>13.42</v>
      </c>
      <c r="Z88" s="390"/>
      <c r="AA88" s="390"/>
      <c r="AB88" s="390"/>
      <c r="AC88" s="390"/>
      <c r="AD88" s="391"/>
    </row>
    <row r="89" spans="1:30" ht="11.4" customHeight="1" x14ac:dyDescent="0.3">
      <c r="A89" s="376" t="s">
        <v>5556</v>
      </c>
      <c r="B89" s="377"/>
      <c r="C89" s="377"/>
      <c r="D89" s="377"/>
      <c r="E89" s="377"/>
      <c r="F89" s="377"/>
      <c r="G89" s="377"/>
      <c r="H89" s="377"/>
      <c r="I89" s="377"/>
      <c r="J89" s="377"/>
      <c r="K89" s="377"/>
      <c r="L89" s="377"/>
      <c r="M89" s="377"/>
      <c r="N89" s="377"/>
      <c r="O89" s="377"/>
      <c r="P89" s="377"/>
      <c r="Q89" s="377"/>
      <c r="R89" s="377"/>
      <c r="S89" s="377"/>
      <c r="T89" s="377"/>
      <c r="U89" s="377"/>
      <c r="V89" s="377"/>
      <c r="W89" s="377"/>
      <c r="X89" s="378"/>
      <c r="Y89" s="389">
        <v>66.98</v>
      </c>
      <c r="Z89" s="390"/>
      <c r="AA89" s="390"/>
      <c r="AB89" s="390"/>
      <c r="AC89" s="390"/>
      <c r="AD89" s="391"/>
    </row>
    <row r="90" spans="1:30" ht="10.95" customHeight="1" x14ac:dyDescent="0.3">
      <c r="A90" s="280"/>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row>
    <row r="91" spans="1:30" ht="13.35" customHeight="1" x14ac:dyDescent="0.3">
      <c r="A91" s="388" t="s">
        <v>5557</v>
      </c>
      <c r="B91" s="388"/>
      <c r="C91" s="388"/>
      <c r="D91" s="388"/>
      <c r="E91" s="388"/>
      <c r="F91" s="388" t="s">
        <v>6542</v>
      </c>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row>
    <row r="92" spans="1:30" ht="10.95" customHeight="1" x14ac:dyDescent="0.3">
      <c r="A92" s="280"/>
      <c r="B92" s="280"/>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row>
    <row r="93" spans="1:30" ht="22.95" customHeight="1" x14ac:dyDescent="0.3">
      <c r="A93" s="280" t="s">
        <v>7260</v>
      </c>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t="s">
        <v>5547</v>
      </c>
      <c r="Z93" s="280"/>
      <c r="AA93" s="280"/>
      <c r="AB93" s="280"/>
      <c r="AC93" s="280"/>
      <c r="AD93" s="280"/>
    </row>
    <row r="94" spans="1:30" ht="10.95" customHeight="1" x14ac:dyDescent="0.3">
      <c r="A94" s="280"/>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row>
    <row r="95" spans="1:30" ht="11.4" customHeight="1" x14ac:dyDescent="0.3">
      <c r="A95" s="356" t="s">
        <v>5548</v>
      </c>
      <c r="B95" s="357"/>
      <c r="C95" s="357"/>
      <c r="D95" s="357"/>
      <c r="E95" s="357"/>
      <c r="F95" s="357"/>
      <c r="G95" s="358"/>
      <c r="H95" s="356" t="s">
        <v>5549</v>
      </c>
      <c r="I95" s="357"/>
      <c r="J95" s="357"/>
      <c r="K95" s="357"/>
      <c r="L95" s="357"/>
      <c r="M95" s="357"/>
      <c r="N95" s="357"/>
      <c r="O95" s="358"/>
      <c r="P95" s="374" t="s">
        <v>167</v>
      </c>
      <c r="Q95" s="395"/>
      <c r="R95" s="395"/>
      <c r="S95" s="375"/>
      <c r="T95" s="376" t="s">
        <v>5550</v>
      </c>
      <c r="U95" s="377"/>
      <c r="V95" s="377"/>
      <c r="W95" s="378"/>
      <c r="X95" s="376" t="s">
        <v>5551</v>
      </c>
      <c r="Y95" s="377"/>
      <c r="Z95" s="377"/>
      <c r="AA95" s="377"/>
      <c r="AB95" s="378"/>
      <c r="AC95" s="376" t="s">
        <v>5552</v>
      </c>
      <c r="AD95" s="378"/>
    </row>
    <row r="96" spans="1:30" ht="22.95" customHeight="1" x14ac:dyDescent="0.3">
      <c r="A96" s="359" t="s">
        <v>7261</v>
      </c>
      <c r="B96" s="360"/>
      <c r="C96" s="360"/>
      <c r="D96" s="360"/>
      <c r="E96" s="360"/>
      <c r="F96" s="360"/>
      <c r="G96" s="361"/>
      <c r="H96" s="359" t="s">
        <v>7262</v>
      </c>
      <c r="I96" s="360"/>
      <c r="J96" s="360"/>
      <c r="K96" s="360"/>
      <c r="L96" s="360"/>
      <c r="M96" s="360"/>
      <c r="N96" s="360"/>
      <c r="O96" s="361"/>
      <c r="P96" s="362" t="s">
        <v>70</v>
      </c>
      <c r="Q96" s="402"/>
      <c r="R96" s="402"/>
      <c r="S96" s="363"/>
      <c r="T96" s="418">
        <v>116709.4</v>
      </c>
      <c r="U96" s="419"/>
      <c r="V96" s="419"/>
      <c r="W96" s="420"/>
      <c r="X96" s="367">
        <v>1</v>
      </c>
      <c r="Y96" s="368"/>
      <c r="Z96" s="368"/>
      <c r="AA96" s="368"/>
      <c r="AB96" s="369"/>
      <c r="AC96" s="418">
        <v>116709.4</v>
      </c>
      <c r="AD96" s="420"/>
    </row>
    <row r="97" spans="1:30" ht="11.4" customHeight="1" x14ac:dyDescent="0.3">
      <c r="A97" s="370" t="s">
        <v>5553</v>
      </c>
      <c r="B97" s="370"/>
      <c r="C97" s="370"/>
      <c r="D97" s="370"/>
      <c r="E97" s="370"/>
      <c r="F97" s="370"/>
      <c r="G97" s="370"/>
      <c r="H97" s="370"/>
      <c r="I97" s="370"/>
      <c r="J97" s="370"/>
      <c r="K97" s="370"/>
      <c r="L97" s="370"/>
      <c r="M97" s="370"/>
      <c r="N97" s="370"/>
      <c r="O97" s="370"/>
      <c r="P97" s="370"/>
      <c r="Q97" s="370"/>
      <c r="R97" s="370"/>
      <c r="S97" s="370"/>
      <c r="T97" s="370"/>
      <c r="U97" s="370"/>
      <c r="V97" s="370"/>
      <c r="W97" s="370"/>
      <c r="X97" s="370"/>
      <c r="Y97" s="418">
        <v>116709.4</v>
      </c>
      <c r="Z97" s="419"/>
      <c r="AA97" s="419"/>
      <c r="AB97" s="419"/>
      <c r="AC97" s="419"/>
      <c r="AD97" s="420"/>
    </row>
    <row r="98" spans="1:30" ht="10.95" customHeight="1" x14ac:dyDescent="0.3">
      <c r="A98" s="280"/>
      <c r="B98" s="280"/>
      <c r="C98" s="280"/>
      <c r="D98" s="280"/>
      <c r="E98" s="280"/>
      <c r="F98" s="280"/>
      <c r="G98" s="280"/>
      <c r="H98" s="280"/>
      <c r="I98" s="280"/>
      <c r="J98" s="280"/>
      <c r="K98" s="280"/>
      <c r="L98" s="280"/>
      <c r="M98" s="280"/>
      <c r="N98" s="280"/>
      <c r="O98" s="280"/>
      <c r="P98" s="280"/>
      <c r="Q98" s="280"/>
      <c r="R98" s="280"/>
      <c r="S98" s="280"/>
      <c r="T98" s="280"/>
      <c r="U98" s="280"/>
      <c r="V98" s="280"/>
      <c r="W98" s="280"/>
      <c r="X98" s="280"/>
      <c r="Y98" s="280"/>
      <c r="Z98" s="280"/>
      <c r="AA98" s="280"/>
      <c r="AB98" s="280"/>
      <c r="AC98" s="280"/>
      <c r="AD98" s="280"/>
    </row>
    <row r="99" spans="1:30" ht="11.4" customHeight="1" x14ac:dyDescent="0.3">
      <c r="A99" s="376" t="s">
        <v>5554</v>
      </c>
      <c r="B99" s="377"/>
      <c r="C99" s="377"/>
      <c r="D99" s="377"/>
      <c r="E99" s="377"/>
      <c r="F99" s="377"/>
      <c r="G99" s="377"/>
      <c r="H99" s="377"/>
      <c r="I99" s="377"/>
      <c r="J99" s="377"/>
      <c r="K99" s="377"/>
      <c r="L99" s="377"/>
      <c r="M99" s="377"/>
      <c r="N99" s="377"/>
      <c r="O99" s="377"/>
      <c r="P99" s="377"/>
      <c r="Q99" s="377"/>
      <c r="R99" s="377"/>
      <c r="S99" s="377"/>
      <c r="T99" s="377"/>
      <c r="U99" s="377"/>
      <c r="V99" s="377"/>
      <c r="W99" s="377"/>
      <c r="X99" s="378"/>
      <c r="Y99" s="421">
        <v>116709.4</v>
      </c>
      <c r="Z99" s="422"/>
      <c r="AA99" s="422"/>
      <c r="AB99" s="422"/>
      <c r="AC99" s="422"/>
      <c r="AD99" s="423"/>
    </row>
    <row r="100" spans="1:30" ht="11.4" customHeight="1" x14ac:dyDescent="0.3">
      <c r="A100" s="376" t="s">
        <v>7160</v>
      </c>
      <c r="B100" s="377"/>
      <c r="C100" s="377"/>
      <c r="D100" s="377"/>
      <c r="E100" s="377"/>
      <c r="F100" s="377"/>
      <c r="G100" s="377"/>
      <c r="H100" s="377"/>
      <c r="I100" s="377"/>
      <c r="J100" s="377"/>
      <c r="K100" s="377"/>
      <c r="L100" s="377"/>
      <c r="M100" s="377"/>
      <c r="N100" s="377"/>
      <c r="O100" s="377"/>
      <c r="P100" s="377"/>
      <c r="Q100" s="377"/>
      <c r="R100" s="377"/>
      <c r="S100" s="377"/>
      <c r="T100" s="377"/>
      <c r="U100" s="377"/>
      <c r="V100" s="377"/>
      <c r="W100" s="377"/>
      <c r="X100" s="378"/>
      <c r="Y100" s="412">
        <v>24345.58</v>
      </c>
      <c r="Z100" s="413"/>
      <c r="AA100" s="413"/>
      <c r="AB100" s="413"/>
      <c r="AC100" s="413"/>
      <c r="AD100" s="414"/>
    </row>
    <row r="101" spans="1:30" ht="11.4" customHeight="1" x14ac:dyDescent="0.3">
      <c r="A101" s="376" t="s">
        <v>5556</v>
      </c>
      <c r="B101" s="377"/>
      <c r="C101" s="377"/>
      <c r="D101" s="377"/>
      <c r="E101" s="377"/>
      <c r="F101" s="377"/>
      <c r="G101" s="377"/>
      <c r="H101" s="377"/>
      <c r="I101" s="377"/>
      <c r="J101" s="377"/>
      <c r="K101" s="377"/>
      <c r="L101" s="377"/>
      <c r="M101" s="377"/>
      <c r="N101" s="377"/>
      <c r="O101" s="377"/>
      <c r="P101" s="377"/>
      <c r="Q101" s="377"/>
      <c r="R101" s="377"/>
      <c r="S101" s="377"/>
      <c r="T101" s="377"/>
      <c r="U101" s="377"/>
      <c r="V101" s="377"/>
      <c r="W101" s="377"/>
      <c r="X101" s="378"/>
      <c r="Y101" s="421">
        <v>141054.98000000001</v>
      </c>
      <c r="Z101" s="422"/>
      <c r="AA101" s="422"/>
      <c r="AB101" s="422"/>
      <c r="AC101" s="422"/>
      <c r="AD101" s="423"/>
    </row>
    <row r="102" spans="1:30" ht="10.95" customHeight="1" x14ac:dyDescent="0.3">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c r="W102" s="280"/>
      <c r="X102" s="280"/>
      <c r="Y102" s="280"/>
      <c r="Z102" s="280"/>
      <c r="AA102" s="280"/>
      <c r="AB102" s="280"/>
      <c r="AC102" s="280"/>
      <c r="AD102" s="280"/>
    </row>
    <row r="103" spans="1:30" ht="13.35" customHeight="1" x14ac:dyDescent="0.3">
      <c r="A103" s="388" t="s">
        <v>5557</v>
      </c>
      <c r="B103" s="388"/>
      <c r="C103" s="388"/>
      <c r="D103" s="388"/>
      <c r="E103" s="388"/>
      <c r="F103" s="388" t="s">
        <v>7263</v>
      </c>
      <c r="G103" s="388"/>
      <c r="H103" s="388"/>
      <c r="I103" s="388"/>
      <c r="J103" s="388"/>
      <c r="K103" s="388"/>
      <c r="L103" s="388"/>
      <c r="M103" s="388"/>
      <c r="N103" s="388"/>
      <c r="O103" s="388"/>
      <c r="P103" s="388"/>
      <c r="Q103" s="388"/>
      <c r="R103" s="388"/>
      <c r="S103" s="388"/>
      <c r="T103" s="388"/>
      <c r="U103" s="388"/>
      <c r="V103" s="388"/>
      <c r="W103" s="388"/>
      <c r="X103" s="388"/>
      <c r="Y103" s="388"/>
      <c r="Z103" s="388"/>
      <c r="AA103" s="388"/>
      <c r="AB103" s="388"/>
      <c r="AC103" s="388"/>
      <c r="AD103" s="388"/>
    </row>
    <row r="104" spans="1:30" ht="10.95" customHeight="1" x14ac:dyDescent="0.3">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row>
    <row r="105" spans="1:30" ht="11.4" customHeight="1" x14ac:dyDescent="0.3">
      <c r="A105" s="280" t="s">
        <v>7244</v>
      </c>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t="s">
        <v>5547</v>
      </c>
      <c r="Z105" s="280"/>
      <c r="AA105" s="280"/>
      <c r="AB105" s="280"/>
      <c r="AC105" s="280"/>
      <c r="AD105" s="280"/>
    </row>
    <row r="106" spans="1:30" ht="10.95" customHeight="1" x14ac:dyDescent="0.3">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row>
    <row r="107" spans="1:30" ht="11.4" customHeight="1" x14ac:dyDescent="0.3">
      <c r="A107" s="356" t="s">
        <v>5548</v>
      </c>
      <c r="B107" s="357"/>
      <c r="C107" s="357"/>
      <c r="D107" s="357"/>
      <c r="E107" s="357"/>
      <c r="F107" s="357"/>
      <c r="G107" s="358"/>
      <c r="H107" s="356" t="s">
        <v>5558</v>
      </c>
      <c r="I107" s="357"/>
      <c r="J107" s="357"/>
      <c r="K107" s="357"/>
      <c r="L107" s="358"/>
      <c r="M107" s="376" t="s">
        <v>5559</v>
      </c>
      <c r="N107" s="378"/>
      <c r="O107" s="376" t="s">
        <v>5560</v>
      </c>
      <c r="P107" s="377"/>
      <c r="Q107" s="377"/>
      <c r="R107" s="378"/>
      <c r="S107" s="376" t="s">
        <v>5561</v>
      </c>
      <c r="T107" s="377"/>
      <c r="U107" s="377"/>
      <c r="V107" s="378"/>
      <c r="W107" s="376" t="s">
        <v>5551</v>
      </c>
      <c r="X107" s="377"/>
      <c r="Y107" s="377"/>
      <c r="Z107" s="377"/>
      <c r="AA107" s="378"/>
      <c r="AB107" s="376" t="s">
        <v>5562</v>
      </c>
      <c r="AC107" s="377"/>
      <c r="AD107" s="378"/>
    </row>
    <row r="108" spans="1:30" ht="11.4" customHeight="1" x14ac:dyDescent="0.3">
      <c r="A108" s="359" t="s">
        <v>5563</v>
      </c>
      <c r="B108" s="360"/>
      <c r="C108" s="360"/>
      <c r="D108" s="360"/>
      <c r="E108" s="360"/>
      <c r="F108" s="360"/>
      <c r="G108" s="361"/>
      <c r="H108" s="359" t="s">
        <v>5564</v>
      </c>
      <c r="I108" s="360"/>
      <c r="J108" s="360"/>
      <c r="K108" s="360"/>
      <c r="L108" s="361"/>
      <c r="M108" s="364">
        <v>7.25</v>
      </c>
      <c r="N108" s="366"/>
      <c r="O108" s="371">
        <v>20.329999999999998</v>
      </c>
      <c r="P108" s="372"/>
      <c r="Q108" s="372"/>
      <c r="R108" s="373"/>
      <c r="S108" s="382">
        <v>180.43</v>
      </c>
      <c r="T108" s="383"/>
      <c r="U108" s="383"/>
      <c r="V108" s="384"/>
      <c r="W108" s="367">
        <v>1</v>
      </c>
      <c r="X108" s="368"/>
      <c r="Y108" s="368"/>
      <c r="Z108" s="368"/>
      <c r="AA108" s="369"/>
      <c r="AB108" s="371">
        <v>20.329999999999998</v>
      </c>
      <c r="AC108" s="372"/>
      <c r="AD108" s="373"/>
    </row>
    <row r="109" spans="1:30" ht="11.4" customHeight="1" x14ac:dyDescent="0.3">
      <c r="A109" s="359" t="s">
        <v>5578</v>
      </c>
      <c r="B109" s="360"/>
      <c r="C109" s="360"/>
      <c r="D109" s="360"/>
      <c r="E109" s="360"/>
      <c r="F109" s="360"/>
      <c r="G109" s="361"/>
      <c r="H109" s="359" t="s">
        <v>5579</v>
      </c>
      <c r="I109" s="360"/>
      <c r="J109" s="360"/>
      <c r="K109" s="360"/>
      <c r="L109" s="361"/>
      <c r="M109" s="371">
        <v>11.56</v>
      </c>
      <c r="N109" s="373"/>
      <c r="O109" s="371">
        <v>29.79</v>
      </c>
      <c r="P109" s="372"/>
      <c r="Q109" s="372"/>
      <c r="R109" s="373"/>
      <c r="S109" s="382">
        <v>157.75</v>
      </c>
      <c r="T109" s="383"/>
      <c r="U109" s="383"/>
      <c r="V109" s="384"/>
      <c r="W109" s="367">
        <v>1</v>
      </c>
      <c r="X109" s="368"/>
      <c r="Y109" s="368"/>
      <c r="Z109" s="368"/>
      <c r="AA109" s="369"/>
      <c r="AB109" s="371">
        <v>29.79</v>
      </c>
      <c r="AC109" s="372"/>
      <c r="AD109" s="373"/>
    </row>
    <row r="110" spans="1:30" ht="11.4" customHeight="1" x14ac:dyDescent="0.3">
      <c r="A110" s="370" t="s">
        <v>5566</v>
      </c>
      <c r="B110" s="370"/>
      <c r="C110" s="370"/>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1">
        <v>50.12</v>
      </c>
      <c r="Z110" s="372"/>
      <c r="AA110" s="372"/>
      <c r="AB110" s="372"/>
      <c r="AC110" s="372"/>
      <c r="AD110" s="373"/>
    </row>
    <row r="111" spans="1:30" ht="10.95" customHeight="1" x14ac:dyDescent="0.3">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c r="W111" s="280"/>
      <c r="X111" s="280"/>
      <c r="Y111" s="280"/>
      <c r="Z111" s="280"/>
      <c r="AA111" s="280"/>
      <c r="AB111" s="280"/>
      <c r="AC111" s="280"/>
      <c r="AD111" s="280"/>
    </row>
    <row r="112" spans="1:30" ht="11.4" customHeight="1" x14ac:dyDescent="0.3">
      <c r="A112" s="356" t="s">
        <v>5548</v>
      </c>
      <c r="B112" s="357"/>
      <c r="C112" s="357"/>
      <c r="D112" s="357"/>
      <c r="E112" s="357"/>
      <c r="F112" s="357"/>
      <c r="G112" s="358"/>
      <c r="H112" s="356" t="s">
        <v>5549</v>
      </c>
      <c r="I112" s="357"/>
      <c r="J112" s="357"/>
      <c r="K112" s="357"/>
      <c r="L112" s="357"/>
      <c r="M112" s="357"/>
      <c r="N112" s="357"/>
      <c r="O112" s="358"/>
      <c r="P112" s="374" t="s">
        <v>167</v>
      </c>
      <c r="Q112" s="395"/>
      <c r="R112" s="395"/>
      <c r="S112" s="375"/>
      <c r="T112" s="376" t="s">
        <v>5550</v>
      </c>
      <c r="U112" s="377"/>
      <c r="V112" s="377"/>
      <c r="W112" s="378"/>
      <c r="X112" s="376" t="s">
        <v>5551</v>
      </c>
      <c r="Y112" s="377"/>
      <c r="Z112" s="377"/>
      <c r="AA112" s="377"/>
      <c r="AB112" s="378"/>
      <c r="AC112" s="376" t="s">
        <v>5552</v>
      </c>
      <c r="AD112" s="378"/>
    </row>
    <row r="113" spans="1:30" ht="34.5" customHeight="1" x14ac:dyDescent="0.3">
      <c r="A113" s="359" t="s">
        <v>7245</v>
      </c>
      <c r="B113" s="360"/>
      <c r="C113" s="360"/>
      <c r="D113" s="360"/>
      <c r="E113" s="360"/>
      <c r="F113" s="360"/>
      <c r="G113" s="361"/>
      <c r="H113" s="359" t="s">
        <v>7246</v>
      </c>
      <c r="I113" s="360"/>
      <c r="J113" s="360"/>
      <c r="K113" s="360"/>
      <c r="L113" s="360"/>
      <c r="M113" s="360"/>
      <c r="N113" s="360"/>
      <c r="O113" s="361"/>
      <c r="P113" s="362" t="s">
        <v>70</v>
      </c>
      <c r="Q113" s="402"/>
      <c r="R113" s="402"/>
      <c r="S113" s="363"/>
      <c r="T113" s="382">
        <v>230</v>
      </c>
      <c r="U113" s="383"/>
      <c r="V113" s="383"/>
      <c r="W113" s="384"/>
      <c r="X113" s="367">
        <v>1</v>
      </c>
      <c r="Y113" s="368"/>
      <c r="Z113" s="368"/>
      <c r="AA113" s="368"/>
      <c r="AB113" s="369"/>
      <c r="AC113" s="382">
        <v>230</v>
      </c>
      <c r="AD113" s="384"/>
    </row>
    <row r="114" spans="1:30" ht="11.4" customHeight="1" x14ac:dyDescent="0.3">
      <c r="A114" s="370" t="s">
        <v>5553</v>
      </c>
      <c r="B114" s="370"/>
      <c r="C114" s="370"/>
      <c r="D114" s="370"/>
      <c r="E114" s="370"/>
      <c r="F114" s="370"/>
      <c r="G114" s="370"/>
      <c r="H114" s="370"/>
      <c r="I114" s="370"/>
      <c r="J114" s="370"/>
      <c r="K114" s="370"/>
      <c r="L114" s="370"/>
      <c r="M114" s="370"/>
      <c r="N114" s="370"/>
      <c r="O114" s="370"/>
      <c r="P114" s="370"/>
      <c r="Q114" s="370"/>
      <c r="R114" s="370"/>
      <c r="S114" s="370"/>
      <c r="T114" s="370"/>
      <c r="U114" s="370"/>
      <c r="V114" s="370"/>
      <c r="W114" s="370"/>
      <c r="X114" s="370"/>
      <c r="Y114" s="382">
        <v>230</v>
      </c>
      <c r="Z114" s="383"/>
      <c r="AA114" s="383"/>
      <c r="AB114" s="383"/>
      <c r="AC114" s="383"/>
      <c r="AD114" s="384"/>
    </row>
    <row r="115" spans="1:30" ht="10.95" customHeight="1" x14ac:dyDescent="0.3">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row>
    <row r="116" spans="1:30" ht="11.4" customHeight="1" x14ac:dyDescent="0.3">
      <c r="A116" s="376" t="s">
        <v>5554</v>
      </c>
      <c r="B116" s="377"/>
      <c r="C116" s="377"/>
      <c r="D116" s="377"/>
      <c r="E116" s="377"/>
      <c r="F116" s="377"/>
      <c r="G116" s="377"/>
      <c r="H116" s="377"/>
      <c r="I116" s="377"/>
      <c r="J116" s="377"/>
      <c r="K116" s="377"/>
      <c r="L116" s="377"/>
      <c r="M116" s="377"/>
      <c r="N116" s="377"/>
      <c r="O116" s="377"/>
      <c r="P116" s="377"/>
      <c r="Q116" s="377"/>
      <c r="R116" s="377"/>
      <c r="S116" s="377"/>
      <c r="T116" s="377"/>
      <c r="U116" s="377"/>
      <c r="V116" s="377"/>
      <c r="W116" s="377"/>
      <c r="X116" s="378"/>
      <c r="Y116" s="392">
        <v>280.12</v>
      </c>
      <c r="Z116" s="393"/>
      <c r="AA116" s="393"/>
      <c r="AB116" s="393"/>
      <c r="AC116" s="393"/>
      <c r="AD116" s="394"/>
    </row>
    <row r="117" spans="1:30" ht="11.4" customHeight="1" x14ac:dyDescent="0.3">
      <c r="A117" s="376" t="s">
        <v>5555</v>
      </c>
      <c r="B117" s="377"/>
      <c r="C117" s="377"/>
      <c r="D117" s="377"/>
      <c r="E117" s="377"/>
      <c r="F117" s="377"/>
      <c r="G117" s="377"/>
      <c r="H117" s="377"/>
      <c r="I117" s="377"/>
      <c r="J117" s="377"/>
      <c r="K117" s="377"/>
      <c r="L117" s="377"/>
      <c r="M117" s="377"/>
      <c r="N117" s="377"/>
      <c r="O117" s="377"/>
      <c r="P117" s="377"/>
      <c r="Q117" s="377"/>
      <c r="R117" s="377"/>
      <c r="S117" s="377"/>
      <c r="T117" s="377"/>
      <c r="U117" s="377"/>
      <c r="V117" s="377"/>
      <c r="W117" s="377"/>
      <c r="X117" s="378"/>
      <c r="Y117" s="389">
        <v>70.22</v>
      </c>
      <c r="Z117" s="390"/>
      <c r="AA117" s="390"/>
      <c r="AB117" s="390"/>
      <c r="AC117" s="390"/>
      <c r="AD117" s="391"/>
    </row>
    <row r="118" spans="1:30" ht="11.4" customHeight="1" x14ac:dyDescent="0.3">
      <c r="A118" s="376" t="s">
        <v>5556</v>
      </c>
      <c r="B118" s="377"/>
      <c r="C118" s="377"/>
      <c r="D118" s="377"/>
      <c r="E118" s="377"/>
      <c r="F118" s="377"/>
      <c r="G118" s="377"/>
      <c r="H118" s="377"/>
      <c r="I118" s="377"/>
      <c r="J118" s="377"/>
      <c r="K118" s="377"/>
      <c r="L118" s="377"/>
      <c r="M118" s="377"/>
      <c r="N118" s="377"/>
      <c r="O118" s="377"/>
      <c r="P118" s="377"/>
      <c r="Q118" s="377"/>
      <c r="R118" s="377"/>
      <c r="S118" s="377"/>
      <c r="T118" s="377"/>
      <c r="U118" s="377"/>
      <c r="V118" s="377"/>
      <c r="W118" s="377"/>
      <c r="X118" s="378"/>
      <c r="Y118" s="392">
        <v>350.34</v>
      </c>
      <c r="Z118" s="393"/>
      <c r="AA118" s="393"/>
      <c r="AB118" s="393"/>
      <c r="AC118" s="393"/>
      <c r="AD118" s="394"/>
    </row>
    <row r="119" spans="1:30" ht="10.95" customHeight="1" x14ac:dyDescent="0.3">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c r="AA119" s="280"/>
      <c r="AB119" s="280"/>
      <c r="AC119" s="280"/>
      <c r="AD119" s="280"/>
    </row>
    <row r="120" spans="1:30" ht="13.35" customHeight="1" x14ac:dyDescent="0.3">
      <c r="A120" s="388" t="s">
        <v>5557</v>
      </c>
      <c r="B120" s="388"/>
      <c r="C120" s="388"/>
      <c r="D120" s="388"/>
      <c r="E120" s="388"/>
      <c r="F120" s="388" t="s">
        <v>7247</v>
      </c>
      <c r="G120" s="388"/>
      <c r="H120" s="388"/>
      <c r="I120" s="388"/>
      <c r="J120" s="388"/>
      <c r="K120" s="388"/>
      <c r="L120" s="388"/>
      <c r="M120" s="388"/>
      <c r="N120" s="388"/>
      <c r="O120" s="388"/>
      <c r="P120" s="388"/>
      <c r="Q120" s="388"/>
      <c r="R120" s="388"/>
      <c r="S120" s="388"/>
      <c r="T120" s="388"/>
      <c r="U120" s="388"/>
      <c r="V120" s="388"/>
      <c r="W120" s="388"/>
      <c r="X120" s="388"/>
      <c r="Y120" s="388"/>
      <c r="Z120" s="388"/>
      <c r="AA120" s="388"/>
      <c r="AB120" s="388"/>
      <c r="AC120" s="388"/>
      <c r="AD120" s="388"/>
    </row>
    <row r="121" spans="1:30" ht="10.95" customHeight="1" x14ac:dyDescent="0.3">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row>
    <row r="122" spans="1:30" ht="11.4" customHeight="1" x14ac:dyDescent="0.3">
      <c r="A122" s="280" t="s">
        <v>7240</v>
      </c>
      <c r="B122" s="280"/>
      <c r="C122" s="280"/>
      <c r="D122" s="280"/>
      <c r="E122" s="280"/>
      <c r="F122" s="280"/>
      <c r="G122" s="280"/>
      <c r="H122" s="280"/>
      <c r="I122" s="280"/>
      <c r="J122" s="280"/>
      <c r="K122" s="280"/>
      <c r="L122" s="280"/>
      <c r="M122" s="280"/>
      <c r="N122" s="280"/>
      <c r="O122" s="280"/>
      <c r="P122" s="280"/>
      <c r="Q122" s="280"/>
      <c r="R122" s="280"/>
      <c r="S122" s="280"/>
      <c r="T122" s="280"/>
      <c r="U122" s="280"/>
      <c r="V122" s="280"/>
      <c r="W122" s="280"/>
      <c r="X122" s="280"/>
      <c r="Y122" s="280" t="s">
        <v>5547</v>
      </c>
      <c r="Z122" s="280"/>
      <c r="AA122" s="280"/>
      <c r="AB122" s="280"/>
      <c r="AC122" s="280"/>
      <c r="AD122" s="280"/>
    </row>
    <row r="123" spans="1:30" ht="10.95" customHeight="1" x14ac:dyDescent="0.3">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c r="W123" s="280"/>
      <c r="X123" s="280"/>
      <c r="Y123" s="280"/>
      <c r="Z123" s="280"/>
      <c r="AA123" s="280"/>
      <c r="AB123" s="280"/>
      <c r="AC123" s="280"/>
      <c r="AD123" s="280"/>
    </row>
    <row r="124" spans="1:30" ht="11.4" customHeight="1" x14ac:dyDescent="0.3">
      <c r="A124" s="356" t="s">
        <v>5548</v>
      </c>
      <c r="B124" s="357"/>
      <c r="C124" s="357"/>
      <c r="D124" s="357"/>
      <c r="E124" s="357"/>
      <c r="F124" s="357"/>
      <c r="G124" s="358"/>
      <c r="H124" s="356" t="s">
        <v>5558</v>
      </c>
      <c r="I124" s="357"/>
      <c r="J124" s="357"/>
      <c r="K124" s="357"/>
      <c r="L124" s="358"/>
      <c r="M124" s="376" t="s">
        <v>5559</v>
      </c>
      <c r="N124" s="378"/>
      <c r="O124" s="376" t="s">
        <v>5560</v>
      </c>
      <c r="P124" s="377"/>
      <c r="Q124" s="377"/>
      <c r="R124" s="378"/>
      <c r="S124" s="376" t="s">
        <v>5561</v>
      </c>
      <c r="T124" s="377"/>
      <c r="U124" s="377"/>
      <c r="V124" s="378"/>
      <c r="W124" s="376" t="s">
        <v>5551</v>
      </c>
      <c r="X124" s="377"/>
      <c r="Y124" s="377"/>
      <c r="Z124" s="377"/>
      <c r="AA124" s="378"/>
      <c r="AB124" s="376" t="s">
        <v>5562</v>
      </c>
      <c r="AC124" s="377"/>
      <c r="AD124" s="378"/>
    </row>
    <row r="125" spans="1:30" ht="11.4" customHeight="1" x14ac:dyDescent="0.3">
      <c r="A125" s="359" t="s">
        <v>5563</v>
      </c>
      <c r="B125" s="360"/>
      <c r="C125" s="360"/>
      <c r="D125" s="360"/>
      <c r="E125" s="360"/>
      <c r="F125" s="360"/>
      <c r="G125" s="361"/>
      <c r="H125" s="359" t="s">
        <v>5564</v>
      </c>
      <c r="I125" s="360"/>
      <c r="J125" s="360"/>
      <c r="K125" s="360"/>
      <c r="L125" s="361"/>
      <c r="M125" s="364">
        <v>7.25</v>
      </c>
      <c r="N125" s="366"/>
      <c r="O125" s="371">
        <v>20.329999999999998</v>
      </c>
      <c r="P125" s="372"/>
      <c r="Q125" s="372"/>
      <c r="R125" s="373"/>
      <c r="S125" s="382">
        <v>180.43</v>
      </c>
      <c r="T125" s="383"/>
      <c r="U125" s="383"/>
      <c r="V125" s="384"/>
      <c r="W125" s="367">
        <v>1</v>
      </c>
      <c r="X125" s="368"/>
      <c r="Y125" s="368"/>
      <c r="Z125" s="368"/>
      <c r="AA125" s="369"/>
      <c r="AB125" s="371">
        <v>20.329999999999998</v>
      </c>
      <c r="AC125" s="372"/>
      <c r="AD125" s="373"/>
    </row>
    <row r="126" spans="1:30" ht="11.4" customHeight="1" x14ac:dyDescent="0.3">
      <c r="A126" s="359" t="s">
        <v>5578</v>
      </c>
      <c r="B126" s="360"/>
      <c r="C126" s="360"/>
      <c r="D126" s="360"/>
      <c r="E126" s="360"/>
      <c r="F126" s="360"/>
      <c r="G126" s="361"/>
      <c r="H126" s="359" t="s">
        <v>5579</v>
      </c>
      <c r="I126" s="360"/>
      <c r="J126" s="360"/>
      <c r="K126" s="360"/>
      <c r="L126" s="361"/>
      <c r="M126" s="371">
        <v>11.56</v>
      </c>
      <c r="N126" s="373"/>
      <c r="O126" s="371">
        <v>29.79</v>
      </c>
      <c r="P126" s="372"/>
      <c r="Q126" s="372"/>
      <c r="R126" s="373"/>
      <c r="S126" s="382">
        <v>157.75</v>
      </c>
      <c r="T126" s="383"/>
      <c r="U126" s="383"/>
      <c r="V126" s="384"/>
      <c r="W126" s="367">
        <v>1</v>
      </c>
      <c r="X126" s="368"/>
      <c r="Y126" s="368"/>
      <c r="Z126" s="368"/>
      <c r="AA126" s="369"/>
      <c r="AB126" s="371">
        <v>29.79</v>
      </c>
      <c r="AC126" s="372"/>
      <c r="AD126" s="373"/>
    </row>
    <row r="127" spans="1:30" ht="11.4" customHeight="1" x14ac:dyDescent="0.3">
      <c r="A127" s="370" t="s">
        <v>5566</v>
      </c>
      <c r="B127" s="370"/>
      <c r="C127" s="370"/>
      <c r="D127" s="370"/>
      <c r="E127" s="370"/>
      <c r="F127" s="370"/>
      <c r="G127" s="370"/>
      <c r="H127" s="370"/>
      <c r="I127" s="370"/>
      <c r="J127" s="370"/>
      <c r="K127" s="370"/>
      <c r="L127" s="370"/>
      <c r="M127" s="370"/>
      <c r="N127" s="370"/>
      <c r="O127" s="370"/>
      <c r="P127" s="370"/>
      <c r="Q127" s="370"/>
      <c r="R127" s="370"/>
      <c r="S127" s="370"/>
      <c r="T127" s="370"/>
      <c r="U127" s="370"/>
      <c r="V127" s="370"/>
      <c r="W127" s="370"/>
      <c r="X127" s="370"/>
      <c r="Y127" s="371">
        <v>50.12</v>
      </c>
      <c r="Z127" s="372"/>
      <c r="AA127" s="372"/>
      <c r="AB127" s="372"/>
      <c r="AC127" s="372"/>
      <c r="AD127" s="373"/>
    </row>
    <row r="128" spans="1:30" ht="10.95" customHeight="1" x14ac:dyDescent="0.3">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row>
    <row r="129" spans="1:30" ht="11.4" customHeight="1" x14ac:dyDescent="0.3">
      <c r="A129" s="356" t="s">
        <v>5548</v>
      </c>
      <c r="B129" s="357"/>
      <c r="C129" s="357"/>
      <c r="D129" s="357"/>
      <c r="E129" s="357"/>
      <c r="F129" s="357"/>
      <c r="G129" s="358"/>
      <c r="H129" s="356" t="s">
        <v>5549</v>
      </c>
      <c r="I129" s="357"/>
      <c r="J129" s="357"/>
      <c r="K129" s="357"/>
      <c r="L129" s="357"/>
      <c r="M129" s="357"/>
      <c r="N129" s="357"/>
      <c r="O129" s="358"/>
      <c r="P129" s="374" t="s">
        <v>167</v>
      </c>
      <c r="Q129" s="395"/>
      <c r="R129" s="395"/>
      <c r="S129" s="375"/>
      <c r="T129" s="376" t="s">
        <v>5550</v>
      </c>
      <c r="U129" s="377"/>
      <c r="V129" s="377"/>
      <c r="W129" s="378"/>
      <c r="X129" s="376" t="s">
        <v>5551</v>
      </c>
      <c r="Y129" s="377"/>
      <c r="Z129" s="377"/>
      <c r="AA129" s="377"/>
      <c r="AB129" s="378"/>
      <c r="AC129" s="376" t="s">
        <v>5552</v>
      </c>
      <c r="AD129" s="378"/>
    </row>
    <row r="130" spans="1:30" ht="34.5" customHeight="1" x14ac:dyDescent="0.3">
      <c r="A130" s="359" t="s">
        <v>7241</v>
      </c>
      <c r="B130" s="360"/>
      <c r="C130" s="360"/>
      <c r="D130" s="360"/>
      <c r="E130" s="360"/>
      <c r="F130" s="360"/>
      <c r="G130" s="361"/>
      <c r="H130" s="359" t="s">
        <v>7242</v>
      </c>
      <c r="I130" s="360"/>
      <c r="J130" s="360"/>
      <c r="K130" s="360"/>
      <c r="L130" s="360"/>
      <c r="M130" s="360"/>
      <c r="N130" s="360"/>
      <c r="O130" s="361"/>
      <c r="P130" s="362" t="s">
        <v>70</v>
      </c>
      <c r="Q130" s="402"/>
      <c r="R130" s="402"/>
      <c r="S130" s="363"/>
      <c r="T130" s="382">
        <v>195</v>
      </c>
      <c r="U130" s="383"/>
      <c r="V130" s="383"/>
      <c r="W130" s="384"/>
      <c r="X130" s="367">
        <v>1</v>
      </c>
      <c r="Y130" s="368"/>
      <c r="Z130" s="368"/>
      <c r="AA130" s="368"/>
      <c r="AB130" s="369"/>
      <c r="AC130" s="382">
        <v>195</v>
      </c>
      <c r="AD130" s="384"/>
    </row>
    <row r="131" spans="1:30" ht="11.4" customHeight="1" x14ac:dyDescent="0.3">
      <c r="A131" s="370" t="s">
        <v>5553</v>
      </c>
      <c r="B131" s="370"/>
      <c r="C131" s="370"/>
      <c r="D131" s="370"/>
      <c r="E131" s="370"/>
      <c r="F131" s="370"/>
      <c r="G131" s="370"/>
      <c r="H131" s="370"/>
      <c r="I131" s="370"/>
      <c r="J131" s="370"/>
      <c r="K131" s="370"/>
      <c r="L131" s="370"/>
      <c r="M131" s="370"/>
      <c r="N131" s="370"/>
      <c r="O131" s="370"/>
      <c r="P131" s="370"/>
      <c r="Q131" s="370"/>
      <c r="R131" s="370"/>
      <c r="S131" s="370"/>
      <c r="T131" s="370"/>
      <c r="U131" s="370"/>
      <c r="V131" s="370"/>
      <c r="W131" s="370"/>
      <c r="X131" s="370"/>
      <c r="Y131" s="382">
        <v>195</v>
      </c>
      <c r="Z131" s="383"/>
      <c r="AA131" s="383"/>
      <c r="AB131" s="383"/>
      <c r="AC131" s="383"/>
      <c r="AD131" s="384"/>
    </row>
    <row r="132" spans="1:30" ht="10.95" customHeight="1" x14ac:dyDescent="0.3">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c r="W132" s="280"/>
      <c r="X132" s="280"/>
      <c r="Y132" s="280"/>
      <c r="Z132" s="280"/>
      <c r="AA132" s="280"/>
      <c r="AB132" s="280"/>
      <c r="AC132" s="280"/>
      <c r="AD132" s="280"/>
    </row>
    <row r="133" spans="1:30" ht="11.4" customHeight="1" x14ac:dyDescent="0.3">
      <c r="A133" s="376" t="s">
        <v>5554</v>
      </c>
      <c r="B133" s="377"/>
      <c r="C133" s="377"/>
      <c r="D133" s="377"/>
      <c r="E133" s="377"/>
      <c r="F133" s="377"/>
      <c r="G133" s="377"/>
      <c r="H133" s="377"/>
      <c r="I133" s="377"/>
      <c r="J133" s="377"/>
      <c r="K133" s="377"/>
      <c r="L133" s="377"/>
      <c r="M133" s="377"/>
      <c r="N133" s="377"/>
      <c r="O133" s="377"/>
      <c r="P133" s="377"/>
      <c r="Q133" s="377"/>
      <c r="R133" s="377"/>
      <c r="S133" s="377"/>
      <c r="T133" s="377"/>
      <c r="U133" s="377"/>
      <c r="V133" s="377"/>
      <c r="W133" s="377"/>
      <c r="X133" s="378"/>
      <c r="Y133" s="392">
        <v>245.12</v>
      </c>
      <c r="Z133" s="393"/>
      <c r="AA133" s="393"/>
      <c r="AB133" s="393"/>
      <c r="AC133" s="393"/>
      <c r="AD133" s="394"/>
    </row>
    <row r="134" spans="1:30" ht="11.4" customHeight="1" x14ac:dyDescent="0.3">
      <c r="A134" s="376" t="s">
        <v>5555</v>
      </c>
      <c r="B134" s="377"/>
      <c r="C134" s="377"/>
      <c r="D134" s="377"/>
      <c r="E134" s="377"/>
      <c r="F134" s="377"/>
      <c r="G134" s="377"/>
      <c r="H134" s="377"/>
      <c r="I134" s="377"/>
      <c r="J134" s="377"/>
      <c r="K134" s="377"/>
      <c r="L134" s="377"/>
      <c r="M134" s="377"/>
      <c r="N134" s="377"/>
      <c r="O134" s="377"/>
      <c r="P134" s="377"/>
      <c r="Q134" s="377"/>
      <c r="R134" s="377"/>
      <c r="S134" s="377"/>
      <c r="T134" s="377"/>
      <c r="U134" s="377"/>
      <c r="V134" s="377"/>
      <c r="W134" s="377"/>
      <c r="X134" s="378"/>
      <c r="Y134" s="389">
        <v>61.45</v>
      </c>
      <c r="Z134" s="390"/>
      <c r="AA134" s="390"/>
      <c r="AB134" s="390"/>
      <c r="AC134" s="390"/>
      <c r="AD134" s="391"/>
    </row>
    <row r="135" spans="1:30" ht="11.4" customHeight="1" x14ac:dyDescent="0.3">
      <c r="A135" s="376" t="s">
        <v>5556</v>
      </c>
      <c r="B135" s="377"/>
      <c r="C135" s="377"/>
      <c r="D135" s="377"/>
      <c r="E135" s="377"/>
      <c r="F135" s="377"/>
      <c r="G135" s="377"/>
      <c r="H135" s="377"/>
      <c r="I135" s="377"/>
      <c r="J135" s="377"/>
      <c r="K135" s="377"/>
      <c r="L135" s="377"/>
      <c r="M135" s="377"/>
      <c r="N135" s="377"/>
      <c r="O135" s="377"/>
      <c r="P135" s="377"/>
      <c r="Q135" s="377"/>
      <c r="R135" s="377"/>
      <c r="S135" s="377"/>
      <c r="T135" s="377"/>
      <c r="U135" s="377"/>
      <c r="V135" s="377"/>
      <c r="W135" s="377"/>
      <c r="X135" s="378"/>
      <c r="Y135" s="392">
        <v>306.57</v>
      </c>
      <c r="Z135" s="393"/>
      <c r="AA135" s="393"/>
      <c r="AB135" s="393"/>
      <c r="AC135" s="393"/>
      <c r="AD135" s="394"/>
    </row>
    <row r="136" spans="1:30" ht="10.95" customHeight="1" x14ac:dyDescent="0.3">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c r="W136" s="280"/>
      <c r="X136" s="280"/>
      <c r="Y136" s="280"/>
      <c r="Z136" s="280"/>
      <c r="AA136" s="280"/>
      <c r="AB136" s="280"/>
      <c r="AC136" s="280"/>
      <c r="AD136" s="280"/>
    </row>
    <row r="137" spans="1:30" ht="13.35" customHeight="1" x14ac:dyDescent="0.3">
      <c r="A137" s="388" t="s">
        <v>5557</v>
      </c>
      <c r="B137" s="388"/>
      <c r="C137" s="388"/>
      <c r="D137" s="388"/>
      <c r="E137" s="388"/>
      <c r="F137" s="388" t="s">
        <v>7243</v>
      </c>
      <c r="G137" s="388"/>
      <c r="H137" s="388"/>
      <c r="I137" s="388"/>
      <c r="J137" s="388"/>
      <c r="K137" s="388"/>
      <c r="L137" s="388"/>
      <c r="M137" s="388"/>
      <c r="N137" s="388"/>
      <c r="O137" s="388"/>
      <c r="P137" s="388"/>
      <c r="Q137" s="388"/>
      <c r="R137" s="388"/>
      <c r="S137" s="388"/>
      <c r="T137" s="388"/>
      <c r="U137" s="388"/>
      <c r="V137" s="388"/>
      <c r="W137" s="388"/>
      <c r="X137" s="388"/>
      <c r="Y137" s="388"/>
      <c r="Z137" s="388"/>
      <c r="AA137" s="388"/>
      <c r="AB137" s="388"/>
      <c r="AC137" s="388"/>
      <c r="AD137" s="388"/>
    </row>
    <row r="138" spans="1:30" ht="10.95" customHeight="1" x14ac:dyDescent="0.3">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c r="AA138" s="280"/>
      <c r="AB138" s="280"/>
      <c r="AC138" s="280"/>
      <c r="AD138" s="280"/>
    </row>
    <row r="139" spans="1:30" ht="11.4" customHeight="1" x14ac:dyDescent="0.3">
      <c r="A139" s="280" t="s">
        <v>7152</v>
      </c>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t="s">
        <v>5547</v>
      </c>
      <c r="Z139" s="280"/>
      <c r="AA139" s="280"/>
      <c r="AB139" s="280"/>
      <c r="AC139" s="280"/>
      <c r="AD139" s="280"/>
    </row>
    <row r="140" spans="1:30" ht="10.95" customHeight="1" x14ac:dyDescent="0.3">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c r="AA140" s="280"/>
      <c r="AB140" s="280"/>
      <c r="AC140" s="280"/>
      <c r="AD140" s="280"/>
    </row>
    <row r="141" spans="1:30" ht="11.4" customHeight="1" x14ac:dyDescent="0.3">
      <c r="A141" s="356" t="s">
        <v>5548</v>
      </c>
      <c r="B141" s="357"/>
      <c r="C141" s="357"/>
      <c r="D141" s="357"/>
      <c r="E141" s="357"/>
      <c r="F141" s="357"/>
      <c r="G141" s="358"/>
      <c r="H141" s="356" t="s">
        <v>5549</v>
      </c>
      <c r="I141" s="357"/>
      <c r="J141" s="357"/>
      <c r="K141" s="357"/>
      <c r="L141" s="357"/>
      <c r="M141" s="357"/>
      <c r="N141" s="357"/>
      <c r="O141" s="358"/>
      <c r="P141" s="374" t="s">
        <v>167</v>
      </c>
      <c r="Q141" s="395"/>
      <c r="R141" s="395"/>
      <c r="S141" s="375"/>
      <c r="T141" s="376" t="s">
        <v>5550</v>
      </c>
      <c r="U141" s="377"/>
      <c r="V141" s="377"/>
      <c r="W141" s="378"/>
      <c r="X141" s="376" t="s">
        <v>5551</v>
      </c>
      <c r="Y141" s="377"/>
      <c r="Z141" s="377"/>
      <c r="AA141" s="377"/>
      <c r="AB141" s="378"/>
      <c r="AC141" s="376" t="s">
        <v>5552</v>
      </c>
      <c r="AD141" s="378"/>
    </row>
    <row r="142" spans="1:30" ht="11.4" customHeight="1" x14ac:dyDescent="0.3">
      <c r="A142" s="359" t="s">
        <v>7153</v>
      </c>
      <c r="B142" s="360"/>
      <c r="C142" s="360"/>
      <c r="D142" s="360"/>
      <c r="E142" s="360"/>
      <c r="F142" s="360"/>
      <c r="G142" s="361"/>
      <c r="H142" s="359" t="s">
        <v>7154</v>
      </c>
      <c r="I142" s="360"/>
      <c r="J142" s="360"/>
      <c r="K142" s="360"/>
      <c r="L142" s="360"/>
      <c r="M142" s="360"/>
      <c r="N142" s="360"/>
      <c r="O142" s="361"/>
      <c r="P142" s="362" t="s">
        <v>70</v>
      </c>
      <c r="Q142" s="402"/>
      <c r="R142" s="402"/>
      <c r="S142" s="363"/>
      <c r="T142" s="415">
        <v>19005.91</v>
      </c>
      <c r="U142" s="416"/>
      <c r="V142" s="416"/>
      <c r="W142" s="417"/>
      <c r="X142" s="367">
        <v>1</v>
      </c>
      <c r="Y142" s="368"/>
      <c r="Z142" s="368"/>
      <c r="AA142" s="368"/>
      <c r="AB142" s="369"/>
      <c r="AC142" s="415">
        <v>19005.91</v>
      </c>
      <c r="AD142" s="417"/>
    </row>
    <row r="143" spans="1:30" ht="45.9" customHeight="1" x14ac:dyDescent="0.3">
      <c r="A143" s="359" t="s">
        <v>7155</v>
      </c>
      <c r="B143" s="360"/>
      <c r="C143" s="360"/>
      <c r="D143" s="360"/>
      <c r="E143" s="360"/>
      <c r="F143" s="360"/>
      <c r="G143" s="361"/>
      <c r="H143" s="359" t="s">
        <v>215</v>
      </c>
      <c r="I143" s="360"/>
      <c r="J143" s="360"/>
      <c r="K143" s="360"/>
      <c r="L143" s="360"/>
      <c r="M143" s="360"/>
      <c r="N143" s="360"/>
      <c r="O143" s="361"/>
      <c r="P143" s="362" t="s">
        <v>70</v>
      </c>
      <c r="Q143" s="402"/>
      <c r="R143" s="402"/>
      <c r="S143" s="363"/>
      <c r="T143" s="364">
        <v>1.43</v>
      </c>
      <c r="U143" s="365"/>
      <c r="V143" s="365"/>
      <c r="W143" s="366"/>
      <c r="X143" s="367">
        <v>4</v>
      </c>
      <c r="Y143" s="368"/>
      <c r="Z143" s="368"/>
      <c r="AA143" s="368"/>
      <c r="AB143" s="369"/>
      <c r="AC143" s="364">
        <v>5.72</v>
      </c>
      <c r="AD143" s="366"/>
    </row>
    <row r="144" spans="1:30" ht="11.4" customHeight="1" x14ac:dyDescent="0.3">
      <c r="A144" s="359" t="s">
        <v>7156</v>
      </c>
      <c r="B144" s="360"/>
      <c r="C144" s="360"/>
      <c r="D144" s="360"/>
      <c r="E144" s="360"/>
      <c r="F144" s="360"/>
      <c r="G144" s="361"/>
      <c r="H144" s="359" t="s">
        <v>7157</v>
      </c>
      <c r="I144" s="360"/>
      <c r="J144" s="360"/>
      <c r="K144" s="360"/>
      <c r="L144" s="360"/>
      <c r="M144" s="360"/>
      <c r="N144" s="360"/>
      <c r="O144" s="361"/>
      <c r="P144" s="362" t="s">
        <v>70</v>
      </c>
      <c r="Q144" s="402"/>
      <c r="R144" s="402"/>
      <c r="S144" s="363"/>
      <c r="T144" s="364">
        <v>0.16</v>
      </c>
      <c r="U144" s="365"/>
      <c r="V144" s="365"/>
      <c r="W144" s="366"/>
      <c r="X144" s="367">
        <v>4</v>
      </c>
      <c r="Y144" s="368"/>
      <c r="Z144" s="368"/>
      <c r="AA144" s="368"/>
      <c r="AB144" s="369"/>
      <c r="AC144" s="364">
        <v>0.64</v>
      </c>
      <c r="AD144" s="366"/>
    </row>
    <row r="145" spans="1:30" ht="11.4" customHeight="1" x14ac:dyDescent="0.3">
      <c r="A145" s="359" t="s">
        <v>7158</v>
      </c>
      <c r="B145" s="360"/>
      <c r="C145" s="360"/>
      <c r="D145" s="360"/>
      <c r="E145" s="360"/>
      <c r="F145" s="360"/>
      <c r="G145" s="361"/>
      <c r="H145" s="359" t="s">
        <v>7159</v>
      </c>
      <c r="I145" s="360"/>
      <c r="J145" s="360"/>
      <c r="K145" s="360"/>
      <c r="L145" s="360"/>
      <c r="M145" s="360"/>
      <c r="N145" s="360"/>
      <c r="O145" s="361"/>
      <c r="P145" s="362" t="s">
        <v>66</v>
      </c>
      <c r="Q145" s="402"/>
      <c r="R145" s="402"/>
      <c r="S145" s="363"/>
      <c r="T145" s="364">
        <v>4.13</v>
      </c>
      <c r="U145" s="365"/>
      <c r="V145" s="365"/>
      <c r="W145" s="366"/>
      <c r="X145" s="367">
        <v>0.2</v>
      </c>
      <c r="Y145" s="368"/>
      <c r="Z145" s="368"/>
      <c r="AA145" s="368"/>
      <c r="AB145" s="369"/>
      <c r="AC145" s="364">
        <v>0.82</v>
      </c>
      <c r="AD145" s="366"/>
    </row>
    <row r="146" spans="1:30" ht="11.4" customHeight="1" x14ac:dyDescent="0.3">
      <c r="A146" s="370" t="s">
        <v>5553</v>
      </c>
      <c r="B146" s="370"/>
      <c r="C146" s="370"/>
      <c r="D146" s="370"/>
      <c r="E146" s="370"/>
      <c r="F146" s="370"/>
      <c r="G146" s="370"/>
      <c r="H146" s="370"/>
      <c r="I146" s="370"/>
      <c r="J146" s="370"/>
      <c r="K146" s="370"/>
      <c r="L146" s="370"/>
      <c r="M146" s="370"/>
      <c r="N146" s="370"/>
      <c r="O146" s="370"/>
      <c r="P146" s="370"/>
      <c r="Q146" s="370"/>
      <c r="R146" s="370"/>
      <c r="S146" s="370"/>
      <c r="T146" s="370"/>
      <c r="U146" s="370"/>
      <c r="V146" s="370"/>
      <c r="W146" s="370"/>
      <c r="X146" s="370"/>
      <c r="Y146" s="415">
        <v>19013.09</v>
      </c>
      <c r="Z146" s="416"/>
      <c r="AA146" s="416"/>
      <c r="AB146" s="416"/>
      <c r="AC146" s="416"/>
      <c r="AD146" s="417"/>
    </row>
    <row r="147" spans="1:30" ht="10.95" customHeight="1" x14ac:dyDescent="0.3">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row>
    <row r="148" spans="1:30" ht="11.4" customHeight="1" x14ac:dyDescent="0.3">
      <c r="A148" s="376" t="s">
        <v>5554</v>
      </c>
      <c r="B148" s="377"/>
      <c r="C148" s="377"/>
      <c r="D148" s="377"/>
      <c r="E148" s="377"/>
      <c r="F148" s="377"/>
      <c r="G148" s="377"/>
      <c r="H148" s="377"/>
      <c r="I148" s="377"/>
      <c r="J148" s="377"/>
      <c r="K148" s="377"/>
      <c r="L148" s="377"/>
      <c r="M148" s="377"/>
      <c r="N148" s="377"/>
      <c r="O148" s="377"/>
      <c r="P148" s="377"/>
      <c r="Q148" s="377"/>
      <c r="R148" s="377"/>
      <c r="S148" s="377"/>
      <c r="T148" s="377"/>
      <c r="U148" s="377"/>
      <c r="V148" s="377"/>
      <c r="W148" s="377"/>
      <c r="X148" s="378"/>
      <c r="Y148" s="412">
        <v>19013.09</v>
      </c>
      <c r="Z148" s="413"/>
      <c r="AA148" s="413"/>
      <c r="AB148" s="413"/>
      <c r="AC148" s="413"/>
      <c r="AD148" s="414"/>
    </row>
    <row r="149" spans="1:30" ht="11.4" customHeight="1" x14ac:dyDescent="0.3">
      <c r="A149" s="376" t="s">
        <v>7160</v>
      </c>
      <c r="B149" s="377"/>
      <c r="C149" s="377"/>
      <c r="D149" s="377"/>
      <c r="E149" s="377"/>
      <c r="F149" s="377"/>
      <c r="G149" s="377"/>
      <c r="H149" s="377"/>
      <c r="I149" s="377"/>
      <c r="J149" s="377"/>
      <c r="K149" s="377"/>
      <c r="L149" s="377"/>
      <c r="M149" s="377"/>
      <c r="N149" s="377"/>
      <c r="O149" s="377"/>
      <c r="P149" s="377"/>
      <c r="Q149" s="377"/>
      <c r="R149" s="377"/>
      <c r="S149" s="377"/>
      <c r="T149" s="377"/>
      <c r="U149" s="377"/>
      <c r="V149" s="377"/>
      <c r="W149" s="377"/>
      <c r="X149" s="378"/>
      <c r="Y149" s="385">
        <v>3966.13</v>
      </c>
      <c r="Z149" s="386"/>
      <c r="AA149" s="386"/>
      <c r="AB149" s="386"/>
      <c r="AC149" s="386"/>
      <c r="AD149" s="387"/>
    </row>
    <row r="150" spans="1:30" ht="11.4" customHeight="1" x14ac:dyDescent="0.3">
      <c r="A150" s="376" t="s">
        <v>5556</v>
      </c>
      <c r="B150" s="377"/>
      <c r="C150" s="377"/>
      <c r="D150" s="377"/>
      <c r="E150" s="377"/>
      <c r="F150" s="377"/>
      <c r="G150" s="377"/>
      <c r="H150" s="377"/>
      <c r="I150" s="377"/>
      <c r="J150" s="377"/>
      <c r="K150" s="377"/>
      <c r="L150" s="377"/>
      <c r="M150" s="377"/>
      <c r="N150" s="377"/>
      <c r="O150" s="377"/>
      <c r="P150" s="377"/>
      <c r="Q150" s="377"/>
      <c r="R150" s="377"/>
      <c r="S150" s="377"/>
      <c r="T150" s="377"/>
      <c r="U150" s="377"/>
      <c r="V150" s="377"/>
      <c r="W150" s="377"/>
      <c r="X150" s="378"/>
      <c r="Y150" s="412">
        <v>22979.22</v>
      </c>
      <c r="Z150" s="413"/>
      <c r="AA150" s="413"/>
      <c r="AB150" s="413"/>
      <c r="AC150" s="413"/>
      <c r="AD150" s="414"/>
    </row>
    <row r="151" spans="1:30" ht="10.95" customHeight="1" x14ac:dyDescent="0.3">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c r="W151" s="280"/>
      <c r="X151" s="280"/>
      <c r="Y151" s="280"/>
      <c r="Z151" s="280"/>
      <c r="AA151" s="280"/>
      <c r="AB151" s="280"/>
      <c r="AC151" s="280"/>
      <c r="AD151" s="280"/>
    </row>
    <row r="152" spans="1:30" ht="13.35" customHeight="1" x14ac:dyDescent="0.3">
      <c r="A152" s="388" t="s">
        <v>5557</v>
      </c>
      <c r="B152" s="388"/>
      <c r="C152" s="388"/>
      <c r="D152" s="388"/>
      <c r="E152" s="388"/>
      <c r="F152" s="388" t="s">
        <v>7161</v>
      </c>
      <c r="G152" s="388"/>
      <c r="H152" s="388"/>
      <c r="I152" s="388"/>
      <c r="J152" s="388"/>
      <c r="K152" s="388"/>
      <c r="L152" s="388"/>
      <c r="M152" s="388"/>
      <c r="N152" s="388"/>
      <c r="O152" s="388"/>
      <c r="P152" s="388"/>
      <c r="Q152" s="388"/>
      <c r="R152" s="388"/>
      <c r="S152" s="388"/>
      <c r="T152" s="388"/>
      <c r="U152" s="388"/>
      <c r="V152" s="388"/>
      <c r="W152" s="388"/>
      <c r="X152" s="388"/>
      <c r="Y152" s="388"/>
      <c r="Z152" s="388"/>
      <c r="AA152" s="388"/>
      <c r="AB152" s="388"/>
      <c r="AC152" s="388"/>
      <c r="AD152" s="388"/>
    </row>
    <row r="153" spans="1:30" ht="10.95" customHeight="1" x14ac:dyDescent="0.3">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row>
    <row r="154" spans="1:30" ht="22.95" customHeight="1" x14ac:dyDescent="0.3">
      <c r="A154" s="280" t="s">
        <v>7345</v>
      </c>
      <c r="B154" s="280"/>
      <c r="C154" s="280"/>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t="s">
        <v>5547</v>
      </c>
      <c r="Z154" s="280"/>
      <c r="AA154" s="280"/>
      <c r="AB154" s="280"/>
      <c r="AC154" s="280"/>
      <c r="AD154" s="280"/>
    </row>
    <row r="155" spans="1:30" ht="10.95" customHeight="1" x14ac:dyDescent="0.3">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row>
    <row r="156" spans="1:30" ht="11.4" customHeight="1" x14ac:dyDescent="0.3">
      <c r="A156" s="356" t="s">
        <v>5548</v>
      </c>
      <c r="B156" s="357"/>
      <c r="C156" s="357"/>
      <c r="D156" s="357"/>
      <c r="E156" s="357"/>
      <c r="F156" s="357"/>
      <c r="G156" s="358"/>
      <c r="H156" s="356" t="s">
        <v>5558</v>
      </c>
      <c r="I156" s="357"/>
      <c r="J156" s="357"/>
      <c r="K156" s="357"/>
      <c r="L156" s="358"/>
      <c r="M156" s="376" t="s">
        <v>5559</v>
      </c>
      <c r="N156" s="378"/>
      <c r="O156" s="376" t="s">
        <v>5560</v>
      </c>
      <c r="P156" s="377"/>
      <c r="Q156" s="377"/>
      <c r="R156" s="378"/>
      <c r="S156" s="376" t="s">
        <v>5561</v>
      </c>
      <c r="T156" s="377"/>
      <c r="U156" s="377"/>
      <c r="V156" s="378"/>
      <c r="W156" s="376" t="s">
        <v>5551</v>
      </c>
      <c r="X156" s="377"/>
      <c r="Y156" s="377"/>
      <c r="Z156" s="377"/>
      <c r="AA156" s="378"/>
      <c r="AB156" s="376" t="s">
        <v>5562</v>
      </c>
      <c r="AC156" s="377"/>
      <c r="AD156" s="378"/>
    </row>
    <row r="157" spans="1:30" ht="11.4" customHeight="1" x14ac:dyDescent="0.3">
      <c r="A157" s="359" t="s">
        <v>5578</v>
      </c>
      <c r="B157" s="360"/>
      <c r="C157" s="360"/>
      <c r="D157" s="360"/>
      <c r="E157" s="360"/>
      <c r="F157" s="360"/>
      <c r="G157" s="361"/>
      <c r="H157" s="359" t="s">
        <v>5579</v>
      </c>
      <c r="I157" s="360"/>
      <c r="J157" s="360"/>
      <c r="K157" s="360"/>
      <c r="L157" s="361"/>
      <c r="M157" s="371">
        <v>11.56</v>
      </c>
      <c r="N157" s="373"/>
      <c r="O157" s="371">
        <v>29.79</v>
      </c>
      <c r="P157" s="372"/>
      <c r="Q157" s="372"/>
      <c r="R157" s="373"/>
      <c r="S157" s="382">
        <v>157.75</v>
      </c>
      <c r="T157" s="383"/>
      <c r="U157" s="383"/>
      <c r="V157" s="384"/>
      <c r="W157" s="367">
        <v>0.5</v>
      </c>
      <c r="X157" s="368"/>
      <c r="Y157" s="368"/>
      <c r="Z157" s="368"/>
      <c r="AA157" s="369"/>
      <c r="AB157" s="371">
        <v>14.89</v>
      </c>
      <c r="AC157" s="372"/>
      <c r="AD157" s="373"/>
    </row>
    <row r="158" spans="1:30" ht="11.4" customHeight="1" x14ac:dyDescent="0.3">
      <c r="A158" s="370" t="s">
        <v>5566</v>
      </c>
      <c r="B158" s="370"/>
      <c r="C158" s="370"/>
      <c r="D158" s="370"/>
      <c r="E158" s="370"/>
      <c r="F158" s="370"/>
      <c r="G158" s="370"/>
      <c r="H158" s="370"/>
      <c r="I158" s="370"/>
      <c r="J158" s="370"/>
      <c r="K158" s="370"/>
      <c r="L158" s="370"/>
      <c r="M158" s="370"/>
      <c r="N158" s="370"/>
      <c r="O158" s="370"/>
      <c r="P158" s="370"/>
      <c r="Q158" s="370"/>
      <c r="R158" s="370"/>
      <c r="S158" s="370"/>
      <c r="T158" s="370"/>
      <c r="U158" s="370"/>
      <c r="V158" s="370"/>
      <c r="W158" s="370"/>
      <c r="X158" s="370"/>
      <c r="Y158" s="371">
        <v>14.89</v>
      </c>
      <c r="Z158" s="372"/>
      <c r="AA158" s="372"/>
      <c r="AB158" s="372"/>
      <c r="AC158" s="372"/>
      <c r="AD158" s="373"/>
    </row>
    <row r="159" spans="1:30" ht="10.95" customHeight="1" x14ac:dyDescent="0.3">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row>
    <row r="160" spans="1:30" ht="11.4" customHeight="1" x14ac:dyDescent="0.3">
      <c r="A160" s="356" t="s">
        <v>5548</v>
      </c>
      <c r="B160" s="357"/>
      <c r="C160" s="357"/>
      <c r="D160" s="357"/>
      <c r="E160" s="357"/>
      <c r="F160" s="357"/>
      <c r="G160" s="358"/>
      <c r="H160" s="356" t="s">
        <v>5549</v>
      </c>
      <c r="I160" s="357"/>
      <c r="J160" s="357"/>
      <c r="K160" s="357"/>
      <c r="L160" s="357"/>
      <c r="M160" s="357"/>
      <c r="N160" s="357"/>
      <c r="O160" s="358"/>
      <c r="P160" s="374" t="s">
        <v>167</v>
      </c>
      <c r="Q160" s="395"/>
      <c r="R160" s="395"/>
      <c r="S160" s="375"/>
      <c r="T160" s="376" t="s">
        <v>5550</v>
      </c>
      <c r="U160" s="377"/>
      <c r="V160" s="377"/>
      <c r="W160" s="378"/>
      <c r="X160" s="376" t="s">
        <v>5551</v>
      </c>
      <c r="Y160" s="377"/>
      <c r="Z160" s="377"/>
      <c r="AA160" s="377"/>
      <c r="AB160" s="378"/>
      <c r="AC160" s="376" t="s">
        <v>5552</v>
      </c>
      <c r="AD160" s="378"/>
    </row>
    <row r="161" spans="1:30" ht="11.4" customHeight="1" x14ac:dyDescent="0.3">
      <c r="A161" s="359" t="s">
        <v>7346</v>
      </c>
      <c r="B161" s="360"/>
      <c r="C161" s="360"/>
      <c r="D161" s="360"/>
      <c r="E161" s="360"/>
      <c r="F161" s="360"/>
      <c r="G161" s="361"/>
      <c r="H161" s="359" t="s">
        <v>7347</v>
      </c>
      <c r="I161" s="360"/>
      <c r="J161" s="360"/>
      <c r="K161" s="360"/>
      <c r="L161" s="360"/>
      <c r="M161" s="360"/>
      <c r="N161" s="360"/>
      <c r="O161" s="361"/>
      <c r="P161" s="362" t="s">
        <v>70</v>
      </c>
      <c r="Q161" s="402"/>
      <c r="R161" s="402"/>
      <c r="S161" s="363"/>
      <c r="T161" s="382">
        <v>644.38</v>
      </c>
      <c r="U161" s="383"/>
      <c r="V161" s="383"/>
      <c r="W161" s="384"/>
      <c r="X161" s="367">
        <v>1</v>
      </c>
      <c r="Y161" s="368"/>
      <c r="Z161" s="368"/>
      <c r="AA161" s="368"/>
      <c r="AB161" s="369"/>
      <c r="AC161" s="382">
        <v>644.38</v>
      </c>
      <c r="AD161" s="384"/>
    </row>
    <row r="162" spans="1:30" ht="11.4" customHeight="1" x14ac:dyDescent="0.3">
      <c r="A162" s="370" t="s">
        <v>5553</v>
      </c>
      <c r="B162" s="370"/>
      <c r="C162" s="370"/>
      <c r="D162" s="370"/>
      <c r="E162" s="370"/>
      <c r="F162" s="370"/>
      <c r="G162" s="370"/>
      <c r="H162" s="370"/>
      <c r="I162" s="370"/>
      <c r="J162" s="370"/>
      <c r="K162" s="370"/>
      <c r="L162" s="370"/>
      <c r="M162" s="370"/>
      <c r="N162" s="370"/>
      <c r="O162" s="370"/>
      <c r="P162" s="370"/>
      <c r="Q162" s="370"/>
      <c r="R162" s="370"/>
      <c r="S162" s="370"/>
      <c r="T162" s="370"/>
      <c r="U162" s="370"/>
      <c r="V162" s="370"/>
      <c r="W162" s="370"/>
      <c r="X162" s="370"/>
      <c r="Y162" s="382">
        <v>644.38</v>
      </c>
      <c r="Z162" s="383"/>
      <c r="AA162" s="383"/>
      <c r="AB162" s="383"/>
      <c r="AC162" s="383"/>
      <c r="AD162" s="384"/>
    </row>
    <row r="163" spans="1:30" ht="10.95" customHeight="1" x14ac:dyDescent="0.3">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row>
    <row r="164" spans="1:30" ht="11.4" customHeight="1" x14ac:dyDescent="0.3">
      <c r="A164" s="376" t="s">
        <v>5554</v>
      </c>
      <c r="B164" s="377"/>
      <c r="C164" s="377"/>
      <c r="D164" s="377"/>
      <c r="E164" s="377"/>
      <c r="F164" s="377"/>
      <c r="G164" s="377"/>
      <c r="H164" s="377"/>
      <c r="I164" s="377"/>
      <c r="J164" s="377"/>
      <c r="K164" s="377"/>
      <c r="L164" s="377"/>
      <c r="M164" s="377"/>
      <c r="N164" s="377"/>
      <c r="O164" s="377"/>
      <c r="P164" s="377"/>
      <c r="Q164" s="377"/>
      <c r="R164" s="377"/>
      <c r="S164" s="377"/>
      <c r="T164" s="377"/>
      <c r="U164" s="377"/>
      <c r="V164" s="377"/>
      <c r="W164" s="377"/>
      <c r="X164" s="378"/>
      <c r="Y164" s="392">
        <v>659.27</v>
      </c>
      <c r="Z164" s="393"/>
      <c r="AA164" s="393"/>
      <c r="AB164" s="393"/>
      <c r="AC164" s="393"/>
      <c r="AD164" s="394"/>
    </row>
    <row r="165" spans="1:30" ht="11.4" customHeight="1" x14ac:dyDescent="0.3">
      <c r="A165" s="376" t="s">
        <v>5555</v>
      </c>
      <c r="B165" s="377"/>
      <c r="C165" s="377"/>
      <c r="D165" s="377"/>
      <c r="E165" s="377"/>
      <c r="F165" s="377"/>
      <c r="G165" s="377"/>
      <c r="H165" s="377"/>
      <c r="I165" s="377"/>
      <c r="J165" s="377"/>
      <c r="K165" s="377"/>
      <c r="L165" s="377"/>
      <c r="M165" s="377"/>
      <c r="N165" s="377"/>
      <c r="O165" s="377"/>
      <c r="P165" s="377"/>
      <c r="Q165" s="377"/>
      <c r="R165" s="377"/>
      <c r="S165" s="377"/>
      <c r="T165" s="377"/>
      <c r="U165" s="377"/>
      <c r="V165" s="377"/>
      <c r="W165" s="377"/>
      <c r="X165" s="378"/>
      <c r="Y165" s="392">
        <v>165.27</v>
      </c>
      <c r="Z165" s="393"/>
      <c r="AA165" s="393"/>
      <c r="AB165" s="393"/>
      <c r="AC165" s="393"/>
      <c r="AD165" s="394"/>
    </row>
    <row r="166" spans="1:30" ht="11.4" customHeight="1" x14ac:dyDescent="0.3">
      <c r="A166" s="376" t="s">
        <v>5556</v>
      </c>
      <c r="B166" s="377"/>
      <c r="C166" s="377"/>
      <c r="D166" s="377"/>
      <c r="E166" s="377"/>
      <c r="F166" s="377"/>
      <c r="G166" s="377"/>
      <c r="H166" s="377"/>
      <c r="I166" s="377"/>
      <c r="J166" s="377"/>
      <c r="K166" s="377"/>
      <c r="L166" s="377"/>
      <c r="M166" s="377"/>
      <c r="N166" s="377"/>
      <c r="O166" s="377"/>
      <c r="P166" s="377"/>
      <c r="Q166" s="377"/>
      <c r="R166" s="377"/>
      <c r="S166" s="377"/>
      <c r="T166" s="377"/>
      <c r="U166" s="377"/>
      <c r="V166" s="377"/>
      <c r="W166" s="377"/>
      <c r="X166" s="378"/>
      <c r="Y166" s="392">
        <v>824.54</v>
      </c>
      <c r="Z166" s="393"/>
      <c r="AA166" s="393"/>
      <c r="AB166" s="393"/>
      <c r="AC166" s="393"/>
      <c r="AD166" s="394"/>
    </row>
    <row r="167" spans="1:30" ht="10.95" customHeight="1" x14ac:dyDescent="0.3">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row>
    <row r="168" spans="1:30" ht="13.35" customHeight="1" x14ac:dyDescent="0.3">
      <c r="A168" s="388" t="s">
        <v>5557</v>
      </c>
      <c r="B168" s="388"/>
      <c r="C168" s="388"/>
      <c r="D168" s="388"/>
      <c r="E168" s="388"/>
      <c r="F168" s="388" t="s">
        <v>7348</v>
      </c>
      <c r="G168" s="388"/>
      <c r="H168" s="388"/>
      <c r="I168" s="388"/>
      <c r="J168" s="388"/>
      <c r="K168" s="388"/>
      <c r="L168" s="388"/>
      <c r="M168" s="388"/>
      <c r="N168" s="388"/>
      <c r="O168" s="388"/>
      <c r="P168" s="388"/>
      <c r="Q168" s="388"/>
      <c r="R168" s="388"/>
      <c r="S168" s="388"/>
      <c r="T168" s="388"/>
      <c r="U168" s="388"/>
      <c r="V168" s="388"/>
      <c r="W168" s="388"/>
      <c r="X168" s="388"/>
      <c r="Y168" s="388"/>
      <c r="Z168" s="388"/>
      <c r="AA168" s="388"/>
      <c r="AB168" s="388"/>
      <c r="AC168" s="388"/>
      <c r="AD168" s="388"/>
    </row>
    <row r="169" spans="1:30" ht="10.95" customHeight="1" x14ac:dyDescent="0.3">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row>
    <row r="170" spans="1:30" ht="11.4" customHeight="1" x14ac:dyDescent="0.3">
      <c r="A170" s="280" t="s">
        <v>7454</v>
      </c>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t="s">
        <v>5547</v>
      </c>
      <c r="Z170" s="280"/>
      <c r="AA170" s="280"/>
      <c r="AB170" s="280"/>
      <c r="AC170" s="280"/>
      <c r="AD170" s="280"/>
    </row>
    <row r="171" spans="1:30" ht="10.95" customHeight="1" x14ac:dyDescent="0.3">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row>
    <row r="172" spans="1:30" ht="11.4" customHeight="1" x14ac:dyDescent="0.3">
      <c r="A172" s="356" t="s">
        <v>5548</v>
      </c>
      <c r="B172" s="357"/>
      <c r="C172" s="357"/>
      <c r="D172" s="357"/>
      <c r="E172" s="357"/>
      <c r="F172" s="357"/>
      <c r="G172" s="358"/>
      <c r="H172" s="356" t="s">
        <v>5558</v>
      </c>
      <c r="I172" s="357"/>
      <c r="J172" s="357"/>
      <c r="K172" s="357"/>
      <c r="L172" s="358"/>
      <c r="M172" s="376" t="s">
        <v>5559</v>
      </c>
      <c r="N172" s="378"/>
      <c r="O172" s="376" t="s">
        <v>5560</v>
      </c>
      <c r="P172" s="377"/>
      <c r="Q172" s="377"/>
      <c r="R172" s="378"/>
      <c r="S172" s="376" t="s">
        <v>5561</v>
      </c>
      <c r="T172" s="377"/>
      <c r="U172" s="377"/>
      <c r="V172" s="378"/>
      <c r="W172" s="376" t="s">
        <v>5551</v>
      </c>
      <c r="X172" s="377"/>
      <c r="Y172" s="377"/>
      <c r="Z172" s="377"/>
      <c r="AA172" s="378"/>
      <c r="AB172" s="376" t="s">
        <v>5562</v>
      </c>
      <c r="AC172" s="377"/>
      <c r="AD172" s="378"/>
    </row>
    <row r="173" spans="1:30" ht="11.4" customHeight="1" x14ac:dyDescent="0.3">
      <c r="A173" s="359" t="s">
        <v>5578</v>
      </c>
      <c r="B173" s="360"/>
      <c r="C173" s="360"/>
      <c r="D173" s="360"/>
      <c r="E173" s="360"/>
      <c r="F173" s="360"/>
      <c r="G173" s="361"/>
      <c r="H173" s="359" t="s">
        <v>5579</v>
      </c>
      <c r="I173" s="360"/>
      <c r="J173" s="360"/>
      <c r="K173" s="360"/>
      <c r="L173" s="361"/>
      <c r="M173" s="371">
        <v>11.56</v>
      </c>
      <c r="N173" s="373"/>
      <c r="O173" s="371">
        <v>29.79</v>
      </c>
      <c r="P173" s="372"/>
      <c r="Q173" s="372"/>
      <c r="R173" s="373"/>
      <c r="S173" s="382">
        <v>157.75</v>
      </c>
      <c r="T173" s="383"/>
      <c r="U173" s="383"/>
      <c r="V173" s="384"/>
      <c r="W173" s="367">
        <v>2.75</v>
      </c>
      <c r="X173" s="368"/>
      <c r="Y173" s="368"/>
      <c r="Z173" s="368"/>
      <c r="AA173" s="369"/>
      <c r="AB173" s="371">
        <v>81.92</v>
      </c>
      <c r="AC173" s="372"/>
      <c r="AD173" s="373"/>
    </row>
    <row r="174" spans="1:30" ht="11.4" customHeight="1" x14ac:dyDescent="0.3">
      <c r="A174" s="359" t="s">
        <v>5580</v>
      </c>
      <c r="B174" s="360"/>
      <c r="C174" s="360"/>
      <c r="D174" s="360"/>
      <c r="E174" s="360"/>
      <c r="F174" s="360"/>
      <c r="G174" s="361"/>
      <c r="H174" s="359" t="s">
        <v>5581</v>
      </c>
      <c r="I174" s="360"/>
      <c r="J174" s="360"/>
      <c r="K174" s="360"/>
      <c r="L174" s="361"/>
      <c r="M174" s="364">
        <v>8.18</v>
      </c>
      <c r="N174" s="366"/>
      <c r="O174" s="371">
        <v>22.23</v>
      </c>
      <c r="P174" s="372"/>
      <c r="Q174" s="372"/>
      <c r="R174" s="373"/>
      <c r="S174" s="382">
        <v>171.78</v>
      </c>
      <c r="T174" s="383"/>
      <c r="U174" s="383"/>
      <c r="V174" s="384"/>
      <c r="W174" s="367">
        <v>4.5</v>
      </c>
      <c r="X174" s="368"/>
      <c r="Y174" s="368"/>
      <c r="Z174" s="368"/>
      <c r="AA174" s="369"/>
      <c r="AB174" s="382">
        <v>100.03</v>
      </c>
      <c r="AC174" s="383"/>
      <c r="AD174" s="384"/>
    </row>
    <row r="175" spans="1:30" ht="11.4" customHeight="1" x14ac:dyDescent="0.3">
      <c r="A175" s="370" t="s">
        <v>5566</v>
      </c>
      <c r="B175" s="370"/>
      <c r="C175" s="370"/>
      <c r="D175" s="370"/>
      <c r="E175" s="370"/>
      <c r="F175" s="370"/>
      <c r="G175" s="370"/>
      <c r="H175" s="370"/>
      <c r="I175" s="370"/>
      <c r="J175" s="370"/>
      <c r="K175" s="370"/>
      <c r="L175" s="370"/>
      <c r="M175" s="370"/>
      <c r="N175" s="370"/>
      <c r="O175" s="370"/>
      <c r="P175" s="370"/>
      <c r="Q175" s="370"/>
      <c r="R175" s="370"/>
      <c r="S175" s="370"/>
      <c r="T175" s="370"/>
      <c r="U175" s="370"/>
      <c r="V175" s="370"/>
      <c r="W175" s="370"/>
      <c r="X175" s="370"/>
      <c r="Y175" s="382">
        <v>181.95</v>
      </c>
      <c r="Z175" s="383"/>
      <c r="AA175" s="383"/>
      <c r="AB175" s="383"/>
      <c r="AC175" s="383"/>
      <c r="AD175" s="384"/>
    </row>
    <row r="176" spans="1:30" ht="10.95" customHeight="1" x14ac:dyDescent="0.3">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row>
    <row r="177" spans="1:30" ht="11.4" customHeight="1" x14ac:dyDescent="0.3">
      <c r="A177" s="356" t="s">
        <v>5548</v>
      </c>
      <c r="B177" s="357"/>
      <c r="C177" s="357"/>
      <c r="D177" s="357"/>
      <c r="E177" s="357"/>
      <c r="F177" s="357"/>
      <c r="G177" s="358"/>
      <c r="H177" s="356" t="s">
        <v>5549</v>
      </c>
      <c r="I177" s="357"/>
      <c r="J177" s="357"/>
      <c r="K177" s="357"/>
      <c r="L177" s="357"/>
      <c r="M177" s="357"/>
      <c r="N177" s="357"/>
      <c r="O177" s="358"/>
      <c r="P177" s="374" t="s">
        <v>167</v>
      </c>
      <c r="Q177" s="395"/>
      <c r="R177" s="395"/>
      <c r="S177" s="375"/>
      <c r="T177" s="376" t="s">
        <v>5550</v>
      </c>
      <c r="U177" s="377"/>
      <c r="V177" s="377"/>
      <c r="W177" s="378"/>
      <c r="X177" s="376" t="s">
        <v>5551</v>
      </c>
      <c r="Y177" s="377"/>
      <c r="Z177" s="377"/>
      <c r="AA177" s="377"/>
      <c r="AB177" s="378"/>
      <c r="AC177" s="376" t="s">
        <v>5552</v>
      </c>
      <c r="AD177" s="378"/>
    </row>
    <row r="178" spans="1:30" ht="11.4" customHeight="1" x14ac:dyDescent="0.3">
      <c r="A178" s="359" t="s">
        <v>7455</v>
      </c>
      <c r="B178" s="360"/>
      <c r="C178" s="360"/>
      <c r="D178" s="360"/>
      <c r="E178" s="360"/>
      <c r="F178" s="360"/>
      <c r="G178" s="361"/>
      <c r="H178" s="359" t="s">
        <v>5999</v>
      </c>
      <c r="I178" s="360"/>
      <c r="J178" s="360"/>
      <c r="K178" s="360"/>
      <c r="L178" s="360"/>
      <c r="M178" s="360"/>
      <c r="N178" s="360"/>
      <c r="O178" s="361"/>
      <c r="P178" s="362" t="s">
        <v>70</v>
      </c>
      <c r="Q178" s="402"/>
      <c r="R178" s="402"/>
      <c r="S178" s="363"/>
      <c r="T178" s="409">
        <v>2452.56</v>
      </c>
      <c r="U178" s="410"/>
      <c r="V178" s="410"/>
      <c r="W178" s="411"/>
      <c r="X178" s="367">
        <v>1</v>
      </c>
      <c r="Y178" s="368"/>
      <c r="Z178" s="368"/>
      <c r="AA178" s="368"/>
      <c r="AB178" s="369"/>
      <c r="AC178" s="409">
        <v>2452.56</v>
      </c>
      <c r="AD178" s="411"/>
    </row>
    <row r="179" spans="1:30" ht="22.95" customHeight="1" x14ac:dyDescent="0.3">
      <c r="A179" s="359" t="s">
        <v>7286</v>
      </c>
      <c r="B179" s="360"/>
      <c r="C179" s="360"/>
      <c r="D179" s="360"/>
      <c r="E179" s="360"/>
      <c r="F179" s="360"/>
      <c r="G179" s="361"/>
      <c r="H179" s="359" t="s">
        <v>7287</v>
      </c>
      <c r="I179" s="360"/>
      <c r="J179" s="360"/>
      <c r="K179" s="360"/>
      <c r="L179" s="360"/>
      <c r="M179" s="360"/>
      <c r="N179" s="360"/>
      <c r="O179" s="361"/>
      <c r="P179" s="362" t="s">
        <v>70</v>
      </c>
      <c r="Q179" s="402"/>
      <c r="R179" s="402"/>
      <c r="S179" s="363"/>
      <c r="T179" s="371">
        <v>11.34</v>
      </c>
      <c r="U179" s="372"/>
      <c r="V179" s="372"/>
      <c r="W179" s="373"/>
      <c r="X179" s="367">
        <v>1</v>
      </c>
      <c r="Y179" s="368"/>
      <c r="Z179" s="368"/>
      <c r="AA179" s="368"/>
      <c r="AB179" s="369"/>
      <c r="AC179" s="371">
        <v>11.34</v>
      </c>
      <c r="AD179" s="373"/>
    </row>
    <row r="180" spans="1:30" ht="22.95" customHeight="1" x14ac:dyDescent="0.3">
      <c r="A180" s="359" t="s">
        <v>7279</v>
      </c>
      <c r="B180" s="360"/>
      <c r="C180" s="360"/>
      <c r="D180" s="360"/>
      <c r="E180" s="360"/>
      <c r="F180" s="360"/>
      <c r="G180" s="361"/>
      <c r="H180" s="359" t="s">
        <v>7280</v>
      </c>
      <c r="I180" s="360"/>
      <c r="J180" s="360"/>
      <c r="K180" s="360"/>
      <c r="L180" s="360"/>
      <c r="M180" s="360"/>
      <c r="N180" s="360"/>
      <c r="O180" s="361"/>
      <c r="P180" s="362" t="s">
        <v>70</v>
      </c>
      <c r="Q180" s="402"/>
      <c r="R180" s="402"/>
      <c r="S180" s="363"/>
      <c r="T180" s="371">
        <v>16.16</v>
      </c>
      <c r="U180" s="372"/>
      <c r="V180" s="372"/>
      <c r="W180" s="373"/>
      <c r="X180" s="367">
        <v>8</v>
      </c>
      <c r="Y180" s="368"/>
      <c r="Z180" s="368"/>
      <c r="AA180" s="368"/>
      <c r="AB180" s="369"/>
      <c r="AC180" s="382">
        <v>129.28</v>
      </c>
      <c r="AD180" s="384"/>
    </row>
    <row r="181" spans="1:30" ht="11.4" customHeight="1" x14ac:dyDescent="0.3">
      <c r="A181" s="370" t="s">
        <v>5553</v>
      </c>
      <c r="B181" s="370"/>
      <c r="C181" s="370"/>
      <c r="D181" s="370"/>
      <c r="E181" s="370"/>
      <c r="F181" s="370"/>
      <c r="G181" s="370"/>
      <c r="H181" s="370"/>
      <c r="I181" s="370"/>
      <c r="J181" s="370"/>
      <c r="K181" s="370"/>
      <c r="L181" s="370"/>
      <c r="M181" s="370"/>
      <c r="N181" s="370"/>
      <c r="O181" s="370"/>
      <c r="P181" s="370"/>
      <c r="Q181" s="370"/>
      <c r="R181" s="370"/>
      <c r="S181" s="370"/>
      <c r="T181" s="370"/>
      <c r="U181" s="370"/>
      <c r="V181" s="370"/>
      <c r="W181" s="370"/>
      <c r="X181" s="370"/>
      <c r="Y181" s="409">
        <v>2593.1799999999998</v>
      </c>
      <c r="Z181" s="410"/>
      <c r="AA181" s="410"/>
      <c r="AB181" s="410"/>
      <c r="AC181" s="410"/>
      <c r="AD181" s="411"/>
    </row>
    <row r="182" spans="1:30" ht="10.95" customHeight="1" x14ac:dyDescent="0.3">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row>
    <row r="183" spans="1:30" ht="11.4" customHeight="1" x14ac:dyDescent="0.3">
      <c r="A183" s="376" t="s">
        <v>5554</v>
      </c>
      <c r="B183" s="377"/>
      <c r="C183" s="377"/>
      <c r="D183" s="377"/>
      <c r="E183" s="377"/>
      <c r="F183" s="377"/>
      <c r="G183" s="377"/>
      <c r="H183" s="377"/>
      <c r="I183" s="377"/>
      <c r="J183" s="377"/>
      <c r="K183" s="377"/>
      <c r="L183" s="377"/>
      <c r="M183" s="377"/>
      <c r="N183" s="377"/>
      <c r="O183" s="377"/>
      <c r="P183" s="377"/>
      <c r="Q183" s="377"/>
      <c r="R183" s="377"/>
      <c r="S183" s="377"/>
      <c r="T183" s="377"/>
      <c r="U183" s="377"/>
      <c r="V183" s="377"/>
      <c r="W183" s="377"/>
      <c r="X183" s="378"/>
      <c r="Y183" s="385">
        <v>2775.13</v>
      </c>
      <c r="Z183" s="386"/>
      <c r="AA183" s="386"/>
      <c r="AB183" s="386"/>
      <c r="AC183" s="386"/>
      <c r="AD183" s="387"/>
    </row>
    <row r="184" spans="1:30" ht="11.4" customHeight="1" x14ac:dyDescent="0.3">
      <c r="A184" s="376" t="s">
        <v>5555</v>
      </c>
      <c r="B184" s="377"/>
      <c r="C184" s="377"/>
      <c r="D184" s="377"/>
      <c r="E184" s="377"/>
      <c r="F184" s="377"/>
      <c r="G184" s="377"/>
      <c r="H184" s="377"/>
      <c r="I184" s="377"/>
      <c r="J184" s="377"/>
      <c r="K184" s="377"/>
      <c r="L184" s="377"/>
      <c r="M184" s="377"/>
      <c r="N184" s="377"/>
      <c r="O184" s="377"/>
      <c r="P184" s="377"/>
      <c r="Q184" s="377"/>
      <c r="R184" s="377"/>
      <c r="S184" s="377"/>
      <c r="T184" s="377"/>
      <c r="U184" s="377"/>
      <c r="V184" s="377"/>
      <c r="W184" s="377"/>
      <c r="X184" s="378"/>
      <c r="Y184" s="392">
        <v>695.72</v>
      </c>
      <c r="Z184" s="393"/>
      <c r="AA184" s="393"/>
      <c r="AB184" s="393"/>
      <c r="AC184" s="393"/>
      <c r="AD184" s="394"/>
    </row>
    <row r="185" spans="1:30" ht="11.4" customHeight="1" x14ac:dyDescent="0.3">
      <c r="A185" s="376" t="s">
        <v>5556</v>
      </c>
      <c r="B185" s="377"/>
      <c r="C185" s="377"/>
      <c r="D185" s="377"/>
      <c r="E185" s="377"/>
      <c r="F185" s="377"/>
      <c r="G185" s="377"/>
      <c r="H185" s="377"/>
      <c r="I185" s="377"/>
      <c r="J185" s="377"/>
      <c r="K185" s="377"/>
      <c r="L185" s="377"/>
      <c r="M185" s="377"/>
      <c r="N185" s="377"/>
      <c r="O185" s="377"/>
      <c r="P185" s="377"/>
      <c r="Q185" s="377"/>
      <c r="R185" s="377"/>
      <c r="S185" s="377"/>
      <c r="T185" s="377"/>
      <c r="U185" s="377"/>
      <c r="V185" s="377"/>
      <c r="W185" s="377"/>
      <c r="X185" s="378"/>
      <c r="Y185" s="385">
        <v>3470.85</v>
      </c>
      <c r="Z185" s="386"/>
      <c r="AA185" s="386"/>
      <c r="AB185" s="386"/>
      <c r="AC185" s="386"/>
      <c r="AD185" s="387"/>
    </row>
    <row r="186" spans="1:30" ht="10.95" customHeight="1" x14ac:dyDescent="0.3">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row>
    <row r="187" spans="1:30" ht="13.35" customHeight="1" x14ac:dyDescent="0.3">
      <c r="A187" s="388" t="s">
        <v>5557</v>
      </c>
      <c r="B187" s="388"/>
      <c r="C187" s="388"/>
      <c r="D187" s="388"/>
      <c r="E187" s="388"/>
      <c r="F187" s="388" t="s">
        <v>7445</v>
      </c>
      <c r="G187" s="388"/>
      <c r="H187" s="388"/>
      <c r="I187" s="388"/>
      <c r="J187" s="388"/>
      <c r="K187" s="388"/>
      <c r="L187" s="388"/>
      <c r="M187" s="388"/>
      <c r="N187" s="388"/>
      <c r="O187" s="388"/>
      <c r="P187" s="388"/>
      <c r="Q187" s="388"/>
      <c r="R187" s="388"/>
      <c r="S187" s="388"/>
      <c r="T187" s="388"/>
      <c r="U187" s="388"/>
      <c r="V187" s="388"/>
      <c r="W187" s="388"/>
      <c r="X187" s="388"/>
      <c r="Y187" s="388"/>
      <c r="Z187" s="388"/>
      <c r="AA187" s="388"/>
      <c r="AB187" s="388"/>
      <c r="AC187" s="388"/>
      <c r="AD187" s="388"/>
    </row>
    <row r="188" spans="1:30" ht="10.95" customHeight="1" x14ac:dyDescent="0.3">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row>
    <row r="189" spans="1:30" ht="11.4" customHeight="1" x14ac:dyDescent="0.3">
      <c r="A189" s="280" t="s">
        <v>7446</v>
      </c>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t="s">
        <v>5547</v>
      </c>
      <c r="Z189" s="280"/>
      <c r="AA189" s="280"/>
      <c r="AB189" s="280"/>
      <c r="AC189" s="280"/>
      <c r="AD189" s="280"/>
    </row>
    <row r="190" spans="1:30" ht="10.95" customHeight="1" x14ac:dyDescent="0.3">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row>
    <row r="191" spans="1:30" ht="11.4" customHeight="1" x14ac:dyDescent="0.3">
      <c r="A191" s="356" t="s">
        <v>5548</v>
      </c>
      <c r="B191" s="357"/>
      <c r="C191" s="357"/>
      <c r="D191" s="357"/>
      <c r="E191" s="357"/>
      <c r="F191" s="357"/>
      <c r="G191" s="358"/>
      <c r="H191" s="356" t="s">
        <v>5558</v>
      </c>
      <c r="I191" s="357"/>
      <c r="J191" s="357"/>
      <c r="K191" s="357"/>
      <c r="L191" s="358"/>
      <c r="M191" s="376" t="s">
        <v>5559</v>
      </c>
      <c r="N191" s="378"/>
      <c r="O191" s="376" t="s">
        <v>5560</v>
      </c>
      <c r="P191" s="377"/>
      <c r="Q191" s="377"/>
      <c r="R191" s="378"/>
      <c r="S191" s="376" t="s">
        <v>5561</v>
      </c>
      <c r="T191" s="377"/>
      <c r="U191" s="377"/>
      <c r="V191" s="378"/>
      <c r="W191" s="376" t="s">
        <v>5551</v>
      </c>
      <c r="X191" s="377"/>
      <c r="Y191" s="377"/>
      <c r="Z191" s="377"/>
      <c r="AA191" s="378"/>
      <c r="AB191" s="376" t="s">
        <v>5562</v>
      </c>
      <c r="AC191" s="377"/>
      <c r="AD191" s="378"/>
    </row>
    <row r="192" spans="1:30" ht="11.4" customHeight="1" x14ac:dyDescent="0.3">
      <c r="A192" s="359" t="s">
        <v>5578</v>
      </c>
      <c r="B192" s="360"/>
      <c r="C192" s="360"/>
      <c r="D192" s="360"/>
      <c r="E192" s="360"/>
      <c r="F192" s="360"/>
      <c r="G192" s="361"/>
      <c r="H192" s="359" t="s">
        <v>5579</v>
      </c>
      <c r="I192" s="360"/>
      <c r="J192" s="360"/>
      <c r="K192" s="360"/>
      <c r="L192" s="361"/>
      <c r="M192" s="371">
        <v>11.56</v>
      </c>
      <c r="N192" s="373"/>
      <c r="O192" s="371">
        <v>29.79</v>
      </c>
      <c r="P192" s="372"/>
      <c r="Q192" s="372"/>
      <c r="R192" s="373"/>
      <c r="S192" s="382">
        <v>157.75</v>
      </c>
      <c r="T192" s="383"/>
      <c r="U192" s="383"/>
      <c r="V192" s="384"/>
      <c r="W192" s="367">
        <v>2.75</v>
      </c>
      <c r="X192" s="368"/>
      <c r="Y192" s="368"/>
      <c r="Z192" s="368"/>
      <c r="AA192" s="369"/>
      <c r="AB192" s="371">
        <v>81.92</v>
      </c>
      <c r="AC192" s="372"/>
      <c r="AD192" s="373"/>
    </row>
    <row r="193" spans="1:30" ht="11.4" customHeight="1" x14ac:dyDescent="0.3">
      <c r="A193" s="359" t="s">
        <v>5580</v>
      </c>
      <c r="B193" s="360"/>
      <c r="C193" s="360"/>
      <c r="D193" s="360"/>
      <c r="E193" s="360"/>
      <c r="F193" s="360"/>
      <c r="G193" s="361"/>
      <c r="H193" s="359" t="s">
        <v>5581</v>
      </c>
      <c r="I193" s="360"/>
      <c r="J193" s="360"/>
      <c r="K193" s="360"/>
      <c r="L193" s="361"/>
      <c r="M193" s="364">
        <v>8.18</v>
      </c>
      <c r="N193" s="366"/>
      <c r="O193" s="371">
        <v>22.23</v>
      </c>
      <c r="P193" s="372"/>
      <c r="Q193" s="372"/>
      <c r="R193" s="373"/>
      <c r="S193" s="382">
        <v>171.78</v>
      </c>
      <c r="T193" s="383"/>
      <c r="U193" s="383"/>
      <c r="V193" s="384"/>
      <c r="W193" s="367">
        <v>4.5</v>
      </c>
      <c r="X193" s="368"/>
      <c r="Y193" s="368"/>
      <c r="Z193" s="368"/>
      <c r="AA193" s="369"/>
      <c r="AB193" s="382">
        <v>100.03</v>
      </c>
      <c r="AC193" s="383"/>
      <c r="AD193" s="384"/>
    </row>
    <row r="194" spans="1:30" ht="11.4" customHeight="1" x14ac:dyDescent="0.3">
      <c r="A194" s="370" t="s">
        <v>5566</v>
      </c>
      <c r="B194" s="370"/>
      <c r="C194" s="370"/>
      <c r="D194" s="370"/>
      <c r="E194" s="370"/>
      <c r="F194" s="370"/>
      <c r="G194" s="370"/>
      <c r="H194" s="370"/>
      <c r="I194" s="370"/>
      <c r="J194" s="370"/>
      <c r="K194" s="370"/>
      <c r="L194" s="370"/>
      <c r="M194" s="370"/>
      <c r="N194" s="370"/>
      <c r="O194" s="370"/>
      <c r="P194" s="370"/>
      <c r="Q194" s="370"/>
      <c r="R194" s="370"/>
      <c r="S194" s="370"/>
      <c r="T194" s="370"/>
      <c r="U194" s="370"/>
      <c r="V194" s="370"/>
      <c r="W194" s="370"/>
      <c r="X194" s="370"/>
      <c r="Y194" s="382">
        <v>181.95</v>
      </c>
      <c r="Z194" s="383"/>
      <c r="AA194" s="383"/>
      <c r="AB194" s="383"/>
      <c r="AC194" s="383"/>
      <c r="AD194" s="384"/>
    </row>
    <row r="195" spans="1:30" ht="10.95" customHeight="1" x14ac:dyDescent="0.3">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row>
    <row r="196" spans="1:30" ht="11.4" customHeight="1" x14ac:dyDescent="0.3">
      <c r="A196" s="356" t="s">
        <v>5548</v>
      </c>
      <c r="B196" s="357"/>
      <c r="C196" s="357"/>
      <c r="D196" s="357"/>
      <c r="E196" s="357"/>
      <c r="F196" s="357"/>
      <c r="G196" s="358"/>
      <c r="H196" s="356" t="s">
        <v>5549</v>
      </c>
      <c r="I196" s="357"/>
      <c r="J196" s="357"/>
      <c r="K196" s="357"/>
      <c r="L196" s="357"/>
      <c r="M196" s="357"/>
      <c r="N196" s="357"/>
      <c r="O196" s="358"/>
      <c r="P196" s="374" t="s">
        <v>167</v>
      </c>
      <c r="Q196" s="395"/>
      <c r="R196" s="395"/>
      <c r="S196" s="375"/>
      <c r="T196" s="376" t="s">
        <v>5550</v>
      </c>
      <c r="U196" s="377"/>
      <c r="V196" s="377"/>
      <c r="W196" s="378"/>
      <c r="X196" s="376" t="s">
        <v>5551</v>
      </c>
      <c r="Y196" s="377"/>
      <c r="Z196" s="377"/>
      <c r="AA196" s="377"/>
      <c r="AB196" s="378"/>
      <c r="AC196" s="376" t="s">
        <v>5552</v>
      </c>
      <c r="AD196" s="378"/>
    </row>
    <row r="197" spans="1:30" ht="22.95" customHeight="1" x14ac:dyDescent="0.3">
      <c r="A197" s="359" t="s">
        <v>7279</v>
      </c>
      <c r="B197" s="360"/>
      <c r="C197" s="360"/>
      <c r="D197" s="360"/>
      <c r="E197" s="360"/>
      <c r="F197" s="360"/>
      <c r="G197" s="361"/>
      <c r="H197" s="359" t="s">
        <v>7280</v>
      </c>
      <c r="I197" s="360"/>
      <c r="J197" s="360"/>
      <c r="K197" s="360"/>
      <c r="L197" s="360"/>
      <c r="M197" s="360"/>
      <c r="N197" s="360"/>
      <c r="O197" s="361"/>
      <c r="P197" s="362" t="s">
        <v>70</v>
      </c>
      <c r="Q197" s="402"/>
      <c r="R197" s="402"/>
      <c r="S197" s="363"/>
      <c r="T197" s="371">
        <v>16.16</v>
      </c>
      <c r="U197" s="372"/>
      <c r="V197" s="372"/>
      <c r="W197" s="373"/>
      <c r="X197" s="367">
        <v>8</v>
      </c>
      <c r="Y197" s="368"/>
      <c r="Z197" s="368"/>
      <c r="AA197" s="368"/>
      <c r="AB197" s="369"/>
      <c r="AC197" s="382">
        <v>129.28</v>
      </c>
      <c r="AD197" s="384"/>
    </row>
    <row r="198" spans="1:30" ht="22.95" customHeight="1" x14ac:dyDescent="0.3">
      <c r="A198" s="359" t="s">
        <v>7388</v>
      </c>
      <c r="B198" s="360"/>
      <c r="C198" s="360"/>
      <c r="D198" s="360"/>
      <c r="E198" s="360"/>
      <c r="F198" s="360"/>
      <c r="G198" s="361"/>
      <c r="H198" s="359" t="s">
        <v>7281</v>
      </c>
      <c r="I198" s="360"/>
      <c r="J198" s="360"/>
      <c r="K198" s="360"/>
      <c r="L198" s="360"/>
      <c r="M198" s="360"/>
      <c r="N198" s="360"/>
      <c r="O198" s="361"/>
      <c r="P198" s="362" t="s">
        <v>70</v>
      </c>
      <c r="Q198" s="402"/>
      <c r="R198" s="402"/>
      <c r="S198" s="363"/>
      <c r="T198" s="364">
        <v>8.49</v>
      </c>
      <c r="U198" s="365"/>
      <c r="V198" s="365"/>
      <c r="W198" s="366"/>
      <c r="X198" s="367">
        <v>1</v>
      </c>
      <c r="Y198" s="368"/>
      <c r="Z198" s="368"/>
      <c r="AA198" s="368"/>
      <c r="AB198" s="369"/>
      <c r="AC198" s="364">
        <v>8.49</v>
      </c>
      <c r="AD198" s="366"/>
    </row>
    <row r="199" spans="1:30" ht="34.5" customHeight="1" x14ac:dyDescent="0.3">
      <c r="A199" s="359" t="s">
        <v>7447</v>
      </c>
      <c r="B199" s="360"/>
      <c r="C199" s="360"/>
      <c r="D199" s="360"/>
      <c r="E199" s="360"/>
      <c r="F199" s="360"/>
      <c r="G199" s="361"/>
      <c r="H199" s="359" t="s">
        <v>7448</v>
      </c>
      <c r="I199" s="360"/>
      <c r="J199" s="360"/>
      <c r="K199" s="360"/>
      <c r="L199" s="360"/>
      <c r="M199" s="360"/>
      <c r="N199" s="360"/>
      <c r="O199" s="361"/>
      <c r="P199" s="362" t="s">
        <v>70</v>
      </c>
      <c r="Q199" s="402"/>
      <c r="R199" s="402"/>
      <c r="S199" s="363"/>
      <c r="T199" s="409">
        <v>1804.57</v>
      </c>
      <c r="U199" s="410"/>
      <c r="V199" s="410"/>
      <c r="W199" s="411"/>
      <c r="X199" s="367">
        <v>1</v>
      </c>
      <c r="Y199" s="368"/>
      <c r="Z199" s="368"/>
      <c r="AA199" s="368"/>
      <c r="AB199" s="369"/>
      <c r="AC199" s="409">
        <v>1804.57</v>
      </c>
      <c r="AD199" s="411"/>
    </row>
    <row r="200" spans="1:30" ht="11.4" customHeight="1" x14ac:dyDescent="0.3">
      <c r="A200" s="370" t="s">
        <v>5553</v>
      </c>
      <c r="B200" s="370"/>
      <c r="C200" s="370"/>
      <c r="D200" s="370"/>
      <c r="E200" s="370"/>
      <c r="F200" s="370"/>
      <c r="G200" s="370"/>
      <c r="H200" s="370"/>
      <c r="I200" s="370"/>
      <c r="J200" s="370"/>
      <c r="K200" s="370"/>
      <c r="L200" s="370"/>
      <c r="M200" s="370"/>
      <c r="N200" s="370"/>
      <c r="O200" s="370"/>
      <c r="P200" s="370"/>
      <c r="Q200" s="370"/>
      <c r="R200" s="370"/>
      <c r="S200" s="370"/>
      <c r="T200" s="370"/>
      <c r="U200" s="370"/>
      <c r="V200" s="370"/>
      <c r="W200" s="370"/>
      <c r="X200" s="370"/>
      <c r="Y200" s="409">
        <v>1942.34</v>
      </c>
      <c r="Z200" s="410"/>
      <c r="AA200" s="410"/>
      <c r="AB200" s="410"/>
      <c r="AC200" s="410"/>
      <c r="AD200" s="411"/>
    </row>
    <row r="201" spans="1:30" ht="10.95" customHeight="1" x14ac:dyDescent="0.3">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row>
    <row r="202" spans="1:30" ht="11.4" customHeight="1" x14ac:dyDescent="0.3">
      <c r="A202" s="376" t="s">
        <v>5554</v>
      </c>
      <c r="B202" s="377"/>
      <c r="C202" s="377"/>
      <c r="D202" s="377"/>
      <c r="E202" s="377"/>
      <c r="F202" s="377"/>
      <c r="G202" s="377"/>
      <c r="H202" s="377"/>
      <c r="I202" s="377"/>
      <c r="J202" s="377"/>
      <c r="K202" s="377"/>
      <c r="L202" s="377"/>
      <c r="M202" s="377"/>
      <c r="N202" s="377"/>
      <c r="O202" s="377"/>
      <c r="P202" s="377"/>
      <c r="Q202" s="377"/>
      <c r="R202" s="377"/>
      <c r="S202" s="377"/>
      <c r="T202" s="377"/>
      <c r="U202" s="377"/>
      <c r="V202" s="377"/>
      <c r="W202" s="377"/>
      <c r="X202" s="378"/>
      <c r="Y202" s="385">
        <v>2124.29</v>
      </c>
      <c r="Z202" s="386"/>
      <c r="AA202" s="386"/>
      <c r="AB202" s="386"/>
      <c r="AC202" s="386"/>
      <c r="AD202" s="387"/>
    </row>
    <row r="203" spans="1:30" ht="11.4" customHeight="1" x14ac:dyDescent="0.3">
      <c r="A203" s="376" t="s">
        <v>5555</v>
      </c>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7"/>
      <c r="X203" s="378"/>
      <c r="Y203" s="392">
        <v>532.54999999999995</v>
      </c>
      <c r="Z203" s="393"/>
      <c r="AA203" s="393"/>
      <c r="AB203" s="393"/>
      <c r="AC203" s="393"/>
      <c r="AD203" s="394"/>
    </row>
    <row r="204" spans="1:30" ht="11.4" customHeight="1" x14ac:dyDescent="0.3">
      <c r="A204" s="376" t="s">
        <v>5556</v>
      </c>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7"/>
      <c r="X204" s="378"/>
      <c r="Y204" s="385">
        <v>2656.84</v>
      </c>
      <c r="Z204" s="386"/>
      <c r="AA204" s="386"/>
      <c r="AB204" s="386"/>
      <c r="AC204" s="386"/>
      <c r="AD204" s="387"/>
    </row>
    <row r="205" spans="1:30" ht="10.95" customHeight="1" x14ac:dyDescent="0.3">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row>
    <row r="206" spans="1:30" ht="13.35" customHeight="1" x14ac:dyDescent="0.3">
      <c r="A206" s="388" t="s">
        <v>5557</v>
      </c>
      <c r="B206" s="388"/>
      <c r="C206" s="388"/>
      <c r="D206" s="388"/>
      <c r="E206" s="388"/>
      <c r="F206" s="388" t="s">
        <v>7449</v>
      </c>
      <c r="G206" s="388"/>
      <c r="H206" s="388"/>
      <c r="I206" s="388"/>
      <c r="J206" s="388"/>
      <c r="K206" s="388"/>
      <c r="L206" s="388"/>
      <c r="M206" s="388"/>
      <c r="N206" s="388"/>
      <c r="O206" s="388"/>
      <c r="P206" s="388"/>
      <c r="Q206" s="388"/>
      <c r="R206" s="388"/>
      <c r="S206" s="388"/>
      <c r="T206" s="388"/>
      <c r="U206" s="388"/>
      <c r="V206" s="388"/>
      <c r="W206" s="388"/>
      <c r="X206" s="388"/>
      <c r="Y206" s="388"/>
      <c r="Z206" s="388"/>
      <c r="AA206" s="388"/>
      <c r="AB206" s="388"/>
      <c r="AC206" s="388"/>
      <c r="AD206" s="388"/>
    </row>
    <row r="207" spans="1:30" ht="10.95" customHeight="1" x14ac:dyDescent="0.3">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row>
    <row r="208" spans="1:30" ht="11.4" customHeight="1" x14ac:dyDescent="0.3">
      <c r="A208" s="280" t="s">
        <v>7442</v>
      </c>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t="s">
        <v>5547</v>
      </c>
      <c r="Z208" s="280"/>
      <c r="AA208" s="280"/>
      <c r="AB208" s="280"/>
      <c r="AC208" s="280"/>
      <c r="AD208" s="280"/>
    </row>
    <row r="209" spans="1:30" ht="10.95" customHeight="1" x14ac:dyDescent="0.3">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c r="W209" s="280"/>
      <c r="X209" s="280"/>
      <c r="Y209" s="280"/>
      <c r="Z209" s="280"/>
      <c r="AA209" s="280"/>
      <c r="AB209" s="280"/>
      <c r="AC209" s="280"/>
      <c r="AD209" s="280"/>
    </row>
    <row r="210" spans="1:30" ht="11.4" customHeight="1" x14ac:dyDescent="0.3">
      <c r="A210" s="356" t="s">
        <v>5548</v>
      </c>
      <c r="B210" s="357"/>
      <c r="C210" s="357"/>
      <c r="D210" s="357"/>
      <c r="E210" s="357"/>
      <c r="F210" s="357"/>
      <c r="G210" s="358"/>
      <c r="H210" s="356" t="s">
        <v>5558</v>
      </c>
      <c r="I210" s="357"/>
      <c r="J210" s="357"/>
      <c r="K210" s="357"/>
      <c r="L210" s="358"/>
      <c r="M210" s="376" t="s">
        <v>5559</v>
      </c>
      <c r="N210" s="378"/>
      <c r="O210" s="376" t="s">
        <v>5560</v>
      </c>
      <c r="P210" s="377"/>
      <c r="Q210" s="377"/>
      <c r="R210" s="378"/>
      <c r="S210" s="376" t="s">
        <v>5561</v>
      </c>
      <c r="T210" s="377"/>
      <c r="U210" s="377"/>
      <c r="V210" s="378"/>
      <c r="W210" s="376" t="s">
        <v>5551</v>
      </c>
      <c r="X210" s="377"/>
      <c r="Y210" s="377"/>
      <c r="Z210" s="377"/>
      <c r="AA210" s="378"/>
      <c r="AB210" s="376" t="s">
        <v>5562</v>
      </c>
      <c r="AC210" s="377"/>
      <c r="AD210" s="378"/>
    </row>
    <row r="211" spans="1:30" ht="11.4" customHeight="1" x14ac:dyDescent="0.3">
      <c r="A211" s="359" t="s">
        <v>5578</v>
      </c>
      <c r="B211" s="360"/>
      <c r="C211" s="360"/>
      <c r="D211" s="360"/>
      <c r="E211" s="360"/>
      <c r="F211" s="360"/>
      <c r="G211" s="361"/>
      <c r="H211" s="359" t="s">
        <v>5579</v>
      </c>
      <c r="I211" s="360"/>
      <c r="J211" s="360"/>
      <c r="K211" s="360"/>
      <c r="L211" s="361"/>
      <c r="M211" s="371">
        <v>11.56</v>
      </c>
      <c r="N211" s="373"/>
      <c r="O211" s="371">
        <v>29.79</v>
      </c>
      <c r="P211" s="372"/>
      <c r="Q211" s="372"/>
      <c r="R211" s="373"/>
      <c r="S211" s="382">
        <v>157.75</v>
      </c>
      <c r="T211" s="383"/>
      <c r="U211" s="383"/>
      <c r="V211" s="384"/>
      <c r="W211" s="367">
        <v>2.75</v>
      </c>
      <c r="X211" s="368"/>
      <c r="Y211" s="368"/>
      <c r="Z211" s="368"/>
      <c r="AA211" s="369"/>
      <c r="AB211" s="371">
        <v>81.92</v>
      </c>
      <c r="AC211" s="372"/>
      <c r="AD211" s="373"/>
    </row>
    <row r="212" spans="1:30" ht="11.4" customHeight="1" x14ac:dyDescent="0.3">
      <c r="A212" s="359" t="s">
        <v>5580</v>
      </c>
      <c r="B212" s="360"/>
      <c r="C212" s="360"/>
      <c r="D212" s="360"/>
      <c r="E212" s="360"/>
      <c r="F212" s="360"/>
      <c r="G212" s="361"/>
      <c r="H212" s="359" t="s">
        <v>5581</v>
      </c>
      <c r="I212" s="360"/>
      <c r="J212" s="360"/>
      <c r="K212" s="360"/>
      <c r="L212" s="361"/>
      <c r="M212" s="364">
        <v>8.18</v>
      </c>
      <c r="N212" s="366"/>
      <c r="O212" s="371">
        <v>22.23</v>
      </c>
      <c r="P212" s="372"/>
      <c r="Q212" s="372"/>
      <c r="R212" s="373"/>
      <c r="S212" s="382">
        <v>171.78</v>
      </c>
      <c r="T212" s="383"/>
      <c r="U212" s="383"/>
      <c r="V212" s="384"/>
      <c r="W212" s="367">
        <v>4.5</v>
      </c>
      <c r="X212" s="368"/>
      <c r="Y212" s="368"/>
      <c r="Z212" s="368"/>
      <c r="AA212" s="369"/>
      <c r="AB212" s="382">
        <v>100.03</v>
      </c>
      <c r="AC212" s="383"/>
      <c r="AD212" s="384"/>
    </row>
    <row r="213" spans="1:30" ht="11.4" customHeight="1" x14ac:dyDescent="0.3">
      <c r="A213" s="370" t="s">
        <v>5566</v>
      </c>
      <c r="B213" s="370"/>
      <c r="C213" s="370"/>
      <c r="D213" s="370"/>
      <c r="E213" s="370"/>
      <c r="F213" s="370"/>
      <c r="G213" s="370"/>
      <c r="H213" s="370"/>
      <c r="I213" s="370"/>
      <c r="J213" s="370"/>
      <c r="K213" s="370"/>
      <c r="L213" s="370"/>
      <c r="M213" s="370"/>
      <c r="N213" s="370"/>
      <c r="O213" s="370"/>
      <c r="P213" s="370"/>
      <c r="Q213" s="370"/>
      <c r="R213" s="370"/>
      <c r="S213" s="370"/>
      <c r="T213" s="370"/>
      <c r="U213" s="370"/>
      <c r="V213" s="370"/>
      <c r="W213" s="370"/>
      <c r="X213" s="370"/>
      <c r="Y213" s="382">
        <v>181.95</v>
      </c>
      <c r="Z213" s="383"/>
      <c r="AA213" s="383"/>
      <c r="AB213" s="383"/>
      <c r="AC213" s="383"/>
      <c r="AD213" s="384"/>
    </row>
    <row r="214" spans="1:30" ht="10.95" customHeight="1" x14ac:dyDescent="0.3">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row>
    <row r="215" spans="1:30" ht="11.4" customHeight="1" x14ac:dyDescent="0.3">
      <c r="A215" s="356" t="s">
        <v>5548</v>
      </c>
      <c r="B215" s="357"/>
      <c r="C215" s="357"/>
      <c r="D215" s="357"/>
      <c r="E215" s="357"/>
      <c r="F215" s="357"/>
      <c r="G215" s="358"/>
      <c r="H215" s="356" t="s">
        <v>5549</v>
      </c>
      <c r="I215" s="357"/>
      <c r="J215" s="357"/>
      <c r="K215" s="357"/>
      <c r="L215" s="357"/>
      <c r="M215" s="357"/>
      <c r="N215" s="357"/>
      <c r="O215" s="358"/>
      <c r="P215" s="374" t="s">
        <v>167</v>
      </c>
      <c r="Q215" s="395"/>
      <c r="R215" s="395"/>
      <c r="S215" s="375"/>
      <c r="T215" s="376" t="s">
        <v>5550</v>
      </c>
      <c r="U215" s="377"/>
      <c r="V215" s="377"/>
      <c r="W215" s="378"/>
      <c r="X215" s="376" t="s">
        <v>5551</v>
      </c>
      <c r="Y215" s="377"/>
      <c r="Z215" s="377"/>
      <c r="AA215" s="377"/>
      <c r="AB215" s="378"/>
      <c r="AC215" s="376" t="s">
        <v>5552</v>
      </c>
      <c r="AD215" s="378"/>
    </row>
    <row r="216" spans="1:30" ht="22.95" customHeight="1" x14ac:dyDescent="0.3">
      <c r="A216" s="359" t="s">
        <v>7286</v>
      </c>
      <c r="B216" s="360"/>
      <c r="C216" s="360"/>
      <c r="D216" s="360"/>
      <c r="E216" s="360"/>
      <c r="F216" s="360"/>
      <c r="G216" s="361"/>
      <c r="H216" s="359" t="s">
        <v>7287</v>
      </c>
      <c r="I216" s="360"/>
      <c r="J216" s="360"/>
      <c r="K216" s="360"/>
      <c r="L216" s="360"/>
      <c r="M216" s="360"/>
      <c r="N216" s="360"/>
      <c r="O216" s="361"/>
      <c r="P216" s="362" t="s">
        <v>70</v>
      </c>
      <c r="Q216" s="402"/>
      <c r="R216" s="402"/>
      <c r="S216" s="363"/>
      <c r="T216" s="371">
        <v>11.34</v>
      </c>
      <c r="U216" s="372"/>
      <c r="V216" s="372"/>
      <c r="W216" s="373"/>
      <c r="X216" s="367">
        <v>1</v>
      </c>
      <c r="Y216" s="368"/>
      <c r="Z216" s="368"/>
      <c r="AA216" s="368"/>
      <c r="AB216" s="369"/>
      <c r="AC216" s="371">
        <v>11.34</v>
      </c>
      <c r="AD216" s="373"/>
    </row>
    <row r="217" spans="1:30" ht="22.95" customHeight="1" x14ac:dyDescent="0.3">
      <c r="A217" s="359" t="s">
        <v>7279</v>
      </c>
      <c r="B217" s="360"/>
      <c r="C217" s="360"/>
      <c r="D217" s="360"/>
      <c r="E217" s="360"/>
      <c r="F217" s="360"/>
      <c r="G217" s="361"/>
      <c r="H217" s="359" t="s">
        <v>7280</v>
      </c>
      <c r="I217" s="360"/>
      <c r="J217" s="360"/>
      <c r="K217" s="360"/>
      <c r="L217" s="360"/>
      <c r="M217" s="360"/>
      <c r="N217" s="360"/>
      <c r="O217" s="361"/>
      <c r="P217" s="362" t="s">
        <v>70</v>
      </c>
      <c r="Q217" s="402"/>
      <c r="R217" s="402"/>
      <c r="S217" s="363"/>
      <c r="T217" s="371">
        <v>16.16</v>
      </c>
      <c r="U217" s="372"/>
      <c r="V217" s="372"/>
      <c r="W217" s="373"/>
      <c r="X217" s="367">
        <v>8</v>
      </c>
      <c r="Y217" s="368"/>
      <c r="Z217" s="368"/>
      <c r="AA217" s="368"/>
      <c r="AB217" s="369"/>
      <c r="AC217" s="382">
        <v>129.28</v>
      </c>
      <c r="AD217" s="384"/>
    </row>
    <row r="218" spans="1:30" ht="34.5" customHeight="1" x14ac:dyDescent="0.3">
      <c r="A218" s="359" t="s">
        <v>7443</v>
      </c>
      <c r="B218" s="360"/>
      <c r="C218" s="360"/>
      <c r="D218" s="360"/>
      <c r="E218" s="360"/>
      <c r="F218" s="360"/>
      <c r="G218" s="361"/>
      <c r="H218" s="359" t="s">
        <v>7444</v>
      </c>
      <c r="I218" s="360"/>
      <c r="J218" s="360"/>
      <c r="K218" s="360"/>
      <c r="L218" s="360"/>
      <c r="M218" s="360"/>
      <c r="N218" s="360"/>
      <c r="O218" s="361"/>
      <c r="P218" s="362" t="s">
        <v>70</v>
      </c>
      <c r="Q218" s="402"/>
      <c r="R218" s="402"/>
      <c r="S218" s="363"/>
      <c r="T218" s="409">
        <v>1174.3</v>
      </c>
      <c r="U218" s="410"/>
      <c r="V218" s="410"/>
      <c r="W218" s="411"/>
      <c r="X218" s="367">
        <v>1</v>
      </c>
      <c r="Y218" s="368"/>
      <c r="Z218" s="368"/>
      <c r="AA218" s="368"/>
      <c r="AB218" s="369"/>
      <c r="AC218" s="409">
        <v>1174.3</v>
      </c>
      <c r="AD218" s="411"/>
    </row>
    <row r="219" spans="1:30" ht="11.4" customHeight="1" x14ac:dyDescent="0.3">
      <c r="A219" s="370" t="s">
        <v>5553</v>
      </c>
      <c r="B219" s="370"/>
      <c r="C219" s="370"/>
      <c r="D219" s="370"/>
      <c r="E219" s="370"/>
      <c r="F219" s="370"/>
      <c r="G219" s="370"/>
      <c r="H219" s="370"/>
      <c r="I219" s="370"/>
      <c r="J219" s="370"/>
      <c r="K219" s="370"/>
      <c r="L219" s="370"/>
      <c r="M219" s="370"/>
      <c r="N219" s="370"/>
      <c r="O219" s="370"/>
      <c r="P219" s="370"/>
      <c r="Q219" s="370"/>
      <c r="R219" s="370"/>
      <c r="S219" s="370"/>
      <c r="T219" s="370"/>
      <c r="U219" s="370"/>
      <c r="V219" s="370"/>
      <c r="W219" s="370"/>
      <c r="X219" s="370"/>
      <c r="Y219" s="409">
        <v>1314.92</v>
      </c>
      <c r="Z219" s="410"/>
      <c r="AA219" s="410"/>
      <c r="AB219" s="410"/>
      <c r="AC219" s="410"/>
      <c r="AD219" s="411"/>
    </row>
    <row r="220" spans="1:30" ht="10.95" customHeight="1" x14ac:dyDescent="0.3">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c r="W220" s="280"/>
      <c r="X220" s="280"/>
      <c r="Y220" s="280"/>
      <c r="Z220" s="280"/>
      <c r="AA220" s="280"/>
      <c r="AB220" s="280"/>
      <c r="AC220" s="280"/>
      <c r="AD220" s="280"/>
    </row>
    <row r="221" spans="1:30" ht="11.4" customHeight="1" x14ac:dyDescent="0.3">
      <c r="A221" s="376" t="s">
        <v>5554</v>
      </c>
      <c r="B221" s="377"/>
      <c r="C221" s="377"/>
      <c r="D221" s="377"/>
      <c r="E221" s="377"/>
      <c r="F221" s="377"/>
      <c r="G221" s="377"/>
      <c r="H221" s="377"/>
      <c r="I221" s="377"/>
      <c r="J221" s="377"/>
      <c r="K221" s="377"/>
      <c r="L221" s="377"/>
      <c r="M221" s="377"/>
      <c r="N221" s="377"/>
      <c r="O221" s="377"/>
      <c r="P221" s="377"/>
      <c r="Q221" s="377"/>
      <c r="R221" s="377"/>
      <c r="S221" s="377"/>
      <c r="T221" s="377"/>
      <c r="U221" s="377"/>
      <c r="V221" s="377"/>
      <c r="W221" s="377"/>
      <c r="X221" s="378"/>
      <c r="Y221" s="385">
        <v>1496.87</v>
      </c>
      <c r="Z221" s="386"/>
      <c r="AA221" s="386"/>
      <c r="AB221" s="386"/>
      <c r="AC221" s="386"/>
      <c r="AD221" s="387"/>
    </row>
    <row r="222" spans="1:30" ht="11.4" customHeight="1" x14ac:dyDescent="0.3">
      <c r="A222" s="376" t="s">
        <v>5555</v>
      </c>
      <c r="B222" s="377"/>
      <c r="C222" s="377"/>
      <c r="D222" s="377"/>
      <c r="E222" s="377"/>
      <c r="F222" s="377"/>
      <c r="G222" s="377"/>
      <c r="H222" s="377"/>
      <c r="I222" s="377"/>
      <c r="J222" s="377"/>
      <c r="K222" s="377"/>
      <c r="L222" s="377"/>
      <c r="M222" s="377"/>
      <c r="N222" s="377"/>
      <c r="O222" s="377"/>
      <c r="P222" s="377"/>
      <c r="Q222" s="377"/>
      <c r="R222" s="377"/>
      <c r="S222" s="377"/>
      <c r="T222" s="377"/>
      <c r="U222" s="377"/>
      <c r="V222" s="377"/>
      <c r="W222" s="377"/>
      <c r="X222" s="378"/>
      <c r="Y222" s="392">
        <v>375.26</v>
      </c>
      <c r="Z222" s="393"/>
      <c r="AA222" s="393"/>
      <c r="AB222" s="393"/>
      <c r="AC222" s="393"/>
      <c r="AD222" s="394"/>
    </row>
    <row r="223" spans="1:30" ht="11.4" customHeight="1" x14ac:dyDescent="0.3">
      <c r="A223" s="376" t="s">
        <v>5556</v>
      </c>
      <c r="B223" s="377"/>
      <c r="C223" s="377"/>
      <c r="D223" s="377"/>
      <c r="E223" s="377"/>
      <c r="F223" s="377"/>
      <c r="G223" s="377"/>
      <c r="H223" s="377"/>
      <c r="I223" s="377"/>
      <c r="J223" s="377"/>
      <c r="K223" s="377"/>
      <c r="L223" s="377"/>
      <c r="M223" s="377"/>
      <c r="N223" s="377"/>
      <c r="O223" s="377"/>
      <c r="P223" s="377"/>
      <c r="Q223" s="377"/>
      <c r="R223" s="377"/>
      <c r="S223" s="377"/>
      <c r="T223" s="377"/>
      <c r="U223" s="377"/>
      <c r="V223" s="377"/>
      <c r="W223" s="377"/>
      <c r="X223" s="378"/>
      <c r="Y223" s="385">
        <v>1872.13</v>
      </c>
      <c r="Z223" s="386"/>
      <c r="AA223" s="386"/>
      <c r="AB223" s="386"/>
      <c r="AC223" s="386"/>
      <c r="AD223" s="387"/>
    </row>
    <row r="224" spans="1:30" ht="10.95" customHeight="1" x14ac:dyDescent="0.3">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c r="W224" s="280"/>
      <c r="X224" s="280"/>
      <c r="Y224" s="280"/>
      <c r="Z224" s="280"/>
      <c r="AA224" s="280"/>
      <c r="AB224" s="280"/>
      <c r="AC224" s="280"/>
      <c r="AD224" s="280"/>
    </row>
    <row r="225" spans="1:30" ht="13.35" customHeight="1" x14ac:dyDescent="0.3">
      <c r="A225" s="388" t="s">
        <v>5557</v>
      </c>
      <c r="B225" s="388"/>
      <c r="C225" s="388"/>
      <c r="D225" s="388"/>
      <c r="E225" s="388"/>
      <c r="F225" s="388" t="s">
        <v>7445</v>
      </c>
      <c r="G225" s="388"/>
      <c r="H225" s="388"/>
      <c r="I225" s="388"/>
      <c r="J225" s="388"/>
      <c r="K225" s="388"/>
      <c r="L225" s="388"/>
      <c r="M225" s="388"/>
      <c r="N225" s="388"/>
      <c r="O225" s="388"/>
      <c r="P225" s="388"/>
      <c r="Q225" s="388"/>
      <c r="R225" s="388"/>
      <c r="S225" s="388"/>
      <c r="T225" s="388"/>
      <c r="U225" s="388"/>
      <c r="V225" s="388"/>
      <c r="W225" s="388"/>
      <c r="X225" s="388"/>
      <c r="Y225" s="388"/>
      <c r="Z225" s="388"/>
      <c r="AA225" s="388"/>
      <c r="AB225" s="388"/>
      <c r="AC225" s="388"/>
      <c r="AD225" s="388"/>
    </row>
    <row r="226" spans="1:30" ht="10.95" customHeight="1" x14ac:dyDescent="0.3">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c r="W226" s="280"/>
      <c r="X226" s="280"/>
      <c r="Y226" s="280"/>
      <c r="Z226" s="280"/>
      <c r="AA226" s="280"/>
      <c r="AB226" s="280"/>
      <c r="AC226" s="280"/>
      <c r="AD226" s="280"/>
    </row>
    <row r="227" spans="1:30" ht="11.4" customHeight="1" x14ac:dyDescent="0.3">
      <c r="A227" s="280" t="s">
        <v>7456</v>
      </c>
      <c r="B227" s="280"/>
      <c r="C227" s="280"/>
      <c r="D227" s="280"/>
      <c r="E227" s="280"/>
      <c r="F227" s="280"/>
      <c r="G227" s="280"/>
      <c r="H227" s="280"/>
      <c r="I227" s="280"/>
      <c r="J227" s="280"/>
      <c r="K227" s="280"/>
      <c r="L227" s="280"/>
      <c r="M227" s="280"/>
      <c r="N227" s="280"/>
      <c r="O227" s="280"/>
      <c r="P227" s="280"/>
      <c r="Q227" s="280"/>
      <c r="R227" s="280"/>
      <c r="S227" s="280"/>
      <c r="T227" s="280"/>
      <c r="U227" s="280"/>
      <c r="V227" s="280"/>
      <c r="W227" s="280"/>
      <c r="X227" s="280"/>
      <c r="Y227" s="280" t="s">
        <v>5547</v>
      </c>
      <c r="Z227" s="280"/>
      <c r="AA227" s="280"/>
      <c r="AB227" s="280"/>
      <c r="AC227" s="280"/>
      <c r="AD227" s="280"/>
    </row>
    <row r="228" spans="1:30" ht="10.95" customHeight="1" x14ac:dyDescent="0.3">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c r="W228" s="280"/>
      <c r="X228" s="280"/>
      <c r="Y228" s="280"/>
      <c r="Z228" s="280"/>
      <c r="AA228" s="280"/>
      <c r="AB228" s="280"/>
      <c r="AC228" s="280"/>
      <c r="AD228" s="280"/>
    </row>
    <row r="229" spans="1:30" ht="11.4" customHeight="1" x14ac:dyDescent="0.3">
      <c r="A229" s="356" t="s">
        <v>5548</v>
      </c>
      <c r="B229" s="357"/>
      <c r="C229" s="357"/>
      <c r="D229" s="357"/>
      <c r="E229" s="357"/>
      <c r="F229" s="357"/>
      <c r="G229" s="358"/>
      <c r="H229" s="356" t="s">
        <v>5558</v>
      </c>
      <c r="I229" s="357"/>
      <c r="J229" s="357"/>
      <c r="K229" s="357"/>
      <c r="L229" s="358"/>
      <c r="M229" s="376" t="s">
        <v>5559</v>
      </c>
      <c r="N229" s="378"/>
      <c r="O229" s="376" t="s">
        <v>5560</v>
      </c>
      <c r="P229" s="377"/>
      <c r="Q229" s="377"/>
      <c r="R229" s="378"/>
      <c r="S229" s="376" t="s">
        <v>5561</v>
      </c>
      <c r="T229" s="377"/>
      <c r="U229" s="377"/>
      <c r="V229" s="378"/>
      <c r="W229" s="376" t="s">
        <v>5551</v>
      </c>
      <c r="X229" s="377"/>
      <c r="Y229" s="377"/>
      <c r="Z229" s="377"/>
      <c r="AA229" s="378"/>
      <c r="AB229" s="376" t="s">
        <v>5562</v>
      </c>
      <c r="AC229" s="377"/>
      <c r="AD229" s="378"/>
    </row>
    <row r="230" spans="1:30" ht="11.4" customHeight="1" x14ac:dyDescent="0.3">
      <c r="A230" s="359" t="s">
        <v>5578</v>
      </c>
      <c r="B230" s="360"/>
      <c r="C230" s="360"/>
      <c r="D230" s="360"/>
      <c r="E230" s="360"/>
      <c r="F230" s="360"/>
      <c r="G230" s="361"/>
      <c r="H230" s="359" t="s">
        <v>5579</v>
      </c>
      <c r="I230" s="360"/>
      <c r="J230" s="360"/>
      <c r="K230" s="360"/>
      <c r="L230" s="361"/>
      <c r="M230" s="371">
        <v>11.56</v>
      </c>
      <c r="N230" s="373"/>
      <c r="O230" s="371">
        <v>29.79</v>
      </c>
      <c r="P230" s="372"/>
      <c r="Q230" s="372"/>
      <c r="R230" s="373"/>
      <c r="S230" s="382">
        <v>157.75</v>
      </c>
      <c r="T230" s="383"/>
      <c r="U230" s="383"/>
      <c r="V230" s="384"/>
      <c r="W230" s="367">
        <v>2.75</v>
      </c>
      <c r="X230" s="368"/>
      <c r="Y230" s="368"/>
      <c r="Z230" s="368"/>
      <c r="AA230" s="369"/>
      <c r="AB230" s="371">
        <v>81.92</v>
      </c>
      <c r="AC230" s="372"/>
      <c r="AD230" s="373"/>
    </row>
    <row r="231" spans="1:30" ht="11.4" customHeight="1" x14ac:dyDescent="0.3">
      <c r="A231" s="359" t="s">
        <v>5580</v>
      </c>
      <c r="B231" s="360"/>
      <c r="C231" s="360"/>
      <c r="D231" s="360"/>
      <c r="E231" s="360"/>
      <c r="F231" s="360"/>
      <c r="G231" s="361"/>
      <c r="H231" s="359" t="s">
        <v>5581</v>
      </c>
      <c r="I231" s="360"/>
      <c r="J231" s="360"/>
      <c r="K231" s="360"/>
      <c r="L231" s="361"/>
      <c r="M231" s="364">
        <v>8.18</v>
      </c>
      <c r="N231" s="366"/>
      <c r="O231" s="371">
        <v>22.23</v>
      </c>
      <c r="P231" s="372"/>
      <c r="Q231" s="372"/>
      <c r="R231" s="373"/>
      <c r="S231" s="382">
        <v>171.78</v>
      </c>
      <c r="T231" s="383"/>
      <c r="U231" s="383"/>
      <c r="V231" s="384"/>
      <c r="W231" s="367">
        <v>4.5</v>
      </c>
      <c r="X231" s="368"/>
      <c r="Y231" s="368"/>
      <c r="Z231" s="368"/>
      <c r="AA231" s="369"/>
      <c r="AB231" s="382">
        <v>100.03</v>
      </c>
      <c r="AC231" s="383"/>
      <c r="AD231" s="384"/>
    </row>
    <row r="232" spans="1:30" ht="11.4" customHeight="1" x14ac:dyDescent="0.3">
      <c r="A232" s="370" t="s">
        <v>5566</v>
      </c>
      <c r="B232" s="370"/>
      <c r="C232" s="370"/>
      <c r="D232" s="370"/>
      <c r="E232" s="370"/>
      <c r="F232" s="370"/>
      <c r="G232" s="370"/>
      <c r="H232" s="370"/>
      <c r="I232" s="370"/>
      <c r="J232" s="370"/>
      <c r="K232" s="370"/>
      <c r="L232" s="370"/>
      <c r="M232" s="370"/>
      <c r="N232" s="370"/>
      <c r="O232" s="370"/>
      <c r="P232" s="370"/>
      <c r="Q232" s="370"/>
      <c r="R232" s="370"/>
      <c r="S232" s="370"/>
      <c r="T232" s="370"/>
      <c r="U232" s="370"/>
      <c r="V232" s="370"/>
      <c r="W232" s="370"/>
      <c r="X232" s="370"/>
      <c r="Y232" s="382">
        <v>181.95</v>
      </c>
      <c r="Z232" s="383"/>
      <c r="AA232" s="383"/>
      <c r="AB232" s="383"/>
      <c r="AC232" s="383"/>
      <c r="AD232" s="384"/>
    </row>
    <row r="233" spans="1:30" ht="10.95" customHeight="1" x14ac:dyDescent="0.3">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c r="W233" s="280"/>
      <c r="X233" s="280"/>
      <c r="Y233" s="280"/>
      <c r="Z233" s="280"/>
      <c r="AA233" s="280"/>
      <c r="AB233" s="280"/>
      <c r="AC233" s="280"/>
      <c r="AD233" s="280"/>
    </row>
    <row r="234" spans="1:30" ht="11.4" customHeight="1" x14ac:dyDescent="0.3">
      <c r="A234" s="356" t="s">
        <v>5548</v>
      </c>
      <c r="B234" s="357"/>
      <c r="C234" s="357"/>
      <c r="D234" s="357"/>
      <c r="E234" s="357"/>
      <c r="F234" s="357"/>
      <c r="G234" s="358"/>
      <c r="H234" s="356" t="s">
        <v>5549</v>
      </c>
      <c r="I234" s="357"/>
      <c r="J234" s="357"/>
      <c r="K234" s="357"/>
      <c r="L234" s="357"/>
      <c r="M234" s="357"/>
      <c r="N234" s="357"/>
      <c r="O234" s="358"/>
      <c r="P234" s="374" t="s">
        <v>167</v>
      </c>
      <c r="Q234" s="395"/>
      <c r="R234" s="395"/>
      <c r="S234" s="375"/>
      <c r="T234" s="376" t="s">
        <v>5550</v>
      </c>
      <c r="U234" s="377"/>
      <c r="V234" s="377"/>
      <c r="W234" s="378"/>
      <c r="X234" s="376" t="s">
        <v>5551</v>
      </c>
      <c r="Y234" s="377"/>
      <c r="Z234" s="377"/>
      <c r="AA234" s="377"/>
      <c r="AB234" s="378"/>
      <c r="AC234" s="376" t="s">
        <v>5552</v>
      </c>
      <c r="AD234" s="378"/>
    </row>
    <row r="235" spans="1:30" ht="22.95" customHeight="1" x14ac:dyDescent="0.3">
      <c r="A235" s="359" t="s">
        <v>7279</v>
      </c>
      <c r="B235" s="360"/>
      <c r="C235" s="360"/>
      <c r="D235" s="360"/>
      <c r="E235" s="360"/>
      <c r="F235" s="360"/>
      <c r="G235" s="361"/>
      <c r="H235" s="359" t="s">
        <v>7280</v>
      </c>
      <c r="I235" s="360"/>
      <c r="J235" s="360"/>
      <c r="K235" s="360"/>
      <c r="L235" s="360"/>
      <c r="M235" s="360"/>
      <c r="N235" s="360"/>
      <c r="O235" s="361"/>
      <c r="P235" s="362" t="s">
        <v>70</v>
      </c>
      <c r="Q235" s="402"/>
      <c r="R235" s="402"/>
      <c r="S235" s="363"/>
      <c r="T235" s="371">
        <v>16.16</v>
      </c>
      <c r="U235" s="372"/>
      <c r="V235" s="372"/>
      <c r="W235" s="373"/>
      <c r="X235" s="367">
        <v>8</v>
      </c>
      <c r="Y235" s="368"/>
      <c r="Z235" s="368"/>
      <c r="AA235" s="368"/>
      <c r="AB235" s="369"/>
      <c r="AC235" s="382">
        <v>129.28</v>
      </c>
      <c r="AD235" s="384"/>
    </row>
    <row r="236" spans="1:30" ht="11.4" customHeight="1" x14ac:dyDescent="0.3">
      <c r="A236" s="359" t="s">
        <v>7457</v>
      </c>
      <c r="B236" s="360"/>
      <c r="C236" s="360"/>
      <c r="D236" s="360"/>
      <c r="E236" s="360"/>
      <c r="F236" s="360"/>
      <c r="G236" s="361"/>
      <c r="H236" s="359" t="s">
        <v>6001</v>
      </c>
      <c r="I236" s="360"/>
      <c r="J236" s="360"/>
      <c r="K236" s="360"/>
      <c r="L236" s="360"/>
      <c r="M236" s="360"/>
      <c r="N236" s="360"/>
      <c r="O236" s="361"/>
      <c r="P236" s="362" t="s">
        <v>70</v>
      </c>
      <c r="Q236" s="402"/>
      <c r="R236" s="402"/>
      <c r="S236" s="363"/>
      <c r="T236" s="409">
        <v>5341.92</v>
      </c>
      <c r="U236" s="410"/>
      <c r="V236" s="410"/>
      <c r="W236" s="411"/>
      <c r="X236" s="367">
        <v>1</v>
      </c>
      <c r="Y236" s="368"/>
      <c r="Z236" s="368"/>
      <c r="AA236" s="368"/>
      <c r="AB236" s="369"/>
      <c r="AC236" s="409">
        <v>5341.92</v>
      </c>
      <c r="AD236" s="411"/>
    </row>
    <row r="237" spans="1:30" ht="22.95" customHeight="1" x14ac:dyDescent="0.3">
      <c r="A237" s="359" t="s">
        <v>7388</v>
      </c>
      <c r="B237" s="360"/>
      <c r="C237" s="360"/>
      <c r="D237" s="360"/>
      <c r="E237" s="360"/>
      <c r="F237" s="360"/>
      <c r="G237" s="361"/>
      <c r="H237" s="359" t="s">
        <v>7281</v>
      </c>
      <c r="I237" s="360"/>
      <c r="J237" s="360"/>
      <c r="K237" s="360"/>
      <c r="L237" s="360"/>
      <c r="M237" s="360"/>
      <c r="N237" s="360"/>
      <c r="O237" s="361"/>
      <c r="P237" s="362" t="s">
        <v>70</v>
      </c>
      <c r="Q237" s="402"/>
      <c r="R237" s="402"/>
      <c r="S237" s="363"/>
      <c r="T237" s="364">
        <v>8.49</v>
      </c>
      <c r="U237" s="365"/>
      <c r="V237" s="365"/>
      <c r="W237" s="366"/>
      <c r="X237" s="367">
        <v>1</v>
      </c>
      <c r="Y237" s="368"/>
      <c r="Z237" s="368"/>
      <c r="AA237" s="368"/>
      <c r="AB237" s="369"/>
      <c r="AC237" s="364">
        <v>8.49</v>
      </c>
      <c r="AD237" s="366"/>
    </row>
    <row r="238" spans="1:30" ht="11.4" customHeight="1" x14ac:dyDescent="0.3">
      <c r="A238" s="370" t="s">
        <v>5553</v>
      </c>
      <c r="B238" s="370"/>
      <c r="C238" s="370"/>
      <c r="D238" s="370"/>
      <c r="E238" s="370"/>
      <c r="F238" s="370"/>
      <c r="G238" s="370"/>
      <c r="H238" s="370"/>
      <c r="I238" s="370"/>
      <c r="J238" s="370"/>
      <c r="K238" s="370"/>
      <c r="L238" s="370"/>
      <c r="M238" s="370"/>
      <c r="N238" s="370"/>
      <c r="O238" s="370"/>
      <c r="P238" s="370"/>
      <c r="Q238" s="370"/>
      <c r="R238" s="370"/>
      <c r="S238" s="370"/>
      <c r="T238" s="370"/>
      <c r="U238" s="370"/>
      <c r="V238" s="370"/>
      <c r="W238" s="370"/>
      <c r="X238" s="370"/>
      <c r="Y238" s="409">
        <v>5479.69</v>
      </c>
      <c r="Z238" s="410"/>
      <c r="AA238" s="410"/>
      <c r="AB238" s="410"/>
      <c r="AC238" s="410"/>
      <c r="AD238" s="411"/>
    </row>
    <row r="239" spans="1:30" ht="10.95" customHeight="1" x14ac:dyDescent="0.3">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c r="W239" s="280"/>
      <c r="X239" s="280"/>
      <c r="Y239" s="280"/>
      <c r="Z239" s="280"/>
      <c r="AA239" s="280"/>
      <c r="AB239" s="280"/>
      <c r="AC239" s="280"/>
      <c r="AD239" s="280"/>
    </row>
    <row r="240" spans="1:30" ht="11.4" customHeight="1" x14ac:dyDescent="0.3">
      <c r="A240" s="376" t="s">
        <v>5554</v>
      </c>
      <c r="B240" s="377"/>
      <c r="C240" s="377"/>
      <c r="D240" s="377"/>
      <c r="E240" s="377"/>
      <c r="F240" s="377"/>
      <c r="G240" s="377"/>
      <c r="H240" s="377"/>
      <c r="I240" s="377"/>
      <c r="J240" s="377"/>
      <c r="K240" s="377"/>
      <c r="L240" s="377"/>
      <c r="M240" s="377"/>
      <c r="N240" s="377"/>
      <c r="O240" s="377"/>
      <c r="P240" s="377"/>
      <c r="Q240" s="377"/>
      <c r="R240" s="377"/>
      <c r="S240" s="377"/>
      <c r="T240" s="377"/>
      <c r="U240" s="377"/>
      <c r="V240" s="377"/>
      <c r="W240" s="377"/>
      <c r="X240" s="378"/>
      <c r="Y240" s="385">
        <v>5661.64</v>
      </c>
      <c r="Z240" s="386"/>
      <c r="AA240" s="386"/>
      <c r="AB240" s="386"/>
      <c r="AC240" s="386"/>
      <c r="AD240" s="387"/>
    </row>
    <row r="241" spans="1:30" ht="11.4" customHeight="1" x14ac:dyDescent="0.3">
      <c r="A241" s="376" t="s">
        <v>5555</v>
      </c>
      <c r="B241" s="377"/>
      <c r="C241" s="377"/>
      <c r="D241" s="377"/>
      <c r="E241" s="377"/>
      <c r="F241" s="377"/>
      <c r="G241" s="377"/>
      <c r="H241" s="377"/>
      <c r="I241" s="377"/>
      <c r="J241" s="377"/>
      <c r="K241" s="377"/>
      <c r="L241" s="377"/>
      <c r="M241" s="377"/>
      <c r="N241" s="377"/>
      <c r="O241" s="377"/>
      <c r="P241" s="377"/>
      <c r="Q241" s="377"/>
      <c r="R241" s="377"/>
      <c r="S241" s="377"/>
      <c r="T241" s="377"/>
      <c r="U241" s="377"/>
      <c r="V241" s="377"/>
      <c r="W241" s="377"/>
      <c r="X241" s="378"/>
      <c r="Y241" s="385">
        <v>1419.37</v>
      </c>
      <c r="Z241" s="386"/>
      <c r="AA241" s="386"/>
      <c r="AB241" s="386"/>
      <c r="AC241" s="386"/>
      <c r="AD241" s="387"/>
    </row>
    <row r="242" spans="1:30" ht="11.4" customHeight="1" x14ac:dyDescent="0.3">
      <c r="A242" s="376" t="s">
        <v>5556</v>
      </c>
      <c r="B242" s="377"/>
      <c r="C242" s="377"/>
      <c r="D242" s="377"/>
      <c r="E242" s="377"/>
      <c r="F242" s="377"/>
      <c r="G242" s="377"/>
      <c r="H242" s="377"/>
      <c r="I242" s="377"/>
      <c r="J242" s="377"/>
      <c r="K242" s="377"/>
      <c r="L242" s="377"/>
      <c r="M242" s="377"/>
      <c r="N242" s="377"/>
      <c r="O242" s="377"/>
      <c r="P242" s="377"/>
      <c r="Q242" s="377"/>
      <c r="R242" s="377"/>
      <c r="S242" s="377"/>
      <c r="T242" s="377"/>
      <c r="U242" s="377"/>
      <c r="V242" s="377"/>
      <c r="W242" s="377"/>
      <c r="X242" s="378"/>
      <c r="Y242" s="385">
        <v>7081.01</v>
      </c>
      <c r="Z242" s="386"/>
      <c r="AA242" s="386"/>
      <c r="AB242" s="386"/>
      <c r="AC242" s="386"/>
      <c r="AD242" s="387"/>
    </row>
    <row r="243" spans="1:30" ht="10.95" customHeight="1" x14ac:dyDescent="0.3">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c r="W243" s="280"/>
      <c r="X243" s="280"/>
      <c r="Y243" s="280"/>
      <c r="Z243" s="280"/>
      <c r="AA243" s="280"/>
      <c r="AB243" s="280"/>
      <c r="AC243" s="280"/>
      <c r="AD243" s="280"/>
    </row>
    <row r="244" spans="1:30" ht="13.35" customHeight="1" x14ac:dyDescent="0.3">
      <c r="A244" s="388" t="s">
        <v>5557</v>
      </c>
      <c r="B244" s="388"/>
      <c r="C244" s="388"/>
      <c r="D244" s="388"/>
      <c r="E244" s="388"/>
      <c r="F244" s="388" t="s">
        <v>7458</v>
      </c>
      <c r="G244" s="388"/>
      <c r="H244" s="388"/>
      <c r="I244" s="388"/>
      <c r="J244" s="388"/>
      <c r="K244" s="388"/>
      <c r="L244" s="388"/>
      <c r="M244" s="388"/>
      <c r="N244" s="388"/>
      <c r="O244" s="388"/>
      <c r="P244" s="388"/>
      <c r="Q244" s="388"/>
      <c r="R244" s="388"/>
      <c r="S244" s="388"/>
      <c r="T244" s="388"/>
      <c r="U244" s="388"/>
      <c r="V244" s="388"/>
      <c r="W244" s="388"/>
      <c r="X244" s="388"/>
      <c r="Y244" s="388"/>
      <c r="Z244" s="388"/>
      <c r="AA244" s="388"/>
      <c r="AB244" s="388"/>
      <c r="AC244" s="388"/>
      <c r="AD244" s="388"/>
    </row>
    <row r="245" spans="1:30" ht="10.95" customHeight="1" x14ac:dyDescent="0.3">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c r="W245" s="280"/>
      <c r="X245" s="280"/>
      <c r="Y245" s="280"/>
      <c r="Z245" s="280"/>
      <c r="AA245" s="280"/>
      <c r="AB245" s="280"/>
      <c r="AC245" s="280"/>
      <c r="AD245" s="280"/>
    </row>
    <row r="246" spans="1:30" ht="11.4" customHeight="1" x14ac:dyDescent="0.3">
      <c r="A246" s="280" t="s">
        <v>7450</v>
      </c>
      <c r="B246" s="280"/>
      <c r="C246" s="280"/>
      <c r="D246" s="280"/>
      <c r="E246" s="280"/>
      <c r="F246" s="280"/>
      <c r="G246" s="280"/>
      <c r="H246" s="280"/>
      <c r="I246" s="280"/>
      <c r="J246" s="280"/>
      <c r="K246" s="280"/>
      <c r="L246" s="280"/>
      <c r="M246" s="280"/>
      <c r="N246" s="280"/>
      <c r="O246" s="280"/>
      <c r="P246" s="280"/>
      <c r="Q246" s="280"/>
      <c r="R246" s="280"/>
      <c r="S246" s="280"/>
      <c r="T246" s="280"/>
      <c r="U246" s="280"/>
      <c r="V246" s="280"/>
      <c r="W246" s="280"/>
      <c r="X246" s="280"/>
      <c r="Y246" s="280" t="s">
        <v>5547</v>
      </c>
      <c r="Z246" s="280"/>
      <c r="AA246" s="280"/>
      <c r="AB246" s="280"/>
      <c r="AC246" s="280"/>
      <c r="AD246" s="280"/>
    </row>
    <row r="247" spans="1:30" ht="10.95" customHeight="1" x14ac:dyDescent="0.3">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c r="W247" s="280"/>
      <c r="X247" s="280"/>
      <c r="Y247" s="280"/>
      <c r="Z247" s="280"/>
      <c r="AA247" s="280"/>
      <c r="AB247" s="280"/>
      <c r="AC247" s="280"/>
      <c r="AD247" s="280"/>
    </row>
    <row r="248" spans="1:30" ht="11.4" customHeight="1" x14ac:dyDescent="0.3">
      <c r="A248" s="356" t="s">
        <v>5548</v>
      </c>
      <c r="B248" s="357"/>
      <c r="C248" s="357"/>
      <c r="D248" s="357"/>
      <c r="E248" s="357"/>
      <c r="F248" s="357"/>
      <c r="G248" s="358"/>
      <c r="H248" s="356" t="s">
        <v>5558</v>
      </c>
      <c r="I248" s="357"/>
      <c r="J248" s="357"/>
      <c r="K248" s="357"/>
      <c r="L248" s="358"/>
      <c r="M248" s="376" t="s">
        <v>5559</v>
      </c>
      <c r="N248" s="378"/>
      <c r="O248" s="376" t="s">
        <v>5560</v>
      </c>
      <c r="P248" s="377"/>
      <c r="Q248" s="377"/>
      <c r="R248" s="378"/>
      <c r="S248" s="376" t="s">
        <v>5561</v>
      </c>
      <c r="T248" s="377"/>
      <c r="U248" s="377"/>
      <c r="V248" s="378"/>
      <c r="W248" s="376" t="s">
        <v>5551</v>
      </c>
      <c r="X248" s="377"/>
      <c r="Y248" s="377"/>
      <c r="Z248" s="377"/>
      <c r="AA248" s="378"/>
      <c r="AB248" s="376" t="s">
        <v>5562</v>
      </c>
      <c r="AC248" s="377"/>
      <c r="AD248" s="378"/>
    </row>
    <row r="249" spans="1:30" ht="11.4" customHeight="1" x14ac:dyDescent="0.3">
      <c r="A249" s="359" t="s">
        <v>5578</v>
      </c>
      <c r="B249" s="360"/>
      <c r="C249" s="360"/>
      <c r="D249" s="360"/>
      <c r="E249" s="360"/>
      <c r="F249" s="360"/>
      <c r="G249" s="361"/>
      <c r="H249" s="359" t="s">
        <v>5579</v>
      </c>
      <c r="I249" s="360"/>
      <c r="J249" s="360"/>
      <c r="K249" s="360"/>
      <c r="L249" s="361"/>
      <c r="M249" s="371">
        <v>11.56</v>
      </c>
      <c r="N249" s="373"/>
      <c r="O249" s="371">
        <v>29.79</v>
      </c>
      <c r="P249" s="372"/>
      <c r="Q249" s="372"/>
      <c r="R249" s="373"/>
      <c r="S249" s="382">
        <v>157.75</v>
      </c>
      <c r="T249" s="383"/>
      <c r="U249" s="383"/>
      <c r="V249" s="384"/>
      <c r="W249" s="367">
        <v>2.75</v>
      </c>
      <c r="X249" s="368"/>
      <c r="Y249" s="368"/>
      <c r="Z249" s="368"/>
      <c r="AA249" s="369"/>
      <c r="AB249" s="371">
        <v>81.92</v>
      </c>
      <c r="AC249" s="372"/>
      <c r="AD249" s="373"/>
    </row>
    <row r="250" spans="1:30" ht="11.4" customHeight="1" x14ac:dyDescent="0.3">
      <c r="A250" s="359" t="s">
        <v>5580</v>
      </c>
      <c r="B250" s="360"/>
      <c r="C250" s="360"/>
      <c r="D250" s="360"/>
      <c r="E250" s="360"/>
      <c r="F250" s="360"/>
      <c r="G250" s="361"/>
      <c r="H250" s="359" t="s">
        <v>5581</v>
      </c>
      <c r="I250" s="360"/>
      <c r="J250" s="360"/>
      <c r="K250" s="360"/>
      <c r="L250" s="361"/>
      <c r="M250" s="364">
        <v>8.18</v>
      </c>
      <c r="N250" s="366"/>
      <c r="O250" s="371">
        <v>22.23</v>
      </c>
      <c r="P250" s="372"/>
      <c r="Q250" s="372"/>
      <c r="R250" s="373"/>
      <c r="S250" s="382">
        <v>171.78</v>
      </c>
      <c r="T250" s="383"/>
      <c r="U250" s="383"/>
      <c r="V250" s="384"/>
      <c r="W250" s="367">
        <v>4.5</v>
      </c>
      <c r="X250" s="368"/>
      <c r="Y250" s="368"/>
      <c r="Z250" s="368"/>
      <c r="AA250" s="369"/>
      <c r="AB250" s="382">
        <v>100.03</v>
      </c>
      <c r="AC250" s="383"/>
      <c r="AD250" s="384"/>
    </row>
    <row r="251" spans="1:30" ht="11.4" customHeight="1" x14ac:dyDescent="0.3">
      <c r="A251" s="370" t="s">
        <v>5566</v>
      </c>
      <c r="B251" s="370"/>
      <c r="C251" s="370"/>
      <c r="D251" s="370"/>
      <c r="E251" s="370"/>
      <c r="F251" s="370"/>
      <c r="G251" s="370"/>
      <c r="H251" s="370"/>
      <c r="I251" s="370"/>
      <c r="J251" s="370"/>
      <c r="K251" s="370"/>
      <c r="L251" s="370"/>
      <c r="M251" s="370"/>
      <c r="N251" s="370"/>
      <c r="O251" s="370"/>
      <c r="P251" s="370"/>
      <c r="Q251" s="370"/>
      <c r="R251" s="370"/>
      <c r="S251" s="370"/>
      <c r="T251" s="370"/>
      <c r="U251" s="370"/>
      <c r="V251" s="370"/>
      <c r="W251" s="370"/>
      <c r="X251" s="370"/>
      <c r="Y251" s="382">
        <v>181.95</v>
      </c>
      <c r="Z251" s="383"/>
      <c r="AA251" s="383"/>
      <c r="AB251" s="383"/>
      <c r="AC251" s="383"/>
      <c r="AD251" s="384"/>
    </row>
    <row r="252" spans="1:30" ht="10.95" customHeight="1" x14ac:dyDescent="0.3">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c r="W252" s="280"/>
      <c r="X252" s="280"/>
      <c r="Y252" s="280"/>
      <c r="Z252" s="280"/>
      <c r="AA252" s="280"/>
      <c r="AB252" s="280"/>
      <c r="AC252" s="280"/>
      <c r="AD252" s="280"/>
    </row>
    <row r="253" spans="1:30" ht="11.4" customHeight="1" x14ac:dyDescent="0.3">
      <c r="A253" s="356" t="s">
        <v>5548</v>
      </c>
      <c r="B253" s="357"/>
      <c r="C253" s="357"/>
      <c r="D253" s="357"/>
      <c r="E253" s="357"/>
      <c r="F253" s="357"/>
      <c r="G253" s="358"/>
      <c r="H253" s="356" t="s">
        <v>5549</v>
      </c>
      <c r="I253" s="357"/>
      <c r="J253" s="357"/>
      <c r="K253" s="357"/>
      <c r="L253" s="357"/>
      <c r="M253" s="357"/>
      <c r="N253" s="357"/>
      <c r="O253" s="358"/>
      <c r="P253" s="374" t="s">
        <v>167</v>
      </c>
      <c r="Q253" s="395"/>
      <c r="R253" s="395"/>
      <c r="S253" s="375"/>
      <c r="T253" s="376" t="s">
        <v>5550</v>
      </c>
      <c r="U253" s="377"/>
      <c r="V253" s="377"/>
      <c r="W253" s="378"/>
      <c r="X253" s="376" t="s">
        <v>5551</v>
      </c>
      <c r="Y253" s="377"/>
      <c r="Z253" s="377"/>
      <c r="AA253" s="377"/>
      <c r="AB253" s="378"/>
      <c r="AC253" s="376" t="s">
        <v>5552</v>
      </c>
      <c r="AD253" s="378"/>
    </row>
    <row r="254" spans="1:30" ht="22.95" customHeight="1" x14ac:dyDescent="0.3">
      <c r="A254" s="359" t="s">
        <v>7286</v>
      </c>
      <c r="B254" s="360"/>
      <c r="C254" s="360"/>
      <c r="D254" s="360"/>
      <c r="E254" s="360"/>
      <c r="F254" s="360"/>
      <c r="G254" s="361"/>
      <c r="H254" s="359" t="s">
        <v>7287</v>
      </c>
      <c r="I254" s="360"/>
      <c r="J254" s="360"/>
      <c r="K254" s="360"/>
      <c r="L254" s="360"/>
      <c r="M254" s="360"/>
      <c r="N254" s="360"/>
      <c r="O254" s="361"/>
      <c r="P254" s="362" t="s">
        <v>70</v>
      </c>
      <c r="Q254" s="402"/>
      <c r="R254" s="402"/>
      <c r="S254" s="363"/>
      <c r="T254" s="371">
        <v>11.34</v>
      </c>
      <c r="U254" s="372"/>
      <c r="V254" s="372"/>
      <c r="W254" s="373"/>
      <c r="X254" s="367">
        <v>1</v>
      </c>
      <c r="Y254" s="368"/>
      <c r="Z254" s="368"/>
      <c r="AA254" s="368"/>
      <c r="AB254" s="369"/>
      <c r="AC254" s="371">
        <v>11.34</v>
      </c>
      <c r="AD254" s="373"/>
    </row>
    <row r="255" spans="1:30" ht="22.95" customHeight="1" x14ac:dyDescent="0.3">
      <c r="A255" s="359" t="s">
        <v>7279</v>
      </c>
      <c r="B255" s="360"/>
      <c r="C255" s="360"/>
      <c r="D255" s="360"/>
      <c r="E255" s="360"/>
      <c r="F255" s="360"/>
      <c r="G255" s="361"/>
      <c r="H255" s="359" t="s">
        <v>7280</v>
      </c>
      <c r="I255" s="360"/>
      <c r="J255" s="360"/>
      <c r="K255" s="360"/>
      <c r="L255" s="360"/>
      <c r="M255" s="360"/>
      <c r="N255" s="360"/>
      <c r="O255" s="361"/>
      <c r="P255" s="362" t="s">
        <v>70</v>
      </c>
      <c r="Q255" s="402"/>
      <c r="R255" s="402"/>
      <c r="S255" s="363"/>
      <c r="T255" s="371">
        <v>16.16</v>
      </c>
      <c r="U255" s="372"/>
      <c r="V255" s="372"/>
      <c r="W255" s="373"/>
      <c r="X255" s="367">
        <v>8</v>
      </c>
      <c r="Y255" s="368"/>
      <c r="Z255" s="368"/>
      <c r="AA255" s="368"/>
      <c r="AB255" s="369"/>
      <c r="AC255" s="382">
        <v>129.28</v>
      </c>
      <c r="AD255" s="384"/>
    </row>
    <row r="256" spans="1:30" ht="34.5" customHeight="1" x14ac:dyDescent="0.3">
      <c r="A256" s="359" t="s">
        <v>7451</v>
      </c>
      <c r="B256" s="360"/>
      <c r="C256" s="360"/>
      <c r="D256" s="360"/>
      <c r="E256" s="360"/>
      <c r="F256" s="360"/>
      <c r="G256" s="361"/>
      <c r="H256" s="359" t="s">
        <v>7452</v>
      </c>
      <c r="I256" s="360"/>
      <c r="J256" s="360"/>
      <c r="K256" s="360"/>
      <c r="L256" s="360"/>
      <c r="M256" s="360"/>
      <c r="N256" s="360"/>
      <c r="O256" s="361"/>
      <c r="P256" s="362" t="s">
        <v>70</v>
      </c>
      <c r="Q256" s="402"/>
      <c r="R256" s="402"/>
      <c r="S256" s="363"/>
      <c r="T256" s="409">
        <v>3003.42</v>
      </c>
      <c r="U256" s="410"/>
      <c r="V256" s="410"/>
      <c r="W256" s="411"/>
      <c r="X256" s="367">
        <v>1</v>
      </c>
      <c r="Y256" s="368"/>
      <c r="Z256" s="368"/>
      <c r="AA256" s="368"/>
      <c r="AB256" s="369"/>
      <c r="AC256" s="409">
        <v>3003.42</v>
      </c>
      <c r="AD256" s="411"/>
    </row>
    <row r="257" spans="1:30" ht="11.4" customHeight="1" x14ac:dyDescent="0.3">
      <c r="A257" s="370" t="s">
        <v>5553</v>
      </c>
      <c r="B257" s="370"/>
      <c r="C257" s="370"/>
      <c r="D257" s="370"/>
      <c r="E257" s="370"/>
      <c r="F257" s="370"/>
      <c r="G257" s="370"/>
      <c r="H257" s="370"/>
      <c r="I257" s="370"/>
      <c r="J257" s="370"/>
      <c r="K257" s="370"/>
      <c r="L257" s="370"/>
      <c r="M257" s="370"/>
      <c r="N257" s="370"/>
      <c r="O257" s="370"/>
      <c r="P257" s="370"/>
      <c r="Q257" s="370"/>
      <c r="R257" s="370"/>
      <c r="S257" s="370"/>
      <c r="T257" s="370"/>
      <c r="U257" s="370"/>
      <c r="V257" s="370"/>
      <c r="W257" s="370"/>
      <c r="X257" s="370"/>
      <c r="Y257" s="409">
        <v>3144.04</v>
      </c>
      <c r="Z257" s="410"/>
      <c r="AA257" s="410"/>
      <c r="AB257" s="410"/>
      <c r="AC257" s="410"/>
      <c r="AD257" s="411"/>
    </row>
    <row r="258" spans="1:30" ht="10.95" customHeight="1" x14ac:dyDescent="0.3">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c r="W258" s="280"/>
      <c r="X258" s="280"/>
      <c r="Y258" s="280"/>
      <c r="Z258" s="280"/>
      <c r="AA258" s="280"/>
      <c r="AB258" s="280"/>
      <c r="AC258" s="280"/>
      <c r="AD258" s="280"/>
    </row>
    <row r="259" spans="1:30" ht="11.4" customHeight="1" x14ac:dyDescent="0.3">
      <c r="A259" s="376" t="s">
        <v>5554</v>
      </c>
      <c r="B259" s="377"/>
      <c r="C259" s="377"/>
      <c r="D259" s="377"/>
      <c r="E259" s="377"/>
      <c r="F259" s="377"/>
      <c r="G259" s="377"/>
      <c r="H259" s="377"/>
      <c r="I259" s="377"/>
      <c r="J259" s="377"/>
      <c r="K259" s="377"/>
      <c r="L259" s="377"/>
      <c r="M259" s="377"/>
      <c r="N259" s="377"/>
      <c r="O259" s="377"/>
      <c r="P259" s="377"/>
      <c r="Q259" s="377"/>
      <c r="R259" s="377"/>
      <c r="S259" s="377"/>
      <c r="T259" s="377"/>
      <c r="U259" s="377"/>
      <c r="V259" s="377"/>
      <c r="W259" s="377"/>
      <c r="X259" s="378"/>
      <c r="Y259" s="385">
        <v>3325.99</v>
      </c>
      <c r="Z259" s="386"/>
      <c r="AA259" s="386"/>
      <c r="AB259" s="386"/>
      <c r="AC259" s="386"/>
      <c r="AD259" s="387"/>
    </row>
    <row r="260" spans="1:30" ht="11.4" customHeight="1" x14ac:dyDescent="0.3">
      <c r="A260" s="376" t="s">
        <v>5555</v>
      </c>
      <c r="B260" s="377"/>
      <c r="C260" s="377"/>
      <c r="D260" s="377"/>
      <c r="E260" s="377"/>
      <c r="F260" s="377"/>
      <c r="G260" s="377"/>
      <c r="H260" s="377"/>
      <c r="I260" s="377"/>
      <c r="J260" s="377"/>
      <c r="K260" s="377"/>
      <c r="L260" s="377"/>
      <c r="M260" s="377"/>
      <c r="N260" s="377"/>
      <c r="O260" s="377"/>
      <c r="P260" s="377"/>
      <c r="Q260" s="377"/>
      <c r="R260" s="377"/>
      <c r="S260" s="377"/>
      <c r="T260" s="377"/>
      <c r="U260" s="377"/>
      <c r="V260" s="377"/>
      <c r="W260" s="377"/>
      <c r="X260" s="378"/>
      <c r="Y260" s="392">
        <v>833.82</v>
      </c>
      <c r="Z260" s="393"/>
      <c r="AA260" s="393"/>
      <c r="AB260" s="393"/>
      <c r="AC260" s="393"/>
      <c r="AD260" s="394"/>
    </row>
    <row r="261" spans="1:30" ht="11.4" customHeight="1" x14ac:dyDescent="0.3">
      <c r="A261" s="376" t="s">
        <v>5556</v>
      </c>
      <c r="B261" s="377"/>
      <c r="C261" s="377"/>
      <c r="D261" s="377"/>
      <c r="E261" s="377"/>
      <c r="F261" s="377"/>
      <c r="G261" s="377"/>
      <c r="H261" s="377"/>
      <c r="I261" s="377"/>
      <c r="J261" s="377"/>
      <c r="K261" s="377"/>
      <c r="L261" s="377"/>
      <c r="M261" s="377"/>
      <c r="N261" s="377"/>
      <c r="O261" s="377"/>
      <c r="P261" s="377"/>
      <c r="Q261" s="377"/>
      <c r="R261" s="377"/>
      <c r="S261" s="377"/>
      <c r="T261" s="377"/>
      <c r="U261" s="377"/>
      <c r="V261" s="377"/>
      <c r="W261" s="377"/>
      <c r="X261" s="378"/>
      <c r="Y261" s="385">
        <v>4159.8100000000004</v>
      </c>
      <c r="Z261" s="386"/>
      <c r="AA261" s="386"/>
      <c r="AB261" s="386"/>
      <c r="AC261" s="386"/>
      <c r="AD261" s="387"/>
    </row>
    <row r="262" spans="1:30" ht="10.95" customHeight="1" x14ac:dyDescent="0.3">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c r="W262" s="280"/>
      <c r="X262" s="280"/>
      <c r="Y262" s="280"/>
      <c r="Z262" s="280"/>
      <c r="AA262" s="280"/>
      <c r="AB262" s="280"/>
      <c r="AC262" s="280"/>
      <c r="AD262" s="280"/>
    </row>
    <row r="263" spans="1:30" ht="13.35" customHeight="1" x14ac:dyDescent="0.3">
      <c r="A263" s="388" t="s">
        <v>5557</v>
      </c>
      <c r="B263" s="388"/>
      <c r="C263" s="388"/>
      <c r="D263" s="388"/>
      <c r="E263" s="388"/>
      <c r="F263" s="388" t="s">
        <v>7453</v>
      </c>
      <c r="G263" s="388"/>
      <c r="H263" s="388"/>
      <c r="I263" s="388"/>
      <c r="J263" s="388"/>
      <c r="K263" s="388"/>
      <c r="L263" s="388"/>
      <c r="M263" s="388"/>
      <c r="N263" s="388"/>
      <c r="O263" s="388"/>
      <c r="P263" s="388"/>
      <c r="Q263" s="388"/>
      <c r="R263" s="388"/>
      <c r="S263" s="388"/>
      <c r="T263" s="388"/>
      <c r="U263" s="388"/>
      <c r="V263" s="388"/>
      <c r="W263" s="388"/>
      <c r="X263" s="388"/>
      <c r="Y263" s="388"/>
      <c r="Z263" s="388"/>
      <c r="AA263" s="388"/>
      <c r="AB263" s="388"/>
      <c r="AC263" s="388"/>
      <c r="AD263" s="388"/>
    </row>
    <row r="264" spans="1:30" ht="10.95" customHeight="1" x14ac:dyDescent="0.3">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c r="W264" s="280"/>
      <c r="X264" s="280"/>
      <c r="Y264" s="280"/>
      <c r="Z264" s="280"/>
      <c r="AA264" s="280"/>
      <c r="AB264" s="280"/>
      <c r="AC264" s="280"/>
      <c r="AD264" s="280"/>
    </row>
    <row r="265" spans="1:30" ht="11.4" customHeight="1" x14ac:dyDescent="0.3">
      <c r="A265" s="280" t="s">
        <v>7174</v>
      </c>
      <c r="B265" s="280"/>
      <c r="C265" s="280"/>
      <c r="D265" s="280"/>
      <c r="E265" s="280"/>
      <c r="F265" s="280"/>
      <c r="G265" s="280"/>
      <c r="H265" s="280"/>
      <c r="I265" s="280"/>
      <c r="J265" s="280"/>
      <c r="K265" s="280"/>
      <c r="L265" s="280"/>
      <c r="M265" s="280"/>
      <c r="N265" s="280"/>
      <c r="O265" s="280"/>
      <c r="P265" s="280"/>
      <c r="Q265" s="280"/>
      <c r="R265" s="280"/>
      <c r="S265" s="280"/>
      <c r="T265" s="280"/>
      <c r="U265" s="280"/>
      <c r="V265" s="280"/>
      <c r="W265" s="280"/>
      <c r="X265" s="280"/>
      <c r="Y265" s="280" t="s">
        <v>5547</v>
      </c>
      <c r="Z265" s="280"/>
      <c r="AA265" s="280"/>
      <c r="AB265" s="280"/>
      <c r="AC265" s="280"/>
      <c r="AD265" s="280"/>
    </row>
    <row r="266" spans="1:30" ht="10.95" customHeight="1" x14ac:dyDescent="0.3">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c r="W266" s="280"/>
      <c r="X266" s="280"/>
      <c r="Y266" s="280"/>
      <c r="Z266" s="280"/>
      <c r="AA266" s="280"/>
      <c r="AB266" s="280"/>
      <c r="AC266" s="280"/>
      <c r="AD266" s="280"/>
    </row>
    <row r="267" spans="1:30" ht="11.4" customHeight="1" x14ac:dyDescent="0.3">
      <c r="A267" s="356" t="s">
        <v>5548</v>
      </c>
      <c r="B267" s="357"/>
      <c r="C267" s="357"/>
      <c r="D267" s="357"/>
      <c r="E267" s="357"/>
      <c r="F267" s="357"/>
      <c r="G267" s="358"/>
      <c r="H267" s="356" t="s">
        <v>5558</v>
      </c>
      <c r="I267" s="357"/>
      <c r="J267" s="357"/>
      <c r="K267" s="357"/>
      <c r="L267" s="358"/>
      <c r="M267" s="376" t="s">
        <v>5559</v>
      </c>
      <c r="N267" s="378"/>
      <c r="O267" s="376" t="s">
        <v>5560</v>
      </c>
      <c r="P267" s="377"/>
      <c r="Q267" s="377"/>
      <c r="R267" s="378"/>
      <c r="S267" s="376" t="s">
        <v>5561</v>
      </c>
      <c r="T267" s="377"/>
      <c r="U267" s="377"/>
      <c r="V267" s="378"/>
      <c r="W267" s="376" t="s">
        <v>5551</v>
      </c>
      <c r="X267" s="377"/>
      <c r="Y267" s="377"/>
      <c r="Z267" s="377"/>
      <c r="AA267" s="378"/>
      <c r="AB267" s="376" t="s">
        <v>5562</v>
      </c>
      <c r="AC267" s="377"/>
      <c r="AD267" s="378"/>
    </row>
    <row r="268" spans="1:30" ht="11.4" customHeight="1" x14ac:dyDescent="0.3">
      <c r="A268" s="359" t="s">
        <v>5563</v>
      </c>
      <c r="B268" s="360"/>
      <c r="C268" s="360"/>
      <c r="D268" s="360"/>
      <c r="E268" s="360"/>
      <c r="F268" s="360"/>
      <c r="G268" s="361"/>
      <c r="H268" s="359" t="s">
        <v>5564</v>
      </c>
      <c r="I268" s="360"/>
      <c r="J268" s="360"/>
      <c r="K268" s="360"/>
      <c r="L268" s="361"/>
      <c r="M268" s="364">
        <v>7.25</v>
      </c>
      <c r="N268" s="366"/>
      <c r="O268" s="371">
        <v>20.329999999999998</v>
      </c>
      <c r="P268" s="372"/>
      <c r="Q268" s="372"/>
      <c r="R268" s="373"/>
      <c r="S268" s="382">
        <v>180.43</v>
      </c>
      <c r="T268" s="383"/>
      <c r="U268" s="383"/>
      <c r="V268" s="384"/>
      <c r="W268" s="367">
        <v>0.14000000000000001</v>
      </c>
      <c r="X268" s="368"/>
      <c r="Y268" s="368"/>
      <c r="Z268" s="368"/>
      <c r="AA268" s="369"/>
      <c r="AB268" s="364">
        <v>2.84</v>
      </c>
      <c r="AC268" s="365"/>
      <c r="AD268" s="366"/>
    </row>
    <row r="269" spans="1:30" ht="11.4" customHeight="1" x14ac:dyDescent="0.3">
      <c r="A269" s="359" t="s">
        <v>5578</v>
      </c>
      <c r="B269" s="360"/>
      <c r="C269" s="360"/>
      <c r="D269" s="360"/>
      <c r="E269" s="360"/>
      <c r="F269" s="360"/>
      <c r="G269" s="361"/>
      <c r="H269" s="359" t="s">
        <v>5579</v>
      </c>
      <c r="I269" s="360"/>
      <c r="J269" s="360"/>
      <c r="K269" s="360"/>
      <c r="L269" s="361"/>
      <c r="M269" s="371">
        <v>11.56</v>
      </c>
      <c r="N269" s="373"/>
      <c r="O269" s="371">
        <v>29.79</v>
      </c>
      <c r="P269" s="372"/>
      <c r="Q269" s="372"/>
      <c r="R269" s="373"/>
      <c r="S269" s="382">
        <v>157.75</v>
      </c>
      <c r="T269" s="383"/>
      <c r="U269" s="383"/>
      <c r="V269" s="384"/>
      <c r="W269" s="367">
        <v>0.14000000000000001</v>
      </c>
      <c r="X269" s="368"/>
      <c r="Y269" s="368"/>
      <c r="Z269" s="368"/>
      <c r="AA269" s="369"/>
      <c r="AB269" s="364">
        <v>4.17</v>
      </c>
      <c r="AC269" s="365"/>
      <c r="AD269" s="366"/>
    </row>
    <row r="270" spans="1:30" ht="11.4" customHeight="1" x14ac:dyDescent="0.3">
      <c r="A270" s="370" t="s">
        <v>5566</v>
      </c>
      <c r="B270" s="370"/>
      <c r="C270" s="370"/>
      <c r="D270" s="370"/>
      <c r="E270" s="370"/>
      <c r="F270" s="370"/>
      <c r="G270" s="370"/>
      <c r="H270" s="370"/>
      <c r="I270" s="370"/>
      <c r="J270" s="370"/>
      <c r="K270" s="370"/>
      <c r="L270" s="370"/>
      <c r="M270" s="370"/>
      <c r="N270" s="370"/>
      <c r="O270" s="370"/>
      <c r="P270" s="370"/>
      <c r="Q270" s="370"/>
      <c r="R270" s="370"/>
      <c r="S270" s="370"/>
      <c r="T270" s="370"/>
      <c r="U270" s="370"/>
      <c r="V270" s="370"/>
      <c r="W270" s="370"/>
      <c r="X270" s="370"/>
      <c r="Y270" s="364">
        <v>7.01</v>
      </c>
      <c r="Z270" s="365"/>
      <c r="AA270" s="365"/>
      <c r="AB270" s="365"/>
      <c r="AC270" s="365"/>
      <c r="AD270" s="366"/>
    </row>
    <row r="271" spans="1:30" ht="10.95" customHeight="1" x14ac:dyDescent="0.3">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c r="W271" s="280"/>
      <c r="X271" s="280"/>
      <c r="Y271" s="280"/>
      <c r="Z271" s="280"/>
      <c r="AA271" s="280"/>
      <c r="AB271" s="280"/>
      <c r="AC271" s="280"/>
      <c r="AD271" s="280"/>
    </row>
    <row r="272" spans="1:30" ht="11.4" customHeight="1" x14ac:dyDescent="0.3">
      <c r="A272" s="356" t="s">
        <v>5548</v>
      </c>
      <c r="B272" s="357"/>
      <c r="C272" s="357"/>
      <c r="D272" s="357"/>
      <c r="E272" s="357"/>
      <c r="F272" s="357"/>
      <c r="G272" s="358"/>
      <c r="H272" s="356" t="s">
        <v>5549</v>
      </c>
      <c r="I272" s="357"/>
      <c r="J272" s="357"/>
      <c r="K272" s="357"/>
      <c r="L272" s="357"/>
      <c r="M272" s="357"/>
      <c r="N272" s="357"/>
      <c r="O272" s="358"/>
      <c r="P272" s="374" t="s">
        <v>167</v>
      </c>
      <c r="Q272" s="395"/>
      <c r="R272" s="395"/>
      <c r="S272" s="375"/>
      <c r="T272" s="376" t="s">
        <v>5550</v>
      </c>
      <c r="U272" s="377"/>
      <c r="V272" s="377"/>
      <c r="W272" s="378"/>
      <c r="X272" s="376" t="s">
        <v>5551</v>
      </c>
      <c r="Y272" s="377"/>
      <c r="Z272" s="377"/>
      <c r="AA272" s="377"/>
      <c r="AB272" s="378"/>
      <c r="AC272" s="376" t="s">
        <v>5552</v>
      </c>
      <c r="AD272" s="378"/>
    </row>
    <row r="273" spans="1:30" ht="11.4" customHeight="1" x14ac:dyDescent="0.3">
      <c r="A273" s="359" t="s">
        <v>5673</v>
      </c>
      <c r="B273" s="360"/>
      <c r="C273" s="360"/>
      <c r="D273" s="360"/>
      <c r="E273" s="360"/>
      <c r="F273" s="360"/>
      <c r="G273" s="361"/>
      <c r="H273" s="359" t="s">
        <v>5674</v>
      </c>
      <c r="I273" s="360"/>
      <c r="J273" s="360"/>
      <c r="K273" s="360"/>
      <c r="L273" s="360"/>
      <c r="M273" s="360"/>
      <c r="N273" s="360"/>
      <c r="O273" s="361"/>
      <c r="P273" s="362" t="s">
        <v>66</v>
      </c>
      <c r="Q273" s="402"/>
      <c r="R273" s="402"/>
      <c r="S273" s="363"/>
      <c r="T273" s="364">
        <v>0.35</v>
      </c>
      <c r="U273" s="365"/>
      <c r="V273" s="365"/>
      <c r="W273" s="366"/>
      <c r="X273" s="367">
        <v>1.44</v>
      </c>
      <c r="Y273" s="368"/>
      <c r="Z273" s="368"/>
      <c r="AA273" s="368"/>
      <c r="AB273" s="369"/>
      <c r="AC273" s="364">
        <v>0.5</v>
      </c>
      <c r="AD273" s="366"/>
    </row>
    <row r="274" spans="1:30" ht="11.4" customHeight="1" x14ac:dyDescent="0.3">
      <c r="A274" s="359" t="s">
        <v>7175</v>
      </c>
      <c r="B274" s="360"/>
      <c r="C274" s="360"/>
      <c r="D274" s="360"/>
      <c r="E274" s="360"/>
      <c r="F274" s="360"/>
      <c r="G274" s="361"/>
      <c r="H274" s="359" t="s">
        <v>7176</v>
      </c>
      <c r="I274" s="360"/>
      <c r="J274" s="360"/>
      <c r="K274" s="360"/>
      <c r="L274" s="360"/>
      <c r="M274" s="360"/>
      <c r="N274" s="360"/>
      <c r="O274" s="361"/>
      <c r="P274" s="362" t="s">
        <v>70</v>
      </c>
      <c r="Q274" s="402"/>
      <c r="R274" s="402"/>
      <c r="S274" s="363"/>
      <c r="T274" s="371">
        <v>28.5</v>
      </c>
      <c r="U274" s="372"/>
      <c r="V274" s="372"/>
      <c r="W274" s="373"/>
      <c r="X274" s="367">
        <v>1</v>
      </c>
      <c r="Y274" s="368"/>
      <c r="Z274" s="368"/>
      <c r="AA274" s="368"/>
      <c r="AB274" s="369"/>
      <c r="AC274" s="371">
        <v>28.5</v>
      </c>
      <c r="AD274" s="373"/>
    </row>
    <row r="275" spans="1:30" ht="11.4" customHeight="1" x14ac:dyDescent="0.3">
      <c r="A275" s="370" t="s">
        <v>5553</v>
      </c>
      <c r="B275" s="370"/>
      <c r="C275" s="370"/>
      <c r="D275" s="370"/>
      <c r="E275" s="370"/>
      <c r="F275" s="370"/>
      <c r="G275" s="370"/>
      <c r="H275" s="370"/>
      <c r="I275" s="370"/>
      <c r="J275" s="370"/>
      <c r="K275" s="370"/>
      <c r="L275" s="370"/>
      <c r="M275" s="370"/>
      <c r="N275" s="370"/>
      <c r="O275" s="370"/>
      <c r="P275" s="370"/>
      <c r="Q275" s="370"/>
      <c r="R275" s="370"/>
      <c r="S275" s="370"/>
      <c r="T275" s="370"/>
      <c r="U275" s="370"/>
      <c r="V275" s="370"/>
      <c r="W275" s="370"/>
      <c r="X275" s="370"/>
      <c r="Y275" s="371">
        <v>29</v>
      </c>
      <c r="Z275" s="372"/>
      <c r="AA275" s="372"/>
      <c r="AB275" s="372"/>
      <c r="AC275" s="372"/>
      <c r="AD275" s="373"/>
    </row>
    <row r="276" spans="1:30" ht="10.95" customHeight="1" x14ac:dyDescent="0.3">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c r="W276" s="280"/>
      <c r="X276" s="280"/>
      <c r="Y276" s="280"/>
      <c r="Z276" s="280"/>
      <c r="AA276" s="280"/>
      <c r="AB276" s="280"/>
      <c r="AC276" s="280"/>
      <c r="AD276" s="280"/>
    </row>
    <row r="277" spans="1:30" ht="11.4" customHeight="1" x14ac:dyDescent="0.3">
      <c r="A277" s="376" t="s">
        <v>5554</v>
      </c>
      <c r="B277" s="377"/>
      <c r="C277" s="377"/>
      <c r="D277" s="377"/>
      <c r="E277" s="377"/>
      <c r="F277" s="377"/>
      <c r="G277" s="377"/>
      <c r="H277" s="377"/>
      <c r="I277" s="377"/>
      <c r="J277" s="377"/>
      <c r="K277" s="377"/>
      <c r="L277" s="377"/>
      <c r="M277" s="377"/>
      <c r="N277" s="377"/>
      <c r="O277" s="377"/>
      <c r="P277" s="377"/>
      <c r="Q277" s="377"/>
      <c r="R277" s="377"/>
      <c r="S277" s="377"/>
      <c r="T277" s="377"/>
      <c r="U277" s="377"/>
      <c r="V277" s="377"/>
      <c r="W277" s="377"/>
      <c r="X277" s="378"/>
      <c r="Y277" s="389">
        <v>36.01</v>
      </c>
      <c r="Z277" s="390"/>
      <c r="AA277" s="390"/>
      <c r="AB277" s="390"/>
      <c r="AC277" s="390"/>
      <c r="AD277" s="391"/>
    </row>
    <row r="278" spans="1:30" ht="11.4" customHeight="1" x14ac:dyDescent="0.3">
      <c r="A278" s="376" t="s">
        <v>5555</v>
      </c>
      <c r="B278" s="377"/>
      <c r="C278" s="377"/>
      <c r="D278" s="377"/>
      <c r="E278" s="377"/>
      <c r="F278" s="377"/>
      <c r="G278" s="377"/>
      <c r="H278" s="377"/>
      <c r="I278" s="377"/>
      <c r="J278" s="377"/>
      <c r="K278" s="377"/>
      <c r="L278" s="377"/>
      <c r="M278" s="377"/>
      <c r="N278" s="377"/>
      <c r="O278" s="377"/>
      <c r="P278" s="377"/>
      <c r="Q278" s="377"/>
      <c r="R278" s="377"/>
      <c r="S278" s="377"/>
      <c r="T278" s="377"/>
      <c r="U278" s="377"/>
      <c r="V278" s="377"/>
      <c r="W278" s="377"/>
      <c r="X278" s="378"/>
      <c r="Y278" s="379">
        <v>9.02</v>
      </c>
      <c r="Z278" s="380"/>
      <c r="AA278" s="380"/>
      <c r="AB278" s="380"/>
      <c r="AC278" s="380"/>
      <c r="AD278" s="381"/>
    </row>
    <row r="279" spans="1:30" ht="11.4" customHeight="1" x14ac:dyDescent="0.3">
      <c r="A279" s="376" t="s">
        <v>5556</v>
      </c>
      <c r="B279" s="377"/>
      <c r="C279" s="377"/>
      <c r="D279" s="377"/>
      <c r="E279" s="377"/>
      <c r="F279" s="377"/>
      <c r="G279" s="377"/>
      <c r="H279" s="377"/>
      <c r="I279" s="377"/>
      <c r="J279" s="377"/>
      <c r="K279" s="377"/>
      <c r="L279" s="377"/>
      <c r="M279" s="377"/>
      <c r="N279" s="377"/>
      <c r="O279" s="377"/>
      <c r="P279" s="377"/>
      <c r="Q279" s="377"/>
      <c r="R279" s="377"/>
      <c r="S279" s="377"/>
      <c r="T279" s="377"/>
      <c r="U279" s="377"/>
      <c r="V279" s="377"/>
      <c r="W279" s="377"/>
      <c r="X279" s="378"/>
      <c r="Y279" s="389">
        <v>45.03</v>
      </c>
      <c r="Z279" s="390"/>
      <c r="AA279" s="390"/>
      <c r="AB279" s="390"/>
      <c r="AC279" s="390"/>
      <c r="AD279" s="391"/>
    </row>
    <row r="280" spans="1:30" ht="10.95" customHeight="1" x14ac:dyDescent="0.3">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c r="W280" s="280"/>
      <c r="X280" s="280"/>
      <c r="Y280" s="280"/>
      <c r="Z280" s="280"/>
      <c r="AA280" s="280"/>
      <c r="AB280" s="280"/>
      <c r="AC280" s="280"/>
      <c r="AD280" s="280"/>
    </row>
    <row r="281" spans="1:30" ht="13.35" customHeight="1" x14ac:dyDescent="0.3">
      <c r="A281" s="388" t="s">
        <v>5557</v>
      </c>
      <c r="B281" s="388"/>
      <c r="C281" s="388"/>
      <c r="D281" s="388"/>
      <c r="E281" s="388"/>
      <c r="F281" s="388" t="s">
        <v>7177</v>
      </c>
      <c r="G281" s="388"/>
      <c r="H281" s="388"/>
      <c r="I281" s="388"/>
      <c r="J281" s="388"/>
      <c r="K281" s="388"/>
      <c r="L281" s="388"/>
      <c r="M281" s="388"/>
      <c r="N281" s="388"/>
      <c r="O281" s="388"/>
      <c r="P281" s="388"/>
      <c r="Q281" s="388"/>
      <c r="R281" s="388"/>
      <c r="S281" s="388"/>
      <c r="T281" s="388"/>
      <c r="U281" s="388"/>
      <c r="V281" s="388"/>
      <c r="W281" s="388"/>
      <c r="X281" s="388"/>
      <c r="Y281" s="388"/>
      <c r="Z281" s="388"/>
      <c r="AA281" s="388"/>
      <c r="AB281" s="388"/>
      <c r="AC281" s="388"/>
      <c r="AD281" s="388"/>
    </row>
    <row r="282" spans="1:30" ht="10.95" customHeight="1" x14ac:dyDescent="0.3">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c r="W282" s="280"/>
      <c r="X282" s="280"/>
      <c r="Y282" s="280"/>
      <c r="Z282" s="280"/>
      <c r="AA282" s="280"/>
      <c r="AB282" s="280"/>
      <c r="AC282" s="280"/>
      <c r="AD282" s="280"/>
    </row>
    <row r="283" spans="1:30" ht="11.4" customHeight="1" x14ac:dyDescent="0.3">
      <c r="A283" s="280" t="s">
        <v>7266</v>
      </c>
      <c r="B283" s="280"/>
      <c r="C283" s="280"/>
      <c r="D283" s="280"/>
      <c r="E283" s="280"/>
      <c r="F283" s="280"/>
      <c r="G283" s="280"/>
      <c r="H283" s="280"/>
      <c r="I283" s="280"/>
      <c r="J283" s="280"/>
      <c r="K283" s="280"/>
      <c r="L283" s="280"/>
      <c r="M283" s="280"/>
      <c r="N283" s="280"/>
      <c r="O283" s="280"/>
      <c r="P283" s="280"/>
      <c r="Q283" s="280"/>
      <c r="R283" s="280"/>
      <c r="S283" s="280"/>
      <c r="T283" s="280"/>
      <c r="U283" s="280"/>
      <c r="V283" s="280"/>
      <c r="W283" s="280"/>
      <c r="X283" s="280"/>
      <c r="Y283" s="280" t="s">
        <v>5547</v>
      </c>
      <c r="Z283" s="280"/>
      <c r="AA283" s="280"/>
      <c r="AB283" s="280"/>
      <c r="AC283" s="280"/>
      <c r="AD283" s="280"/>
    </row>
    <row r="284" spans="1:30" ht="10.95" customHeight="1" x14ac:dyDescent="0.3">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c r="W284" s="280"/>
      <c r="X284" s="280"/>
      <c r="Y284" s="280"/>
      <c r="Z284" s="280"/>
      <c r="AA284" s="280"/>
      <c r="AB284" s="280"/>
      <c r="AC284" s="280"/>
      <c r="AD284" s="280"/>
    </row>
    <row r="285" spans="1:30" ht="11.4" customHeight="1" x14ac:dyDescent="0.3">
      <c r="A285" s="356" t="s">
        <v>5548</v>
      </c>
      <c r="B285" s="357"/>
      <c r="C285" s="357"/>
      <c r="D285" s="357"/>
      <c r="E285" s="357"/>
      <c r="F285" s="357"/>
      <c r="G285" s="358"/>
      <c r="H285" s="356" t="s">
        <v>5558</v>
      </c>
      <c r="I285" s="357"/>
      <c r="J285" s="357"/>
      <c r="K285" s="357"/>
      <c r="L285" s="358"/>
      <c r="M285" s="376" t="s">
        <v>5559</v>
      </c>
      <c r="N285" s="378"/>
      <c r="O285" s="376" t="s">
        <v>5560</v>
      </c>
      <c r="P285" s="377"/>
      <c r="Q285" s="377"/>
      <c r="R285" s="378"/>
      <c r="S285" s="376" t="s">
        <v>5561</v>
      </c>
      <c r="T285" s="377"/>
      <c r="U285" s="377"/>
      <c r="V285" s="378"/>
      <c r="W285" s="376" t="s">
        <v>5551</v>
      </c>
      <c r="X285" s="377"/>
      <c r="Y285" s="377"/>
      <c r="Z285" s="377"/>
      <c r="AA285" s="378"/>
      <c r="AB285" s="376" t="s">
        <v>5562</v>
      </c>
      <c r="AC285" s="377"/>
      <c r="AD285" s="378"/>
    </row>
    <row r="286" spans="1:30" ht="11.4" customHeight="1" x14ac:dyDescent="0.3">
      <c r="A286" s="359" t="s">
        <v>5563</v>
      </c>
      <c r="B286" s="360"/>
      <c r="C286" s="360"/>
      <c r="D286" s="360"/>
      <c r="E286" s="360"/>
      <c r="F286" s="360"/>
      <c r="G286" s="361"/>
      <c r="H286" s="359" t="s">
        <v>5564</v>
      </c>
      <c r="I286" s="360"/>
      <c r="J286" s="360"/>
      <c r="K286" s="360"/>
      <c r="L286" s="361"/>
      <c r="M286" s="364">
        <v>7.25</v>
      </c>
      <c r="N286" s="366"/>
      <c r="O286" s="371">
        <v>20.329999999999998</v>
      </c>
      <c r="P286" s="372"/>
      <c r="Q286" s="372"/>
      <c r="R286" s="373"/>
      <c r="S286" s="382">
        <v>180.43</v>
      </c>
      <c r="T286" s="383"/>
      <c r="U286" s="383"/>
      <c r="V286" s="384"/>
      <c r="W286" s="367">
        <v>0.6</v>
      </c>
      <c r="X286" s="368"/>
      <c r="Y286" s="368"/>
      <c r="Z286" s="368"/>
      <c r="AA286" s="369"/>
      <c r="AB286" s="371">
        <v>12.19</v>
      </c>
      <c r="AC286" s="372"/>
      <c r="AD286" s="373"/>
    </row>
    <row r="287" spans="1:30" ht="11.4" customHeight="1" x14ac:dyDescent="0.3">
      <c r="A287" s="359" t="s">
        <v>5578</v>
      </c>
      <c r="B287" s="360"/>
      <c r="C287" s="360"/>
      <c r="D287" s="360"/>
      <c r="E287" s="360"/>
      <c r="F287" s="360"/>
      <c r="G287" s="361"/>
      <c r="H287" s="359" t="s">
        <v>5579</v>
      </c>
      <c r="I287" s="360"/>
      <c r="J287" s="360"/>
      <c r="K287" s="360"/>
      <c r="L287" s="361"/>
      <c r="M287" s="371">
        <v>11.56</v>
      </c>
      <c r="N287" s="373"/>
      <c r="O287" s="371">
        <v>29.79</v>
      </c>
      <c r="P287" s="372"/>
      <c r="Q287" s="372"/>
      <c r="R287" s="373"/>
      <c r="S287" s="382">
        <v>157.75</v>
      </c>
      <c r="T287" s="383"/>
      <c r="U287" s="383"/>
      <c r="V287" s="384"/>
      <c r="W287" s="367">
        <v>0.7</v>
      </c>
      <c r="X287" s="368"/>
      <c r="Y287" s="368"/>
      <c r="Z287" s="368"/>
      <c r="AA287" s="369"/>
      <c r="AB287" s="371">
        <v>20.85</v>
      </c>
      <c r="AC287" s="372"/>
      <c r="AD287" s="373"/>
    </row>
    <row r="288" spans="1:30" ht="11.4" customHeight="1" x14ac:dyDescent="0.3">
      <c r="A288" s="370" t="s">
        <v>5566</v>
      </c>
      <c r="B288" s="370"/>
      <c r="C288" s="370"/>
      <c r="D288" s="370"/>
      <c r="E288" s="370"/>
      <c r="F288" s="370"/>
      <c r="G288" s="370"/>
      <c r="H288" s="370"/>
      <c r="I288" s="370"/>
      <c r="J288" s="370"/>
      <c r="K288" s="370"/>
      <c r="L288" s="370"/>
      <c r="M288" s="370"/>
      <c r="N288" s="370"/>
      <c r="O288" s="370"/>
      <c r="P288" s="370"/>
      <c r="Q288" s="370"/>
      <c r="R288" s="370"/>
      <c r="S288" s="370"/>
      <c r="T288" s="370"/>
      <c r="U288" s="370"/>
      <c r="V288" s="370"/>
      <c r="W288" s="370"/>
      <c r="X288" s="370"/>
      <c r="Y288" s="371">
        <v>33.04</v>
      </c>
      <c r="Z288" s="372"/>
      <c r="AA288" s="372"/>
      <c r="AB288" s="372"/>
      <c r="AC288" s="372"/>
      <c r="AD288" s="373"/>
    </row>
    <row r="289" spans="1:30" ht="10.95" customHeight="1" x14ac:dyDescent="0.3">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c r="W289" s="280"/>
      <c r="X289" s="280"/>
      <c r="Y289" s="280"/>
      <c r="Z289" s="280"/>
      <c r="AA289" s="280"/>
      <c r="AB289" s="280"/>
      <c r="AC289" s="280"/>
      <c r="AD289" s="280"/>
    </row>
    <row r="290" spans="1:30" ht="11.4" customHeight="1" x14ac:dyDescent="0.3">
      <c r="A290" s="356" t="s">
        <v>5548</v>
      </c>
      <c r="B290" s="357"/>
      <c r="C290" s="357"/>
      <c r="D290" s="357"/>
      <c r="E290" s="357"/>
      <c r="F290" s="357"/>
      <c r="G290" s="358"/>
      <c r="H290" s="356" t="s">
        <v>5549</v>
      </c>
      <c r="I290" s="357"/>
      <c r="J290" s="357"/>
      <c r="K290" s="357"/>
      <c r="L290" s="357"/>
      <c r="M290" s="357"/>
      <c r="N290" s="357"/>
      <c r="O290" s="358"/>
      <c r="P290" s="374" t="s">
        <v>167</v>
      </c>
      <c r="Q290" s="395"/>
      <c r="R290" s="395"/>
      <c r="S290" s="375"/>
      <c r="T290" s="376" t="s">
        <v>5550</v>
      </c>
      <c r="U290" s="377"/>
      <c r="V290" s="377"/>
      <c r="W290" s="378"/>
      <c r="X290" s="376" t="s">
        <v>5551</v>
      </c>
      <c r="Y290" s="377"/>
      <c r="Z290" s="377"/>
      <c r="AA290" s="377"/>
      <c r="AB290" s="378"/>
      <c r="AC290" s="376" t="s">
        <v>5552</v>
      </c>
      <c r="AD290" s="378"/>
    </row>
    <row r="291" spans="1:30" ht="22.95" customHeight="1" x14ac:dyDescent="0.3">
      <c r="A291" s="359" t="s">
        <v>7234</v>
      </c>
      <c r="B291" s="360"/>
      <c r="C291" s="360"/>
      <c r="D291" s="360"/>
      <c r="E291" s="360"/>
      <c r="F291" s="360"/>
      <c r="G291" s="361"/>
      <c r="H291" s="359" t="s">
        <v>7235</v>
      </c>
      <c r="I291" s="360"/>
      <c r="J291" s="360"/>
      <c r="K291" s="360"/>
      <c r="L291" s="360"/>
      <c r="M291" s="360"/>
      <c r="N291" s="360"/>
      <c r="O291" s="361"/>
      <c r="P291" s="362" t="s">
        <v>70</v>
      </c>
      <c r="Q291" s="402"/>
      <c r="R291" s="402"/>
      <c r="S291" s="363"/>
      <c r="T291" s="364">
        <v>8.08</v>
      </c>
      <c r="U291" s="365"/>
      <c r="V291" s="365"/>
      <c r="W291" s="366"/>
      <c r="X291" s="367">
        <v>1</v>
      </c>
      <c r="Y291" s="368"/>
      <c r="Z291" s="368"/>
      <c r="AA291" s="368"/>
      <c r="AB291" s="369"/>
      <c r="AC291" s="364">
        <v>8.08</v>
      </c>
      <c r="AD291" s="366"/>
    </row>
    <row r="292" spans="1:30" ht="22.95" customHeight="1" x14ac:dyDescent="0.3">
      <c r="A292" s="359" t="s">
        <v>7267</v>
      </c>
      <c r="B292" s="360"/>
      <c r="C292" s="360"/>
      <c r="D292" s="360"/>
      <c r="E292" s="360"/>
      <c r="F292" s="360"/>
      <c r="G292" s="361"/>
      <c r="H292" s="359" t="s">
        <v>7268</v>
      </c>
      <c r="I292" s="360"/>
      <c r="J292" s="360"/>
      <c r="K292" s="360"/>
      <c r="L292" s="360"/>
      <c r="M292" s="360"/>
      <c r="N292" s="360"/>
      <c r="O292" s="361"/>
      <c r="P292" s="362" t="s">
        <v>70</v>
      </c>
      <c r="Q292" s="402"/>
      <c r="R292" s="402"/>
      <c r="S292" s="363"/>
      <c r="T292" s="382">
        <v>359.82</v>
      </c>
      <c r="U292" s="383"/>
      <c r="V292" s="383"/>
      <c r="W292" s="384"/>
      <c r="X292" s="367">
        <v>1</v>
      </c>
      <c r="Y292" s="368"/>
      <c r="Z292" s="368"/>
      <c r="AA292" s="368"/>
      <c r="AB292" s="369"/>
      <c r="AC292" s="382">
        <v>359.82</v>
      </c>
      <c r="AD292" s="384"/>
    </row>
    <row r="293" spans="1:30" ht="34.5" customHeight="1" x14ac:dyDescent="0.3">
      <c r="A293" s="359" t="s">
        <v>7236</v>
      </c>
      <c r="B293" s="360"/>
      <c r="C293" s="360"/>
      <c r="D293" s="360"/>
      <c r="E293" s="360"/>
      <c r="F293" s="360"/>
      <c r="G293" s="361"/>
      <c r="H293" s="359" t="s">
        <v>7231</v>
      </c>
      <c r="I293" s="360"/>
      <c r="J293" s="360"/>
      <c r="K293" s="360"/>
      <c r="L293" s="360"/>
      <c r="M293" s="360"/>
      <c r="N293" s="360"/>
      <c r="O293" s="361"/>
      <c r="P293" s="362" t="s">
        <v>70</v>
      </c>
      <c r="Q293" s="402"/>
      <c r="R293" s="402"/>
      <c r="S293" s="363"/>
      <c r="T293" s="371">
        <v>10.98</v>
      </c>
      <c r="U293" s="372"/>
      <c r="V293" s="372"/>
      <c r="W293" s="373"/>
      <c r="X293" s="367">
        <v>8</v>
      </c>
      <c r="Y293" s="368"/>
      <c r="Z293" s="368"/>
      <c r="AA293" s="368"/>
      <c r="AB293" s="369"/>
      <c r="AC293" s="371">
        <v>87.84</v>
      </c>
      <c r="AD293" s="373"/>
    </row>
    <row r="294" spans="1:30" ht="11.4" customHeight="1" x14ac:dyDescent="0.3">
      <c r="A294" s="370" t="s">
        <v>5553</v>
      </c>
      <c r="B294" s="370"/>
      <c r="C294" s="370"/>
      <c r="D294" s="370"/>
      <c r="E294" s="370"/>
      <c r="F294" s="370"/>
      <c r="G294" s="370"/>
      <c r="H294" s="370"/>
      <c r="I294" s="370"/>
      <c r="J294" s="370"/>
      <c r="K294" s="370"/>
      <c r="L294" s="370"/>
      <c r="M294" s="370"/>
      <c r="N294" s="370"/>
      <c r="O294" s="370"/>
      <c r="P294" s="370"/>
      <c r="Q294" s="370"/>
      <c r="R294" s="370"/>
      <c r="S294" s="370"/>
      <c r="T294" s="370"/>
      <c r="U294" s="370"/>
      <c r="V294" s="370"/>
      <c r="W294" s="370"/>
      <c r="X294" s="370"/>
      <c r="Y294" s="382">
        <v>455.74</v>
      </c>
      <c r="Z294" s="383"/>
      <c r="AA294" s="383"/>
      <c r="AB294" s="383"/>
      <c r="AC294" s="383"/>
      <c r="AD294" s="384"/>
    </row>
    <row r="295" spans="1:30" ht="10.95" customHeight="1" x14ac:dyDescent="0.3">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c r="W295" s="280"/>
      <c r="X295" s="280"/>
      <c r="Y295" s="280"/>
      <c r="Z295" s="280"/>
      <c r="AA295" s="280"/>
      <c r="AB295" s="280"/>
      <c r="AC295" s="280"/>
      <c r="AD295" s="280"/>
    </row>
    <row r="296" spans="1:30" ht="11.4" customHeight="1" x14ac:dyDescent="0.3">
      <c r="A296" s="376" t="s">
        <v>5554</v>
      </c>
      <c r="B296" s="377"/>
      <c r="C296" s="377"/>
      <c r="D296" s="377"/>
      <c r="E296" s="377"/>
      <c r="F296" s="377"/>
      <c r="G296" s="377"/>
      <c r="H296" s="377"/>
      <c r="I296" s="377"/>
      <c r="J296" s="377"/>
      <c r="K296" s="377"/>
      <c r="L296" s="377"/>
      <c r="M296" s="377"/>
      <c r="N296" s="377"/>
      <c r="O296" s="377"/>
      <c r="P296" s="377"/>
      <c r="Q296" s="377"/>
      <c r="R296" s="377"/>
      <c r="S296" s="377"/>
      <c r="T296" s="377"/>
      <c r="U296" s="377"/>
      <c r="V296" s="377"/>
      <c r="W296" s="377"/>
      <c r="X296" s="378"/>
      <c r="Y296" s="392">
        <v>488.78</v>
      </c>
      <c r="Z296" s="393"/>
      <c r="AA296" s="393"/>
      <c r="AB296" s="393"/>
      <c r="AC296" s="393"/>
      <c r="AD296" s="394"/>
    </row>
    <row r="297" spans="1:30" ht="11.4" customHeight="1" x14ac:dyDescent="0.3">
      <c r="A297" s="376" t="s">
        <v>5555</v>
      </c>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7"/>
      <c r="X297" s="378"/>
      <c r="Y297" s="392">
        <v>122.53</v>
      </c>
      <c r="Z297" s="393"/>
      <c r="AA297" s="393"/>
      <c r="AB297" s="393"/>
      <c r="AC297" s="393"/>
      <c r="AD297" s="394"/>
    </row>
    <row r="298" spans="1:30" ht="11.4" customHeight="1" x14ac:dyDescent="0.3">
      <c r="A298" s="376" t="s">
        <v>5556</v>
      </c>
      <c r="B298" s="377"/>
      <c r="C298" s="377"/>
      <c r="D298" s="377"/>
      <c r="E298" s="377"/>
      <c r="F298" s="377"/>
      <c r="G298" s="377"/>
      <c r="H298" s="377"/>
      <c r="I298" s="377"/>
      <c r="J298" s="377"/>
      <c r="K298" s="377"/>
      <c r="L298" s="377"/>
      <c r="M298" s="377"/>
      <c r="N298" s="377"/>
      <c r="O298" s="377"/>
      <c r="P298" s="377"/>
      <c r="Q298" s="377"/>
      <c r="R298" s="377"/>
      <c r="S298" s="377"/>
      <c r="T298" s="377"/>
      <c r="U298" s="377"/>
      <c r="V298" s="377"/>
      <c r="W298" s="377"/>
      <c r="X298" s="378"/>
      <c r="Y298" s="392">
        <v>611.30999999999995</v>
      </c>
      <c r="Z298" s="393"/>
      <c r="AA298" s="393"/>
      <c r="AB298" s="393"/>
      <c r="AC298" s="393"/>
      <c r="AD298" s="394"/>
    </row>
    <row r="299" spans="1:30" ht="10.95" customHeight="1" x14ac:dyDescent="0.3">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c r="W299" s="280"/>
      <c r="X299" s="280"/>
      <c r="Y299" s="280"/>
      <c r="Z299" s="280"/>
      <c r="AA299" s="280"/>
      <c r="AB299" s="280"/>
      <c r="AC299" s="280"/>
      <c r="AD299" s="280"/>
    </row>
    <row r="300" spans="1:30" ht="13.35" customHeight="1" x14ac:dyDescent="0.3">
      <c r="A300" s="388" t="s">
        <v>5557</v>
      </c>
      <c r="B300" s="388"/>
      <c r="C300" s="388"/>
      <c r="D300" s="388"/>
      <c r="E300" s="388"/>
      <c r="F300" s="388" t="s">
        <v>7269</v>
      </c>
      <c r="G300" s="388"/>
      <c r="H300" s="388"/>
      <c r="I300" s="388"/>
      <c r="J300" s="388"/>
      <c r="K300" s="388"/>
      <c r="L300" s="388"/>
      <c r="M300" s="388"/>
      <c r="N300" s="388"/>
      <c r="O300" s="388"/>
      <c r="P300" s="388"/>
      <c r="Q300" s="388"/>
      <c r="R300" s="388"/>
      <c r="S300" s="388"/>
      <c r="T300" s="388"/>
      <c r="U300" s="388"/>
      <c r="V300" s="388"/>
      <c r="W300" s="388"/>
      <c r="X300" s="388"/>
      <c r="Y300" s="388"/>
      <c r="Z300" s="388"/>
      <c r="AA300" s="388"/>
      <c r="AB300" s="388"/>
      <c r="AC300" s="388"/>
      <c r="AD300" s="388"/>
    </row>
    <row r="301" spans="1:30" ht="10.95" customHeight="1" x14ac:dyDescent="0.3">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c r="W301" s="280"/>
      <c r="X301" s="280"/>
      <c r="Y301" s="280"/>
      <c r="Z301" s="280"/>
      <c r="AA301" s="280"/>
      <c r="AB301" s="280"/>
      <c r="AC301" s="280"/>
      <c r="AD301" s="280"/>
    </row>
    <row r="302" spans="1:30" ht="11.4" customHeight="1" x14ac:dyDescent="0.3">
      <c r="A302" s="280" t="s">
        <v>7270</v>
      </c>
      <c r="B302" s="280"/>
      <c r="C302" s="280"/>
      <c r="D302" s="280"/>
      <c r="E302" s="280"/>
      <c r="F302" s="280"/>
      <c r="G302" s="280"/>
      <c r="H302" s="280"/>
      <c r="I302" s="280"/>
      <c r="J302" s="280"/>
      <c r="K302" s="280"/>
      <c r="L302" s="280"/>
      <c r="M302" s="280"/>
      <c r="N302" s="280"/>
      <c r="O302" s="280"/>
      <c r="P302" s="280"/>
      <c r="Q302" s="280"/>
      <c r="R302" s="280"/>
      <c r="S302" s="280"/>
      <c r="T302" s="280"/>
      <c r="U302" s="280"/>
      <c r="V302" s="280"/>
      <c r="W302" s="280"/>
      <c r="X302" s="280"/>
      <c r="Y302" s="280" t="s">
        <v>5547</v>
      </c>
      <c r="Z302" s="280"/>
      <c r="AA302" s="280"/>
      <c r="AB302" s="280"/>
      <c r="AC302" s="280"/>
      <c r="AD302" s="280"/>
    </row>
    <row r="303" spans="1:30" ht="10.95" customHeight="1" x14ac:dyDescent="0.3">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c r="W303" s="280"/>
      <c r="X303" s="280"/>
      <c r="Y303" s="280"/>
      <c r="Z303" s="280"/>
      <c r="AA303" s="280"/>
      <c r="AB303" s="280"/>
      <c r="AC303" s="280"/>
      <c r="AD303" s="280"/>
    </row>
    <row r="304" spans="1:30" ht="11.4" customHeight="1" x14ac:dyDescent="0.3">
      <c r="A304" s="356" t="s">
        <v>5548</v>
      </c>
      <c r="B304" s="357"/>
      <c r="C304" s="357"/>
      <c r="D304" s="357"/>
      <c r="E304" s="357"/>
      <c r="F304" s="357"/>
      <c r="G304" s="358"/>
      <c r="H304" s="356" t="s">
        <v>5558</v>
      </c>
      <c r="I304" s="357"/>
      <c r="J304" s="357"/>
      <c r="K304" s="357"/>
      <c r="L304" s="358"/>
      <c r="M304" s="376" t="s">
        <v>5559</v>
      </c>
      <c r="N304" s="378"/>
      <c r="O304" s="376" t="s">
        <v>5560</v>
      </c>
      <c r="P304" s="377"/>
      <c r="Q304" s="377"/>
      <c r="R304" s="378"/>
      <c r="S304" s="376" t="s">
        <v>5561</v>
      </c>
      <c r="T304" s="377"/>
      <c r="U304" s="377"/>
      <c r="V304" s="378"/>
      <c r="W304" s="376" t="s">
        <v>5551</v>
      </c>
      <c r="X304" s="377"/>
      <c r="Y304" s="377"/>
      <c r="Z304" s="377"/>
      <c r="AA304" s="378"/>
      <c r="AB304" s="376" t="s">
        <v>5562</v>
      </c>
      <c r="AC304" s="377"/>
      <c r="AD304" s="378"/>
    </row>
    <row r="305" spans="1:30" ht="11.4" customHeight="1" x14ac:dyDescent="0.3">
      <c r="A305" s="359" t="s">
        <v>5578</v>
      </c>
      <c r="B305" s="360"/>
      <c r="C305" s="360"/>
      <c r="D305" s="360"/>
      <c r="E305" s="360"/>
      <c r="F305" s="360"/>
      <c r="G305" s="361"/>
      <c r="H305" s="359" t="s">
        <v>5579</v>
      </c>
      <c r="I305" s="360"/>
      <c r="J305" s="360"/>
      <c r="K305" s="360"/>
      <c r="L305" s="361"/>
      <c r="M305" s="371">
        <v>11.56</v>
      </c>
      <c r="N305" s="373"/>
      <c r="O305" s="371">
        <v>29.79</v>
      </c>
      <c r="P305" s="372"/>
      <c r="Q305" s="372"/>
      <c r="R305" s="373"/>
      <c r="S305" s="382">
        <v>157.75</v>
      </c>
      <c r="T305" s="383"/>
      <c r="U305" s="383"/>
      <c r="V305" s="384"/>
      <c r="W305" s="367">
        <v>0.48</v>
      </c>
      <c r="X305" s="368"/>
      <c r="Y305" s="368"/>
      <c r="Z305" s="368"/>
      <c r="AA305" s="369"/>
      <c r="AB305" s="371">
        <v>14.29</v>
      </c>
      <c r="AC305" s="372"/>
      <c r="AD305" s="373"/>
    </row>
    <row r="306" spans="1:30" ht="11.4" customHeight="1" x14ac:dyDescent="0.3">
      <c r="A306" s="359" t="s">
        <v>5580</v>
      </c>
      <c r="B306" s="360"/>
      <c r="C306" s="360"/>
      <c r="D306" s="360"/>
      <c r="E306" s="360"/>
      <c r="F306" s="360"/>
      <c r="G306" s="361"/>
      <c r="H306" s="359" t="s">
        <v>5581</v>
      </c>
      <c r="I306" s="360"/>
      <c r="J306" s="360"/>
      <c r="K306" s="360"/>
      <c r="L306" s="361"/>
      <c r="M306" s="364">
        <v>8.18</v>
      </c>
      <c r="N306" s="366"/>
      <c r="O306" s="371">
        <v>22.23</v>
      </c>
      <c r="P306" s="372"/>
      <c r="Q306" s="372"/>
      <c r="R306" s="373"/>
      <c r="S306" s="382">
        <v>171.78</v>
      </c>
      <c r="T306" s="383"/>
      <c r="U306" s="383"/>
      <c r="V306" s="384"/>
      <c r="W306" s="367">
        <v>0.48</v>
      </c>
      <c r="X306" s="368"/>
      <c r="Y306" s="368"/>
      <c r="Z306" s="368"/>
      <c r="AA306" s="369"/>
      <c r="AB306" s="371">
        <v>10.67</v>
      </c>
      <c r="AC306" s="372"/>
      <c r="AD306" s="373"/>
    </row>
    <row r="307" spans="1:30" ht="11.4" customHeight="1" x14ac:dyDescent="0.3">
      <c r="A307" s="370" t="s">
        <v>5566</v>
      </c>
      <c r="B307" s="370"/>
      <c r="C307" s="370"/>
      <c r="D307" s="370"/>
      <c r="E307" s="370"/>
      <c r="F307" s="370"/>
      <c r="G307" s="370"/>
      <c r="H307" s="370"/>
      <c r="I307" s="370"/>
      <c r="J307" s="370"/>
      <c r="K307" s="370"/>
      <c r="L307" s="370"/>
      <c r="M307" s="370"/>
      <c r="N307" s="370"/>
      <c r="O307" s="370"/>
      <c r="P307" s="370"/>
      <c r="Q307" s="370"/>
      <c r="R307" s="370"/>
      <c r="S307" s="370"/>
      <c r="T307" s="370"/>
      <c r="U307" s="370"/>
      <c r="V307" s="370"/>
      <c r="W307" s="370"/>
      <c r="X307" s="370"/>
      <c r="Y307" s="371">
        <v>24.96</v>
      </c>
      <c r="Z307" s="372"/>
      <c r="AA307" s="372"/>
      <c r="AB307" s="372"/>
      <c r="AC307" s="372"/>
      <c r="AD307" s="373"/>
    </row>
    <row r="308" spans="1:30" ht="10.95" customHeight="1" x14ac:dyDescent="0.3">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c r="W308" s="280"/>
      <c r="X308" s="280"/>
      <c r="Y308" s="280"/>
      <c r="Z308" s="280"/>
      <c r="AA308" s="280"/>
      <c r="AB308" s="280"/>
      <c r="AC308" s="280"/>
      <c r="AD308" s="280"/>
    </row>
    <row r="309" spans="1:30" ht="11.4" customHeight="1" x14ac:dyDescent="0.3">
      <c r="A309" s="356" t="s">
        <v>5548</v>
      </c>
      <c r="B309" s="357"/>
      <c r="C309" s="357"/>
      <c r="D309" s="357"/>
      <c r="E309" s="357"/>
      <c r="F309" s="357"/>
      <c r="G309" s="358"/>
      <c r="H309" s="356" t="s">
        <v>5549</v>
      </c>
      <c r="I309" s="357"/>
      <c r="J309" s="357"/>
      <c r="K309" s="357"/>
      <c r="L309" s="357"/>
      <c r="M309" s="357"/>
      <c r="N309" s="357"/>
      <c r="O309" s="358"/>
      <c r="P309" s="374" t="s">
        <v>167</v>
      </c>
      <c r="Q309" s="395"/>
      <c r="R309" s="395"/>
      <c r="S309" s="375"/>
      <c r="T309" s="376" t="s">
        <v>5550</v>
      </c>
      <c r="U309" s="377"/>
      <c r="V309" s="377"/>
      <c r="W309" s="378"/>
      <c r="X309" s="376" t="s">
        <v>5551</v>
      </c>
      <c r="Y309" s="377"/>
      <c r="Z309" s="377"/>
      <c r="AA309" s="377"/>
      <c r="AB309" s="378"/>
      <c r="AC309" s="376" t="s">
        <v>5552</v>
      </c>
      <c r="AD309" s="378"/>
    </row>
    <row r="310" spans="1:30" ht="22.95" customHeight="1" x14ac:dyDescent="0.3">
      <c r="A310" s="359" t="s">
        <v>7271</v>
      </c>
      <c r="B310" s="360"/>
      <c r="C310" s="360"/>
      <c r="D310" s="360"/>
      <c r="E310" s="360"/>
      <c r="F310" s="360"/>
      <c r="G310" s="361"/>
      <c r="H310" s="359" t="s">
        <v>7272</v>
      </c>
      <c r="I310" s="360"/>
      <c r="J310" s="360"/>
      <c r="K310" s="360"/>
      <c r="L310" s="360"/>
      <c r="M310" s="360"/>
      <c r="N310" s="360"/>
      <c r="O310" s="361"/>
      <c r="P310" s="362" t="s">
        <v>70</v>
      </c>
      <c r="Q310" s="402"/>
      <c r="R310" s="402"/>
      <c r="S310" s="363"/>
      <c r="T310" s="364">
        <v>6.1</v>
      </c>
      <c r="U310" s="365"/>
      <c r="V310" s="365"/>
      <c r="W310" s="366"/>
      <c r="X310" s="367">
        <v>0.5</v>
      </c>
      <c r="Y310" s="368"/>
      <c r="Z310" s="368"/>
      <c r="AA310" s="368"/>
      <c r="AB310" s="369"/>
      <c r="AC310" s="364">
        <v>3.05</v>
      </c>
      <c r="AD310" s="366"/>
    </row>
    <row r="311" spans="1:30" ht="22.95" customHeight="1" x14ac:dyDescent="0.3">
      <c r="A311" s="359" t="s">
        <v>7273</v>
      </c>
      <c r="B311" s="360"/>
      <c r="C311" s="360"/>
      <c r="D311" s="360"/>
      <c r="E311" s="360"/>
      <c r="F311" s="360"/>
      <c r="G311" s="361"/>
      <c r="H311" s="359" t="s">
        <v>7274</v>
      </c>
      <c r="I311" s="360"/>
      <c r="J311" s="360"/>
      <c r="K311" s="360"/>
      <c r="L311" s="360"/>
      <c r="M311" s="360"/>
      <c r="N311" s="360"/>
      <c r="O311" s="361"/>
      <c r="P311" s="362" t="s">
        <v>70</v>
      </c>
      <c r="Q311" s="402"/>
      <c r="R311" s="402"/>
      <c r="S311" s="363"/>
      <c r="T311" s="382">
        <v>194.24</v>
      </c>
      <c r="U311" s="383"/>
      <c r="V311" s="383"/>
      <c r="W311" s="384"/>
      <c r="X311" s="367">
        <v>1</v>
      </c>
      <c r="Y311" s="368"/>
      <c r="Z311" s="368"/>
      <c r="AA311" s="368"/>
      <c r="AB311" s="369"/>
      <c r="AC311" s="382">
        <v>194.24</v>
      </c>
      <c r="AD311" s="384"/>
    </row>
    <row r="312" spans="1:30" ht="22.95" customHeight="1" x14ac:dyDescent="0.3">
      <c r="A312" s="359" t="s">
        <v>7275</v>
      </c>
      <c r="B312" s="360"/>
      <c r="C312" s="360"/>
      <c r="D312" s="360"/>
      <c r="E312" s="360"/>
      <c r="F312" s="360"/>
      <c r="G312" s="361"/>
      <c r="H312" s="359" t="s">
        <v>7276</v>
      </c>
      <c r="I312" s="360"/>
      <c r="J312" s="360"/>
      <c r="K312" s="360"/>
      <c r="L312" s="360"/>
      <c r="M312" s="360"/>
      <c r="N312" s="360"/>
      <c r="O312" s="361"/>
      <c r="P312" s="362" t="s">
        <v>70</v>
      </c>
      <c r="Q312" s="402"/>
      <c r="R312" s="402"/>
      <c r="S312" s="363"/>
      <c r="T312" s="364">
        <v>4.87</v>
      </c>
      <c r="U312" s="365"/>
      <c r="V312" s="365"/>
      <c r="W312" s="366"/>
      <c r="X312" s="367">
        <v>4</v>
      </c>
      <c r="Y312" s="368"/>
      <c r="Z312" s="368"/>
      <c r="AA312" s="368"/>
      <c r="AB312" s="369"/>
      <c r="AC312" s="371">
        <v>19.48</v>
      </c>
      <c r="AD312" s="373"/>
    </row>
    <row r="313" spans="1:30" ht="11.4" customHeight="1" x14ac:dyDescent="0.3">
      <c r="A313" s="370" t="s">
        <v>5553</v>
      </c>
      <c r="B313" s="370"/>
      <c r="C313" s="370"/>
      <c r="D313" s="370"/>
      <c r="E313" s="370"/>
      <c r="F313" s="370"/>
      <c r="G313" s="370"/>
      <c r="H313" s="370"/>
      <c r="I313" s="370"/>
      <c r="J313" s="370"/>
      <c r="K313" s="370"/>
      <c r="L313" s="370"/>
      <c r="M313" s="370"/>
      <c r="N313" s="370"/>
      <c r="O313" s="370"/>
      <c r="P313" s="370"/>
      <c r="Q313" s="370"/>
      <c r="R313" s="370"/>
      <c r="S313" s="370"/>
      <c r="T313" s="370"/>
      <c r="U313" s="370"/>
      <c r="V313" s="370"/>
      <c r="W313" s="370"/>
      <c r="X313" s="370"/>
      <c r="Y313" s="382">
        <v>216.77</v>
      </c>
      <c r="Z313" s="383"/>
      <c r="AA313" s="383"/>
      <c r="AB313" s="383"/>
      <c r="AC313" s="383"/>
      <c r="AD313" s="384"/>
    </row>
    <row r="314" spans="1:30" ht="10.95" customHeight="1" x14ac:dyDescent="0.3">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c r="W314" s="280"/>
      <c r="X314" s="280"/>
      <c r="Y314" s="280"/>
      <c r="Z314" s="280"/>
      <c r="AA314" s="280"/>
      <c r="AB314" s="280"/>
      <c r="AC314" s="280"/>
      <c r="AD314" s="280"/>
    </row>
    <row r="315" spans="1:30" ht="11.4" customHeight="1" x14ac:dyDescent="0.3">
      <c r="A315" s="376" t="s">
        <v>5554</v>
      </c>
      <c r="B315" s="377"/>
      <c r="C315" s="377"/>
      <c r="D315" s="377"/>
      <c r="E315" s="377"/>
      <c r="F315" s="377"/>
      <c r="G315" s="377"/>
      <c r="H315" s="377"/>
      <c r="I315" s="377"/>
      <c r="J315" s="377"/>
      <c r="K315" s="377"/>
      <c r="L315" s="377"/>
      <c r="M315" s="377"/>
      <c r="N315" s="377"/>
      <c r="O315" s="377"/>
      <c r="P315" s="377"/>
      <c r="Q315" s="377"/>
      <c r="R315" s="377"/>
      <c r="S315" s="377"/>
      <c r="T315" s="377"/>
      <c r="U315" s="377"/>
      <c r="V315" s="377"/>
      <c r="W315" s="377"/>
      <c r="X315" s="378"/>
      <c r="Y315" s="392">
        <v>241.73</v>
      </c>
      <c r="Z315" s="393"/>
      <c r="AA315" s="393"/>
      <c r="AB315" s="393"/>
      <c r="AC315" s="393"/>
      <c r="AD315" s="394"/>
    </row>
    <row r="316" spans="1:30" ht="11.4" customHeight="1" x14ac:dyDescent="0.3">
      <c r="A316" s="376" t="s">
        <v>5555</v>
      </c>
      <c r="B316" s="377"/>
      <c r="C316" s="377"/>
      <c r="D316" s="377"/>
      <c r="E316" s="377"/>
      <c r="F316" s="377"/>
      <c r="G316" s="377"/>
      <c r="H316" s="377"/>
      <c r="I316" s="377"/>
      <c r="J316" s="377"/>
      <c r="K316" s="377"/>
      <c r="L316" s="377"/>
      <c r="M316" s="377"/>
      <c r="N316" s="377"/>
      <c r="O316" s="377"/>
      <c r="P316" s="377"/>
      <c r="Q316" s="377"/>
      <c r="R316" s="377"/>
      <c r="S316" s="377"/>
      <c r="T316" s="377"/>
      <c r="U316" s="377"/>
      <c r="V316" s="377"/>
      <c r="W316" s="377"/>
      <c r="X316" s="378"/>
      <c r="Y316" s="389">
        <v>60.6</v>
      </c>
      <c r="Z316" s="390"/>
      <c r="AA316" s="390"/>
      <c r="AB316" s="390"/>
      <c r="AC316" s="390"/>
      <c r="AD316" s="391"/>
    </row>
    <row r="317" spans="1:30" ht="11.4" customHeight="1" x14ac:dyDescent="0.3">
      <c r="A317" s="376" t="s">
        <v>5556</v>
      </c>
      <c r="B317" s="377"/>
      <c r="C317" s="377"/>
      <c r="D317" s="377"/>
      <c r="E317" s="377"/>
      <c r="F317" s="377"/>
      <c r="G317" s="377"/>
      <c r="H317" s="377"/>
      <c r="I317" s="377"/>
      <c r="J317" s="377"/>
      <c r="K317" s="377"/>
      <c r="L317" s="377"/>
      <c r="M317" s="377"/>
      <c r="N317" s="377"/>
      <c r="O317" s="377"/>
      <c r="P317" s="377"/>
      <c r="Q317" s="377"/>
      <c r="R317" s="377"/>
      <c r="S317" s="377"/>
      <c r="T317" s="377"/>
      <c r="U317" s="377"/>
      <c r="V317" s="377"/>
      <c r="W317" s="377"/>
      <c r="X317" s="378"/>
      <c r="Y317" s="392">
        <v>302.33</v>
      </c>
      <c r="Z317" s="393"/>
      <c r="AA317" s="393"/>
      <c r="AB317" s="393"/>
      <c r="AC317" s="393"/>
      <c r="AD317" s="394"/>
    </row>
    <row r="318" spans="1:30" ht="10.95" customHeight="1" x14ac:dyDescent="0.3">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c r="W318" s="280"/>
      <c r="X318" s="280"/>
      <c r="Y318" s="280"/>
      <c r="Z318" s="280"/>
      <c r="AA318" s="280"/>
      <c r="AB318" s="280"/>
      <c r="AC318" s="280"/>
      <c r="AD318" s="280"/>
    </row>
    <row r="319" spans="1:30" ht="13.35" customHeight="1" x14ac:dyDescent="0.3">
      <c r="A319" s="388" t="s">
        <v>5557</v>
      </c>
      <c r="B319" s="388"/>
      <c r="C319" s="388"/>
      <c r="D319" s="388"/>
      <c r="E319" s="388"/>
      <c r="F319" s="388" t="s">
        <v>7277</v>
      </c>
      <c r="G319" s="388"/>
      <c r="H319" s="388"/>
      <c r="I319" s="388"/>
      <c r="J319" s="388"/>
      <c r="K319" s="388"/>
      <c r="L319" s="388"/>
      <c r="M319" s="388"/>
      <c r="N319" s="388"/>
      <c r="O319" s="388"/>
      <c r="P319" s="388"/>
      <c r="Q319" s="388"/>
      <c r="R319" s="388"/>
      <c r="S319" s="388"/>
      <c r="T319" s="388"/>
      <c r="U319" s="388"/>
      <c r="V319" s="388"/>
      <c r="W319" s="388"/>
      <c r="X319" s="388"/>
      <c r="Y319" s="388"/>
      <c r="Z319" s="388"/>
      <c r="AA319" s="388"/>
      <c r="AB319" s="388"/>
      <c r="AC319" s="388"/>
      <c r="AD319" s="388"/>
    </row>
    <row r="320" spans="1:30" ht="10.95" customHeight="1" x14ac:dyDescent="0.3">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c r="W320" s="280"/>
      <c r="X320" s="280"/>
      <c r="Y320" s="280"/>
      <c r="Z320" s="280"/>
      <c r="AA320" s="280"/>
      <c r="AB320" s="280"/>
      <c r="AC320" s="280"/>
      <c r="AD320" s="280"/>
    </row>
    <row r="321" spans="1:30" ht="11.4" customHeight="1" x14ac:dyDescent="0.3">
      <c r="A321" s="280" t="s">
        <v>7278</v>
      </c>
      <c r="B321" s="280"/>
      <c r="C321" s="280"/>
      <c r="D321" s="280"/>
      <c r="E321" s="280"/>
      <c r="F321" s="280"/>
      <c r="G321" s="280"/>
      <c r="H321" s="280"/>
      <c r="I321" s="280"/>
      <c r="J321" s="280"/>
      <c r="K321" s="280"/>
      <c r="L321" s="280"/>
      <c r="M321" s="280"/>
      <c r="N321" s="280"/>
      <c r="O321" s="280"/>
      <c r="P321" s="280"/>
      <c r="Q321" s="280"/>
      <c r="R321" s="280"/>
      <c r="S321" s="280"/>
      <c r="T321" s="280"/>
      <c r="U321" s="280"/>
      <c r="V321" s="280"/>
      <c r="W321" s="280"/>
      <c r="X321" s="280"/>
      <c r="Y321" s="280" t="s">
        <v>5547</v>
      </c>
      <c r="Z321" s="280"/>
      <c r="AA321" s="280"/>
      <c r="AB321" s="280"/>
      <c r="AC321" s="280"/>
      <c r="AD321" s="280"/>
    </row>
    <row r="322" spans="1:30" ht="10.95" customHeight="1" x14ac:dyDescent="0.3">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c r="W322" s="280"/>
      <c r="X322" s="280"/>
      <c r="Y322" s="280"/>
      <c r="Z322" s="280"/>
      <c r="AA322" s="280"/>
      <c r="AB322" s="280"/>
      <c r="AC322" s="280"/>
      <c r="AD322" s="280"/>
    </row>
    <row r="323" spans="1:30" ht="11.4" customHeight="1" x14ac:dyDescent="0.3">
      <c r="A323" s="356" t="s">
        <v>5548</v>
      </c>
      <c r="B323" s="357"/>
      <c r="C323" s="357"/>
      <c r="D323" s="357"/>
      <c r="E323" s="357"/>
      <c r="F323" s="357"/>
      <c r="G323" s="358"/>
      <c r="H323" s="356" t="s">
        <v>5558</v>
      </c>
      <c r="I323" s="357"/>
      <c r="J323" s="357"/>
      <c r="K323" s="357"/>
      <c r="L323" s="358"/>
      <c r="M323" s="376" t="s">
        <v>5559</v>
      </c>
      <c r="N323" s="378"/>
      <c r="O323" s="376" t="s">
        <v>5560</v>
      </c>
      <c r="P323" s="377"/>
      <c r="Q323" s="377"/>
      <c r="R323" s="378"/>
      <c r="S323" s="376" t="s">
        <v>5561</v>
      </c>
      <c r="T323" s="377"/>
      <c r="U323" s="377"/>
      <c r="V323" s="378"/>
      <c r="W323" s="376" t="s">
        <v>5551</v>
      </c>
      <c r="X323" s="377"/>
      <c r="Y323" s="377"/>
      <c r="Z323" s="377"/>
      <c r="AA323" s="378"/>
      <c r="AB323" s="376" t="s">
        <v>5562</v>
      </c>
      <c r="AC323" s="377"/>
      <c r="AD323" s="378"/>
    </row>
    <row r="324" spans="1:30" ht="11.4" customHeight="1" x14ac:dyDescent="0.3">
      <c r="A324" s="359" t="s">
        <v>5578</v>
      </c>
      <c r="B324" s="360"/>
      <c r="C324" s="360"/>
      <c r="D324" s="360"/>
      <c r="E324" s="360"/>
      <c r="F324" s="360"/>
      <c r="G324" s="361"/>
      <c r="H324" s="359" t="s">
        <v>5579</v>
      </c>
      <c r="I324" s="360"/>
      <c r="J324" s="360"/>
      <c r="K324" s="360"/>
      <c r="L324" s="361"/>
      <c r="M324" s="371">
        <v>11.56</v>
      </c>
      <c r="N324" s="373"/>
      <c r="O324" s="371">
        <v>29.79</v>
      </c>
      <c r="P324" s="372"/>
      <c r="Q324" s="372"/>
      <c r="R324" s="373"/>
      <c r="S324" s="382">
        <v>157.75</v>
      </c>
      <c r="T324" s="383"/>
      <c r="U324" s="383"/>
      <c r="V324" s="384"/>
      <c r="W324" s="367">
        <v>0.52</v>
      </c>
      <c r="X324" s="368"/>
      <c r="Y324" s="368"/>
      <c r="Z324" s="368"/>
      <c r="AA324" s="369"/>
      <c r="AB324" s="371">
        <v>15.49</v>
      </c>
      <c r="AC324" s="372"/>
      <c r="AD324" s="373"/>
    </row>
    <row r="325" spans="1:30" ht="11.4" customHeight="1" x14ac:dyDescent="0.3">
      <c r="A325" s="359" t="s">
        <v>5580</v>
      </c>
      <c r="B325" s="360"/>
      <c r="C325" s="360"/>
      <c r="D325" s="360"/>
      <c r="E325" s="360"/>
      <c r="F325" s="360"/>
      <c r="G325" s="361"/>
      <c r="H325" s="359" t="s">
        <v>5581</v>
      </c>
      <c r="I325" s="360"/>
      <c r="J325" s="360"/>
      <c r="K325" s="360"/>
      <c r="L325" s="361"/>
      <c r="M325" s="364">
        <v>8.18</v>
      </c>
      <c r="N325" s="366"/>
      <c r="O325" s="371">
        <v>22.23</v>
      </c>
      <c r="P325" s="372"/>
      <c r="Q325" s="372"/>
      <c r="R325" s="373"/>
      <c r="S325" s="382">
        <v>171.78</v>
      </c>
      <c r="T325" s="383"/>
      <c r="U325" s="383"/>
      <c r="V325" s="384"/>
      <c r="W325" s="367">
        <v>0.52</v>
      </c>
      <c r="X325" s="368"/>
      <c r="Y325" s="368"/>
      <c r="Z325" s="368"/>
      <c r="AA325" s="369"/>
      <c r="AB325" s="371">
        <v>11.55</v>
      </c>
      <c r="AC325" s="372"/>
      <c r="AD325" s="373"/>
    </row>
    <row r="326" spans="1:30" ht="11.4" customHeight="1" x14ac:dyDescent="0.3">
      <c r="A326" s="370" t="s">
        <v>5566</v>
      </c>
      <c r="B326" s="370"/>
      <c r="C326" s="370"/>
      <c r="D326" s="370"/>
      <c r="E326" s="370"/>
      <c r="F326" s="370"/>
      <c r="G326" s="370"/>
      <c r="H326" s="370"/>
      <c r="I326" s="370"/>
      <c r="J326" s="370"/>
      <c r="K326" s="370"/>
      <c r="L326" s="370"/>
      <c r="M326" s="370"/>
      <c r="N326" s="370"/>
      <c r="O326" s="370"/>
      <c r="P326" s="370"/>
      <c r="Q326" s="370"/>
      <c r="R326" s="370"/>
      <c r="S326" s="370"/>
      <c r="T326" s="370"/>
      <c r="U326" s="370"/>
      <c r="V326" s="370"/>
      <c r="W326" s="370"/>
      <c r="X326" s="370"/>
      <c r="Y326" s="371">
        <v>27.04</v>
      </c>
      <c r="Z326" s="372"/>
      <c r="AA326" s="372"/>
      <c r="AB326" s="372"/>
      <c r="AC326" s="372"/>
      <c r="AD326" s="373"/>
    </row>
    <row r="327" spans="1:30" ht="10.95" customHeight="1" x14ac:dyDescent="0.3">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c r="W327" s="280"/>
      <c r="X327" s="280"/>
      <c r="Y327" s="280"/>
      <c r="Z327" s="280"/>
      <c r="AA327" s="280"/>
      <c r="AB327" s="280"/>
      <c r="AC327" s="280"/>
      <c r="AD327" s="280"/>
    </row>
    <row r="328" spans="1:30" ht="11.4" customHeight="1" x14ac:dyDescent="0.3">
      <c r="A328" s="356" t="s">
        <v>5548</v>
      </c>
      <c r="B328" s="357"/>
      <c r="C328" s="357"/>
      <c r="D328" s="357"/>
      <c r="E328" s="357"/>
      <c r="F328" s="357"/>
      <c r="G328" s="358"/>
      <c r="H328" s="356" t="s">
        <v>5549</v>
      </c>
      <c r="I328" s="357"/>
      <c r="J328" s="357"/>
      <c r="K328" s="357"/>
      <c r="L328" s="357"/>
      <c r="M328" s="357"/>
      <c r="N328" s="357"/>
      <c r="O328" s="358"/>
      <c r="P328" s="374" t="s">
        <v>167</v>
      </c>
      <c r="Q328" s="395"/>
      <c r="R328" s="395"/>
      <c r="S328" s="375"/>
      <c r="T328" s="376" t="s">
        <v>5550</v>
      </c>
      <c r="U328" s="377"/>
      <c r="V328" s="377"/>
      <c r="W328" s="378"/>
      <c r="X328" s="376" t="s">
        <v>5551</v>
      </c>
      <c r="Y328" s="377"/>
      <c r="Z328" s="377"/>
      <c r="AA328" s="377"/>
      <c r="AB328" s="378"/>
      <c r="AC328" s="376" t="s">
        <v>5552</v>
      </c>
      <c r="AD328" s="378"/>
    </row>
    <row r="329" spans="1:30" ht="22.95" customHeight="1" x14ac:dyDescent="0.3">
      <c r="A329" s="359" t="s">
        <v>7279</v>
      </c>
      <c r="B329" s="360"/>
      <c r="C329" s="360"/>
      <c r="D329" s="360"/>
      <c r="E329" s="360"/>
      <c r="F329" s="360"/>
      <c r="G329" s="361"/>
      <c r="H329" s="359" t="s">
        <v>7280</v>
      </c>
      <c r="I329" s="360"/>
      <c r="J329" s="360"/>
      <c r="K329" s="360"/>
      <c r="L329" s="360"/>
      <c r="M329" s="360"/>
      <c r="N329" s="360"/>
      <c r="O329" s="361"/>
      <c r="P329" s="362" t="s">
        <v>70</v>
      </c>
      <c r="Q329" s="402"/>
      <c r="R329" s="402"/>
      <c r="S329" s="363"/>
      <c r="T329" s="371">
        <v>16.16</v>
      </c>
      <c r="U329" s="372"/>
      <c r="V329" s="372"/>
      <c r="W329" s="373"/>
      <c r="X329" s="367">
        <v>4</v>
      </c>
      <c r="Y329" s="368"/>
      <c r="Z329" s="368"/>
      <c r="AA329" s="368"/>
      <c r="AB329" s="369"/>
      <c r="AC329" s="371">
        <v>64.64</v>
      </c>
      <c r="AD329" s="373"/>
    </row>
    <row r="330" spans="1:30" ht="22.95" customHeight="1" x14ac:dyDescent="0.3">
      <c r="A330" s="359" t="s">
        <v>7388</v>
      </c>
      <c r="B330" s="360"/>
      <c r="C330" s="360"/>
      <c r="D330" s="360"/>
      <c r="E330" s="360"/>
      <c r="F330" s="360"/>
      <c r="G330" s="361"/>
      <c r="H330" s="359" t="s">
        <v>7281</v>
      </c>
      <c r="I330" s="360"/>
      <c r="J330" s="360"/>
      <c r="K330" s="360"/>
      <c r="L330" s="360"/>
      <c r="M330" s="360"/>
      <c r="N330" s="360"/>
      <c r="O330" s="361"/>
      <c r="P330" s="362" t="s">
        <v>70</v>
      </c>
      <c r="Q330" s="402"/>
      <c r="R330" s="402"/>
      <c r="S330" s="363"/>
      <c r="T330" s="364">
        <v>8.49</v>
      </c>
      <c r="U330" s="365"/>
      <c r="V330" s="365"/>
      <c r="W330" s="366"/>
      <c r="X330" s="367">
        <v>0.5</v>
      </c>
      <c r="Y330" s="368"/>
      <c r="Z330" s="368"/>
      <c r="AA330" s="368"/>
      <c r="AB330" s="369"/>
      <c r="AC330" s="364">
        <v>4.24</v>
      </c>
      <c r="AD330" s="366"/>
    </row>
    <row r="331" spans="1:30" ht="22.95" customHeight="1" x14ac:dyDescent="0.3">
      <c r="A331" s="359" t="s">
        <v>7282</v>
      </c>
      <c r="B331" s="360"/>
      <c r="C331" s="360"/>
      <c r="D331" s="360"/>
      <c r="E331" s="360"/>
      <c r="F331" s="360"/>
      <c r="G331" s="361"/>
      <c r="H331" s="359" t="s">
        <v>7283</v>
      </c>
      <c r="I331" s="360"/>
      <c r="J331" s="360"/>
      <c r="K331" s="360"/>
      <c r="L331" s="360"/>
      <c r="M331" s="360"/>
      <c r="N331" s="360"/>
      <c r="O331" s="361"/>
      <c r="P331" s="362" t="s">
        <v>70</v>
      </c>
      <c r="Q331" s="402"/>
      <c r="R331" s="402"/>
      <c r="S331" s="363"/>
      <c r="T331" s="382">
        <v>258.83999999999997</v>
      </c>
      <c r="U331" s="383"/>
      <c r="V331" s="383"/>
      <c r="W331" s="384"/>
      <c r="X331" s="367">
        <v>1</v>
      </c>
      <c r="Y331" s="368"/>
      <c r="Z331" s="368"/>
      <c r="AA331" s="368"/>
      <c r="AB331" s="369"/>
      <c r="AC331" s="382">
        <v>258.83999999999997</v>
      </c>
      <c r="AD331" s="384"/>
    </row>
    <row r="332" spans="1:30" ht="11.4" customHeight="1" x14ac:dyDescent="0.3">
      <c r="A332" s="370" t="s">
        <v>5553</v>
      </c>
      <c r="B332" s="370"/>
      <c r="C332" s="370"/>
      <c r="D332" s="370"/>
      <c r="E332" s="370"/>
      <c r="F332" s="370"/>
      <c r="G332" s="370"/>
      <c r="H332" s="370"/>
      <c r="I332" s="370"/>
      <c r="J332" s="370"/>
      <c r="K332" s="370"/>
      <c r="L332" s="370"/>
      <c r="M332" s="370"/>
      <c r="N332" s="370"/>
      <c r="O332" s="370"/>
      <c r="P332" s="370"/>
      <c r="Q332" s="370"/>
      <c r="R332" s="370"/>
      <c r="S332" s="370"/>
      <c r="T332" s="370"/>
      <c r="U332" s="370"/>
      <c r="V332" s="370"/>
      <c r="W332" s="370"/>
      <c r="X332" s="370"/>
      <c r="Y332" s="382">
        <v>327.72</v>
      </c>
      <c r="Z332" s="383"/>
      <c r="AA332" s="383"/>
      <c r="AB332" s="383"/>
      <c r="AC332" s="383"/>
      <c r="AD332" s="384"/>
    </row>
    <row r="333" spans="1:30" ht="10.95" customHeight="1" x14ac:dyDescent="0.3">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c r="W333" s="280"/>
      <c r="X333" s="280"/>
      <c r="Y333" s="280"/>
      <c r="Z333" s="280"/>
      <c r="AA333" s="280"/>
      <c r="AB333" s="280"/>
      <c r="AC333" s="280"/>
      <c r="AD333" s="280"/>
    </row>
    <row r="334" spans="1:30" ht="11.4" customHeight="1" x14ac:dyDescent="0.3">
      <c r="A334" s="376" t="s">
        <v>5554</v>
      </c>
      <c r="B334" s="377"/>
      <c r="C334" s="377"/>
      <c r="D334" s="377"/>
      <c r="E334" s="377"/>
      <c r="F334" s="377"/>
      <c r="G334" s="377"/>
      <c r="H334" s="377"/>
      <c r="I334" s="377"/>
      <c r="J334" s="377"/>
      <c r="K334" s="377"/>
      <c r="L334" s="377"/>
      <c r="M334" s="377"/>
      <c r="N334" s="377"/>
      <c r="O334" s="377"/>
      <c r="P334" s="377"/>
      <c r="Q334" s="377"/>
      <c r="R334" s="377"/>
      <c r="S334" s="377"/>
      <c r="T334" s="377"/>
      <c r="U334" s="377"/>
      <c r="V334" s="377"/>
      <c r="W334" s="377"/>
      <c r="X334" s="378"/>
      <c r="Y334" s="392">
        <v>354.76</v>
      </c>
      <c r="Z334" s="393"/>
      <c r="AA334" s="393"/>
      <c r="AB334" s="393"/>
      <c r="AC334" s="393"/>
      <c r="AD334" s="394"/>
    </row>
    <row r="335" spans="1:30" ht="11.4" customHeight="1" x14ac:dyDescent="0.3">
      <c r="A335" s="376" t="s">
        <v>5555</v>
      </c>
      <c r="B335" s="377"/>
      <c r="C335" s="377"/>
      <c r="D335" s="377"/>
      <c r="E335" s="377"/>
      <c r="F335" s="377"/>
      <c r="G335" s="377"/>
      <c r="H335" s="377"/>
      <c r="I335" s="377"/>
      <c r="J335" s="377"/>
      <c r="K335" s="377"/>
      <c r="L335" s="377"/>
      <c r="M335" s="377"/>
      <c r="N335" s="377"/>
      <c r="O335" s="377"/>
      <c r="P335" s="377"/>
      <c r="Q335" s="377"/>
      <c r="R335" s="377"/>
      <c r="S335" s="377"/>
      <c r="T335" s="377"/>
      <c r="U335" s="377"/>
      <c r="V335" s="377"/>
      <c r="W335" s="377"/>
      <c r="X335" s="378"/>
      <c r="Y335" s="389">
        <v>88.93</v>
      </c>
      <c r="Z335" s="390"/>
      <c r="AA335" s="390"/>
      <c r="AB335" s="390"/>
      <c r="AC335" s="390"/>
      <c r="AD335" s="391"/>
    </row>
    <row r="336" spans="1:30" ht="11.4" customHeight="1" x14ac:dyDescent="0.3">
      <c r="A336" s="376" t="s">
        <v>5556</v>
      </c>
      <c r="B336" s="377"/>
      <c r="C336" s="377"/>
      <c r="D336" s="377"/>
      <c r="E336" s="377"/>
      <c r="F336" s="377"/>
      <c r="G336" s="377"/>
      <c r="H336" s="377"/>
      <c r="I336" s="377"/>
      <c r="J336" s="377"/>
      <c r="K336" s="377"/>
      <c r="L336" s="377"/>
      <c r="M336" s="377"/>
      <c r="N336" s="377"/>
      <c r="O336" s="377"/>
      <c r="P336" s="377"/>
      <c r="Q336" s="377"/>
      <c r="R336" s="377"/>
      <c r="S336" s="377"/>
      <c r="T336" s="377"/>
      <c r="U336" s="377"/>
      <c r="V336" s="377"/>
      <c r="W336" s="377"/>
      <c r="X336" s="378"/>
      <c r="Y336" s="392">
        <v>443.69</v>
      </c>
      <c r="Z336" s="393"/>
      <c r="AA336" s="393"/>
      <c r="AB336" s="393"/>
      <c r="AC336" s="393"/>
      <c r="AD336" s="394"/>
    </row>
    <row r="337" spans="1:30" ht="10.95" customHeight="1" x14ac:dyDescent="0.3">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c r="W337" s="280"/>
      <c r="X337" s="280"/>
      <c r="Y337" s="280"/>
      <c r="Z337" s="280"/>
      <c r="AA337" s="280"/>
      <c r="AB337" s="280"/>
      <c r="AC337" s="280"/>
      <c r="AD337" s="280"/>
    </row>
    <row r="338" spans="1:30" ht="13.35" customHeight="1" x14ac:dyDescent="0.3">
      <c r="A338" s="388" t="s">
        <v>5557</v>
      </c>
      <c r="B338" s="388"/>
      <c r="C338" s="388"/>
      <c r="D338" s="388"/>
      <c r="E338" s="388"/>
      <c r="F338" s="388" t="s">
        <v>7284</v>
      </c>
      <c r="G338" s="388"/>
      <c r="H338" s="388"/>
      <c r="I338" s="388"/>
      <c r="J338" s="388"/>
      <c r="K338" s="388"/>
      <c r="L338" s="388"/>
      <c r="M338" s="388"/>
      <c r="N338" s="388"/>
      <c r="O338" s="388"/>
      <c r="P338" s="388"/>
      <c r="Q338" s="388"/>
      <c r="R338" s="388"/>
      <c r="S338" s="388"/>
      <c r="T338" s="388"/>
      <c r="U338" s="388"/>
      <c r="V338" s="388"/>
      <c r="W338" s="388"/>
      <c r="X338" s="388"/>
      <c r="Y338" s="388"/>
      <c r="Z338" s="388"/>
      <c r="AA338" s="388"/>
      <c r="AB338" s="388"/>
      <c r="AC338" s="388"/>
      <c r="AD338" s="388"/>
    </row>
    <row r="339" spans="1:30" ht="10.95" customHeight="1" x14ac:dyDescent="0.3">
      <c r="A339" s="280"/>
      <c r="B339" s="280"/>
      <c r="C339" s="280"/>
      <c r="D339" s="280"/>
      <c r="E339" s="280"/>
      <c r="F339" s="280"/>
      <c r="G339" s="280"/>
      <c r="H339" s="280"/>
      <c r="I339" s="280"/>
      <c r="J339" s="280"/>
      <c r="K339" s="280"/>
      <c r="L339" s="280"/>
      <c r="M339" s="280"/>
      <c r="N339" s="280"/>
      <c r="O339" s="280"/>
      <c r="P339" s="280"/>
      <c r="Q339" s="280"/>
      <c r="R339" s="280"/>
      <c r="S339" s="280"/>
      <c r="T339" s="280"/>
      <c r="U339" s="280"/>
      <c r="V339" s="280"/>
      <c r="W339" s="280"/>
      <c r="X339" s="280"/>
      <c r="Y339" s="280"/>
      <c r="Z339" s="280"/>
      <c r="AA339" s="280"/>
      <c r="AB339" s="280"/>
      <c r="AC339" s="280"/>
      <c r="AD339" s="280"/>
    </row>
    <row r="340" spans="1:30" ht="11.4" customHeight="1" x14ac:dyDescent="0.3">
      <c r="A340" s="280" t="s">
        <v>7285</v>
      </c>
      <c r="B340" s="280"/>
      <c r="C340" s="280"/>
      <c r="D340" s="280"/>
      <c r="E340" s="280"/>
      <c r="F340" s="280"/>
      <c r="G340" s="280"/>
      <c r="H340" s="280"/>
      <c r="I340" s="280"/>
      <c r="J340" s="280"/>
      <c r="K340" s="280"/>
      <c r="L340" s="280"/>
      <c r="M340" s="280"/>
      <c r="N340" s="280"/>
      <c r="O340" s="280"/>
      <c r="P340" s="280"/>
      <c r="Q340" s="280"/>
      <c r="R340" s="280"/>
      <c r="S340" s="280"/>
      <c r="T340" s="280"/>
      <c r="U340" s="280"/>
      <c r="V340" s="280"/>
      <c r="W340" s="280"/>
      <c r="X340" s="280"/>
      <c r="Y340" s="280" t="s">
        <v>5547</v>
      </c>
      <c r="Z340" s="280"/>
      <c r="AA340" s="280"/>
      <c r="AB340" s="280"/>
      <c r="AC340" s="280"/>
      <c r="AD340" s="280"/>
    </row>
    <row r="341" spans="1:30" ht="10.95" customHeight="1" x14ac:dyDescent="0.3">
      <c r="A341" s="280"/>
      <c r="B341" s="280"/>
      <c r="C341" s="280"/>
      <c r="D341" s="280"/>
      <c r="E341" s="280"/>
      <c r="F341" s="280"/>
      <c r="G341" s="280"/>
      <c r="H341" s="280"/>
      <c r="I341" s="280"/>
      <c r="J341" s="280"/>
      <c r="K341" s="280"/>
      <c r="L341" s="280"/>
      <c r="M341" s="280"/>
      <c r="N341" s="280"/>
      <c r="O341" s="280"/>
      <c r="P341" s="280"/>
      <c r="Q341" s="280"/>
      <c r="R341" s="280"/>
      <c r="S341" s="280"/>
      <c r="T341" s="280"/>
      <c r="U341" s="280"/>
      <c r="V341" s="280"/>
      <c r="W341" s="280"/>
      <c r="X341" s="280"/>
      <c r="Y341" s="280"/>
      <c r="Z341" s="280"/>
      <c r="AA341" s="280"/>
      <c r="AB341" s="280"/>
      <c r="AC341" s="280"/>
      <c r="AD341" s="280"/>
    </row>
    <row r="342" spans="1:30" ht="11.4" customHeight="1" x14ac:dyDescent="0.3">
      <c r="A342" s="356" t="s">
        <v>5548</v>
      </c>
      <c r="B342" s="357"/>
      <c r="C342" s="357"/>
      <c r="D342" s="357"/>
      <c r="E342" s="357"/>
      <c r="F342" s="357"/>
      <c r="G342" s="358"/>
      <c r="H342" s="356" t="s">
        <v>5558</v>
      </c>
      <c r="I342" s="357"/>
      <c r="J342" s="357"/>
      <c r="K342" s="357"/>
      <c r="L342" s="358"/>
      <c r="M342" s="376" t="s">
        <v>5559</v>
      </c>
      <c r="N342" s="378"/>
      <c r="O342" s="376" t="s">
        <v>5560</v>
      </c>
      <c r="P342" s="377"/>
      <c r="Q342" s="377"/>
      <c r="R342" s="378"/>
      <c r="S342" s="376" t="s">
        <v>5561</v>
      </c>
      <c r="T342" s="377"/>
      <c r="U342" s="377"/>
      <c r="V342" s="378"/>
      <c r="W342" s="376" t="s">
        <v>5551</v>
      </c>
      <c r="X342" s="377"/>
      <c r="Y342" s="377"/>
      <c r="Z342" s="377"/>
      <c r="AA342" s="378"/>
      <c r="AB342" s="376" t="s">
        <v>5562</v>
      </c>
      <c r="AC342" s="377"/>
      <c r="AD342" s="378"/>
    </row>
    <row r="343" spans="1:30" ht="11.4" customHeight="1" x14ac:dyDescent="0.3">
      <c r="A343" s="359" t="s">
        <v>5578</v>
      </c>
      <c r="B343" s="360"/>
      <c r="C343" s="360"/>
      <c r="D343" s="360"/>
      <c r="E343" s="360"/>
      <c r="F343" s="360"/>
      <c r="G343" s="361"/>
      <c r="H343" s="359" t="s">
        <v>5579</v>
      </c>
      <c r="I343" s="360"/>
      <c r="J343" s="360"/>
      <c r="K343" s="360"/>
      <c r="L343" s="361"/>
      <c r="M343" s="371">
        <v>11.56</v>
      </c>
      <c r="N343" s="373"/>
      <c r="O343" s="371">
        <v>29.79</v>
      </c>
      <c r="P343" s="372"/>
      <c r="Q343" s="372"/>
      <c r="R343" s="373"/>
      <c r="S343" s="382">
        <v>157.75</v>
      </c>
      <c r="T343" s="383"/>
      <c r="U343" s="383"/>
      <c r="V343" s="384"/>
      <c r="W343" s="367">
        <v>0.56000000000000005</v>
      </c>
      <c r="X343" s="368"/>
      <c r="Y343" s="368"/>
      <c r="Z343" s="368"/>
      <c r="AA343" s="369"/>
      <c r="AB343" s="371">
        <v>16.68</v>
      </c>
      <c r="AC343" s="372"/>
      <c r="AD343" s="373"/>
    </row>
    <row r="344" spans="1:30" ht="11.4" customHeight="1" x14ac:dyDescent="0.3">
      <c r="A344" s="359" t="s">
        <v>5580</v>
      </c>
      <c r="B344" s="360"/>
      <c r="C344" s="360"/>
      <c r="D344" s="360"/>
      <c r="E344" s="360"/>
      <c r="F344" s="360"/>
      <c r="G344" s="361"/>
      <c r="H344" s="359" t="s">
        <v>5581</v>
      </c>
      <c r="I344" s="360"/>
      <c r="J344" s="360"/>
      <c r="K344" s="360"/>
      <c r="L344" s="361"/>
      <c r="M344" s="364">
        <v>8.18</v>
      </c>
      <c r="N344" s="366"/>
      <c r="O344" s="371">
        <v>22.23</v>
      </c>
      <c r="P344" s="372"/>
      <c r="Q344" s="372"/>
      <c r="R344" s="373"/>
      <c r="S344" s="382">
        <v>171.78</v>
      </c>
      <c r="T344" s="383"/>
      <c r="U344" s="383"/>
      <c r="V344" s="384"/>
      <c r="W344" s="367">
        <v>0.56000000000000005</v>
      </c>
      <c r="X344" s="368"/>
      <c r="Y344" s="368"/>
      <c r="Z344" s="368"/>
      <c r="AA344" s="369"/>
      <c r="AB344" s="371">
        <v>12.44</v>
      </c>
      <c r="AC344" s="372"/>
      <c r="AD344" s="373"/>
    </row>
    <row r="345" spans="1:30" ht="11.4" customHeight="1" x14ac:dyDescent="0.3">
      <c r="A345" s="370" t="s">
        <v>5566</v>
      </c>
      <c r="B345" s="370"/>
      <c r="C345" s="370"/>
      <c r="D345" s="370"/>
      <c r="E345" s="370"/>
      <c r="F345" s="370"/>
      <c r="G345" s="370"/>
      <c r="H345" s="370"/>
      <c r="I345" s="370"/>
      <c r="J345" s="370"/>
      <c r="K345" s="370"/>
      <c r="L345" s="370"/>
      <c r="M345" s="370"/>
      <c r="N345" s="370"/>
      <c r="O345" s="370"/>
      <c r="P345" s="370"/>
      <c r="Q345" s="370"/>
      <c r="R345" s="370"/>
      <c r="S345" s="370"/>
      <c r="T345" s="370"/>
      <c r="U345" s="370"/>
      <c r="V345" s="370"/>
      <c r="W345" s="370"/>
      <c r="X345" s="370"/>
      <c r="Y345" s="371">
        <v>29.12</v>
      </c>
      <c r="Z345" s="372"/>
      <c r="AA345" s="372"/>
      <c r="AB345" s="372"/>
      <c r="AC345" s="372"/>
      <c r="AD345" s="373"/>
    </row>
    <row r="346" spans="1:30" ht="10.95" customHeight="1" x14ac:dyDescent="0.3">
      <c r="A346" s="280"/>
      <c r="B346" s="280"/>
      <c r="C346" s="280"/>
      <c r="D346" s="280"/>
      <c r="E346" s="280"/>
      <c r="F346" s="280"/>
      <c r="G346" s="280"/>
      <c r="H346" s="280"/>
      <c r="I346" s="280"/>
      <c r="J346" s="280"/>
      <c r="K346" s="280"/>
      <c r="L346" s="280"/>
      <c r="M346" s="280"/>
      <c r="N346" s="280"/>
      <c r="O346" s="280"/>
      <c r="P346" s="280"/>
      <c r="Q346" s="280"/>
      <c r="R346" s="280"/>
      <c r="S346" s="280"/>
      <c r="T346" s="280"/>
      <c r="U346" s="280"/>
      <c r="V346" s="280"/>
      <c r="W346" s="280"/>
      <c r="X346" s="280"/>
      <c r="Y346" s="280"/>
      <c r="Z346" s="280"/>
      <c r="AA346" s="280"/>
      <c r="AB346" s="280"/>
      <c r="AC346" s="280"/>
      <c r="AD346" s="280"/>
    </row>
    <row r="347" spans="1:30" ht="11.4" customHeight="1" x14ac:dyDescent="0.3">
      <c r="A347" s="356" t="s">
        <v>5548</v>
      </c>
      <c r="B347" s="357"/>
      <c r="C347" s="357"/>
      <c r="D347" s="357"/>
      <c r="E347" s="357"/>
      <c r="F347" s="357"/>
      <c r="G347" s="358"/>
      <c r="H347" s="356" t="s">
        <v>5549</v>
      </c>
      <c r="I347" s="357"/>
      <c r="J347" s="357"/>
      <c r="K347" s="357"/>
      <c r="L347" s="357"/>
      <c r="M347" s="357"/>
      <c r="N347" s="357"/>
      <c r="O347" s="358"/>
      <c r="P347" s="374" t="s">
        <v>167</v>
      </c>
      <c r="Q347" s="395"/>
      <c r="R347" s="395"/>
      <c r="S347" s="375"/>
      <c r="T347" s="376" t="s">
        <v>5550</v>
      </c>
      <c r="U347" s="377"/>
      <c r="V347" s="377"/>
      <c r="W347" s="378"/>
      <c r="X347" s="376" t="s">
        <v>5551</v>
      </c>
      <c r="Y347" s="377"/>
      <c r="Z347" s="377"/>
      <c r="AA347" s="377"/>
      <c r="AB347" s="378"/>
      <c r="AC347" s="376" t="s">
        <v>5552</v>
      </c>
      <c r="AD347" s="378"/>
    </row>
    <row r="348" spans="1:30" ht="22.95" customHeight="1" x14ac:dyDescent="0.3">
      <c r="A348" s="359" t="s">
        <v>7286</v>
      </c>
      <c r="B348" s="360"/>
      <c r="C348" s="360"/>
      <c r="D348" s="360"/>
      <c r="E348" s="360"/>
      <c r="F348" s="360"/>
      <c r="G348" s="361"/>
      <c r="H348" s="359" t="s">
        <v>7287</v>
      </c>
      <c r="I348" s="360"/>
      <c r="J348" s="360"/>
      <c r="K348" s="360"/>
      <c r="L348" s="360"/>
      <c r="M348" s="360"/>
      <c r="N348" s="360"/>
      <c r="O348" s="361"/>
      <c r="P348" s="362" t="s">
        <v>70</v>
      </c>
      <c r="Q348" s="402"/>
      <c r="R348" s="402"/>
      <c r="S348" s="363"/>
      <c r="T348" s="371">
        <v>11.34</v>
      </c>
      <c r="U348" s="372"/>
      <c r="V348" s="372"/>
      <c r="W348" s="373"/>
      <c r="X348" s="367">
        <v>0.5</v>
      </c>
      <c r="Y348" s="368"/>
      <c r="Z348" s="368"/>
      <c r="AA348" s="368"/>
      <c r="AB348" s="369"/>
      <c r="AC348" s="364">
        <v>5.67</v>
      </c>
      <c r="AD348" s="366"/>
    </row>
    <row r="349" spans="1:30" ht="22.95" customHeight="1" x14ac:dyDescent="0.3">
      <c r="A349" s="359" t="s">
        <v>7279</v>
      </c>
      <c r="B349" s="360"/>
      <c r="C349" s="360"/>
      <c r="D349" s="360"/>
      <c r="E349" s="360"/>
      <c r="F349" s="360"/>
      <c r="G349" s="361"/>
      <c r="H349" s="359" t="s">
        <v>7280</v>
      </c>
      <c r="I349" s="360"/>
      <c r="J349" s="360"/>
      <c r="K349" s="360"/>
      <c r="L349" s="360"/>
      <c r="M349" s="360"/>
      <c r="N349" s="360"/>
      <c r="O349" s="361"/>
      <c r="P349" s="362" t="s">
        <v>70</v>
      </c>
      <c r="Q349" s="402"/>
      <c r="R349" s="402"/>
      <c r="S349" s="363"/>
      <c r="T349" s="371">
        <v>16.16</v>
      </c>
      <c r="U349" s="372"/>
      <c r="V349" s="372"/>
      <c r="W349" s="373"/>
      <c r="X349" s="367">
        <v>4</v>
      </c>
      <c r="Y349" s="368"/>
      <c r="Z349" s="368"/>
      <c r="AA349" s="368"/>
      <c r="AB349" s="369"/>
      <c r="AC349" s="371">
        <v>64.64</v>
      </c>
      <c r="AD349" s="373"/>
    </row>
    <row r="350" spans="1:30" ht="22.95" customHeight="1" x14ac:dyDescent="0.3">
      <c r="A350" s="359" t="s">
        <v>7288</v>
      </c>
      <c r="B350" s="360"/>
      <c r="C350" s="360"/>
      <c r="D350" s="360"/>
      <c r="E350" s="360"/>
      <c r="F350" s="360"/>
      <c r="G350" s="361"/>
      <c r="H350" s="359" t="s">
        <v>7289</v>
      </c>
      <c r="I350" s="360"/>
      <c r="J350" s="360"/>
      <c r="K350" s="360"/>
      <c r="L350" s="360"/>
      <c r="M350" s="360"/>
      <c r="N350" s="360"/>
      <c r="O350" s="361"/>
      <c r="P350" s="362" t="s">
        <v>70</v>
      </c>
      <c r="Q350" s="402"/>
      <c r="R350" s="402"/>
      <c r="S350" s="363"/>
      <c r="T350" s="382">
        <v>338.97</v>
      </c>
      <c r="U350" s="383"/>
      <c r="V350" s="383"/>
      <c r="W350" s="384"/>
      <c r="X350" s="367">
        <v>1</v>
      </c>
      <c r="Y350" s="368"/>
      <c r="Z350" s="368"/>
      <c r="AA350" s="368"/>
      <c r="AB350" s="369"/>
      <c r="AC350" s="382">
        <v>338.97</v>
      </c>
      <c r="AD350" s="384"/>
    </row>
    <row r="351" spans="1:30" ht="11.4" customHeight="1" x14ac:dyDescent="0.3">
      <c r="A351" s="370" t="s">
        <v>5553</v>
      </c>
      <c r="B351" s="370"/>
      <c r="C351" s="370"/>
      <c r="D351" s="370"/>
      <c r="E351" s="370"/>
      <c r="F351" s="370"/>
      <c r="G351" s="370"/>
      <c r="H351" s="370"/>
      <c r="I351" s="370"/>
      <c r="J351" s="370"/>
      <c r="K351" s="370"/>
      <c r="L351" s="370"/>
      <c r="M351" s="370"/>
      <c r="N351" s="370"/>
      <c r="O351" s="370"/>
      <c r="P351" s="370"/>
      <c r="Q351" s="370"/>
      <c r="R351" s="370"/>
      <c r="S351" s="370"/>
      <c r="T351" s="370"/>
      <c r="U351" s="370"/>
      <c r="V351" s="370"/>
      <c r="W351" s="370"/>
      <c r="X351" s="370"/>
      <c r="Y351" s="382">
        <v>409.28</v>
      </c>
      <c r="Z351" s="383"/>
      <c r="AA351" s="383"/>
      <c r="AB351" s="383"/>
      <c r="AC351" s="383"/>
      <c r="AD351" s="384"/>
    </row>
    <row r="352" spans="1:30" ht="10.95" customHeight="1" x14ac:dyDescent="0.3">
      <c r="A352" s="280"/>
      <c r="B352" s="280"/>
      <c r="C352" s="280"/>
      <c r="D352" s="280"/>
      <c r="E352" s="280"/>
      <c r="F352" s="280"/>
      <c r="G352" s="280"/>
      <c r="H352" s="280"/>
      <c r="I352" s="280"/>
      <c r="J352" s="280"/>
      <c r="K352" s="280"/>
      <c r="L352" s="280"/>
      <c r="M352" s="280"/>
      <c r="N352" s="280"/>
      <c r="O352" s="280"/>
      <c r="P352" s="280"/>
      <c r="Q352" s="280"/>
      <c r="R352" s="280"/>
      <c r="S352" s="280"/>
      <c r="T352" s="280"/>
      <c r="U352" s="280"/>
      <c r="V352" s="280"/>
      <c r="W352" s="280"/>
      <c r="X352" s="280"/>
      <c r="Y352" s="280"/>
      <c r="Z352" s="280"/>
      <c r="AA352" s="280"/>
      <c r="AB352" s="280"/>
      <c r="AC352" s="280"/>
      <c r="AD352" s="280"/>
    </row>
    <row r="353" spans="1:30" ht="11.4" customHeight="1" x14ac:dyDescent="0.3">
      <c r="A353" s="376" t="s">
        <v>5554</v>
      </c>
      <c r="B353" s="377"/>
      <c r="C353" s="377"/>
      <c r="D353" s="377"/>
      <c r="E353" s="377"/>
      <c r="F353" s="377"/>
      <c r="G353" s="377"/>
      <c r="H353" s="377"/>
      <c r="I353" s="377"/>
      <c r="J353" s="377"/>
      <c r="K353" s="377"/>
      <c r="L353" s="377"/>
      <c r="M353" s="377"/>
      <c r="N353" s="377"/>
      <c r="O353" s="377"/>
      <c r="P353" s="377"/>
      <c r="Q353" s="377"/>
      <c r="R353" s="377"/>
      <c r="S353" s="377"/>
      <c r="T353" s="377"/>
      <c r="U353" s="377"/>
      <c r="V353" s="377"/>
      <c r="W353" s="377"/>
      <c r="X353" s="378"/>
      <c r="Y353" s="392">
        <v>438.4</v>
      </c>
      <c r="Z353" s="393"/>
      <c r="AA353" s="393"/>
      <c r="AB353" s="393"/>
      <c r="AC353" s="393"/>
      <c r="AD353" s="394"/>
    </row>
    <row r="354" spans="1:30" ht="11.4" customHeight="1" x14ac:dyDescent="0.3">
      <c r="A354" s="376" t="s">
        <v>5555</v>
      </c>
      <c r="B354" s="377"/>
      <c r="C354" s="377"/>
      <c r="D354" s="377"/>
      <c r="E354" s="377"/>
      <c r="F354" s="377"/>
      <c r="G354" s="377"/>
      <c r="H354" s="377"/>
      <c r="I354" s="377"/>
      <c r="J354" s="377"/>
      <c r="K354" s="377"/>
      <c r="L354" s="377"/>
      <c r="M354" s="377"/>
      <c r="N354" s="377"/>
      <c r="O354" s="377"/>
      <c r="P354" s="377"/>
      <c r="Q354" s="377"/>
      <c r="R354" s="377"/>
      <c r="S354" s="377"/>
      <c r="T354" s="377"/>
      <c r="U354" s="377"/>
      <c r="V354" s="377"/>
      <c r="W354" s="377"/>
      <c r="X354" s="378"/>
      <c r="Y354" s="392">
        <v>109.9</v>
      </c>
      <c r="Z354" s="393"/>
      <c r="AA354" s="393"/>
      <c r="AB354" s="393"/>
      <c r="AC354" s="393"/>
      <c r="AD354" s="394"/>
    </row>
    <row r="355" spans="1:30" ht="11.4" customHeight="1" x14ac:dyDescent="0.3">
      <c r="A355" s="376" t="s">
        <v>5556</v>
      </c>
      <c r="B355" s="377"/>
      <c r="C355" s="377"/>
      <c r="D355" s="377"/>
      <c r="E355" s="377"/>
      <c r="F355" s="377"/>
      <c r="G355" s="377"/>
      <c r="H355" s="377"/>
      <c r="I355" s="377"/>
      <c r="J355" s="377"/>
      <c r="K355" s="377"/>
      <c r="L355" s="377"/>
      <c r="M355" s="377"/>
      <c r="N355" s="377"/>
      <c r="O355" s="377"/>
      <c r="P355" s="377"/>
      <c r="Q355" s="377"/>
      <c r="R355" s="377"/>
      <c r="S355" s="377"/>
      <c r="T355" s="377"/>
      <c r="U355" s="377"/>
      <c r="V355" s="377"/>
      <c r="W355" s="377"/>
      <c r="X355" s="378"/>
      <c r="Y355" s="392">
        <v>548.29999999999995</v>
      </c>
      <c r="Z355" s="393"/>
      <c r="AA355" s="393"/>
      <c r="AB355" s="393"/>
      <c r="AC355" s="393"/>
      <c r="AD355" s="394"/>
    </row>
    <row r="356" spans="1:30" ht="10.95" customHeight="1" x14ac:dyDescent="0.3">
      <c r="A356" s="280"/>
      <c r="B356" s="280"/>
      <c r="C356" s="280"/>
      <c r="D356" s="280"/>
      <c r="E356" s="280"/>
      <c r="F356" s="280"/>
      <c r="G356" s="280"/>
      <c r="H356" s="280"/>
      <c r="I356" s="280"/>
      <c r="J356" s="280"/>
      <c r="K356" s="280"/>
      <c r="L356" s="280"/>
      <c r="M356" s="280"/>
      <c r="N356" s="280"/>
      <c r="O356" s="280"/>
      <c r="P356" s="280"/>
      <c r="Q356" s="280"/>
      <c r="R356" s="280"/>
      <c r="S356" s="280"/>
      <c r="T356" s="280"/>
      <c r="U356" s="280"/>
      <c r="V356" s="280"/>
      <c r="W356" s="280"/>
      <c r="X356" s="280"/>
      <c r="Y356" s="280"/>
      <c r="Z356" s="280"/>
      <c r="AA356" s="280"/>
      <c r="AB356" s="280"/>
      <c r="AC356" s="280"/>
      <c r="AD356" s="280"/>
    </row>
    <row r="357" spans="1:30" ht="13.35" customHeight="1" x14ac:dyDescent="0.3">
      <c r="A357" s="388" t="s">
        <v>5557</v>
      </c>
      <c r="B357" s="388"/>
      <c r="C357" s="388"/>
      <c r="D357" s="388"/>
      <c r="E357" s="388"/>
      <c r="F357" s="388" t="s">
        <v>7290</v>
      </c>
      <c r="G357" s="388"/>
      <c r="H357" s="388"/>
      <c r="I357" s="388"/>
      <c r="J357" s="388"/>
      <c r="K357" s="388"/>
      <c r="L357" s="388"/>
      <c r="M357" s="388"/>
      <c r="N357" s="388"/>
      <c r="O357" s="388"/>
      <c r="P357" s="388"/>
      <c r="Q357" s="388"/>
      <c r="R357" s="388"/>
      <c r="S357" s="388"/>
      <c r="T357" s="388"/>
      <c r="U357" s="388"/>
      <c r="V357" s="388"/>
      <c r="W357" s="388"/>
      <c r="X357" s="388"/>
      <c r="Y357" s="388"/>
      <c r="Z357" s="388"/>
      <c r="AA357" s="388"/>
      <c r="AB357" s="388"/>
      <c r="AC357" s="388"/>
      <c r="AD357" s="388"/>
    </row>
    <row r="358" spans="1:30" ht="10.95" customHeight="1" x14ac:dyDescent="0.3">
      <c r="A358" s="280"/>
      <c r="B358" s="280"/>
      <c r="C358" s="280"/>
      <c r="D358" s="280"/>
      <c r="E358" s="280"/>
      <c r="F358" s="280"/>
      <c r="G358" s="280"/>
      <c r="H358" s="280"/>
      <c r="I358" s="280"/>
      <c r="J358" s="280"/>
      <c r="K358" s="280"/>
      <c r="L358" s="280"/>
      <c r="M358" s="280"/>
      <c r="N358" s="280"/>
      <c r="O358" s="280"/>
      <c r="P358" s="280"/>
      <c r="Q358" s="280"/>
      <c r="R358" s="280"/>
      <c r="S358" s="280"/>
      <c r="T358" s="280"/>
      <c r="U358" s="280"/>
      <c r="V358" s="280"/>
      <c r="W358" s="280"/>
      <c r="X358" s="280"/>
      <c r="Y358" s="280"/>
      <c r="Z358" s="280"/>
      <c r="AA358" s="280"/>
      <c r="AB358" s="280"/>
      <c r="AC358" s="280"/>
      <c r="AD358" s="280"/>
    </row>
    <row r="359" spans="1:30" ht="11.4" customHeight="1" x14ac:dyDescent="0.3">
      <c r="A359" s="280" t="s">
        <v>7218</v>
      </c>
      <c r="B359" s="280"/>
      <c r="C359" s="280"/>
      <c r="D359" s="280"/>
      <c r="E359" s="280"/>
      <c r="F359" s="280"/>
      <c r="G359" s="280"/>
      <c r="H359" s="280"/>
      <c r="I359" s="280"/>
      <c r="J359" s="280"/>
      <c r="K359" s="280"/>
      <c r="L359" s="280"/>
      <c r="M359" s="280"/>
      <c r="N359" s="280"/>
      <c r="O359" s="280"/>
      <c r="P359" s="280"/>
      <c r="Q359" s="280"/>
      <c r="R359" s="280"/>
      <c r="S359" s="280"/>
      <c r="T359" s="280"/>
      <c r="U359" s="280"/>
      <c r="V359" s="280"/>
      <c r="W359" s="280"/>
      <c r="X359" s="280"/>
      <c r="Y359" s="280" t="s">
        <v>5547</v>
      </c>
      <c r="Z359" s="280"/>
      <c r="AA359" s="280"/>
      <c r="AB359" s="280"/>
      <c r="AC359" s="280"/>
      <c r="AD359" s="280"/>
    </row>
    <row r="360" spans="1:30" ht="10.95" customHeight="1" x14ac:dyDescent="0.3">
      <c r="A360" s="280"/>
      <c r="B360" s="280"/>
      <c r="C360" s="280"/>
      <c r="D360" s="280"/>
      <c r="E360" s="280"/>
      <c r="F360" s="280"/>
      <c r="G360" s="280"/>
      <c r="H360" s="280"/>
      <c r="I360" s="280"/>
      <c r="J360" s="280"/>
      <c r="K360" s="280"/>
      <c r="L360" s="280"/>
      <c r="M360" s="280"/>
      <c r="N360" s="280"/>
      <c r="O360" s="280"/>
      <c r="P360" s="280"/>
      <c r="Q360" s="280"/>
      <c r="R360" s="280"/>
      <c r="S360" s="280"/>
      <c r="T360" s="280"/>
      <c r="U360" s="280"/>
      <c r="V360" s="280"/>
      <c r="W360" s="280"/>
      <c r="X360" s="280"/>
      <c r="Y360" s="280"/>
      <c r="Z360" s="280"/>
      <c r="AA360" s="280"/>
      <c r="AB360" s="280"/>
      <c r="AC360" s="280"/>
      <c r="AD360" s="280"/>
    </row>
    <row r="361" spans="1:30" ht="11.4" customHeight="1" x14ac:dyDescent="0.3">
      <c r="A361" s="356" t="s">
        <v>5548</v>
      </c>
      <c r="B361" s="357"/>
      <c r="C361" s="357"/>
      <c r="D361" s="357"/>
      <c r="E361" s="357"/>
      <c r="F361" s="357"/>
      <c r="G361" s="358"/>
      <c r="H361" s="356" t="s">
        <v>5558</v>
      </c>
      <c r="I361" s="357"/>
      <c r="J361" s="357"/>
      <c r="K361" s="357"/>
      <c r="L361" s="358"/>
      <c r="M361" s="376" t="s">
        <v>5559</v>
      </c>
      <c r="N361" s="378"/>
      <c r="O361" s="376" t="s">
        <v>5560</v>
      </c>
      <c r="P361" s="377"/>
      <c r="Q361" s="377"/>
      <c r="R361" s="378"/>
      <c r="S361" s="376" t="s">
        <v>5561</v>
      </c>
      <c r="T361" s="377"/>
      <c r="U361" s="377"/>
      <c r="V361" s="378"/>
      <c r="W361" s="376" t="s">
        <v>5551</v>
      </c>
      <c r="X361" s="377"/>
      <c r="Y361" s="377"/>
      <c r="Z361" s="377"/>
      <c r="AA361" s="378"/>
      <c r="AB361" s="376" t="s">
        <v>5562</v>
      </c>
      <c r="AC361" s="377"/>
      <c r="AD361" s="378"/>
    </row>
    <row r="362" spans="1:30" ht="11.4" customHeight="1" x14ac:dyDescent="0.3">
      <c r="A362" s="359" t="s">
        <v>5563</v>
      </c>
      <c r="B362" s="360"/>
      <c r="C362" s="360"/>
      <c r="D362" s="360"/>
      <c r="E362" s="360"/>
      <c r="F362" s="360"/>
      <c r="G362" s="361"/>
      <c r="H362" s="359" t="s">
        <v>5564</v>
      </c>
      <c r="I362" s="360"/>
      <c r="J362" s="360"/>
      <c r="K362" s="360"/>
      <c r="L362" s="361"/>
      <c r="M362" s="364">
        <v>7.25</v>
      </c>
      <c r="N362" s="366"/>
      <c r="O362" s="371">
        <v>20.329999999999998</v>
      </c>
      <c r="P362" s="372"/>
      <c r="Q362" s="372"/>
      <c r="R362" s="373"/>
      <c r="S362" s="382">
        <v>180.43</v>
      </c>
      <c r="T362" s="383"/>
      <c r="U362" s="383"/>
      <c r="V362" s="384"/>
      <c r="W362" s="367">
        <v>1.94</v>
      </c>
      <c r="X362" s="368"/>
      <c r="Y362" s="368"/>
      <c r="Z362" s="368"/>
      <c r="AA362" s="369"/>
      <c r="AB362" s="371">
        <v>39.44</v>
      </c>
      <c r="AC362" s="372"/>
      <c r="AD362" s="373"/>
    </row>
    <row r="363" spans="1:30" ht="11.4" customHeight="1" x14ac:dyDescent="0.3">
      <c r="A363" s="359" t="s">
        <v>5578</v>
      </c>
      <c r="B363" s="360"/>
      <c r="C363" s="360"/>
      <c r="D363" s="360"/>
      <c r="E363" s="360"/>
      <c r="F363" s="360"/>
      <c r="G363" s="361"/>
      <c r="H363" s="359" t="s">
        <v>5579</v>
      </c>
      <c r="I363" s="360"/>
      <c r="J363" s="360"/>
      <c r="K363" s="360"/>
      <c r="L363" s="361"/>
      <c r="M363" s="371">
        <v>11.56</v>
      </c>
      <c r="N363" s="373"/>
      <c r="O363" s="371">
        <v>29.79</v>
      </c>
      <c r="P363" s="372"/>
      <c r="Q363" s="372"/>
      <c r="R363" s="373"/>
      <c r="S363" s="382">
        <v>157.75</v>
      </c>
      <c r="T363" s="383"/>
      <c r="U363" s="383"/>
      <c r="V363" s="384"/>
      <c r="W363" s="367">
        <v>1.94</v>
      </c>
      <c r="X363" s="368"/>
      <c r="Y363" s="368"/>
      <c r="Z363" s="368"/>
      <c r="AA363" s="369"/>
      <c r="AB363" s="371">
        <v>57.79</v>
      </c>
      <c r="AC363" s="372"/>
      <c r="AD363" s="373"/>
    </row>
    <row r="364" spans="1:30" ht="11.4" customHeight="1" x14ac:dyDescent="0.3">
      <c r="A364" s="370" t="s">
        <v>5566</v>
      </c>
      <c r="B364" s="370"/>
      <c r="C364" s="370"/>
      <c r="D364" s="370"/>
      <c r="E364" s="370"/>
      <c r="F364" s="370"/>
      <c r="G364" s="370"/>
      <c r="H364" s="370"/>
      <c r="I364" s="370"/>
      <c r="J364" s="370"/>
      <c r="K364" s="370"/>
      <c r="L364" s="370"/>
      <c r="M364" s="370"/>
      <c r="N364" s="370"/>
      <c r="O364" s="370"/>
      <c r="P364" s="370"/>
      <c r="Q364" s="370"/>
      <c r="R364" s="370"/>
      <c r="S364" s="370"/>
      <c r="T364" s="370"/>
      <c r="U364" s="370"/>
      <c r="V364" s="370"/>
      <c r="W364" s="370"/>
      <c r="X364" s="370"/>
      <c r="Y364" s="371">
        <v>97.23</v>
      </c>
      <c r="Z364" s="372"/>
      <c r="AA364" s="372"/>
      <c r="AB364" s="372"/>
      <c r="AC364" s="372"/>
      <c r="AD364" s="373"/>
    </row>
    <row r="365" spans="1:30" ht="10.95" customHeight="1" x14ac:dyDescent="0.3">
      <c r="A365" s="280"/>
      <c r="B365" s="280"/>
      <c r="C365" s="280"/>
      <c r="D365" s="280"/>
      <c r="E365" s="280"/>
      <c r="F365" s="280"/>
      <c r="G365" s="280"/>
      <c r="H365" s="280"/>
      <c r="I365" s="280"/>
      <c r="J365" s="280"/>
      <c r="K365" s="280"/>
      <c r="L365" s="280"/>
      <c r="M365" s="280"/>
      <c r="N365" s="280"/>
      <c r="O365" s="280"/>
      <c r="P365" s="280"/>
      <c r="Q365" s="280"/>
      <c r="R365" s="280"/>
      <c r="S365" s="280"/>
      <c r="T365" s="280"/>
      <c r="U365" s="280"/>
      <c r="V365" s="280"/>
      <c r="W365" s="280"/>
      <c r="X365" s="280"/>
      <c r="Y365" s="280"/>
      <c r="Z365" s="280"/>
      <c r="AA365" s="280"/>
      <c r="AB365" s="280"/>
      <c r="AC365" s="280"/>
      <c r="AD365" s="280"/>
    </row>
    <row r="366" spans="1:30" ht="11.4" customHeight="1" x14ac:dyDescent="0.3">
      <c r="A366" s="356" t="s">
        <v>5548</v>
      </c>
      <c r="B366" s="357"/>
      <c r="C366" s="357"/>
      <c r="D366" s="357"/>
      <c r="E366" s="357"/>
      <c r="F366" s="357"/>
      <c r="G366" s="358"/>
      <c r="H366" s="356" t="s">
        <v>5549</v>
      </c>
      <c r="I366" s="357"/>
      <c r="J366" s="357"/>
      <c r="K366" s="357"/>
      <c r="L366" s="357"/>
      <c r="M366" s="357"/>
      <c r="N366" s="357"/>
      <c r="O366" s="358"/>
      <c r="P366" s="374" t="s">
        <v>167</v>
      </c>
      <c r="Q366" s="395"/>
      <c r="R366" s="395"/>
      <c r="S366" s="375"/>
      <c r="T366" s="376" t="s">
        <v>5550</v>
      </c>
      <c r="U366" s="377"/>
      <c r="V366" s="377"/>
      <c r="W366" s="378"/>
      <c r="X366" s="376" t="s">
        <v>5551</v>
      </c>
      <c r="Y366" s="377"/>
      <c r="Z366" s="377"/>
      <c r="AA366" s="377"/>
      <c r="AB366" s="378"/>
      <c r="AC366" s="376" t="s">
        <v>5552</v>
      </c>
      <c r="AD366" s="378"/>
    </row>
    <row r="367" spans="1:30" ht="22.95" customHeight="1" x14ac:dyDescent="0.3">
      <c r="A367" s="359" t="s">
        <v>7219</v>
      </c>
      <c r="B367" s="360"/>
      <c r="C367" s="360"/>
      <c r="D367" s="360"/>
      <c r="E367" s="360"/>
      <c r="F367" s="360"/>
      <c r="G367" s="361"/>
      <c r="H367" s="359" t="s">
        <v>7220</v>
      </c>
      <c r="I367" s="360"/>
      <c r="J367" s="360"/>
      <c r="K367" s="360"/>
      <c r="L367" s="360"/>
      <c r="M367" s="360"/>
      <c r="N367" s="360"/>
      <c r="O367" s="361"/>
      <c r="P367" s="362" t="s">
        <v>70</v>
      </c>
      <c r="Q367" s="402"/>
      <c r="R367" s="402"/>
      <c r="S367" s="363"/>
      <c r="T367" s="364">
        <v>5.35</v>
      </c>
      <c r="U367" s="365"/>
      <c r="V367" s="365"/>
      <c r="W367" s="366"/>
      <c r="X367" s="367">
        <v>2</v>
      </c>
      <c r="Y367" s="368"/>
      <c r="Z367" s="368"/>
      <c r="AA367" s="368"/>
      <c r="AB367" s="369"/>
      <c r="AC367" s="371">
        <v>10.7</v>
      </c>
      <c r="AD367" s="373"/>
    </row>
    <row r="368" spans="1:30" ht="22.95" customHeight="1" x14ac:dyDescent="0.3">
      <c r="A368" s="359" t="s">
        <v>7221</v>
      </c>
      <c r="B368" s="360"/>
      <c r="C368" s="360"/>
      <c r="D368" s="360"/>
      <c r="E368" s="360"/>
      <c r="F368" s="360"/>
      <c r="G368" s="361"/>
      <c r="H368" s="359" t="s">
        <v>7222</v>
      </c>
      <c r="I368" s="360"/>
      <c r="J368" s="360"/>
      <c r="K368" s="360"/>
      <c r="L368" s="360"/>
      <c r="M368" s="360"/>
      <c r="N368" s="360"/>
      <c r="O368" s="361"/>
      <c r="P368" s="362" t="s">
        <v>70</v>
      </c>
      <c r="Q368" s="402"/>
      <c r="R368" s="402"/>
      <c r="S368" s="363"/>
      <c r="T368" s="382">
        <v>396.58</v>
      </c>
      <c r="U368" s="383"/>
      <c r="V368" s="383"/>
      <c r="W368" s="384"/>
      <c r="X368" s="367">
        <v>1</v>
      </c>
      <c r="Y368" s="368"/>
      <c r="Z368" s="368"/>
      <c r="AA368" s="368"/>
      <c r="AB368" s="369"/>
      <c r="AC368" s="382">
        <v>396.58</v>
      </c>
      <c r="AD368" s="384"/>
    </row>
    <row r="369" spans="1:30" ht="34.5" customHeight="1" x14ac:dyDescent="0.3">
      <c r="A369" s="359" t="s">
        <v>7223</v>
      </c>
      <c r="B369" s="360"/>
      <c r="C369" s="360"/>
      <c r="D369" s="360"/>
      <c r="E369" s="360"/>
      <c r="F369" s="360"/>
      <c r="G369" s="361"/>
      <c r="H369" s="359" t="s">
        <v>7224</v>
      </c>
      <c r="I369" s="360"/>
      <c r="J369" s="360"/>
      <c r="K369" s="360"/>
      <c r="L369" s="360"/>
      <c r="M369" s="360"/>
      <c r="N369" s="360"/>
      <c r="O369" s="361"/>
      <c r="P369" s="362" t="s">
        <v>70</v>
      </c>
      <c r="Q369" s="402"/>
      <c r="R369" s="402"/>
      <c r="S369" s="363"/>
      <c r="T369" s="364">
        <v>8.06</v>
      </c>
      <c r="U369" s="365"/>
      <c r="V369" s="365"/>
      <c r="W369" s="366"/>
      <c r="X369" s="406">
        <v>16</v>
      </c>
      <c r="Y369" s="407"/>
      <c r="Z369" s="407"/>
      <c r="AA369" s="407"/>
      <c r="AB369" s="408"/>
      <c r="AC369" s="382">
        <v>128.96</v>
      </c>
      <c r="AD369" s="384"/>
    </row>
    <row r="370" spans="1:30" ht="11.4" customHeight="1" x14ac:dyDescent="0.3">
      <c r="A370" s="370" t="s">
        <v>5553</v>
      </c>
      <c r="B370" s="370"/>
      <c r="C370" s="370"/>
      <c r="D370" s="370"/>
      <c r="E370" s="370"/>
      <c r="F370" s="370"/>
      <c r="G370" s="370"/>
      <c r="H370" s="370"/>
      <c r="I370" s="370"/>
      <c r="J370" s="370"/>
      <c r="K370" s="370"/>
      <c r="L370" s="370"/>
      <c r="M370" s="370"/>
      <c r="N370" s="370"/>
      <c r="O370" s="370"/>
      <c r="P370" s="370"/>
      <c r="Q370" s="370"/>
      <c r="R370" s="370"/>
      <c r="S370" s="370"/>
      <c r="T370" s="370"/>
      <c r="U370" s="370"/>
      <c r="V370" s="370"/>
      <c r="W370" s="370"/>
      <c r="X370" s="370"/>
      <c r="Y370" s="382">
        <v>536.24</v>
      </c>
      <c r="Z370" s="383"/>
      <c r="AA370" s="383"/>
      <c r="AB370" s="383"/>
      <c r="AC370" s="383"/>
      <c r="AD370" s="384"/>
    </row>
    <row r="371" spans="1:30" ht="10.95" customHeight="1" x14ac:dyDescent="0.3">
      <c r="A371" s="280"/>
      <c r="B371" s="280"/>
      <c r="C371" s="280"/>
      <c r="D371" s="280"/>
      <c r="E371" s="280"/>
      <c r="F371" s="280"/>
      <c r="G371" s="280"/>
      <c r="H371" s="280"/>
      <c r="I371" s="280"/>
      <c r="J371" s="280"/>
      <c r="K371" s="280"/>
      <c r="L371" s="280"/>
      <c r="M371" s="280"/>
      <c r="N371" s="280"/>
      <c r="O371" s="280"/>
      <c r="P371" s="280"/>
      <c r="Q371" s="280"/>
      <c r="R371" s="280"/>
      <c r="S371" s="280"/>
      <c r="T371" s="280"/>
      <c r="U371" s="280"/>
      <c r="V371" s="280"/>
      <c r="W371" s="280"/>
      <c r="X371" s="280"/>
      <c r="Y371" s="280"/>
      <c r="Z371" s="280"/>
      <c r="AA371" s="280"/>
      <c r="AB371" s="280"/>
      <c r="AC371" s="280"/>
      <c r="AD371" s="280"/>
    </row>
    <row r="372" spans="1:30" ht="11.4" customHeight="1" x14ac:dyDescent="0.3">
      <c r="A372" s="376" t="s">
        <v>5554</v>
      </c>
      <c r="B372" s="377"/>
      <c r="C372" s="377"/>
      <c r="D372" s="377"/>
      <c r="E372" s="377"/>
      <c r="F372" s="377"/>
      <c r="G372" s="377"/>
      <c r="H372" s="377"/>
      <c r="I372" s="377"/>
      <c r="J372" s="377"/>
      <c r="K372" s="377"/>
      <c r="L372" s="377"/>
      <c r="M372" s="377"/>
      <c r="N372" s="377"/>
      <c r="O372" s="377"/>
      <c r="P372" s="377"/>
      <c r="Q372" s="377"/>
      <c r="R372" s="377"/>
      <c r="S372" s="377"/>
      <c r="T372" s="377"/>
      <c r="U372" s="377"/>
      <c r="V372" s="377"/>
      <c r="W372" s="377"/>
      <c r="X372" s="378"/>
      <c r="Y372" s="392">
        <v>633.47</v>
      </c>
      <c r="Z372" s="393"/>
      <c r="AA372" s="393"/>
      <c r="AB372" s="393"/>
      <c r="AC372" s="393"/>
      <c r="AD372" s="394"/>
    </row>
    <row r="373" spans="1:30" ht="11.4" customHeight="1" x14ac:dyDescent="0.3">
      <c r="A373" s="376" t="s">
        <v>5555</v>
      </c>
      <c r="B373" s="377"/>
      <c r="C373" s="377"/>
      <c r="D373" s="377"/>
      <c r="E373" s="377"/>
      <c r="F373" s="377"/>
      <c r="G373" s="377"/>
      <c r="H373" s="377"/>
      <c r="I373" s="377"/>
      <c r="J373" s="377"/>
      <c r="K373" s="377"/>
      <c r="L373" s="377"/>
      <c r="M373" s="377"/>
      <c r="N373" s="377"/>
      <c r="O373" s="377"/>
      <c r="P373" s="377"/>
      <c r="Q373" s="377"/>
      <c r="R373" s="377"/>
      <c r="S373" s="377"/>
      <c r="T373" s="377"/>
      <c r="U373" s="377"/>
      <c r="V373" s="377"/>
      <c r="W373" s="377"/>
      <c r="X373" s="378"/>
      <c r="Y373" s="392">
        <v>158.81</v>
      </c>
      <c r="Z373" s="393"/>
      <c r="AA373" s="393"/>
      <c r="AB373" s="393"/>
      <c r="AC373" s="393"/>
      <c r="AD373" s="394"/>
    </row>
    <row r="374" spans="1:30" ht="11.4" customHeight="1" x14ac:dyDescent="0.3">
      <c r="A374" s="376" t="s">
        <v>5556</v>
      </c>
      <c r="B374" s="377"/>
      <c r="C374" s="377"/>
      <c r="D374" s="377"/>
      <c r="E374" s="377"/>
      <c r="F374" s="377"/>
      <c r="G374" s="377"/>
      <c r="H374" s="377"/>
      <c r="I374" s="377"/>
      <c r="J374" s="377"/>
      <c r="K374" s="377"/>
      <c r="L374" s="377"/>
      <c r="M374" s="377"/>
      <c r="N374" s="377"/>
      <c r="O374" s="377"/>
      <c r="P374" s="377"/>
      <c r="Q374" s="377"/>
      <c r="R374" s="377"/>
      <c r="S374" s="377"/>
      <c r="T374" s="377"/>
      <c r="U374" s="377"/>
      <c r="V374" s="377"/>
      <c r="W374" s="377"/>
      <c r="X374" s="378"/>
      <c r="Y374" s="392">
        <v>792.28</v>
      </c>
      <c r="Z374" s="393"/>
      <c r="AA374" s="393"/>
      <c r="AB374" s="393"/>
      <c r="AC374" s="393"/>
      <c r="AD374" s="394"/>
    </row>
    <row r="375" spans="1:30" ht="10.95" customHeight="1" x14ac:dyDescent="0.3">
      <c r="A375" s="280"/>
      <c r="B375" s="280"/>
      <c r="C375" s="280"/>
      <c r="D375" s="280"/>
      <c r="E375" s="280"/>
      <c r="F375" s="280"/>
      <c r="G375" s="280"/>
      <c r="H375" s="280"/>
      <c r="I375" s="280"/>
      <c r="J375" s="280"/>
      <c r="K375" s="280"/>
      <c r="L375" s="280"/>
      <c r="M375" s="280"/>
      <c r="N375" s="280"/>
      <c r="O375" s="280"/>
      <c r="P375" s="280"/>
      <c r="Q375" s="280"/>
      <c r="R375" s="280"/>
      <c r="S375" s="280"/>
      <c r="T375" s="280"/>
      <c r="U375" s="280"/>
      <c r="V375" s="280"/>
      <c r="W375" s="280"/>
      <c r="X375" s="280"/>
      <c r="Y375" s="280"/>
      <c r="Z375" s="280"/>
      <c r="AA375" s="280"/>
      <c r="AB375" s="280"/>
      <c r="AC375" s="280"/>
      <c r="AD375" s="280"/>
    </row>
    <row r="376" spans="1:30" ht="13.35" customHeight="1" x14ac:dyDescent="0.3">
      <c r="A376" s="388" t="s">
        <v>5557</v>
      </c>
      <c r="B376" s="388"/>
      <c r="C376" s="388"/>
      <c r="D376" s="388"/>
      <c r="E376" s="388"/>
      <c r="F376" s="388" t="s">
        <v>7225</v>
      </c>
      <c r="G376" s="388"/>
      <c r="H376" s="388"/>
      <c r="I376" s="388"/>
      <c r="J376" s="388"/>
      <c r="K376" s="388"/>
      <c r="L376" s="388"/>
      <c r="M376" s="388"/>
      <c r="N376" s="388"/>
      <c r="O376" s="388"/>
      <c r="P376" s="388"/>
      <c r="Q376" s="388"/>
      <c r="R376" s="388"/>
      <c r="S376" s="388"/>
      <c r="T376" s="388"/>
      <c r="U376" s="388"/>
      <c r="V376" s="388"/>
      <c r="W376" s="388"/>
      <c r="X376" s="388"/>
      <c r="Y376" s="388"/>
      <c r="Z376" s="388"/>
      <c r="AA376" s="388"/>
      <c r="AB376" s="388"/>
      <c r="AC376" s="388"/>
      <c r="AD376" s="388"/>
    </row>
    <row r="377" spans="1:30" ht="10.95" customHeight="1" x14ac:dyDescent="0.3">
      <c r="A377" s="280"/>
      <c r="B377" s="280"/>
      <c r="C377" s="280"/>
      <c r="D377" s="280"/>
      <c r="E377" s="280"/>
      <c r="F377" s="280"/>
      <c r="G377" s="280"/>
      <c r="H377" s="280"/>
      <c r="I377" s="280"/>
      <c r="J377" s="280"/>
      <c r="K377" s="280"/>
      <c r="L377" s="280"/>
      <c r="M377" s="280"/>
      <c r="N377" s="280"/>
      <c r="O377" s="280"/>
      <c r="P377" s="280"/>
      <c r="Q377" s="280"/>
      <c r="R377" s="280"/>
      <c r="S377" s="280"/>
      <c r="T377" s="280"/>
      <c r="U377" s="280"/>
      <c r="V377" s="280"/>
      <c r="W377" s="280"/>
      <c r="X377" s="280"/>
      <c r="Y377" s="280"/>
      <c r="Z377" s="280"/>
      <c r="AA377" s="280"/>
      <c r="AB377" s="280"/>
      <c r="AC377" s="280"/>
      <c r="AD377" s="280"/>
    </row>
    <row r="378" spans="1:30" ht="11.4" customHeight="1" x14ac:dyDescent="0.3">
      <c r="A378" s="280" t="s">
        <v>7226</v>
      </c>
      <c r="B378" s="280"/>
      <c r="C378" s="280"/>
      <c r="D378" s="280"/>
      <c r="E378" s="280"/>
      <c r="F378" s="280"/>
      <c r="G378" s="280"/>
      <c r="H378" s="280"/>
      <c r="I378" s="280"/>
      <c r="J378" s="280"/>
      <c r="K378" s="280"/>
      <c r="L378" s="280"/>
      <c r="M378" s="280"/>
      <c r="N378" s="280"/>
      <c r="O378" s="280"/>
      <c r="P378" s="280"/>
      <c r="Q378" s="280"/>
      <c r="R378" s="280"/>
      <c r="S378" s="280"/>
      <c r="T378" s="280"/>
      <c r="U378" s="280"/>
      <c r="V378" s="280"/>
      <c r="W378" s="280"/>
      <c r="X378" s="280"/>
      <c r="Y378" s="280" t="s">
        <v>5547</v>
      </c>
      <c r="Z378" s="280"/>
      <c r="AA378" s="280"/>
      <c r="AB378" s="280"/>
      <c r="AC378" s="280"/>
      <c r="AD378" s="280"/>
    </row>
    <row r="379" spans="1:30" ht="10.95" customHeight="1" x14ac:dyDescent="0.3">
      <c r="A379" s="280"/>
      <c r="B379" s="280"/>
      <c r="C379" s="280"/>
      <c r="D379" s="280"/>
      <c r="E379" s="280"/>
      <c r="F379" s="280"/>
      <c r="G379" s="280"/>
      <c r="H379" s="280"/>
      <c r="I379" s="280"/>
      <c r="J379" s="280"/>
      <c r="K379" s="280"/>
      <c r="L379" s="280"/>
      <c r="M379" s="280"/>
      <c r="N379" s="280"/>
      <c r="O379" s="280"/>
      <c r="P379" s="280"/>
      <c r="Q379" s="280"/>
      <c r="R379" s="280"/>
      <c r="S379" s="280"/>
      <c r="T379" s="280"/>
      <c r="U379" s="280"/>
      <c r="V379" s="280"/>
      <c r="W379" s="280"/>
      <c r="X379" s="280"/>
      <c r="Y379" s="280"/>
      <c r="Z379" s="280"/>
      <c r="AA379" s="280"/>
      <c r="AB379" s="280"/>
      <c r="AC379" s="280"/>
      <c r="AD379" s="280"/>
    </row>
    <row r="380" spans="1:30" ht="11.4" customHeight="1" x14ac:dyDescent="0.3">
      <c r="A380" s="356" t="s">
        <v>5548</v>
      </c>
      <c r="B380" s="357"/>
      <c r="C380" s="357"/>
      <c r="D380" s="357"/>
      <c r="E380" s="357"/>
      <c r="F380" s="357"/>
      <c r="G380" s="358"/>
      <c r="H380" s="356" t="s">
        <v>5558</v>
      </c>
      <c r="I380" s="357"/>
      <c r="J380" s="357"/>
      <c r="K380" s="357"/>
      <c r="L380" s="358"/>
      <c r="M380" s="376" t="s">
        <v>5559</v>
      </c>
      <c r="N380" s="378"/>
      <c r="O380" s="376" t="s">
        <v>5560</v>
      </c>
      <c r="P380" s="377"/>
      <c r="Q380" s="377"/>
      <c r="R380" s="378"/>
      <c r="S380" s="376" t="s">
        <v>5561</v>
      </c>
      <c r="T380" s="377"/>
      <c r="U380" s="377"/>
      <c r="V380" s="378"/>
      <c r="W380" s="376" t="s">
        <v>5551</v>
      </c>
      <c r="X380" s="377"/>
      <c r="Y380" s="377"/>
      <c r="Z380" s="377"/>
      <c r="AA380" s="378"/>
      <c r="AB380" s="376" t="s">
        <v>5562</v>
      </c>
      <c r="AC380" s="377"/>
      <c r="AD380" s="378"/>
    </row>
    <row r="381" spans="1:30" ht="11.4" customHeight="1" x14ac:dyDescent="0.3">
      <c r="A381" s="359" t="s">
        <v>5563</v>
      </c>
      <c r="B381" s="360"/>
      <c r="C381" s="360"/>
      <c r="D381" s="360"/>
      <c r="E381" s="360"/>
      <c r="F381" s="360"/>
      <c r="G381" s="361"/>
      <c r="H381" s="359" t="s">
        <v>5564</v>
      </c>
      <c r="I381" s="360"/>
      <c r="J381" s="360"/>
      <c r="K381" s="360"/>
      <c r="L381" s="361"/>
      <c r="M381" s="364">
        <v>7.25</v>
      </c>
      <c r="N381" s="366"/>
      <c r="O381" s="371">
        <v>20.329999999999998</v>
      </c>
      <c r="P381" s="372"/>
      <c r="Q381" s="372"/>
      <c r="R381" s="373"/>
      <c r="S381" s="382">
        <v>180.43</v>
      </c>
      <c r="T381" s="383"/>
      <c r="U381" s="383"/>
      <c r="V381" s="384"/>
      <c r="W381" s="367">
        <v>2.88</v>
      </c>
      <c r="X381" s="368"/>
      <c r="Y381" s="368"/>
      <c r="Z381" s="368"/>
      <c r="AA381" s="369"/>
      <c r="AB381" s="371">
        <v>58.55</v>
      </c>
      <c r="AC381" s="372"/>
      <c r="AD381" s="373"/>
    </row>
    <row r="382" spans="1:30" ht="11.4" customHeight="1" x14ac:dyDescent="0.3">
      <c r="A382" s="359" t="s">
        <v>5578</v>
      </c>
      <c r="B382" s="360"/>
      <c r="C382" s="360"/>
      <c r="D382" s="360"/>
      <c r="E382" s="360"/>
      <c r="F382" s="360"/>
      <c r="G382" s="361"/>
      <c r="H382" s="359" t="s">
        <v>5579</v>
      </c>
      <c r="I382" s="360"/>
      <c r="J382" s="360"/>
      <c r="K382" s="360"/>
      <c r="L382" s="361"/>
      <c r="M382" s="371">
        <v>11.56</v>
      </c>
      <c r="N382" s="373"/>
      <c r="O382" s="371">
        <v>29.79</v>
      </c>
      <c r="P382" s="372"/>
      <c r="Q382" s="372"/>
      <c r="R382" s="373"/>
      <c r="S382" s="382">
        <v>157.75</v>
      </c>
      <c r="T382" s="383"/>
      <c r="U382" s="383"/>
      <c r="V382" s="384"/>
      <c r="W382" s="367">
        <v>2.88</v>
      </c>
      <c r="X382" s="368"/>
      <c r="Y382" s="368"/>
      <c r="Z382" s="368"/>
      <c r="AA382" s="369"/>
      <c r="AB382" s="371">
        <v>85.79</v>
      </c>
      <c r="AC382" s="372"/>
      <c r="AD382" s="373"/>
    </row>
    <row r="383" spans="1:30" ht="11.4" customHeight="1" x14ac:dyDescent="0.3">
      <c r="A383" s="370" t="s">
        <v>5566</v>
      </c>
      <c r="B383" s="370"/>
      <c r="C383" s="370"/>
      <c r="D383" s="370"/>
      <c r="E383" s="370"/>
      <c r="F383" s="370"/>
      <c r="G383" s="370"/>
      <c r="H383" s="370"/>
      <c r="I383" s="370"/>
      <c r="J383" s="370"/>
      <c r="K383" s="370"/>
      <c r="L383" s="370"/>
      <c r="M383" s="370"/>
      <c r="N383" s="370"/>
      <c r="O383" s="370"/>
      <c r="P383" s="370"/>
      <c r="Q383" s="370"/>
      <c r="R383" s="370"/>
      <c r="S383" s="370"/>
      <c r="T383" s="370"/>
      <c r="U383" s="370"/>
      <c r="V383" s="370"/>
      <c r="W383" s="370"/>
      <c r="X383" s="370"/>
      <c r="Y383" s="382">
        <v>144.34</v>
      </c>
      <c r="Z383" s="383"/>
      <c r="AA383" s="383"/>
      <c r="AB383" s="383"/>
      <c r="AC383" s="383"/>
      <c r="AD383" s="384"/>
    </row>
    <row r="384" spans="1:30" ht="10.95" customHeight="1" x14ac:dyDescent="0.3">
      <c r="A384" s="280"/>
      <c r="B384" s="280"/>
      <c r="C384" s="280"/>
      <c r="D384" s="280"/>
      <c r="E384" s="280"/>
      <c r="F384" s="280"/>
      <c r="G384" s="280"/>
      <c r="H384" s="280"/>
      <c r="I384" s="280"/>
      <c r="J384" s="280"/>
      <c r="K384" s="280"/>
      <c r="L384" s="280"/>
      <c r="M384" s="280"/>
      <c r="N384" s="280"/>
      <c r="O384" s="280"/>
      <c r="P384" s="280"/>
      <c r="Q384" s="280"/>
      <c r="R384" s="280"/>
      <c r="S384" s="280"/>
      <c r="T384" s="280"/>
      <c r="U384" s="280"/>
      <c r="V384" s="280"/>
      <c r="W384" s="280"/>
      <c r="X384" s="280"/>
      <c r="Y384" s="280"/>
      <c r="Z384" s="280"/>
      <c r="AA384" s="280"/>
      <c r="AB384" s="280"/>
      <c r="AC384" s="280"/>
      <c r="AD384" s="280"/>
    </row>
    <row r="385" spans="1:30" ht="11.4" customHeight="1" x14ac:dyDescent="0.3">
      <c r="A385" s="356" t="s">
        <v>5548</v>
      </c>
      <c r="B385" s="357"/>
      <c r="C385" s="357"/>
      <c r="D385" s="357"/>
      <c r="E385" s="357"/>
      <c r="F385" s="357"/>
      <c r="G385" s="358"/>
      <c r="H385" s="356" t="s">
        <v>5549</v>
      </c>
      <c r="I385" s="357"/>
      <c r="J385" s="357"/>
      <c r="K385" s="357"/>
      <c r="L385" s="357"/>
      <c r="M385" s="357"/>
      <c r="N385" s="357"/>
      <c r="O385" s="358"/>
      <c r="P385" s="374" t="s">
        <v>167</v>
      </c>
      <c r="Q385" s="395"/>
      <c r="R385" s="395"/>
      <c r="S385" s="375"/>
      <c r="T385" s="376" t="s">
        <v>5550</v>
      </c>
      <c r="U385" s="377"/>
      <c r="V385" s="377"/>
      <c r="W385" s="378"/>
      <c r="X385" s="376" t="s">
        <v>5551</v>
      </c>
      <c r="Y385" s="377"/>
      <c r="Z385" s="377"/>
      <c r="AA385" s="377"/>
      <c r="AB385" s="378"/>
      <c r="AC385" s="376" t="s">
        <v>5552</v>
      </c>
      <c r="AD385" s="378"/>
    </row>
    <row r="386" spans="1:30" ht="34.5" customHeight="1" x14ac:dyDescent="0.3">
      <c r="A386" s="359" t="s">
        <v>7236</v>
      </c>
      <c r="B386" s="360"/>
      <c r="C386" s="360"/>
      <c r="D386" s="360"/>
      <c r="E386" s="360"/>
      <c r="F386" s="360"/>
      <c r="G386" s="361"/>
      <c r="H386" s="359" t="s">
        <v>7231</v>
      </c>
      <c r="I386" s="360"/>
      <c r="J386" s="360"/>
      <c r="K386" s="360"/>
      <c r="L386" s="360"/>
      <c r="M386" s="360"/>
      <c r="N386" s="360"/>
      <c r="O386" s="361"/>
      <c r="P386" s="362" t="s">
        <v>70</v>
      </c>
      <c r="Q386" s="402"/>
      <c r="R386" s="402"/>
      <c r="S386" s="363"/>
      <c r="T386" s="371">
        <v>10.98</v>
      </c>
      <c r="U386" s="372"/>
      <c r="V386" s="372"/>
      <c r="W386" s="373"/>
      <c r="X386" s="406">
        <v>16</v>
      </c>
      <c r="Y386" s="407"/>
      <c r="Z386" s="407"/>
      <c r="AA386" s="407"/>
      <c r="AB386" s="408"/>
      <c r="AC386" s="382">
        <v>175.68</v>
      </c>
      <c r="AD386" s="384"/>
    </row>
    <row r="387" spans="1:30" ht="22.95" customHeight="1" x14ac:dyDescent="0.3">
      <c r="A387" s="359" t="s">
        <v>7227</v>
      </c>
      <c r="B387" s="360"/>
      <c r="C387" s="360"/>
      <c r="D387" s="360"/>
      <c r="E387" s="360"/>
      <c r="F387" s="360"/>
      <c r="G387" s="361"/>
      <c r="H387" s="359" t="s">
        <v>7228</v>
      </c>
      <c r="I387" s="360"/>
      <c r="J387" s="360"/>
      <c r="K387" s="360"/>
      <c r="L387" s="360"/>
      <c r="M387" s="360"/>
      <c r="N387" s="360"/>
      <c r="O387" s="361"/>
      <c r="P387" s="362" t="s">
        <v>70</v>
      </c>
      <c r="Q387" s="402"/>
      <c r="R387" s="402"/>
      <c r="S387" s="363"/>
      <c r="T387" s="364">
        <v>6.45</v>
      </c>
      <c r="U387" s="365"/>
      <c r="V387" s="365"/>
      <c r="W387" s="366"/>
      <c r="X387" s="367">
        <v>2</v>
      </c>
      <c r="Y387" s="368"/>
      <c r="Z387" s="368"/>
      <c r="AA387" s="368"/>
      <c r="AB387" s="369"/>
      <c r="AC387" s="371">
        <v>12.9</v>
      </c>
      <c r="AD387" s="373"/>
    </row>
    <row r="388" spans="1:30" ht="22.95" customHeight="1" x14ac:dyDescent="0.3">
      <c r="A388" s="359" t="s">
        <v>7229</v>
      </c>
      <c r="B388" s="360"/>
      <c r="C388" s="360"/>
      <c r="D388" s="360"/>
      <c r="E388" s="360"/>
      <c r="F388" s="360"/>
      <c r="G388" s="361"/>
      <c r="H388" s="359" t="s">
        <v>7230</v>
      </c>
      <c r="I388" s="360"/>
      <c r="J388" s="360"/>
      <c r="K388" s="360"/>
      <c r="L388" s="360"/>
      <c r="M388" s="360"/>
      <c r="N388" s="360"/>
      <c r="O388" s="361"/>
      <c r="P388" s="362" t="s">
        <v>70</v>
      </c>
      <c r="Q388" s="402"/>
      <c r="R388" s="402"/>
      <c r="S388" s="363"/>
      <c r="T388" s="382">
        <v>626.88</v>
      </c>
      <c r="U388" s="383"/>
      <c r="V388" s="383"/>
      <c r="W388" s="384"/>
      <c r="X388" s="367">
        <v>1</v>
      </c>
      <c r="Y388" s="368"/>
      <c r="Z388" s="368"/>
      <c r="AA388" s="368"/>
      <c r="AB388" s="369"/>
      <c r="AC388" s="382">
        <v>626.88</v>
      </c>
      <c r="AD388" s="384"/>
    </row>
    <row r="389" spans="1:30" ht="11.4" customHeight="1" x14ac:dyDescent="0.3">
      <c r="A389" s="370" t="s">
        <v>5553</v>
      </c>
      <c r="B389" s="370"/>
      <c r="C389" s="370"/>
      <c r="D389" s="370"/>
      <c r="E389" s="370"/>
      <c r="F389" s="370"/>
      <c r="G389" s="370"/>
      <c r="H389" s="370"/>
      <c r="I389" s="370"/>
      <c r="J389" s="370"/>
      <c r="K389" s="370"/>
      <c r="L389" s="370"/>
      <c r="M389" s="370"/>
      <c r="N389" s="370"/>
      <c r="O389" s="370"/>
      <c r="P389" s="370"/>
      <c r="Q389" s="370"/>
      <c r="R389" s="370"/>
      <c r="S389" s="370"/>
      <c r="T389" s="370"/>
      <c r="U389" s="370"/>
      <c r="V389" s="370"/>
      <c r="W389" s="370"/>
      <c r="X389" s="370"/>
      <c r="Y389" s="382">
        <v>815.46</v>
      </c>
      <c r="Z389" s="383"/>
      <c r="AA389" s="383"/>
      <c r="AB389" s="383"/>
      <c r="AC389" s="383"/>
      <c r="AD389" s="384"/>
    </row>
    <row r="390" spans="1:30" ht="10.95" customHeight="1" x14ac:dyDescent="0.3">
      <c r="A390" s="280"/>
      <c r="B390" s="280"/>
      <c r="C390" s="280"/>
      <c r="D390" s="280"/>
      <c r="E390" s="280"/>
      <c r="F390" s="280"/>
      <c r="G390" s="280"/>
      <c r="H390" s="280"/>
      <c r="I390" s="280"/>
      <c r="J390" s="280"/>
      <c r="K390" s="280"/>
      <c r="L390" s="280"/>
      <c r="M390" s="280"/>
      <c r="N390" s="280"/>
      <c r="O390" s="280"/>
      <c r="P390" s="280"/>
      <c r="Q390" s="280"/>
      <c r="R390" s="280"/>
      <c r="S390" s="280"/>
      <c r="T390" s="280"/>
      <c r="U390" s="280"/>
      <c r="V390" s="280"/>
      <c r="W390" s="280"/>
      <c r="X390" s="280"/>
      <c r="Y390" s="280"/>
      <c r="Z390" s="280"/>
      <c r="AA390" s="280"/>
      <c r="AB390" s="280"/>
      <c r="AC390" s="280"/>
      <c r="AD390" s="280"/>
    </row>
    <row r="391" spans="1:30" ht="11.4" customHeight="1" x14ac:dyDescent="0.3">
      <c r="A391" s="376" t="s">
        <v>5554</v>
      </c>
      <c r="B391" s="377"/>
      <c r="C391" s="377"/>
      <c r="D391" s="377"/>
      <c r="E391" s="377"/>
      <c r="F391" s="377"/>
      <c r="G391" s="377"/>
      <c r="H391" s="377"/>
      <c r="I391" s="377"/>
      <c r="J391" s="377"/>
      <c r="K391" s="377"/>
      <c r="L391" s="377"/>
      <c r="M391" s="377"/>
      <c r="N391" s="377"/>
      <c r="O391" s="377"/>
      <c r="P391" s="377"/>
      <c r="Q391" s="377"/>
      <c r="R391" s="377"/>
      <c r="S391" s="377"/>
      <c r="T391" s="377"/>
      <c r="U391" s="377"/>
      <c r="V391" s="377"/>
      <c r="W391" s="377"/>
      <c r="X391" s="378"/>
      <c r="Y391" s="392">
        <v>959.8</v>
      </c>
      <c r="Z391" s="393"/>
      <c r="AA391" s="393"/>
      <c r="AB391" s="393"/>
      <c r="AC391" s="393"/>
      <c r="AD391" s="394"/>
    </row>
    <row r="392" spans="1:30" ht="11.4" customHeight="1" x14ac:dyDescent="0.3">
      <c r="A392" s="376" t="s">
        <v>5555</v>
      </c>
      <c r="B392" s="377"/>
      <c r="C392" s="377"/>
      <c r="D392" s="377"/>
      <c r="E392" s="377"/>
      <c r="F392" s="377"/>
      <c r="G392" s="377"/>
      <c r="H392" s="377"/>
      <c r="I392" s="377"/>
      <c r="J392" s="377"/>
      <c r="K392" s="377"/>
      <c r="L392" s="377"/>
      <c r="M392" s="377"/>
      <c r="N392" s="377"/>
      <c r="O392" s="377"/>
      <c r="P392" s="377"/>
      <c r="Q392" s="377"/>
      <c r="R392" s="377"/>
      <c r="S392" s="377"/>
      <c r="T392" s="377"/>
      <c r="U392" s="377"/>
      <c r="V392" s="377"/>
      <c r="W392" s="377"/>
      <c r="X392" s="378"/>
      <c r="Y392" s="392">
        <v>240.62</v>
      </c>
      <c r="Z392" s="393"/>
      <c r="AA392" s="393"/>
      <c r="AB392" s="393"/>
      <c r="AC392" s="393"/>
      <c r="AD392" s="394"/>
    </row>
    <row r="393" spans="1:30" ht="11.4" customHeight="1" x14ac:dyDescent="0.3">
      <c r="A393" s="376" t="s">
        <v>5556</v>
      </c>
      <c r="B393" s="377"/>
      <c r="C393" s="377"/>
      <c r="D393" s="377"/>
      <c r="E393" s="377"/>
      <c r="F393" s="377"/>
      <c r="G393" s="377"/>
      <c r="H393" s="377"/>
      <c r="I393" s="377"/>
      <c r="J393" s="377"/>
      <c r="K393" s="377"/>
      <c r="L393" s="377"/>
      <c r="M393" s="377"/>
      <c r="N393" s="377"/>
      <c r="O393" s="377"/>
      <c r="P393" s="377"/>
      <c r="Q393" s="377"/>
      <c r="R393" s="377"/>
      <c r="S393" s="377"/>
      <c r="T393" s="377"/>
      <c r="U393" s="377"/>
      <c r="V393" s="377"/>
      <c r="W393" s="377"/>
      <c r="X393" s="378"/>
      <c r="Y393" s="385">
        <v>1200.42</v>
      </c>
      <c r="Z393" s="386"/>
      <c r="AA393" s="386"/>
      <c r="AB393" s="386"/>
      <c r="AC393" s="386"/>
      <c r="AD393" s="387"/>
    </row>
    <row r="394" spans="1:30" ht="10.95" customHeight="1" x14ac:dyDescent="0.3">
      <c r="A394" s="280"/>
      <c r="B394" s="280"/>
      <c r="C394" s="280"/>
      <c r="D394" s="280"/>
      <c r="E394" s="280"/>
      <c r="F394" s="280"/>
      <c r="G394" s="280"/>
      <c r="H394" s="280"/>
      <c r="I394" s="280"/>
      <c r="J394" s="280"/>
      <c r="K394" s="280"/>
      <c r="L394" s="280"/>
      <c r="M394" s="280"/>
      <c r="N394" s="280"/>
      <c r="O394" s="280"/>
      <c r="P394" s="280"/>
      <c r="Q394" s="280"/>
      <c r="R394" s="280"/>
      <c r="S394" s="280"/>
      <c r="T394" s="280"/>
      <c r="U394" s="280"/>
      <c r="V394" s="280"/>
      <c r="W394" s="280"/>
      <c r="X394" s="280"/>
      <c r="Y394" s="280"/>
      <c r="Z394" s="280"/>
      <c r="AA394" s="280"/>
      <c r="AB394" s="280"/>
      <c r="AC394" s="280"/>
      <c r="AD394" s="280"/>
    </row>
    <row r="395" spans="1:30" ht="13.35" customHeight="1" x14ac:dyDescent="0.3">
      <c r="A395" s="388" t="s">
        <v>5557</v>
      </c>
      <c r="B395" s="388"/>
      <c r="C395" s="388"/>
      <c r="D395" s="388"/>
      <c r="E395" s="388"/>
      <c r="F395" s="388" t="s">
        <v>7232</v>
      </c>
      <c r="G395" s="388"/>
      <c r="H395" s="388"/>
      <c r="I395" s="388"/>
      <c r="J395" s="388"/>
      <c r="K395" s="388"/>
      <c r="L395" s="388"/>
      <c r="M395" s="388"/>
      <c r="N395" s="388"/>
      <c r="O395" s="388"/>
      <c r="P395" s="388"/>
      <c r="Q395" s="388"/>
      <c r="R395" s="388"/>
      <c r="S395" s="388"/>
      <c r="T395" s="388"/>
      <c r="U395" s="388"/>
      <c r="V395" s="388"/>
      <c r="W395" s="388"/>
      <c r="X395" s="388"/>
      <c r="Y395" s="388"/>
      <c r="Z395" s="388"/>
      <c r="AA395" s="388"/>
      <c r="AB395" s="388"/>
      <c r="AC395" s="388"/>
      <c r="AD395" s="388"/>
    </row>
    <row r="396" spans="1:30" ht="10.95" customHeight="1" x14ac:dyDescent="0.3">
      <c r="A396" s="280"/>
      <c r="B396" s="280"/>
      <c r="C396" s="280"/>
      <c r="D396" s="280"/>
      <c r="E396" s="280"/>
      <c r="F396" s="280"/>
      <c r="G396" s="280"/>
      <c r="H396" s="280"/>
      <c r="I396" s="280"/>
      <c r="J396" s="280"/>
      <c r="K396" s="280"/>
      <c r="L396" s="280"/>
      <c r="M396" s="280"/>
      <c r="N396" s="280"/>
      <c r="O396" s="280"/>
      <c r="P396" s="280"/>
      <c r="Q396" s="280"/>
      <c r="R396" s="280"/>
      <c r="S396" s="280"/>
      <c r="T396" s="280"/>
      <c r="U396" s="280"/>
      <c r="V396" s="280"/>
      <c r="W396" s="280"/>
      <c r="X396" s="280"/>
      <c r="Y396" s="280"/>
      <c r="Z396" s="280"/>
      <c r="AA396" s="280"/>
      <c r="AB396" s="280"/>
      <c r="AC396" s="280"/>
      <c r="AD396" s="280"/>
    </row>
    <row r="397" spans="1:30" ht="11.4" customHeight="1" x14ac:dyDescent="0.3">
      <c r="A397" s="280" t="s">
        <v>7233</v>
      </c>
      <c r="B397" s="280"/>
      <c r="C397" s="280"/>
      <c r="D397" s="280"/>
      <c r="E397" s="280"/>
      <c r="F397" s="280"/>
      <c r="G397" s="280"/>
      <c r="H397" s="280"/>
      <c r="I397" s="280"/>
      <c r="J397" s="280"/>
      <c r="K397" s="280"/>
      <c r="L397" s="280"/>
      <c r="M397" s="280"/>
      <c r="N397" s="280"/>
      <c r="O397" s="280"/>
      <c r="P397" s="280"/>
      <c r="Q397" s="280"/>
      <c r="R397" s="280"/>
      <c r="S397" s="280"/>
      <c r="T397" s="280"/>
      <c r="U397" s="280"/>
      <c r="V397" s="280"/>
      <c r="W397" s="280"/>
      <c r="X397" s="280"/>
      <c r="Y397" s="280" t="s">
        <v>5547</v>
      </c>
      <c r="Z397" s="280"/>
      <c r="AA397" s="280"/>
      <c r="AB397" s="280"/>
      <c r="AC397" s="280"/>
      <c r="AD397" s="280"/>
    </row>
    <row r="398" spans="1:30" ht="10.95" customHeight="1" x14ac:dyDescent="0.3">
      <c r="A398" s="280"/>
      <c r="B398" s="280"/>
      <c r="C398" s="280"/>
      <c r="D398" s="280"/>
      <c r="E398" s="280"/>
      <c r="F398" s="280"/>
      <c r="G398" s="280"/>
      <c r="H398" s="280"/>
      <c r="I398" s="280"/>
      <c r="J398" s="280"/>
      <c r="K398" s="280"/>
      <c r="L398" s="280"/>
      <c r="M398" s="280"/>
      <c r="N398" s="280"/>
      <c r="O398" s="280"/>
      <c r="P398" s="280"/>
      <c r="Q398" s="280"/>
      <c r="R398" s="280"/>
      <c r="S398" s="280"/>
      <c r="T398" s="280"/>
      <c r="U398" s="280"/>
      <c r="V398" s="280"/>
      <c r="W398" s="280"/>
      <c r="X398" s="280"/>
      <c r="Y398" s="280"/>
      <c r="Z398" s="280"/>
      <c r="AA398" s="280"/>
      <c r="AB398" s="280"/>
      <c r="AC398" s="280"/>
      <c r="AD398" s="280"/>
    </row>
    <row r="399" spans="1:30" ht="11.4" customHeight="1" x14ac:dyDescent="0.3">
      <c r="A399" s="356" t="s">
        <v>5548</v>
      </c>
      <c r="B399" s="357"/>
      <c r="C399" s="357"/>
      <c r="D399" s="357"/>
      <c r="E399" s="357"/>
      <c r="F399" s="357"/>
      <c r="G399" s="358"/>
      <c r="H399" s="356" t="s">
        <v>5558</v>
      </c>
      <c r="I399" s="357"/>
      <c r="J399" s="357"/>
      <c r="K399" s="357"/>
      <c r="L399" s="358"/>
      <c r="M399" s="376" t="s">
        <v>5559</v>
      </c>
      <c r="N399" s="378"/>
      <c r="O399" s="376" t="s">
        <v>5560</v>
      </c>
      <c r="P399" s="377"/>
      <c r="Q399" s="377"/>
      <c r="R399" s="378"/>
      <c r="S399" s="376" t="s">
        <v>5561</v>
      </c>
      <c r="T399" s="377"/>
      <c r="U399" s="377"/>
      <c r="V399" s="378"/>
      <c r="W399" s="376" t="s">
        <v>5551</v>
      </c>
      <c r="X399" s="377"/>
      <c r="Y399" s="377"/>
      <c r="Z399" s="377"/>
      <c r="AA399" s="378"/>
      <c r="AB399" s="376" t="s">
        <v>5562</v>
      </c>
      <c r="AC399" s="377"/>
      <c r="AD399" s="378"/>
    </row>
    <row r="400" spans="1:30" ht="11.4" customHeight="1" x14ac:dyDescent="0.3">
      <c r="A400" s="359" t="s">
        <v>5563</v>
      </c>
      <c r="B400" s="360"/>
      <c r="C400" s="360"/>
      <c r="D400" s="360"/>
      <c r="E400" s="360"/>
      <c r="F400" s="360"/>
      <c r="G400" s="361"/>
      <c r="H400" s="359" t="s">
        <v>5564</v>
      </c>
      <c r="I400" s="360"/>
      <c r="J400" s="360"/>
      <c r="K400" s="360"/>
      <c r="L400" s="361"/>
      <c r="M400" s="364">
        <v>7.25</v>
      </c>
      <c r="N400" s="366"/>
      <c r="O400" s="371">
        <v>20.329999999999998</v>
      </c>
      <c r="P400" s="372"/>
      <c r="Q400" s="372"/>
      <c r="R400" s="373"/>
      <c r="S400" s="382">
        <v>180.43</v>
      </c>
      <c r="T400" s="383"/>
      <c r="U400" s="383"/>
      <c r="V400" s="384"/>
      <c r="W400" s="367">
        <v>3.74</v>
      </c>
      <c r="X400" s="368"/>
      <c r="Y400" s="368"/>
      <c r="Z400" s="368"/>
      <c r="AA400" s="369"/>
      <c r="AB400" s="371">
        <v>76.03</v>
      </c>
      <c r="AC400" s="372"/>
      <c r="AD400" s="373"/>
    </row>
    <row r="401" spans="1:30" ht="11.4" customHeight="1" x14ac:dyDescent="0.3">
      <c r="A401" s="359" t="s">
        <v>5578</v>
      </c>
      <c r="B401" s="360"/>
      <c r="C401" s="360"/>
      <c r="D401" s="360"/>
      <c r="E401" s="360"/>
      <c r="F401" s="360"/>
      <c r="G401" s="361"/>
      <c r="H401" s="359" t="s">
        <v>5579</v>
      </c>
      <c r="I401" s="360"/>
      <c r="J401" s="360"/>
      <c r="K401" s="360"/>
      <c r="L401" s="361"/>
      <c r="M401" s="371">
        <v>11.56</v>
      </c>
      <c r="N401" s="373"/>
      <c r="O401" s="371">
        <v>29.79</v>
      </c>
      <c r="P401" s="372"/>
      <c r="Q401" s="372"/>
      <c r="R401" s="373"/>
      <c r="S401" s="382">
        <v>157.75</v>
      </c>
      <c r="T401" s="383"/>
      <c r="U401" s="383"/>
      <c r="V401" s="384"/>
      <c r="W401" s="367">
        <v>3.74</v>
      </c>
      <c r="X401" s="368"/>
      <c r="Y401" s="368"/>
      <c r="Z401" s="368"/>
      <c r="AA401" s="369"/>
      <c r="AB401" s="382">
        <v>111.41</v>
      </c>
      <c r="AC401" s="383"/>
      <c r="AD401" s="384"/>
    </row>
    <row r="402" spans="1:30" ht="11.4" customHeight="1" x14ac:dyDescent="0.3">
      <c r="A402" s="370" t="s">
        <v>5566</v>
      </c>
      <c r="B402" s="370"/>
      <c r="C402" s="370"/>
      <c r="D402" s="370"/>
      <c r="E402" s="370"/>
      <c r="F402" s="370"/>
      <c r="G402" s="370"/>
      <c r="H402" s="370"/>
      <c r="I402" s="370"/>
      <c r="J402" s="370"/>
      <c r="K402" s="370"/>
      <c r="L402" s="370"/>
      <c r="M402" s="370"/>
      <c r="N402" s="370"/>
      <c r="O402" s="370"/>
      <c r="P402" s="370"/>
      <c r="Q402" s="370"/>
      <c r="R402" s="370"/>
      <c r="S402" s="370"/>
      <c r="T402" s="370"/>
      <c r="U402" s="370"/>
      <c r="V402" s="370"/>
      <c r="W402" s="370"/>
      <c r="X402" s="370"/>
      <c r="Y402" s="382">
        <v>187.44</v>
      </c>
      <c r="Z402" s="383"/>
      <c r="AA402" s="383"/>
      <c r="AB402" s="383"/>
      <c r="AC402" s="383"/>
      <c r="AD402" s="384"/>
    </row>
    <row r="403" spans="1:30" ht="10.95" customHeight="1" x14ac:dyDescent="0.3">
      <c r="A403" s="280"/>
      <c r="B403" s="280"/>
      <c r="C403" s="280"/>
      <c r="D403" s="280"/>
      <c r="E403" s="280"/>
      <c r="F403" s="280"/>
      <c r="G403" s="280"/>
      <c r="H403" s="280"/>
      <c r="I403" s="280"/>
      <c r="J403" s="280"/>
      <c r="K403" s="280"/>
      <c r="L403" s="280"/>
      <c r="M403" s="280"/>
      <c r="N403" s="280"/>
      <c r="O403" s="280"/>
      <c r="P403" s="280"/>
      <c r="Q403" s="280"/>
      <c r="R403" s="280"/>
      <c r="S403" s="280"/>
      <c r="T403" s="280"/>
      <c r="U403" s="280"/>
      <c r="V403" s="280"/>
      <c r="W403" s="280"/>
      <c r="X403" s="280"/>
      <c r="Y403" s="280"/>
      <c r="Z403" s="280"/>
      <c r="AA403" s="280"/>
      <c r="AB403" s="280"/>
      <c r="AC403" s="280"/>
      <c r="AD403" s="280"/>
    </row>
    <row r="404" spans="1:30" ht="11.4" customHeight="1" x14ac:dyDescent="0.3">
      <c r="A404" s="356" t="s">
        <v>5548</v>
      </c>
      <c r="B404" s="357"/>
      <c r="C404" s="357"/>
      <c r="D404" s="357"/>
      <c r="E404" s="357"/>
      <c r="F404" s="357"/>
      <c r="G404" s="358"/>
      <c r="H404" s="356" t="s">
        <v>5549</v>
      </c>
      <c r="I404" s="357"/>
      <c r="J404" s="357"/>
      <c r="K404" s="357"/>
      <c r="L404" s="357"/>
      <c r="M404" s="357"/>
      <c r="N404" s="357"/>
      <c r="O404" s="358"/>
      <c r="P404" s="374" t="s">
        <v>167</v>
      </c>
      <c r="Q404" s="395"/>
      <c r="R404" s="395"/>
      <c r="S404" s="375"/>
      <c r="T404" s="376" t="s">
        <v>5550</v>
      </c>
      <c r="U404" s="377"/>
      <c r="V404" s="377"/>
      <c r="W404" s="378"/>
      <c r="X404" s="376" t="s">
        <v>5551</v>
      </c>
      <c r="Y404" s="377"/>
      <c r="Z404" s="377"/>
      <c r="AA404" s="377"/>
      <c r="AB404" s="378"/>
      <c r="AC404" s="376" t="s">
        <v>5552</v>
      </c>
      <c r="AD404" s="378"/>
    </row>
    <row r="405" spans="1:30" ht="22.95" customHeight="1" x14ac:dyDescent="0.3">
      <c r="A405" s="359" t="s">
        <v>7234</v>
      </c>
      <c r="B405" s="360"/>
      <c r="C405" s="360"/>
      <c r="D405" s="360"/>
      <c r="E405" s="360"/>
      <c r="F405" s="360"/>
      <c r="G405" s="361"/>
      <c r="H405" s="359" t="s">
        <v>7235</v>
      </c>
      <c r="I405" s="360"/>
      <c r="J405" s="360"/>
      <c r="K405" s="360"/>
      <c r="L405" s="360"/>
      <c r="M405" s="360"/>
      <c r="N405" s="360"/>
      <c r="O405" s="361"/>
      <c r="P405" s="362" t="s">
        <v>70</v>
      </c>
      <c r="Q405" s="402"/>
      <c r="R405" s="402"/>
      <c r="S405" s="363"/>
      <c r="T405" s="364">
        <v>8.08</v>
      </c>
      <c r="U405" s="365"/>
      <c r="V405" s="365"/>
      <c r="W405" s="366"/>
      <c r="X405" s="367">
        <v>2</v>
      </c>
      <c r="Y405" s="368"/>
      <c r="Z405" s="368"/>
      <c r="AA405" s="368"/>
      <c r="AB405" s="369"/>
      <c r="AC405" s="371">
        <v>16.16</v>
      </c>
      <c r="AD405" s="373"/>
    </row>
    <row r="406" spans="1:30" ht="34.5" customHeight="1" x14ac:dyDescent="0.3">
      <c r="A406" s="359" t="s">
        <v>7236</v>
      </c>
      <c r="B406" s="360"/>
      <c r="C406" s="360"/>
      <c r="D406" s="360"/>
      <c r="E406" s="360"/>
      <c r="F406" s="360"/>
      <c r="G406" s="361"/>
      <c r="H406" s="359" t="s">
        <v>7231</v>
      </c>
      <c r="I406" s="360"/>
      <c r="J406" s="360"/>
      <c r="K406" s="360"/>
      <c r="L406" s="360"/>
      <c r="M406" s="360"/>
      <c r="N406" s="360"/>
      <c r="O406" s="361"/>
      <c r="P406" s="362" t="s">
        <v>70</v>
      </c>
      <c r="Q406" s="402"/>
      <c r="R406" s="402"/>
      <c r="S406" s="363"/>
      <c r="T406" s="371">
        <v>10.98</v>
      </c>
      <c r="U406" s="372"/>
      <c r="V406" s="372"/>
      <c r="W406" s="373"/>
      <c r="X406" s="406">
        <v>16</v>
      </c>
      <c r="Y406" s="407"/>
      <c r="Z406" s="407"/>
      <c r="AA406" s="407"/>
      <c r="AB406" s="408"/>
      <c r="AC406" s="382">
        <v>175.68</v>
      </c>
      <c r="AD406" s="384"/>
    </row>
    <row r="407" spans="1:30" ht="22.95" customHeight="1" x14ac:dyDescent="0.3">
      <c r="A407" s="359" t="s">
        <v>7237</v>
      </c>
      <c r="B407" s="360"/>
      <c r="C407" s="360"/>
      <c r="D407" s="360"/>
      <c r="E407" s="360"/>
      <c r="F407" s="360"/>
      <c r="G407" s="361"/>
      <c r="H407" s="359" t="s">
        <v>7238</v>
      </c>
      <c r="I407" s="360"/>
      <c r="J407" s="360"/>
      <c r="K407" s="360"/>
      <c r="L407" s="360"/>
      <c r="M407" s="360"/>
      <c r="N407" s="360"/>
      <c r="O407" s="361"/>
      <c r="P407" s="362" t="s">
        <v>70</v>
      </c>
      <c r="Q407" s="402"/>
      <c r="R407" s="402"/>
      <c r="S407" s="363"/>
      <c r="T407" s="382">
        <v>884.32</v>
      </c>
      <c r="U407" s="383"/>
      <c r="V407" s="383"/>
      <c r="W407" s="384"/>
      <c r="X407" s="367">
        <v>1</v>
      </c>
      <c r="Y407" s="368"/>
      <c r="Z407" s="368"/>
      <c r="AA407" s="368"/>
      <c r="AB407" s="369"/>
      <c r="AC407" s="382">
        <v>884.32</v>
      </c>
      <c r="AD407" s="384"/>
    </row>
    <row r="408" spans="1:30" ht="11.4" customHeight="1" x14ac:dyDescent="0.3">
      <c r="A408" s="370" t="s">
        <v>5553</v>
      </c>
      <c r="B408" s="370"/>
      <c r="C408" s="370"/>
      <c r="D408" s="370"/>
      <c r="E408" s="370"/>
      <c r="F408" s="370"/>
      <c r="G408" s="370"/>
      <c r="H408" s="370"/>
      <c r="I408" s="370"/>
      <c r="J408" s="370"/>
      <c r="K408" s="370"/>
      <c r="L408" s="370"/>
      <c r="M408" s="370"/>
      <c r="N408" s="370"/>
      <c r="O408" s="370"/>
      <c r="P408" s="370"/>
      <c r="Q408" s="370"/>
      <c r="R408" s="370"/>
      <c r="S408" s="370"/>
      <c r="T408" s="370"/>
      <c r="U408" s="370"/>
      <c r="V408" s="370"/>
      <c r="W408" s="370"/>
      <c r="X408" s="370"/>
      <c r="Y408" s="409">
        <v>1076.1600000000001</v>
      </c>
      <c r="Z408" s="410"/>
      <c r="AA408" s="410"/>
      <c r="AB408" s="410"/>
      <c r="AC408" s="410"/>
      <c r="AD408" s="411"/>
    </row>
    <row r="409" spans="1:30" ht="10.95" customHeight="1" x14ac:dyDescent="0.3">
      <c r="A409" s="280"/>
      <c r="B409" s="280"/>
      <c r="C409" s="280"/>
      <c r="D409" s="280"/>
      <c r="E409" s="280"/>
      <c r="F409" s="280"/>
      <c r="G409" s="280"/>
      <c r="H409" s="280"/>
      <c r="I409" s="280"/>
      <c r="J409" s="280"/>
      <c r="K409" s="280"/>
      <c r="L409" s="280"/>
      <c r="M409" s="280"/>
      <c r="N409" s="280"/>
      <c r="O409" s="280"/>
      <c r="P409" s="280"/>
      <c r="Q409" s="280"/>
      <c r="R409" s="280"/>
      <c r="S409" s="280"/>
      <c r="T409" s="280"/>
      <c r="U409" s="280"/>
      <c r="V409" s="280"/>
      <c r="W409" s="280"/>
      <c r="X409" s="280"/>
      <c r="Y409" s="280"/>
      <c r="Z409" s="280"/>
      <c r="AA409" s="280"/>
      <c r="AB409" s="280"/>
      <c r="AC409" s="280"/>
      <c r="AD409" s="280"/>
    </row>
    <row r="410" spans="1:30" ht="11.4" customHeight="1" x14ac:dyDescent="0.3">
      <c r="A410" s="376" t="s">
        <v>5554</v>
      </c>
      <c r="B410" s="377"/>
      <c r="C410" s="377"/>
      <c r="D410" s="377"/>
      <c r="E410" s="377"/>
      <c r="F410" s="377"/>
      <c r="G410" s="377"/>
      <c r="H410" s="377"/>
      <c r="I410" s="377"/>
      <c r="J410" s="377"/>
      <c r="K410" s="377"/>
      <c r="L410" s="377"/>
      <c r="M410" s="377"/>
      <c r="N410" s="377"/>
      <c r="O410" s="377"/>
      <c r="P410" s="377"/>
      <c r="Q410" s="377"/>
      <c r="R410" s="377"/>
      <c r="S410" s="377"/>
      <c r="T410" s="377"/>
      <c r="U410" s="377"/>
      <c r="V410" s="377"/>
      <c r="W410" s="377"/>
      <c r="X410" s="378"/>
      <c r="Y410" s="385">
        <v>1263.5999999999999</v>
      </c>
      <c r="Z410" s="386"/>
      <c r="AA410" s="386"/>
      <c r="AB410" s="386"/>
      <c r="AC410" s="386"/>
      <c r="AD410" s="387"/>
    </row>
    <row r="411" spans="1:30" ht="11.4" customHeight="1" x14ac:dyDescent="0.3">
      <c r="A411" s="376" t="s">
        <v>5555</v>
      </c>
      <c r="B411" s="377"/>
      <c r="C411" s="377"/>
      <c r="D411" s="377"/>
      <c r="E411" s="377"/>
      <c r="F411" s="377"/>
      <c r="G411" s="377"/>
      <c r="H411" s="377"/>
      <c r="I411" s="377"/>
      <c r="J411" s="377"/>
      <c r="K411" s="377"/>
      <c r="L411" s="377"/>
      <c r="M411" s="377"/>
      <c r="N411" s="377"/>
      <c r="O411" s="377"/>
      <c r="P411" s="377"/>
      <c r="Q411" s="377"/>
      <c r="R411" s="377"/>
      <c r="S411" s="377"/>
      <c r="T411" s="377"/>
      <c r="U411" s="377"/>
      <c r="V411" s="377"/>
      <c r="W411" s="377"/>
      <c r="X411" s="378"/>
      <c r="Y411" s="392">
        <v>316.77999999999997</v>
      </c>
      <c r="Z411" s="393"/>
      <c r="AA411" s="393"/>
      <c r="AB411" s="393"/>
      <c r="AC411" s="393"/>
      <c r="AD411" s="394"/>
    </row>
    <row r="412" spans="1:30" ht="11.4" customHeight="1" x14ac:dyDescent="0.3">
      <c r="A412" s="376" t="s">
        <v>5556</v>
      </c>
      <c r="B412" s="377"/>
      <c r="C412" s="377"/>
      <c r="D412" s="377"/>
      <c r="E412" s="377"/>
      <c r="F412" s="377"/>
      <c r="G412" s="377"/>
      <c r="H412" s="377"/>
      <c r="I412" s="377"/>
      <c r="J412" s="377"/>
      <c r="K412" s="377"/>
      <c r="L412" s="377"/>
      <c r="M412" s="377"/>
      <c r="N412" s="377"/>
      <c r="O412" s="377"/>
      <c r="P412" s="377"/>
      <c r="Q412" s="377"/>
      <c r="R412" s="377"/>
      <c r="S412" s="377"/>
      <c r="T412" s="377"/>
      <c r="U412" s="377"/>
      <c r="V412" s="377"/>
      <c r="W412" s="377"/>
      <c r="X412" s="378"/>
      <c r="Y412" s="385">
        <v>1580.38</v>
      </c>
      <c r="Z412" s="386"/>
      <c r="AA412" s="386"/>
      <c r="AB412" s="386"/>
      <c r="AC412" s="386"/>
      <c r="AD412" s="387"/>
    </row>
    <row r="413" spans="1:30" ht="10.95" customHeight="1" x14ac:dyDescent="0.3">
      <c r="A413" s="280"/>
      <c r="B413" s="280"/>
      <c r="C413" s="280"/>
      <c r="D413" s="280"/>
      <c r="E413" s="280"/>
      <c r="F413" s="280"/>
      <c r="G413" s="280"/>
      <c r="H413" s="280"/>
      <c r="I413" s="280"/>
      <c r="J413" s="280"/>
      <c r="K413" s="280"/>
      <c r="L413" s="280"/>
      <c r="M413" s="280"/>
      <c r="N413" s="280"/>
      <c r="O413" s="280"/>
      <c r="P413" s="280"/>
      <c r="Q413" s="280"/>
      <c r="R413" s="280"/>
      <c r="S413" s="280"/>
      <c r="T413" s="280"/>
      <c r="U413" s="280"/>
      <c r="V413" s="280"/>
      <c r="W413" s="280"/>
      <c r="X413" s="280"/>
      <c r="Y413" s="280"/>
      <c r="Z413" s="280"/>
      <c r="AA413" s="280"/>
      <c r="AB413" s="280"/>
      <c r="AC413" s="280"/>
      <c r="AD413" s="280"/>
    </row>
    <row r="414" spans="1:30" ht="13.35" customHeight="1" x14ac:dyDescent="0.3">
      <c r="A414" s="388" t="s">
        <v>5557</v>
      </c>
      <c r="B414" s="388"/>
      <c r="C414" s="388"/>
      <c r="D414" s="388"/>
      <c r="E414" s="388"/>
      <c r="F414" s="388" t="s">
        <v>7239</v>
      </c>
      <c r="G414" s="388"/>
      <c r="H414" s="388"/>
      <c r="I414" s="388"/>
      <c r="J414" s="388"/>
      <c r="K414" s="388"/>
      <c r="L414" s="388"/>
      <c r="M414" s="388"/>
      <c r="N414" s="388"/>
      <c r="O414" s="388"/>
      <c r="P414" s="388"/>
      <c r="Q414" s="388"/>
      <c r="R414" s="388"/>
      <c r="S414" s="388"/>
      <c r="T414" s="388"/>
      <c r="U414" s="388"/>
      <c r="V414" s="388"/>
      <c r="W414" s="388"/>
      <c r="X414" s="388"/>
      <c r="Y414" s="388"/>
      <c r="Z414" s="388"/>
      <c r="AA414" s="388"/>
      <c r="AB414" s="388"/>
      <c r="AC414" s="388"/>
      <c r="AD414" s="388"/>
    </row>
    <row r="415" spans="1:30" ht="10.95" customHeight="1" x14ac:dyDescent="0.3">
      <c r="A415" s="280"/>
      <c r="B415" s="280"/>
      <c r="C415" s="280"/>
      <c r="D415" s="280"/>
      <c r="E415" s="280"/>
      <c r="F415" s="280"/>
      <c r="G415" s="280"/>
      <c r="H415" s="280"/>
      <c r="I415" s="280"/>
      <c r="J415" s="280"/>
      <c r="K415" s="280"/>
      <c r="L415" s="280"/>
      <c r="M415" s="280"/>
      <c r="N415" s="280"/>
      <c r="O415" s="280"/>
      <c r="P415" s="280"/>
      <c r="Q415" s="280"/>
      <c r="R415" s="280"/>
      <c r="S415" s="280"/>
      <c r="T415" s="280"/>
      <c r="U415" s="280"/>
      <c r="V415" s="280"/>
      <c r="W415" s="280"/>
      <c r="X415" s="280"/>
      <c r="Y415" s="280"/>
      <c r="Z415" s="280"/>
      <c r="AA415" s="280"/>
      <c r="AB415" s="280"/>
      <c r="AC415" s="280"/>
      <c r="AD415" s="280"/>
    </row>
    <row r="416" spans="1:30" ht="11.4" customHeight="1" x14ac:dyDescent="0.3">
      <c r="A416" s="280" t="s">
        <v>7353</v>
      </c>
      <c r="B416" s="280"/>
      <c r="C416" s="280"/>
      <c r="D416" s="280"/>
      <c r="E416" s="280"/>
      <c r="F416" s="280"/>
      <c r="G416" s="280"/>
      <c r="H416" s="280"/>
      <c r="I416" s="280"/>
      <c r="J416" s="280"/>
      <c r="K416" s="280"/>
      <c r="L416" s="280"/>
      <c r="M416" s="280"/>
      <c r="N416" s="280"/>
      <c r="O416" s="280"/>
      <c r="P416" s="280"/>
      <c r="Q416" s="280"/>
      <c r="R416" s="280"/>
      <c r="S416" s="280"/>
      <c r="T416" s="280"/>
      <c r="U416" s="280"/>
      <c r="V416" s="280"/>
      <c r="W416" s="280"/>
      <c r="X416" s="280"/>
      <c r="Y416" s="280" t="s">
        <v>5547</v>
      </c>
      <c r="Z416" s="280"/>
      <c r="AA416" s="280"/>
      <c r="AB416" s="280"/>
      <c r="AC416" s="280"/>
      <c r="AD416" s="280"/>
    </row>
    <row r="417" spans="1:30" ht="10.95" customHeight="1" x14ac:dyDescent="0.3">
      <c r="A417" s="280"/>
      <c r="B417" s="280"/>
      <c r="C417" s="280"/>
      <c r="D417" s="280"/>
      <c r="E417" s="280"/>
      <c r="F417" s="280"/>
      <c r="G417" s="280"/>
      <c r="H417" s="280"/>
      <c r="I417" s="280"/>
      <c r="J417" s="280"/>
      <c r="K417" s="280"/>
      <c r="L417" s="280"/>
      <c r="M417" s="280"/>
      <c r="N417" s="280"/>
      <c r="O417" s="280"/>
      <c r="P417" s="280"/>
      <c r="Q417" s="280"/>
      <c r="R417" s="280"/>
      <c r="S417" s="280"/>
      <c r="T417" s="280"/>
      <c r="U417" s="280"/>
      <c r="V417" s="280"/>
      <c r="W417" s="280"/>
      <c r="X417" s="280"/>
      <c r="Y417" s="280"/>
      <c r="Z417" s="280"/>
      <c r="AA417" s="280"/>
      <c r="AB417" s="280"/>
      <c r="AC417" s="280"/>
      <c r="AD417" s="280"/>
    </row>
    <row r="418" spans="1:30" ht="11.4" customHeight="1" x14ac:dyDescent="0.3">
      <c r="A418" s="356" t="s">
        <v>5548</v>
      </c>
      <c r="B418" s="357"/>
      <c r="C418" s="357"/>
      <c r="D418" s="357"/>
      <c r="E418" s="357"/>
      <c r="F418" s="357"/>
      <c r="G418" s="358"/>
      <c r="H418" s="356" t="s">
        <v>5558</v>
      </c>
      <c r="I418" s="357"/>
      <c r="J418" s="357"/>
      <c r="K418" s="357"/>
      <c r="L418" s="358"/>
      <c r="M418" s="376" t="s">
        <v>5559</v>
      </c>
      <c r="N418" s="378"/>
      <c r="O418" s="376" t="s">
        <v>5560</v>
      </c>
      <c r="P418" s="377"/>
      <c r="Q418" s="377"/>
      <c r="R418" s="378"/>
      <c r="S418" s="376" t="s">
        <v>5561</v>
      </c>
      <c r="T418" s="377"/>
      <c r="U418" s="377"/>
      <c r="V418" s="378"/>
      <c r="W418" s="376" t="s">
        <v>5551</v>
      </c>
      <c r="X418" s="377"/>
      <c r="Y418" s="377"/>
      <c r="Z418" s="377"/>
      <c r="AA418" s="378"/>
      <c r="AB418" s="376" t="s">
        <v>5562</v>
      </c>
      <c r="AC418" s="377"/>
      <c r="AD418" s="378"/>
    </row>
    <row r="419" spans="1:30" ht="11.4" customHeight="1" x14ac:dyDescent="0.3">
      <c r="A419" s="359" t="s">
        <v>5563</v>
      </c>
      <c r="B419" s="360"/>
      <c r="C419" s="360"/>
      <c r="D419" s="360"/>
      <c r="E419" s="360"/>
      <c r="F419" s="360"/>
      <c r="G419" s="361"/>
      <c r="H419" s="359" t="s">
        <v>5564</v>
      </c>
      <c r="I419" s="360"/>
      <c r="J419" s="360"/>
      <c r="K419" s="360"/>
      <c r="L419" s="361"/>
      <c r="M419" s="364">
        <v>7.25</v>
      </c>
      <c r="N419" s="366"/>
      <c r="O419" s="371">
        <v>20.329999999999998</v>
      </c>
      <c r="P419" s="372"/>
      <c r="Q419" s="372"/>
      <c r="R419" s="373"/>
      <c r="S419" s="382">
        <v>180.43</v>
      </c>
      <c r="T419" s="383"/>
      <c r="U419" s="383"/>
      <c r="V419" s="384"/>
      <c r="W419" s="367">
        <v>2.41</v>
      </c>
      <c r="X419" s="368"/>
      <c r="Y419" s="368"/>
      <c r="Z419" s="368"/>
      <c r="AA419" s="369"/>
      <c r="AB419" s="371">
        <v>48.99</v>
      </c>
      <c r="AC419" s="372"/>
      <c r="AD419" s="373"/>
    </row>
    <row r="420" spans="1:30" ht="11.4" customHeight="1" x14ac:dyDescent="0.3">
      <c r="A420" s="359" t="s">
        <v>5578</v>
      </c>
      <c r="B420" s="360"/>
      <c r="C420" s="360"/>
      <c r="D420" s="360"/>
      <c r="E420" s="360"/>
      <c r="F420" s="360"/>
      <c r="G420" s="361"/>
      <c r="H420" s="359" t="s">
        <v>5579</v>
      </c>
      <c r="I420" s="360"/>
      <c r="J420" s="360"/>
      <c r="K420" s="360"/>
      <c r="L420" s="361"/>
      <c r="M420" s="371">
        <v>11.56</v>
      </c>
      <c r="N420" s="373"/>
      <c r="O420" s="371">
        <v>29.79</v>
      </c>
      <c r="P420" s="372"/>
      <c r="Q420" s="372"/>
      <c r="R420" s="373"/>
      <c r="S420" s="382">
        <v>157.75</v>
      </c>
      <c r="T420" s="383"/>
      <c r="U420" s="383"/>
      <c r="V420" s="384"/>
      <c r="W420" s="367">
        <v>2.41</v>
      </c>
      <c r="X420" s="368"/>
      <c r="Y420" s="368"/>
      <c r="Z420" s="368"/>
      <c r="AA420" s="369"/>
      <c r="AB420" s="371">
        <v>71.790000000000006</v>
      </c>
      <c r="AC420" s="372"/>
      <c r="AD420" s="373"/>
    </row>
    <row r="421" spans="1:30" ht="11.4" customHeight="1" x14ac:dyDescent="0.3">
      <c r="A421" s="370" t="s">
        <v>5566</v>
      </c>
      <c r="B421" s="370"/>
      <c r="C421" s="370"/>
      <c r="D421" s="370"/>
      <c r="E421" s="370"/>
      <c r="F421" s="370"/>
      <c r="G421" s="370"/>
      <c r="H421" s="370"/>
      <c r="I421" s="370"/>
      <c r="J421" s="370"/>
      <c r="K421" s="370"/>
      <c r="L421" s="370"/>
      <c r="M421" s="370"/>
      <c r="N421" s="370"/>
      <c r="O421" s="370"/>
      <c r="P421" s="370"/>
      <c r="Q421" s="370"/>
      <c r="R421" s="370"/>
      <c r="S421" s="370"/>
      <c r="T421" s="370"/>
      <c r="U421" s="370"/>
      <c r="V421" s="370"/>
      <c r="W421" s="370"/>
      <c r="X421" s="370"/>
      <c r="Y421" s="382">
        <v>120.78</v>
      </c>
      <c r="Z421" s="383"/>
      <c r="AA421" s="383"/>
      <c r="AB421" s="383"/>
      <c r="AC421" s="383"/>
      <c r="AD421" s="384"/>
    </row>
    <row r="422" spans="1:30" ht="10.95" customHeight="1" x14ac:dyDescent="0.3">
      <c r="A422" s="280"/>
      <c r="B422" s="280"/>
      <c r="C422" s="280"/>
      <c r="D422" s="280"/>
      <c r="E422" s="280"/>
      <c r="F422" s="280"/>
      <c r="G422" s="280"/>
      <c r="H422" s="280"/>
      <c r="I422" s="280"/>
      <c r="J422" s="280"/>
      <c r="K422" s="280"/>
      <c r="L422" s="280"/>
      <c r="M422" s="280"/>
      <c r="N422" s="280"/>
      <c r="O422" s="280"/>
      <c r="P422" s="280"/>
      <c r="Q422" s="280"/>
      <c r="R422" s="280"/>
      <c r="S422" s="280"/>
      <c r="T422" s="280"/>
      <c r="U422" s="280"/>
      <c r="V422" s="280"/>
      <c r="W422" s="280"/>
      <c r="X422" s="280"/>
      <c r="Y422" s="280"/>
      <c r="Z422" s="280"/>
      <c r="AA422" s="280"/>
      <c r="AB422" s="280"/>
      <c r="AC422" s="280"/>
      <c r="AD422" s="280"/>
    </row>
    <row r="423" spans="1:30" ht="11.4" customHeight="1" x14ac:dyDescent="0.3">
      <c r="A423" s="356" t="s">
        <v>5548</v>
      </c>
      <c r="B423" s="357"/>
      <c r="C423" s="357"/>
      <c r="D423" s="357"/>
      <c r="E423" s="357"/>
      <c r="F423" s="357"/>
      <c r="G423" s="358"/>
      <c r="H423" s="356" t="s">
        <v>5549</v>
      </c>
      <c r="I423" s="357"/>
      <c r="J423" s="357"/>
      <c r="K423" s="357"/>
      <c r="L423" s="357"/>
      <c r="M423" s="357"/>
      <c r="N423" s="357"/>
      <c r="O423" s="358"/>
      <c r="P423" s="374" t="s">
        <v>167</v>
      </c>
      <c r="Q423" s="395"/>
      <c r="R423" s="395"/>
      <c r="S423" s="375"/>
      <c r="T423" s="376" t="s">
        <v>5550</v>
      </c>
      <c r="U423" s="377"/>
      <c r="V423" s="377"/>
      <c r="W423" s="378"/>
      <c r="X423" s="376" t="s">
        <v>5551</v>
      </c>
      <c r="Y423" s="377"/>
      <c r="Z423" s="377"/>
      <c r="AA423" s="377"/>
      <c r="AB423" s="378"/>
      <c r="AC423" s="376" t="s">
        <v>5552</v>
      </c>
      <c r="AD423" s="378"/>
    </row>
    <row r="424" spans="1:30" ht="34.5" customHeight="1" x14ac:dyDescent="0.3">
      <c r="A424" s="359" t="s">
        <v>7236</v>
      </c>
      <c r="B424" s="360"/>
      <c r="C424" s="360"/>
      <c r="D424" s="360"/>
      <c r="E424" s="360"/>
      <c r="F424" s="360"/>
      <c r="G424" s="361"/>
      <c r="H424" s="359" t="s">
        <v>7231</v>
      </c>
      <c r="I424" s="360"/>
      <c r="J424" s="360"/>
      <c r="K424" s="360"/>
      <c r="L424" s="360"/>
      <c r="M424" s="360"/>
      <c r="N424" s="360"/>
      <c r="O424" s="361"/>
      <c r="P424" s="362" t="s">
        <v>70</v>
      </c>
      <c r="Q424" s="402"/>
      <c r="R424" s="402"/>
      <c r="S424" s="363"/>
      <c r="T424" s="371">
        <v>10.98</v>
      </c>
      <c r="U424" s="372"/>
      <c r="V424" s="372"/>
      <c r="W424" s="373"/>
      <c r="X424" s="367">
        <v>8</v>
      </c>
      <c r="Y424" s="368"/>
      <c r="Z424" s="368"/>
      <c r="AA424" s="368"/>
      <c r="AB424" s="369"/>
      <c r="AC424" s="371">
        <v>87.84</v>
      </c>
      <c r="AD424" s="373"/>
    </row>
    <row r="425" spans="1:30" ht="22.95" customHeight="1" x14ac:dyDescent="0.3">
      <c r="A425" s="359" t="s">
        <v>7219</v>
      </c>
      <c r="B425" s="360"/>
      <c r="C425" s="360"/>
      <c r="D425" s="360"/>
      <c r="E425" s="360"/>
      <c r="F425" s="360"/>
      <c r="G425" s="361"/>
      <c r="H425" s="359" t="s">
        <v>7220</v>
      </c>
      <c r="I425" s="360"/>
      <c r="J425" s="360"/>
      <c r="K425" s="360"/>
      <c r="L425" s="360"/>
      <c r="M425" s="360"/>
      <c r="N425" s="360"/>
      <c r="O425" s="361"/>
      <c r="P425" s="362" t="s">
        <v>70</v>
      </c>
      <c r="Q425" s="402"/>
      <c r="R425" s="402"/>
      <c r="S425" s="363"/>
      <c r="T425" s="364">
        <v>5.35</v>
      </c>
      <c r="U425" s="365"/>
      <c r="V425" s="365"/>
      <c r="W425" s="366"/>
      <c r="X425" s="367">
        <v>1</v>
      </c>
      <c r="Y425" s="368"/>
      <c r="Z425" s="368"/>
      <c r="AA425" s="368"/>
      <c r="AB425" s="369"/>
      <c r="AC425" s="364">
        <v>5.35</v>
      </c>
      <c r="AD425" s="366"/>
    </row>
    <row r="426" spans="1:30" ht="34.5" customHeight="1" x14ac:dyDescent="0.3">
      <c r="A426" s="359" t="s">
        <v>7223</v>
      </c>
      <c r="B426" s="360"/>
      <c r="C426" s="360"/>
      <c r="D426" s="360"/>
      <c r="E426" s="360"/>
      <c r="F426" s="360"/>
      <c r="G426" s="361"/>
      <c r="H426" s="359" t="s">
        <v>7224</v>
      </c>
      <c r="I426" s="360"/>
      <c r="J426" s="360"/>
      <c r="K426" s="360"/>
      <c r="L426" s="360"/>
      <c r="M426" s="360"/>
      <c r="N426" s="360"/>
      <c r="O426" s="361"/>
      <c r="P426" s="362" t="s">
        <v>70</v>
      </c>
      <c r="Q426" s="402"/>
      <c r="R426" s="402"/>
      <c r="S426" s="363"/>
      <c r="T426" s="364">
        <v>8.06</v>
      </c>
      <c r="U426" s="365"/>
      <c r="V426" s="365"/>
      <c r="W426" s="366"/>
      <c r="X426" s="367">
        <v>8</v>
      </c>
      <c r="Y426" s="368"/>
      <c r="Z426" s="368"/>
      <c r="AA426" s="368"/>
      <c r="AB426" s="369"/>
      <c r="AC426" s="371">
        <v>64.48</v>
      </c>
      <c r="AD426" s="373"/>
    </row>
    <row r="427" spans="1:30" ht="22.95" customHeight="1" x14ac:dyDescent="0.3">
      <c r="A427" s="359" t="s">
        <v>7227</v>
      </c>
      <c r="B427" s="360"/>
      <c r="C427" s="360"/>
      <c r="D427" s="360"/>
      <c r="E427" s="360"/>
      <c r="F427" s="360"/>
      <c r="G427" s="361"/>
      <c r="H427" s="359" t="s">
        <v>7228</v>
      </c>
      <c r="I427" s="360"/>
      <c r="J427" s="360"/>
      <c r="K427" s="360"/>
      <c r="L427" s="360"/>
      <c r="M427" s="360"/>
      <c r="N427" s="360"/>
      <c r="O427" s="361"/>
      <c r="P427" s="362" t="s">
        <v>70</v>
      </c>
      <c r="Q427" s="402"/>
      <c r="R427" s="402"/>
      <c r="S427" s="363"/>
      <c r="T427" s="364">
        <v>6.45</v>
      </c>
      <c r="U427" s="365"/>
      <c r="V427" s="365"/>
      <c r="W427" s="366"/>
      <c r="X427" s="367">
        <v>1</v>
      </c>
      <c r="Y427" s="368"/>
      <c r="Z427" s="368"/>
      <c r="AA427" s="368"/>
      <c r="AB427" s="369"/>
      <c r="AC427" s="364">
        <v>6.45</v>
      </c>
      <c r="AD427" s="366"/>
    </row>
    <row r="428" spans="1:30" ht="22.95" customHeight="1" x14ac:dyDescent="0.3">
      <c r="A428" s="359" t="s">
        <v>7354</v>
      </c>
      <c r="B428" s="360"/>
      <c r="C428" s="360"/>
      <c r="D428" s="360"/>
      <c r="E428" s="360"/>
      <c r="F428" s="360"/>
      <c r="G428" s="361"/>
      <c r="H428" s="359" t="s">
        <v>7355</v>
      </c>
      <c r="I428" s="360"/>
      <c r="J428" s="360"/>
      <c r="K428" s="360"/>
      <c r="L428" s="360"/>
      <c r="M428" s="360"/>
      <c r="N428" s="360"/>
      <c r="O428" s="361"/>
      <c r="P428" s="362" t="s">
        <v>70</v>
      </c>
      <c r="Q428" s="402"/>
      <c r="R428" s="402"/>
      <c r="S428" s="363"/>
      <c r="T428" s="382">
        <v>520.66</v>
      </c>
      <c r="U428" s="383"/>
      <c r="V428" s="383"/>
      <c r="W428" s="384"/>
      <c r="X428" s="367">
        <v>1</v>
      </c>
      <c r="Y428" s="368"/>
      <c r="Z428" s="368"/>
      <c r="AA428" s="368"/>
      <c r="AB428" s="369"/>
      <c r="AC428" s="382">
        <v>520.66</v>
      </c>
      <c r="AD428" s="384"/>
    </row>
    <row r="429" spans="1:30" ht="11.4" customHeight="1" x14ac:dyDescent="0.3">
      <c r="A429" s="370" t="s">
        <v>5553</v>
      </c>
      <c r="B429" s="370"/>
      <c r="C429" s="370"/>
      <c r="D429" s="370"/>
      <c r="E429" s="370"/>
      <c r="F429" s="370"/>
      <c r="G429" s="370"/>
      <c r="H429" s="370"/>
      <c r="I429" s="370"/>
      <c r="J429" s="370"/>
      <c r="K429" s="370"/>
      <c r="L429" s="370"/>
      <c r="M429" s="370"/>
      <c r="N429" s="370"/>
      <c r="O429" s="370"/>
      <c r="P429" s="370"/>
      <c r="Q429" s="370"/>
      <c r="R429" s="370"/>
      <c r="S429" s="370"/>
      <c r="T429" s="370"/>
      <c r="U429" s="370"/>
      <c r="V429" s="370"/>
      <c r="W429" s="370"/>
      <c r="X429" s="370"/>
      <c r="Y429" s="382">
        <v>684.78</v>
      </c>
      <c r="Z429" s="383"/>
      <c r="AA429" s="383"/>
      <c r="AB429" s="383"/>
      <c r="AC429" s="383"/>
      <c r="AD429" s="384"/>
    </row>
    <row r="430" spans="1:30" ht="10.95" customHeight="1" x14ac:dyDescent="0.3">
      <c r="A430" s="280"/>
      <c r="B430" s="280"/>
      <c r="C430" s="280"/>
      <c r="D430" s="280"/>
      <c r="E430" s="280"/>
      <c r="F430" s="280"/>
      <c r="G430" s="280"/>
      <c r="H430" s="280"/>
      <c r="I430" s="280"/>
      <c r="J430" s="280"/>
      <c r="K430" s="280"/>
      <c r="L430" s="280"/>
      <c r="M430" s="280"/>
      <c r="N430" s="280"/>
      <c r="O430" s="280"/>
      <c r="P430" s="280"/>
      <c r="Q430" s="280"/>
      <c r="R430" s="280"/>
      <c r="S430" s="280"/>
      <c r="T430" s="280"/>
      <c r="U430" s="280"/>
      <c r="V430" s="280"/>
      <c r="W430" s="280"/>
      <c r="X430" s="280"/>
      <c r="Y430" s="280"/>
      <c r="Z430" s="280"/>
      <c r="AA430" s="280"/>
      <c r="AB430" s="280"/>
      <c r="AC430" s="280"/>
      <c r="AD430" s="280"/>
    </row>
    <row r="431" spans="1:30" ht="11.4" customHeight="1" x14ac:dyDescent="0.3">
      <c r="A431" s="376" t="s">
        <v>5554</v>
      </c>
      <c r="B431" s="377"/>
      <c r="C431" s="377"/>
      <c r="D431" s="377"/>
      <c r="E431" s="377"/>
      <c r="F431" s="377"/>
      <c r="G431" s="377"/>
      <c r="H431" s="377"/>
      <c r="I431" s="377"/>
      <c r="J431" s="377"/>
      <c r="K431" s="377"/>
      <c r="L431" s="377"/>
      <c r="M431" s="377"/>
      <c r="N431" s="377"/>
      <c r="O431" s="377"/>
      <c r="P431" s="377"/>
      <c r="Q431" s="377"/>
      <c r="R431" s="377"/>
      <c r="S431" s="377"/>
      <c r="T431" s="377"/>
      <c r="U431" s="377"/>
      <c r="V431" s="377"/>
      <c r="W431" s="377"/>
      <c r="X431" s="378"/>
      <c r="Y431" s="392">
        <v>805.56</v>
      </c>
      <c r="Z431" s="393"/>
      <c r="AA431" s="393"/>
      <c r="AB431" s="393"/>
      <c r="AC431" s="393"/>
      <c r="AD431" s="394"/>
    </row>
    <row r="432" spans="1:30" ht="11.4" customHeight="1" x14ac:dyDescent="0.3">
      <c r="A432" s="376" t="s">
        <v>5555</v>
      </c>
      <c r="B432" s="377"/>
      <c r="C432" s="377"/>
      <c r="D432" s="377"/>
      <c r="E432" s="377"/>
      <c r="F432" s="377"/>
      <c r="G432" s="377"/>
      <c r="H432" s="377"/>
      <c r="I432" s="377"/>
      <c r="J432" s="377"/>
      <c r="K432" s="377"/>
      <c r="L432" s="377"/>
      <c r="M432" s="377"/>
      <c r="N432" s="377"/>
      <c r="O432" s="377"/>
      <c r="P432" s="377"/>
      <c r="Q432" s="377"/>
      <c r="R432" s="377"/>
      <c r="S432" s="377"/>
      <c r="T432" s="377"/>
      <c r="U432" s="377"/>
      <c r="V432" s="377"/>
      <c r="W432" s="377"/>
      <c r="X432" s="378"/>
      <c r="Y432" s="392">
        <v>201.95</v>
      </c>
      <c r="Z432" s="393"/>
      <c r="AA432" s="393"/>
      <c r="AB432" s="393"/>
      <c r="AC432" s="393"/>
      <c r="AD432" s="394"/>
    </row>
    <row r="433" spans="1:30" ht="11.4" customHeight="1" x14ac:dyDescent="0.3">
      <c r="A433" s="376" t="s">
        <v>5556</v>
      </c>
      <c r="B433" s="377"/>
      <c r="C433" s="377"/>
      <c r="D433" s="377"/>
      <c r="E433" s="377"/>
      <c r="F433" s="377"/>
      <c r="G433" s="377"/>
      <c r="H433" s="377"/>
      <c r="I433" s="377"/>
      <c r="J433" s="377"/>
      <c r="K433" s="377"/>
      <c r="L433" s="377"/>
      <c r="M433" s="377"/>
      <c r="N433" s="377"/>
      <c r="O433" s="377"/>
      <c r="P433" s="377"/>
      <c r="Q433" s="377"/>
      <c r="R433" s="377"/>
      <c r="S433" s="377"/>
      <c r="T433" s="377"/>
      <c r="U433" s="377"/>
      <c r="V433" s="377"/>
      <c r="W433" s="377"/>
      <c r="X433" s="378"/>
      <c r="Y433" s="385">
        <v>1007.51</v>
      </c>
      <c r="Z433" s="386"/>
      <c r="AA433" s="386"/>
      <c r="AB433" s="386"/>
      <c r="AC433" s="386"/>
      <c r="AD433" s="387"/>
    </row>
    <row r="434" spans="1:30" ht="10.95" customHeight="1" x14ac:dyDescent="0.3">
      <c r="A434" s="280"/>
      <c r="B434" s="280"/>
      <c r="C434" s="280"/>
      <c r="D434" s="280"/>
      <c r="E434" s="280"/>
      <c r="F434" s="280"/>
      <c r="G434" s="280"/>
      <c r="H434" s="280"/>
      <c r="I434" s="280"/>
      <c r="J434" s="280"/>
      <c r="K434" s="280"/>
      <c r="L434" s="280"/>
      <c r="M434" s="280"/>
      <c r="N434" s="280"/>
      <c r="O434" s="280"/>
      <c r="P434" s="280"/>
      <c r="Q434" s="280"/>
      <c r="R434" s="280"/>
      <c r="S434" s="280"/>
      <c r="T434" s="280"/>
      <c r="U434" s="280"/>
      <c r="V434" s="280"/>
      <c r="W434" s="280"/>
      <c r="X434" s="280"/>
      <c r="Y434" s="280"/>
      <c r="Z434" s="280"/>
      <c r="AA434" s="280"/>
      <c r="AB434" s="280"/>
      <c r="AC434" s="280"/>
      <c r="AD434" s="280"/>
    </row>
    <row r="435" spans="1:30" ht="13.35" customHeight="1" x14ac:dyDescent="0.3">
      <c r="A435" s="388" t="s">
        <v>5557</v>
      </c>
      <c r="B435" s="388"/>
      <c r="C435" s="388"/>
      <c r="D435" s="388"/>
      <c r="E435" s="388"/>
      <c r="F435" s="388" t="s">
        <v>7356</v>
      </c>
      <c r="G435" s="388"/>
      <c r="H435" s="388"/>
      <c r="I435" s="388"/>
      <c r="J435" s="388"/>
      <c r="K435" s="388"/>
      <c r="L435" s="388"/>
      <c r="M435" s="388"/>
      <c r="N435" s="388"/>
      <c r="O435" s="388"/>
      <c r="P435" s="388"/>
      <c r="Q435" s="388"/>
      <c r="R435" s="388"/>
      <c r="S435" s="388"/>
      <c r="T435" s="388"/>
      <c r="U435" s="388"/>
      <c r="V435" s="388"/>
      <c r="W435" s="388"/>
      <c r="X435" s="388"/>
      <c r="Y435" s="388"/>
      <c r="Z435" s="388"/>
      <c r="AA435" s="388"/>
      <c r="AB435" s="388"/>
      <c r="AC435" s="388"/>
      <c r="AD435" s="388"/>
    </row>
    <row r="436" spans="1:30" ht="10.95" customHeight="1" x14ac:dyDescent="0.3">
      <c r="A436" s="280"/>
      <c r="B436" s="280"/>
      <c r="C436" s="280"/>
      <c r="D436" s="280"/>
      <c r="E436" s="280"/>
      <c r="F436" s="280"/>
      <c r="G436" s="280"/>
      <c r="H436" s="280"/>
      <c r="I436" s="280"/>
      <c r="J436" s="280"/>
      <c r="K436" s="280"/>
      <c r="L436" s="280"/>
      <c r="M436" s="280"/>
      <c r="N436" s="280"/>
      <c r="O436" s="280"/>
      <c r="P436" s="280"/>
      <c r="Q436" s="280"/>
      <c r="R436" s="280"/>
      <c r="S436" s="280"/>
      <c r="T436" s="280"/>
      <c r="U436" s="280"/>
      <c r="V436" s="280"/>
      <c r="W436" s="280"/>
      <c r="X436" s="280"/>
      <c r="Y436" s="280"/>
      <c r="Z436" s="280"/>
      <c r="AA436" s="280"/>
      <c r="AB436" s="280"/>
      <c r="AC436" s="280"/>
      <c r="AD436" s="280"/>
    </row>
    <row r="437" spans="1:30" ht="11.4" customHeight="1" x14ac:dyDescent="0.3">
      <c r="A437" s="280" t="s">
        <v>7392</v>
      </c>
      <c r="B437" s="280"/>
      <c r="C437" s="280"/>
      <c r="D437" s="280"/>
      <c r="E437" s="280"/>
      <c r="F437" s="280"/>
      <c r="G437" s="280"/>
      <c r="H437" s="280"/>
      <c r="I437" s="280"/>
      <c r="J437" s="280"/>
      <c r="K437" s="280"/>
      <c r="L437" s="280"/>
      <c r="M437" s="280"/>
      <c r="N437" s="280"/>
      <c r="O437" s="280"/>
      <c r="P437" s="280"/>
      <c r="Q437" s="280"/>
      <c r="R437" s="280"/>
      <c r="S437" s="280"/>
      <c r="T437" s="280"/>
      <c r="U437" s="280"/>
      <c r="V437" s="280"/>
      <c r="W437" s="280"/>
      <c r="X437" s="280"/>
      <c r="Y437" s="280" t="s">
        <v>5547</v>
      </c>
      <c r="Z437" s="280"/>
      <c r="AA437" s="280"/>
      <c r="AB437" s="280"/>
      <c r="AC437" s="280"/>
      <c r="AD437" s="280"/>
    </row>
    <row r="438" spans="1:30" ht="10.95" customHeight="1" x14ac:dyDescent="0.3">
      <c r="A438" s="280"/>
      <c r="B438" s="280"/>
      <c r="C438" s="280"/>
      <c r="D438" s="280"/>
      <c r="E438" s="280"/>
      <c r="F438" s="280"/>
      <c r="G438" s="280"/>
      <c r="H438" s="280"/>
      <c r="I438" s="280"/>
      <c r="J438" s="280"/>
      <c r="K438" s="280"/>
      <c r="L438" s="280"/>
      <c r="M438" s="280"/>
      <c r="N438" s="280"/>
      <c r="O438" s="280"/>
      <c r="P438" s="280"/>
      <c r="Q438" s="280"/>
      <c r="R438" s="280"/>
      <c r="S438" s="280"/>
      <c r="T438" s="280"/>
      <c r="U438" s="280"/>
      <c r="V438" s="280"/>
      <c r="W438" s="280"/>
      <c r="X438" s="280"/>
      <c r="Y438" s="280"/>
      <c r="Z438" s="280"/>
      <c r="AA438" s="280"/>
      <c r="AB438" s="280"/>
      <c r="AC438" s="280"/>
      <c r="AD438" s="280"/>
    </row>
    <row r="439" spans="1:30" ht="11.4" customHeight="1" x14ac:dyDescent="0.3">
      <c r="A439" s="356" t="s">
        <v>5548</v>
      </c>
      <c r="B439" s="357"/>
      <c r="C439" s="357"/>
      <c r="D439" s="357"/>
      <c r="E439" s="357"/>
      <c r="F439" s="357"/>
      <c r="G439" s="358"/>
      <c r="H439" s="356" t="s">
        <v>5558</v>
      </c>
      <c r="I439" s="357"/>
      <c r="J439" s="357"/>
      <c r="K439" s="357"/>
      <c r="L439" s="358"/>
      <c r="M439" s="376" t="s">
        <v>5559</v>
      </c>
      <c r="N439" s="378"/>
      <c r="O439" s="376" t="s">
        <v>5560</v>
      </c>
      <c r="P439" s="377"/>
      <c r="Q439" s="377"/>
      <c r="R439" s="378"/>
      <c r="S439" s="376" t="s">
        <v>5561</v>
      </c>
      <c r="T439" s="377"/>
      <c r="U439" s="377"/>
      <c r="V439" s="378"/>
      <c r="W439" s="376" t="s">
        <v>5551</v>
      </c>
      <c r="X439" s="377"/>
      <c r="Y439" s="377"/>
      <c r="Z439" s="377"/>
      <c r="AA439" s="378"/>
      <c r="AB439" s="376" t="s">
        <v>5562</v>
      </c>
      <c r="AC439" s="377"/>
      <c r="AD439" s="378"/>
    </row>
    <row r="440" spans="1:30" ht="11.4" customHeight="1" x14ac:dyDescent="0.3">
      <c r="A440" s="359" t="s">
        <v>5563</v>
      </c>
      <c r="B440" s="360"/>
      <c r="C440" s="360"/>
      <c r="D440" s="360"/>
      <c r="E440" s="360"/>
      <c r="F440" s="360"/>
      <c r="G440" s="361"/>
      <c r="H440" s="359" t="s">
        <v>5564</v>
      </c>
      <c r="I440" s="360"/>
      <c r="J440" s="360"/>
      <c r="K440" s="360"/>
      <c r="L440" s="361"/>
      <c r="M440" s="364">
        <v>7.25</v>
      </c>
      <c r="N440" s="366"/>
      <c r="O440" s="371">
        <v>20.329999999999998</v>
      </c>
      <c r="P440" s="372"/>
      <c r="Q440" s="372"/>
      <c r="R440" s="373"/>
      <c r="S440" s="382">
        <v>180.43</v>
      </c>
      <c r="T440" s="383"/>
      <c r="U440" s="383"/>
      <c r="V440" s="384"/>
      <c r="W440" s="367">
        <v>0.45</v>
      </c>
      <c r="X440" s="368"/>
      <c r="Y440" s="368"/>
      <c r="Z440" s="368"/>
      <c r="AA440" s="369"/>
      <c r="AB440" s="364">
        <v>9.14</v>
      </c>
      <c r="AC440" s="365"/>
      <c r="AD440" s="366"/>
    </row>
    <row r="441" spans="1:30" ht="11.4" customHeight="1" x14ac:dyDescent="0.3">
      <c r="A441" s="359" t="s">
        <v>5578</v>
      </c>
      <c r="B441" s="360"/>
      <c r="C441" s="360"/>
      <c r="D441" s="360"/>
      <c r="E441" s="360"/>
      <c r="F441" s="360"/>
      <c r="G441" s="361"/>
      <c r="H441" s="359" t="s">
        <v>5579</v>
      </c>
      <c r="I441" s="360"/>
      <c r="J441" s="360"/>
      <c r="K441" s="360"/>
      <c r="L441" s="361"/>
      <c r="M441" s="371">
        <v>11.56</v>
      </c>
      <c r="N441" s="373"/>
      <c r="O441" s="371">
        <v>29.79</v>
      </c>
      <c r="P441" s="372"/>
      <c r="Q441" s="372"/>
      <c r="R441" s="373"/>
      <c r="S441" s="382">
        <v>157.75</v>
      </c>
      <c r="T441" s="383"/>
      <c r="U441" s="383"/>
      <c r="V441" s="384"/>
      <c r="W441" s="367">
        <v>0.45</v>
      </c>
      <c r="X441" s="368"/>
      <c r="Y441" s="368"/>
      <c r="Z441" s="368"/>
      <c r="AA441" s="369"/>
      <c r="AB441" s="371">
        <v>13.4</v>
      </c>
      <c r="AC441" s="372"/>
      <c r="AD441" s="373"/>
    </row>
    <row r="442" spans="1:30" ht="11.4" customHeight="1" x14ac:dyDescent="0.3">
      <c r="A442" s="370" t="s">
        <v>5566</v>
      </c>
      <c r="B442" s="370"/>
      <c r="C442" s="370"/>
      <c r="D442" s="370"/>
      <c r="E442" s="370"/>
      <c r="F442" s="370"/>
      <c r="G442" s="370"/>
      <c r="H442" s="370"/>
      <c r="I442" s="370"/>
      <c r="J442" s="370"/>
      <c r="K442" s="370"/>
      <c r="L442" s="370"/>
      <c r="M442" s="370"/>
      <c r="N442" s="370"/>
      <c r="O442" s="370"/>
      <c r="P442" s="370"/>
      <c r="Q442" s="370"/>
      <c r="R442" s="370"/>
      <c r="S442" s="370"/>
      <c r="T442" s="370"/>
      <c r="U442" s="370"/>
      <c r="V442" s="370"/>
      <c r="W442" s="370"/>
      <c r="X442" s="370"/>
      <c r="Y442" s="371">
        <v>22.54</v>
      </c>
      <c r="Z442" s="372"/>
      <c r="AA442" s="372"/>
      <c r="AB442" s="372"/>
      <c r="AC442" s="372"/>
      <c r="AD442" s="373"/>
    </row>
    <row r="443" spans="1:30" ht="10.95" customHeight="1" x14ac:dyDescent="0.3">
      <c r="A443" s="280"/>
      <c r="B443" s="280"/>
      <c r="C443" s="280"/>
      <c r="D443" s="280"/>
      <c r="E443" s="280"/>
      <c r="F443" s="280"/>
      <c r="G443" s="280"/>
      <c r="H443" s="280"/>
      <c r="I443" s="280"/>
      <c r="J443" s="280"/>
      <c r="K443" s="280"/>
      <c r="L443" s="280"/>
      <c r="M443" s="280"/>
      <c r="N443" s="280"/>
      <c r="O443" s="280"/>
      <c r="P443" s="280"/>
      <c r="Q443" s="280"/>
      <c r="R443" s="280"/>
      <c r="S443" s="280"/>
      <c r="T443" s="280"/>
      <c r="U443" s="280"/>
      <c r="V443" s="280"/>
      <c r="W443" s="280"/>
      <c r="X443" s="280"/>
      <c r="Y443" s="280"/>
      <c r="Z443" s="280"/>
      <c r="AA443" s="280"/>
      <c r="AB443" s="280"/>
      <c r="AC443" s="280"/>
      <c r="AD443" s="280"/>
    </row>
    <row r="444" spans="1:30" ht="11.4" customHeight="1" x14ac:dyDescent="0.3">
      <c r="A444" s="356" t="s">
        <v>5548</v>
      </c>
      <c r="B444" s="357"/>
      <c r="C444" s="357"/>
      <c r="D444" s="357"/>
      <c r="E444" s="357"/>
      <c r="F444" s="357"/>
      <c r="G444" s="358"/>
      <c r="H444" s="356" t="s">
        <v>5549</v>
      </c>
      <c r="I444" s="357"/>
      <c r="J444" s="357"/>
      <c r="K444" s="357"/>
      <c r="L444" s="357"/>
      <c r="M444" s="357"/>
      <c r="N444" s="357"/>
      <c r="O444" s="358"/>
      <c r="P444" s="374" t="s">
        <v>167</v>
      </c>
      <c r="Q444" s="395"/>
      <c r="R444" s="395"/>
      <c r="S444" s="375"/>
      <c r="T444" s="376" t="s">
        <v>5550</v>
      </c>
      <c r="U444" s="377"/>
      <c r="V444" s="377"/>
      <c r="W444" s="378"/>
      <c r="X444" s="376" t="s">
        <v>5551</v>
      </c>
      <c r="Y444" s="377"/>
      <c r="Z444" s="377"/>
      <c r="AA444" s="377"/>
      <c r="AB444" s="378"/>
      <c r="AC444" s="376" t="s">
        <v>5552</v>
      </c>
      <c r="AD444" s="378"/>
    </row>
    <row r="445" spans="1:30" ht="11.4" customHeight="1" x14ac:dyDescent="0.3">
      <c r="A445" s="359" t="s">
        <v>7393</v>
      </c>
      <c r="B445" s="360"/>
      <c r="C445" s="360"/>
      <c r="D445" s="360"/>
      <c r="E445" s="360"/>
      <c r="F445" s="360"/>
      <c r="G445" s="361"/>
      <c r="H445" s="359" t="s">
        <v>7394</v>
      </c>
      <c r="I445" s="360"/>
      <c r="J445" s="360"/>
      <c r="K445" s="360"/>
      <c r="L445" s="360"/>
      <c r="M445" s="360"/>
      <c r="N445" s="360"/>
      <c r="O445" s="361"/>
      <c r="P445" s="362" t="s">
        <v>79</v>
      </c>
      <c r="Q445" s="402"/>
      <c r="R445" s="402"/>
      <c r="S445" s="363"/>
      <c r="T445" s="371">
        <v>72.41</v>
      </c>
      <c r="U445" s="372"/>
      <c r="V445" s="372"/>
      <c r="W445" s="373"/>
      <c r="X445" s="367">
        <v>0.04</v>
      </c>
      <c r="Y445" s="368"/>
      <c r="Z445" s="368"/>
      <c r="AA445" s="368"/>
      <c r="AB445" s="369"/>
      <c r="AC445" s="364">
        <v>2.89</v>
      </c>
      <c r="AD445" s="366"/>
    </row>
    <row r="446" spans="1:30" ht="11.4" customHeight="1" x14ac:dyDescent="0.3">
      <c r="A446" s="359" t="s">
        <v>7395</v>
      </c>
      <c r="B446" s="360"/>
      <c r="C446" s="360"/>
      <c r="D446" s="360"/>
      <c r="E446" s="360"/>
      <c r="F446" s="360"/>
      <c r="G446" s="361"/>
      <c r="H446" s="359" t="s">
        <v>7396</v>
      </c>
      <c r="I446" s="360"/>
      <c r="J446" s="360"/>
      <c r="K446" s="360"/>
      <c r="L446" s="360"/>
      <c r="M446" s="360"/>
      <c r="N446" s="360"/>
      <c r="O446" s="361"/>
      <c r="P446" s="362" t="s">
        <v>5627</v>
      </c>
      <c r="Q446" s="402"/>
      <c r="R446" s="402"/>
      <c r="S446" s="363"/>
      <c r="T446" s="371">
        <v>69.739999999999995</v>
      </c>
      <c r="U446" s="372"/>
      <c r="V446" s="372"/>
      <c r="W446" s="373"/>
      <c r="X446" s="367">
        <v>6.7000000000000004E-2</v>
      </c>
      <c r="Y446" s="368"/>
      <c r="Z446" s="368"/>
      <c r="AA446" s="368"/>
      <c r="AB446" s="369"/>
      <c r="AC446" s="364">
        <v>4.67</v>
      </c>
      <c r="AD446" s="366"/>
    </row>
    <row r="447" spans="1:30" ht="22.95" customHeight="1" x14ac:dyDescent="0.3">
      <c r="A447" s="359" t="s">
        <v>7397</v>
      </c>
      <c r="B447" s="360"/>
      <c r="C447" s="360"/>
      <c r="D447" s="360"/>
      <c r="E447" s="360"/>
      <c r="F447" s="360"/>
      <c r="G447" s="361"/>
      <c r="H447" s="359" t="s">
        <v>7398</v>
      </c>
      <c r="I447" s="360"/>
      <c r="J447" s="360"/>
      <c r="K447" s="360"/>
      <c r="L447" s="360"/>
      <c r="M447" s="360"/>
      <c r="N447" s="360"/>
      <c r="O447" s="361"/>
      <c r="P447" s="362" t="s">
        <v>70</v>
      </c>
      <c r="Q447" s="402"/>
      <c r="R447" s="402"/>
      <c r="S447" s="363"/>
      <c r="T447" s="382">
        <v>137.44999999999999</v>
      </c>
      <c r="U447" s="383"/>
      <c r="V447" s="383"/>
      <c r="W447" s="384"/>
      <c r="X447" s="367">
        <v>1</v>
      </c>
      <c r="Y447" s="368"/>
      <c r="Z447" s="368"/>
      <c r="AA447" s="368"/>
      <c r="AB447" s="369"/>
      <c r="AC447" s="382">
        <v>137.44999999999999</v>
      </c>
      <c r="AD447" s="384"/>
    </row>
    <row r="448" spans="1:30" ht="11.4" customHeight="1" x14ac:dyDescent="0.3">
      <c r="A448" s="370" t="s">
        <v>5553</v>
      </c>
      <c r="B448" s="370"/>
      <c r="C448" s="370"/>
      <c r="D448" s="370"/>
      <c r="E448" s="370"/>
      <c r="F448" s="370"/>
      <c r="G448" s="370"/>
      <c r="H448" s="370"/>
      <c r="I448" s="370"/>
      <c r="J448" s="370"/>
      <c r="K448" s="370"/>
      <c r="L448" s="370"/>
      <c r="M448" s="370"/>
      <c r="N448" s="370"/>
      <c r="O448" s="370"/>
      <c r="P448" s="370"/>
      <c r="Q448" s="370"/>
      <c r="R448" s="370"/>
      <c r="S448" s="370"/>
      <c r="T448" s="370"/>
      <c r="U448" s="370"/>
      <c r="V448" s="370"/>
      <c r="W448" s="370"/>
      <c r="X448" s="370"/>
      <c r="Y448" s="382">
        <v>145.01</v>
      </c>
      <c r="Z448" s="383"/>
      <c r="AA448" s="383"/>
      <c r="AB448" s="383"/>
      <c r="AC448" s="383"/>
      <c r="AD448" s="384"/>
    </row>
    <row r="449" spans="1:30" ht="10.95" customHeight="1" x14ac:dyDescent="0.3">
      <c r="A449" s="280"/>
      <c r="B449" s="280"/>
      <c r="C449" s="280"/>
      <c r="D449" s="280"/>
      <c r="E449" s="280"/>
      <c r="F449" s="280"/>
      <c r="G449" s="280"/>
      <c r="H449" s="280"/>
      <c r="I449" s="280"/>
      <c r="J449" s="280"/>
      <c r="K449" s="280"/>
      <c r="L449" s="280"/>
      <c r="M449" s="280"/>
      <c r="N449" s="280"/>
      <c r="O449" s="280"/>
      <c r="P449" s="280"/>
      <c r="Q449" s="280"/>
      <c r="R449" s="280"/>
      <c r="S449" s="280"/>
      <c r="T449" s="280"/>
      <c r="U449" s="280"/>
      <c r="V449" s="280"/>
      <c r="W449" s="280"/>
      <c r="X449" s="280"/>
      <c r="Y449" s="280"/>
      <c r="Z449" s="280"/>
      <c r="AA449" s="280"/>
      <c r="AB449" s="280"/>
      <c r="AC449" s="280"/>
      <c r="AD449" s="280"/>
    </row>
    <row r="450" spans="1:30" ht="11.4" customHeight="1" x14ac:dyDescent="0.3">
      <c r="A450" s="376" t="s">
        <v>5554</v>
      </c>
      <c r="B450" s="377"/>
      <c r="C450" s="377"/>
      <c r="D450" s="377"/>
      <c r="E450" s="377"/>
      <c r="F450" s="377"/>
      <c r="G450" s="377"/>
      <c r="H450" s="377"/>
      <c r="I450" s="377"/>
      <c r="J450" s="377"/>
      <c r="K450" s="377"/>
      <c r="L450" s="377"/>
      <c r="M450" s="377"/>
      <c r="N450" s="377"/>
      <c r="O450" s="377"/>
      <c r="P450" s="377"/>
      <c r="Q450" s="377"/>
      <c r="R450" s="377"/>
      <c r="S450" s="377"/>
      <c r="T450" s="377"/>
      <c r="U450" s="377"/>
      <c r="V450" s="377"/>
      <c r="W450" s="377"/>
      <c r="X450" s="378"/>
      <c r="Y450" s="392">
        <v>167.55</v>
      </c>
      <c r="Z450" s="393"/>
      <c r="AA450" s="393"/>
      <c r="AB450" s="393"/>
      <c r="AC450" s="393"/>
      <c r="AD450" s="394"/>
    </row>
    <row r="451" spans="1:30" ht="11.4" customHeight="1" x14ac:dyDescent="0.3">
      <c r="A451" s="376" t="s">
        <v>5555</v>
      </c>
      <c r="B451" s="377"/>
      <c r="C451" s="377"/>
      <c r="D451" s="377"/>
      <c r="E451" s="377"/>
      <c r="F451" s="377"/>
      <c r="G451" s="377"/>
      <c r="H451" s="377"/>
      <c r="I451" s="377"/>
      <c r="J451" s="377"/>
      <c r="K451" s="377"/>
      <c r="L451" s="377"/>
      <c r="M451" s="377"/>
      <c r="N451" s="377"/>
      <c r="O451" s="377"/>
      <c r="P451" s="377"/>
      <c r="Q451" s="377"/>
      <c r="R451" s="377"/>
      <c r="S451" s="377"/>
      <c r="T451" s="377"/>
      <c r="U451" s="377"/>
      <c r="V451" s="377"/>
      <c r="W451" s="377"/>
      <c r="X451" s="378"/>
      <c r="Y451" s="389">
        <v>42</v>
      </c>
      <c r="Z451" s="390"/>
      <c r="AA451" s="390"/>
      <c r="AB451" s="390"/>
      <c r="AC451" s="390"/>
      <c r="AD451" s="391"/>
    </row>
    <row r="452" spans="1:30" ht="11.4" customHeight="1" x14ac:dyDescent="0.3">
      <c r="A452" s="376" t="s">
        <v>5556</v>
      </c>
      <c r="B452" s="377"/>
      <c r="C452" s="377"/>
      <c r="D452" s="377"/>
      <c r="E452" s="377"/>
      <c r="F452" s="377"/>
      <c r="G452" s="377"/>
      <c r="H452" s="377"/>
      <c r="I452" s="377"/>
      <c r="J452" s="377"/>
      <c r="K452" s="377"/>
      <c r="L452" s="377"/>
      <c r="M452" s="377"/>
      <c r="N452" s="377"/>
      <c r="O452" s="377"/>
      <c r="P452" s="377"/>
      <c r="Q452" s="377"/>
      <c r="R452" s="377"/>
      <c r="S452" s="377"/>
      <c r="T452" s="377"/>
      <c r="U452" s="377"/>
      <c r="V452" s="377"/>
      <c r="W452" s="377"/>
      <c r="X452" s="378"/>
      <c r="Y452" s="392">
        <v>209.55</v>
      </c>
      <c r="Z452" s="393"/>
      <c r="AA452" s="393"/>
      <c r="AB452" s="393"/>
      <c r="AC452" s="393"/>
      <c r="AD452" s="394"/>
    </row>
    <row r="453" spans="1:30" ht="10.95" customHeight="1" x14ac:dyDescent="0.3">
      <c r="A453" s="280"/>
      <c r="B453" s="280"/>
      <c r="C453" s="280"/>
      <c r="D453" s="280"/>
      <c r="E453" s="280"/>
      <c r="F453" s="280"/>
      <c r="G453" s="280"/>
      <c r="H453" s="280"/>
      <c r="I453" s="280"/>
      <c r="J453" s="280"/>
      <c r="K453" s="280"/>
      <c r="L453" s="280"/>
      <c r="M453" s="280"/>
      <c r="N453" s="280"/>
      <c r="O453" s="280"/>
      <c r="P453" s="280"/>
      <c r="Q453" s="280"/>
      <c r="R453" s="280"/>
      <c r="S453" s="280"/>
      <c r="T453" s="280"/>
      <c r="U453" s="280"/>
      <c r="V453" s="280"/>
      <c r="W453" s="280"/>
      <c r="X453" s="280"/>
      <c r="Y453" s="280"/>
      <c r="Z453" s="280"/>
      <c r="AA453" s="280"/>
      <c r="AB453" s="280"/>
      <c r="AC453" s="280"/>
      <c r="AD453" s="280"/>
    </row>
    <row r="454" spans="1:30" ht="13.35" customHeight="1" x14ac:dyDescent="0.3">
      <c r="A454" s="388" t="s">
        <v>5557</v>
      </c>
      <c r="B454" s="388"/>
      <c r="C454" s="388"/>
      <c r="D454" s="388"/>
      <c r="E454" s="388"/>
      <c r="F454" s="388" t="s">
        <v>7399</v>
      </c>
      <c r="G454" s="388"/>
      <c r="H454" s="388"/>
      <c r="I454" s="388"/>
      <c r="J454" s="388"/>
      <c r="K454" s="388"/>
      <c r="L454" s="388"/>
      <c r="M454" s="388"/>
      <c r="N454" s="388"/>
      <c r="O454" s="388"/>
      <c r="P454" s="388"/>
      <c r="Q454" s="388"/>
      <c r="R454" s="388"/>
      <c r="S454" s="388"/>
      <c r="T454" s="388"/>
      <c r="U454" s="388"/>
      <c r="V454" s="388"/>
      <c r="W454" s="388"/>
      <c r="X454" s="388"/>
      <c r="Y454" s="388"/>
      <c r="Z454" s="388"/>
      <c r="AA454" s="388"/>
      <c r="AB454" s="388"/>
      <c r="AC454" s="388"/>
      <c r="AD454" s="388"/>
    </row>
    <row r="455" spans="1:30" ht="10.95" customHeight="1" x14ac:dyDescent="0.3">
      <c r="A455" s="280"/>
      <c r="B455" s="280"/>
      <c r="C455" s="280"/>
      <c r="D455" s="280"/>
      <c r="E455" s="280"/>
      <c r="F455" s="280"/>
      <c r="G455" s="280"/>
      <c r="H455" s="280"/>
      <c r="I455" s="280"/>
      <c r="J455" s="280"/>
      <c r="K455" s="280"/>
      <c r="L455" s="280"/>
      <c r="M455" s="280"/>
      <c r="N455" s="280"/>
      <c r="O455" s="280"/>
      <c r="P455" s="280"/>
      <c r="Q455" s="280"/>
      <c r="R455" s="280"/>
      <c r="S455" s="280"/>
      <c r="T455" s="280"/>
      <c r="U455" s="280"/>
      <c r="V455" s="280"/>
      <c r="W455" s="280"/>
      <c r="X455" s="280"/>
      <c r="Y455" s="280"/>
      <c r="Z455" s="280"/>
      <c r="AA455" s="280"/>
      <c r="AB455" s="280"/>
      <c r="AC455" s="280"/>
      <c r="AD455" s="280"/>
    </row>
    <row r="456" spans="1:30" ht="11.4" customHeight="1" x14ac:dyDescent="0.3">
      <c r="A456" s="280" t="s">
        <v>7400</v>
      </c>
      <c r="B456" s="280"/>
      <c r="C456" s="280"/>
      <c r="D456" s="280"/>
      <c r="E456" s="280"/>
      <c r="F456" s="280"/>
      <c r="G456" s="280"/>
      <c r="H456" s="280"/>
      <c r="I456" s="280"/>
      <c r="J456" s="280"/>
      <c r="K456" s="280"/>
      <c r="L456" s="280"/>
      <c r="M456" s="280"/>
      <c r="N456" s="280"/>
      <c r="O456" s="280"/>
      <c r="P456" s="280"/>
      <c r="Q456" s="280"/>
      <c r="R456" s="280"/>
      <c r="S456" s="280"/>
      <c r="T456" s="280"/>
      <c r="U456" s="280"/>
      <c r="V456" s="280"/>
      <c r="W456" s="280"/>
      <c r="X456" s="280"/>
      <c r="Y456" s="280" t="s">
        <v>5547</v>
      </c>
      <c r="Z456" s="280"/>
      <c r="AA456" s="280"/>
      <c r="AB456" s="280"/>
      <c r="AC456" s="280"/>
      <c r="AD456" s="280"/>
    </row>
    <row r="457" spans="1:30" ht="10.95" customHeight="1" x14ac:dyDescent="0.3">
      <c r="A457" s="280"/>
      <c r="B457" s="280"/>
      <c r="C457" s="280"/>
      <c r="D457" s="280"/>
      <c r="E457" s="280"/>
      <c r="F457" s="280"/>
      <c r="G457" s="280"/>
      <c r="H457" s="280"/>
      <c r="I457" s="280"/>
      <c r="J457" s="280"/>
      <c r="K457" s="280"/>
      <c r="L457" s="280"/>
      <c r="M457" s="280"/>
      <c r="N457" s="280"/>
      <c r="O457" s="280"/>
      <c r="P457" s="280"/>
      <c r="Q457" s="280"/>
      <c r="R457" s="280"/>
      <c r="S457" s="280"/>
      <c r="T457" s="280"/>
      <c r="U457" s="280"/>
      <c r="V457" s="280"/>
      <c r="W457" s="280"/>
      <c r="X457" s="280"/>
      <c r="Y457" s="280"/>
      <c r="Z457" s="280"/>
      <c r="AA457" s="280"/>
      <c r="AB457" s="280"/>
      <c r="AC457" s="280"/>
      <c r="AD457" s="280"/>
    </row>
    <row r="458" spans="1:30" ht="11.4" customHeight="1" x14ac:dyDescent="0.3">
      <c r="A458" s="356" t="s">
        <v>5548</v>
      </c>
      <c r="B458" s="357"/>
      <c r="C458" s="357"/>
      <c r="D458" s="357"/>
      <c r="E458" s="357"/>
      <c r="F458" s="357"/>
      <c r="G458" s="358"/>
      <c r="H458" s="356" t="s">
        <v>5558</v>
      </c>
      <c r="I458" s="357"/>
      <c r="J458" s="357"/>
      <c r="K458" s="357"/>
      <c r="L458" s="358"/>
      <c r="M458" s="376" t="s">
        <v>5559</v>
      </c>
      <c r="N458" s="378"/>
      <c r="O458" s="376" t="s">
        <v>5560</v>
      </c>
      <c r="P458" s="377"/>
      <c r="Q458" s="377"/>
      <c r="R458" s="378"/>
      <c r="S458" s="376" t="s">
        <v>5561</v>
      </c>
      <c r="T458" s="377"/>
      <c r="U458" s="377"/>
      <c r="V458" s="378"/>
      <c r="W458" s="376" t="s">
        <v>5551</v>
      </c>
      <c r="X458" s="377"/>
      <c r="Y458" s="377"/>
      <c r="Z458" s="377"/>
      <c r="AA458" s="378"/>
      <c r="AB458" s="376" t="s">
        <v>5562</v>
      </c>
      <c r="AC458" s="377"/>
      <c r="AD458" s="378"/>
    </row>
    <row r="459" spans="1:30" ht="11.4" customHeight="1" x14ac:dyDescent="0.3">
      <c r="A459" s="359" t="s">
        <v>5563</v>
      </c>
      <c r="B459" s="360"/>
      <c r="C459" s="360"/>
      <c r="D459" s="360"/>
      <c r="E459" s="360"/>
      <c r="F459" s="360"/>
      <c r="G459" s="361"/>
      <c r="H459" s="359" t="s">
        <v>5564</v>
      </c>
      <c r="I459" s="360"/>
      <c r="J459" s="360"/>
      <c r="K459" s="360"/>
      <c r="L459" s="361"/>
      <c r="M459" s="364">
        <v>7.25</v>
      </c>
      <c r="N459" s="366"/>
      <c r="O459" s="371">
        <v>20.329999999999998</v>
      </c>
      <c r="P459" s="372"/>
      <c r="Q459" s="372"/>
      <c r="R459" s="373"/>
      <c r="S459" s="382">
        <v>180.43</v>
      </c>
      <c r="T459" s="383"/>
      <c r="U459" s="383"/>
      <c r="V459" s="384"/>
      <c r="W459" s="367">
        <v>4.71</v>
      </c>
      <c r="X459" s="368"/>
      <c r="Y459" s="368"/>
      <c r="Z459" s="368"/>
      <c r="AA459" s="369"/>
      <c r="AB459" s="371">
        <v>95.75</v>
      </c>
      <c r="AC459" s="372"/>
      <c r="AD459" s="373"/>
    </row>
    <row r="460" spans="1:30" ht="11.4" customHeight="1" x14ac:dyDescent="0.3">
      <c r="A460" s="359" t="s">
        <v>5578</v>
      </c>
      <c r="B460" s="360"/>
      <c r="C460" s="360"/>
      <c r="D460" s="360"/>
      <c r="E460" s="360"/>
      <c r="F460" s="360"/>
      <c r="G460" s="361"/>
      <c r="H460" s="359" t="s">
        <v>5579</v>
      </c>
      <c r="I460" s="360"/>
      <c r="J460" s="360"/>
      <c r="K460" s="360"/>
      <c r="L460" s="361"/>
      <c r="M460" s="371">
        <v>11.56</v>
      </c>
      <c r="N460" s="373"/>
      <c r="O460" s="371">
        <v>29.79</v>
      </c>
      <c r="P460" s="372"/>
      <c r="Q460" s="372"/>
      <c r="R460" s="373"/>
      <c r="S460" s="382">
        <v>157.75</v>
      </c>
      <c r="T460" s="383"/>
      <c r="U460" s="383"/>
      <c r="V460" s="384"/>
      <c r="W460" s="367">
        <v>4.71</v>
      </c>
      <c r="X460" s="368"/>
      <c r="Y460" s="368"/>
      <c r="Z460" s="368"/>
      <c r="AA460" s="369"/>
      <c r="AB460" s="382">
        <v>140.31</v>
      </c>
      <c r="AC460" s="383"/>
      <c r="AD460" s="384"/>
    </row>
    <row r="461" spans="1:30" ht="11.4" customHeight="1" x14ac:dyDescent="0.3">
      <c r="A461" s="370" t="s">
        <v>5566</v>
      </c>
      <c r="B461" s="370"/>
      <c r="C461" s="370"/>
      <c r="D461" s="370"/>
      <c r="E461" s="370"/>
      <c r="F461" s="370"/>
      <c r="G461" s="370"/>
      <c r="H461" s="370"/>
      <c r="I461" s="370"/>
      <c r="J461" s="370"/>
      <c r="K461" s="370"/>
      <c r="L461" s="370"/>
      <c r="M461" s="370"/>
      <c r="N461" s="370"/>
      <c r="O461" s="370"/>
      <c r="P461" s="370"/>
      <c r="Q461" s="370"/>
      <c r="R461" s="370"/>
      <c r="S461" s="370"/>
      <c r="T461" s="370"/>
      <c r="U461" s="370"/>
      <c r="V461" s="370"/>
      <c r="W461" s="370"/>
      <c r="X461" s="370"/>
      <c r="Y461" s="382">
        <v>236.06</v>
      </c>
      <c r="Z461" s="383"/>
      <c r="AA461" s="383"/>
      <c r="AB461" s="383"/>
      <c r="AC461" s="383"/>
      <c r="AD461" s="384"/>
    </row>
    <row r="462" spans="1:30" ht="10.95" customHeight="1" x14ac:dyDescent="0.3">
      <c r="A462" s="280"/>
      <c r="B462" s="280"/>
      <c r="C462" s="280"/>
      <c r="D462" s="280"/>
      <c r="E462" s="280"/>
      <c r="F462" s="280"/>
      <c r="G462" s="280"/>
      <c r="H462" s="280"/>
      <c r="I462" s="280"/>
      <c r="J462" s="280"/>
      <c r="K462" s="280"/>
      <c r="L462" s="280"/>
      <c r="M462" s="280"/>
      <c r="N462" s="280"/>
      <c r="O462" s="280"/>
      <c r="P462" s="280"/>
      <c r="Q462" s="280"/>
      <c r="R462" s="280"/>
      <c r="S462" s="280"/>
      <c r="T462" s="280"/>
      <c r="U462" s="280"/>
      <c r="V462" s="280"/>
      <c r="W462" s="280"/>
      <c r="X462" s="280"/>
      <c r="Y462" s="280"/>
      <c r="Z462" s="280"/>
      <c r="AA462" s="280"/>
      <c r="AB462" s="280"/>
      <c r="AC462" s="280"/>
      <c r="AD462" s="280"/>
    </row>
    <row r="463" spans="1:30" ht="11.4" customHeight="1" x14ac:dyDescent="0.3">
      <c r="A463" s="356" t="s">
        <v>5548</v>
      </c>
      <c r="B463" s="357"/>
      <c r="C463" s="357"/>
      <c r="D463" s="357"/>
      <c r="E463" s="357"/>
      <c r="F463" s="357"/>
      <c r="G463" s="358"/>
      <c r="H463" s="356" t="s">
        <v>5549</v>
      </c>
      <c r="I463" s="357"/>
      <c r="J463" s="357"/>
      <c r="K463" s="357"/>
      <c r="L463" s="357"/>
      <c r="M463" s="357"/>
      <c r="N463" s="357"/>
      <c r="O463" s="358"/>
      <c r="P463" s="374" t="s">
        <v>167</v>
      </c>
      <c r="Q463" s="395"/>
      <c r="R463" s="395"/>
      <c r="S463" s="375"/>
      <c r="T463" s="376" t="s">
        <v>5550</v>
      </c>
      <c r="U463" s="377"/>
      <c r="V463" s="377"/>
      <c r="W463" s="378"/>
      <c r="X463" s="376" t="s">
        <v>5551</v>
      </c>
      <c r="Y463" s="377"/>
      <c r="Z463" s="377"/>
      <c r="AA463" s="377"/>
      <c r="AB463" s="378"/>
      <c r="AC463" s="376" t="s">
        <v>5552</v>
      </c>
      <c r="AD463" s="378"/>
    </row>
    <row r="464" spans="1:30" ht="22.95" customHeight="1" x14ac:dyDescent="0.3">
      <c r="A464" s="359" t="s">
        <v>7234</v>
      </c>
      <c r="B464" s="360"/>
      <c r="C464" s="360"/>
      <c r="D464" s="360"/>
      <c r="E464" s="360"/>
      <c r="F464" s="360"/>
      <c r="G464" s="361"/>
      <c r="H464" s="359" t="s">
        <v>7235</v>
      </c>
      <c r="I464" s="360"/>
      <c r="J464" s="360"/>
      <c r="K464" s="360"/>
      <c r="L464" s="360"/>
      <c r="M464" s="360"/>
      <c r="N464" s="360"/>
      <c r="O464" s="361"/>
      <c r="P464" s="362" t="s">
        <v>70</v>
      </c>
      <c r="Q464" s="402"/>
      <c r="R464" s="402"/>
      <c r="S464" s="363"/>
      <c r="T464" s="364">
        <v>8.08</v>
      </c>
      <c r="U464" s="365"/>
      <c r="V464" s="365"/>
      <c r="W464" s="366"/>
      <c r="X464" s="367">
        <v>2</v>
      </c>
      <c r="Y464" s="368"/>
      <c r="Z464" s="368"/>
      <c r="AA464" s="368"/>
      <c r="AB464" s="369"/>
      <c r="AC464" s="371">
        <v>16.16</v>
      </c>
      <c r="AD464" s="373"/>
    </row>
    <row r="465" spans="1:30" ht="34.5" customHeight="1" x14ac:dyDescent="0.3">
      <c r="A465" s="359" t="s">
        <v>7236</v>
      </c>
      <c r="B465" s="360"/>
      <c r="C465" s="360"/>
      <c r="D465" s="360"/>
      <c r="E465" s="360"/>
      <c r="F465" s="360"/>
      <c r="G465" s="361"/>
      <c r="H465" s="359" t="s">
        <v>7231</v>
      </c>
      <c r="I465" s="360"/>
      <c r="J465" s="360"/>
      <c r="K465" s="360"/>
      <c r="L465" s="360"/>
      <c r="M465" s="360"/>
      <c r="N465" s="360"/>
      <c r="O465" s="361"/>
      <c r="P465" s="362" t="s">
        <v>70</v>
      </c>
      <c r="Q465" s="402"/>
      <c r="R465" s="402"/>
      <c r="S465" s="363"/>
      <c r="T465" s="371">
        <v>10.98</v>
      </c>
      <c r="U465" s="372"/>
      <c r="V465" s="372"/>
      <c r="W465" s="373"/>
      <c r="X465" s="406">
        <v>16</v>
      </c>
      <c r="Y465" s="407"/>
      <c r="Z465" s="407"/>
      <c r="AA465" s="407"/>
      <c r="AB465" s="408"/>
      <c r="AC465" s="382">
        <v>175.68</v>
      </c>
      <c r="AD465" s="384"/>
    </row>
    <row r="466" spans="1:30" ht="22.95" customHeight="1" x14ac:dyDescent="0.3">
      <c r="A466" s="359" t="s">
        <v>7219</v>
      </c>
      <c r="B466" s="360"/>
      <c r="C466" s="360"/>
      <c r="D466" s="360"/>
      <c r="E466" s="360"/>
      <c r="F466" s="360"/>
      <c r="G466" s="361"/>
      <c r="H466" s="359" t="s">
        <v>7220</v>
      </c>
      <c r="I466" s="360"/>
      <c r="J466" s="360"/>
      <c r="K466" s="360"/>
      <c r="L466" s="360"/>
      <c r="M466" s="360"/>
      <c r="N466" s="360"/>
      <c r="O466" s="361"/>
      <c r="P466" s="362" t="s">
        <v>70</v>
      </c>
      <c r="Q466" s="402"/>
      <c r="R466" s="402"/>
      <c r="S466" s="363"/>
      <c r="T466" s="364">
        <v>5.35</v>
      </c>
      <c r="U466" s="365"/>
      <c r="V466" s="365"/>
      <c r="W466" s="366"/>
      <c r="X466" s="367">
        <v>1</v>
      </c>
      <c r="Y466" s="368"/>
      <c r="Z466" s="368"/>
      <c r="AA466" s="368"/>
      <c r="AB466" s="369"/>
      <c r="AC466" s="364">
        <v>5.35</v>
      </c>
      <c r="AD466" s="366"/>
    </row>
    <row r="467" spans="1:30" ht="34.5" customHeight="1" x14ac:dyDescent="0.3">
      <c r="A467" s="359" t="s">
        <v>7223</v>
      </c>
      <c r="B467" s="360"/>
      <c r="C467" s="360"/>
      <c r="D467" s="360"/>
      <c r="E467" s="360"/>
      <c r="F467" s="360"/>
      <c r="G467" s="361"/>
      <c r="H467" s="359" t="s">
        <v>7224</v>
      </c>
      <c r="I467" s="360"/>
      <c r="J467" s="360"/>
      <c r="K467" s="360"/>
      <c r="L467" s="360"/>
      <c r="M467" s="360"/>
      <c r="N467" s="360"/>
      <c r="O467" s="361"/>
      <c r="P467" s="362" t="s">
        <v>70</v>
      </c>
      <c r="Q467" s="402"/>
      <c r="R467" s="402"/>
      <c r="S467" s="363"/>
      <c r="T467" s="364">
        <v>8.06</v>
      </c>
      <c r="U467" s="365"/>
      <c r="V467" s="365"/>
      <c r="W467" s="366"/>
      <c r="X467" s="367">
        <v>8</v>
      </c>
      <c r="Y467" s="368"/>
      <c r="Z467" s="368"/>
      <c r="AA467" s="368"/>
      <c r="AB467" s="369"/>
      <c r="AC467" s="371">
        <v>64.48</v>
      </c>
      <c r="AD467" s="373"/>
    </row>
    <row r="468" spans="1:30" ht="22.95" customHeight="1" x14ac:dyDescent="0.3">
      <c r="A468" s="359" t="s">
        <v>7401</v>
      </c>
      <c r="B468" s="360"/>
      <c r="C468" s="360"/>
      <c r="D468" s="360"/>
      <c r="E468" s="360"/>
      <c r="F468" s="360"/>
      <c r="G468" s="361"/>
      <c r="H468" s="359" t="s">
        <v>7402</v>
      </c>
      <c r="I468" s="360"/>
      <c r="J468" s="360"/>
      <c r="K468" s="360"/>
      <c r="L468" s="360"/>
      <c r="M468" s="360"/>
      <c r="N468" s="360"/>
      <c r="O468" s="361"/>
      <c r="P468" s="362" t="s">
        <v>70</v>
      </c>
      <c r="Q468" s="402"/>
      <c r="R468" s="402"/>
      <c r="S468" s="363"/>
      <c r="T468" s="409">
        <v>1511.41</v>
      </c>
      <c r="U468" s="410"/>
      <c r="V468" s="410"/>
      <c r="W468" s="411"/>
      <c r="X468" s="367">
        <v>1</v>
      </c>
      <c r="Y468" s="368"/>
      <c r="Z468" s="368"/>
      <c r="AA468" s="368"/>
      <c r="AB468" s="369"/>
      <c r="AC468" s="409">
        <v>1511.41</v>
      </c>
      <c r="AD468" s="411"/>
    </row>
    <row r="469" spans="1:30" ht="11.4" customHeight="1" x14ac:dyDescent="0.3">
      <c r="A469" s="370" t="s">
        <v>5553</v>
      </c>
      <c r="B469" s="370"/>
      <c r="C469" s="370"/>
      <c r="D469" s="370"/>
      <c r="E469" s="370"/>
      <c r="F469" s="370"/>
      <c r="G469" s="370"/>
      <c r="H469" s="370"/>
      <c r="I469" s="370"/>
      <c r="J469" s="370"/>
      <c r="K469" s="370"/>
      <c r="L469" s="370"/>
      <c r="M469" s="370"/>
      <c r="N469" s="370"/>
      <c r="O469" s="370"/>
      <c r="P469" s="370"/>
      <c r="Q469" s="370"/>
      <c r="R469" s="370"/>
      <c r="S469" s="370"/>
      <c r="T469" s="370"/>
      <c r="U469" s="370"/>
      <c r="V469" s="370"/>
      <c r="W469" s="370"/>
      <c r="X469" s="370"/>
      <c r="Y469" s="409">
        <v>1773.08</v>
      </c>
      <c r="Z469" s="410"/>
      <c r="AA469" s="410"/>
      <c r="AB469" s="410"/>
      <c r="AC469" s="410"/>
      <c r="AD469" s="411"/>
    </row>
    <row r="470" spans="1:30" ht="10.95" customHeight="1" x14ac:dyDescent="0.3">
      <c r="A470" s="280"/>
      <c r="B470" s="280"/>
      <c r="C470" s="280"/>
      <c r="D470" s="280"/>
      <c r="E470" s="280"/>
      <c r="F470" s="280"/>
      <c r="G470" s="280"/>
      <c r="H470" s="280"/>
      <c r="I470" s="280"/>
      <c r="J470" s="280"/>
      <c r="K470" s="280"/>
      <c r="L470" s="280"/>
      <c r="M470" s="280"/>
      <c r="N470" s="280"/>
      <c r="O470" s="280"/>
      <c r="P470" s="280"/>
      <c r="Q470" s="280"/>
      <c r="R470" s="280"/>
      <c r="S470" s="280"/>
      <c r="T470" s="280"/>
      <c r="U470" s="280"/>
      <c r="V470" s="280"/>
      <c r="W470" s="280"/>
      <c r="X470" s="280"/>
      <c r="Y470" s="280"/>
      <c r="Z470" s="280"/>
      <c r="AA470" s="280"/>
      <c r="AB470" s="280"/>
      <c r="AC470" s="280"/>
      <c r="AD470" s="280"/>
    </row>
    <row r="471" spans="1:30" ht="11.4" customHeight="1" x14ac:dyDescent="0.3">
      <c r="A471" s="376" t="s">
        <v>5554</v>
      </c>
      <c r="B471" s="377"/>
      <c r="C471" s="377"/>
      <c r="D471" s="377"/>
      <c r="E471" s="377"/>
      <c r="F471" s="377"/>
      <c r="G471" s="377"/>
      <c r="H471" s="377"/>
      <c r="I471" s="377"/>
      <c r="J471" s="377"/>
      <c r="K471" s="377"/>
      <c r="L471" s="377"/>
      <c r="M471" s="377"/>
      <c r="N471" s="377"/>
      <c r="O471" s="377"/>
      <c r="P471" s="377"/>
      <c r="Q471" s="377"/>
      <c r="R471" s="377"/>
      <c r="S471" s="377"/>
      <c r="T471" s="377"/>
      <c r="U471" s="377"/>
      <c r="V471" s="377"/>
      <c r="W471" s="377"/>
      <c r="X471" s="378"/>
      <c r="Y471" s="385">
        <v>2009.14</v>
      </c>
      <c r="Z471" s="386"/>
      <c r="AA471" s="386"/>
      <c r="AB471" s="386"/>
      <c r="AC471" s="386"/>
      <c r="AD471" s="387"/>
    </row>
    <row r="472" spans="1:30" ht="11.4" customHeight="1" x14ac:dyDescent="0.3">
      <c r="A472" s="376" t="s">
        <v>5555</v>
      </c>
      <c r="B472" s="377"/>
      <c r="C472" s="377"/>
      <c r="D472" s="377"/>
      <c r="E472" s="377"/>
      <c r="F472" s="377"/>
      <c r="G472" s="377"/>
      <c r="H472" s="377"/>
      <c r="I472" s="377"/>
      <c r="J472" s="377"/>
      <c r="K472" s="377"/>
      <c r="L472" s="377"/>
      <c r="M472" s="377"/>
      <c r="N472" s="377"/>
      <c r="O472" s="377"/>
      <c r="P472" s="377"/>
      <c r="Q472" s="377"/>
      <c r="R472" s="377"/>
      <c r="S472" s="377"/>
      <c r="T472" s="377"/>
      <c r="U472" s="377"/>
      <c r="V472" s="377"/>
      <c r="W472" s="377"/>
      <c r="X472" s="378"/>
      <c r="Y472" s="392">
        <v>503.69</v>
      </c>
      <c r="Z472" s="393"/>
      <c r="AA472" s="393"/>
      <c r="AB472" s="393"/>
      <c r="AC472" s="393"/>
      <c r="AD472" s="394"/>
    </row>
    <row r="473" spans="1:30" ht="11.4" customHeight="1" x14ac:dyDescent="0.3">
      <c r="A473" s="376" t="s">
        <v>5556</v>
      </c>
      <c r="B473" s="377"/>
      <c r="C473" s="377"/>
      <c r="D473" s="377"/>
      <c r="E473" s="377"/>
      <c r="F473" s="377"/>
      <c r="G473" s="377"/>
      <c r="H473" s="377"/>
      <c r="I473" s="377"/>
      <c r="J473" s="377"/>
      <c r="K473" s="377"/>
      <c r="L473" s="377"/>
      <c r="M473" s="377"/>
      <c r="N473" s="377"/>
      <c r="O473" s="377"/>
      <c r="P473" s="377"/>
      <c r="Q473" s="377"/>
      <c r="R473" s="377"/>
      <c r="S473" s="377"/>
      <c r="T473" s="377"/>
      <c r="U473" s="377"/>
      <c r="V473" s="377"/>
      <c r="W473" s="377"/>
      <c r="X473" s="378"/>
      <c r="Y473" s="385">
        <v>2512.83</v>
      </c>
      <c r="Z473" s="386"/>
      <c r="AA473" s="386"/>
      <c r="AB473" s="386"/>
      <c r="AC473" s="386"/>
      <c r="AD473" s="387"/>
    </row>
    <row r="474" spans="1:30" ht="10.95" customHeight="1" x14ac:dyDescent="0.3">
      <c r="A474" s="280"/>
      <c r="B474" s="280"/>
      <c r="C474" s="280"/>
      <c r="D474" s="280"/>
      <c r="E474" s="280"/>
      <c r="F474" s="280"/>
      <c r="G474" s="280"/>
      <c r="H474" s="280"/>
      <c r="I474" s="280"/>
      <c r="J474" s="280"/>
      <c r="K474" s="280"/>
      <c r="L474" s="280"/>
      <c r="M474" s="280"/>
      <c r="N474" s="280"/>
      <c r="O474" s="280"/>
      <c r="P474" s="280"/>
      <c r="Q474" s="280"/>
      <c r="R474" s="280"/>
      <c r="S474" s="280"/>
      <c r="T474" s="280"/>
      <c r="U474" s="280"/>
      <c r="V474" s="280"/>
      <c r="W474" s="280"/>
      <c r="X474" s="280"/>
      <c r="Y474" s="280"/>
      <c r="Z474" s="280"/>
      <c r="AA474" s="280"/>
      <c r="AB474" s="280"/>
      <c r="AC474" s="280"/>
      <c r="AD474" s="280"/>
    </row>
    <row r="475" spans="1:30" ht="13.35" customHeight="1" x14ac:dyDescent="0.3">
      <c r="A475" s="388" t="s">
        <v>5557</v>
      </c>
      <c r="B475" s="388"/>
      <c r="C475" s="388"/>
      <c r="D475" s="388"/>
      <c r="E475" s="388"/>
      <c r="F475" s="388" t="s">
        <v>7403</v>
      </c>
      <c r="G475" s="388"/>
      <c r="H475" s="388"/>
      <c r="I475" s="388"/>
      <c r="J475" s="388"/>
      <c r="K475" s="388"/>
      <c r="L475" s="388"/>
      <c r="M475" s="388"/>
      <c r="N475" s="388"/>
      <c r="O475" s="388"/>
      <c r="P475" s="388"/>
      <c r="Q475" s="388"/>
      <c r="R475" s="388"/>
      <c r="S475" s="388"/>
      <c r="T475" s="388"/>
      <c r="U475" s="388"/>
      <c r="V475" s="388"/>
      <c r="W475" s="388"/>
      <c r="X475" s="388"/>
      <c r="Y475" s="388"/>
      <c r="Z475" s="388"/>
      <c r="AA475" s="388"/>
      <c r="AB475" s="388"/>
      <c r="AC475" s="388"/>
      <c r="AD475" s="388"/>
    </row>
    <row r="476" spans="1:30" ht="10.95" customHeight="1" x14ac:dyDescent="0.3">
      <c r="A476" s="280"/>
      <c r="B476" s="280"/>
      <c r="C476" s="280"/>
      <c r="D476" s="280"/>
      <c r="E476" s="280"/>
      <c r="F476" s="280"/>
      <c r="G476" s="280"/>
      <c r="H476" s="280"/>
      <c r="I476" s="280"/>
      <c r="J476" s="280"/>
      <c r="K476" s="280"/>
      <c r="L476" s="280"/>
      <c r="M476" s="280"/>
      <c r="N476" s="280"/>
      <c r="O476" s="280"/>
      <c r="P476" s="280"/>
      <c r="Q476" s="280"/>
      <c r="R476" s="280"/>
      <c r="S476" s="280"/>
      <c r="T476" s="280"/>
      <c r="U476" s="280"/>
      <c r="V476" s="280"/>
      <c r="W476" s="280"/>
      <c r="X476" s="280"/>
      <c r="Y476" s="280"/>
      <c r="Z476" s="280"/>
      <c r="AA476" s="280"/>
      <c r="AB476" s="280"/>
      <c r="AC476" s="280"/>
      <c r="AD476" s="280"/>
    </row>
    <row r="477" spans="1:30" ht="11.4" customHeight="1" x14ac:dyDescent="0.3">
      <c r="A477" s="280" t="s">
        <v>7404</v>
      </c>
      <c r="B477" s="280"/>
      <c r="C477" s="280"/>
      <c r="D477" s="280"/>
      <c r="E477" s="280"/>
      <c r="F477" s="280"/>
      <c r="G477" s="280"/>
      <c r="H477" s="280"/>
      <c r="I477" s="280"/>
      <c r="J477" s="280"/>
      <c r="K477" s="280"/>
      <c r="L477" s="280"/>
      <c r="M477" s="280"/>
      <c r="N477" s="280"/>
      <c r="O477" s="280"/>
      <c r="P477" s="280"/>
      <c r="Q477" s="280"/>
      <c r="R477" s="280"/>
      <c r="S477" s="280"/>
      <c r="T477" s="280"/>
      <c r="U477" s="280"/>
      <c r="V477" s="280"/>
      <c r="W477" s="280"/>
      <c r="X477" s="280"/>
      <c r="Y477" s="280" t="s">
        <v>5547</v>
      </c>
      <c r="Z477" s="280"/>
      <c r="AA477" s="280"/>
      <c r="AB477" s="280"/>
      <c r="AC477" s="280"/>
      <c r="AD477" s="280"/>
    </row>
    <row r="478" spans="1:30" ht="10.95" customHeight="1" x14ac:dyDescent="0.3">
      <c r="A478" s="280"/>
      <c r="B478" s="280"/>
      <c r="C478" s="280"/>
      <c r="D478" s="280"/>
      <c r="E478" s="280"/>
      <c r="F478" s="280"/>
      <c r="G478" s="280"/>
      <c r="H478" s="280"/>
      <c r="I478" s="280"/>
      <c r="J478" s="280"/>
      <c r="K478" s="280"/>
      <c r="L478" s="280"/>
      <c r="M478" s="280"/>
      <c r="N478" s="280"/>
      <c r="O478" s="280"/>
      <c r="P478" s="280"/>
      <c r="Q478" s="280"/>
      <c r="R478" s="280"/>
      <c r="S478" s="280"/>
      <c r="T478" s="280"/>
      <c r="U478" s="280"/>
      <c r="V478" s="280"/>
      <c r="W478" s="280"/>
      <c r="X478" s="280"/>
      <c r="Y478" s="280"/>
      <c r="Z478" s="280"/>
      <c r="AA478" s="280"/>
      <c r="AB478" s="280"/>
      <c r="AC478" s="280"/>
      <c r="AD478" s="280"/>
    </row>
    <row r="479" spans="1:30" ht="11.4" customHeight="1" x14ac:dyDescent="0.3">
      <c r="A479" s="356" t="s">
        <v>5548</v>
      </c>
      <c r="B479" s="357"/>
      <c r="C479" s="357"/>
      <c r="D479" s="357"/>
      <c r="E479" s="357"/>
      <c r="F479" s="357"/>
      <c r="G479" s="358"/>
      <c r="H479" s="356" t="s">
        <v>5558</v>
      </c>
      <c r="I479" s="357"/>
      <c r="J479" s="357"/>
      <c r="K479" s="357"/>
      <c r="L479" s="358"/>
      <c r="M479" s="376" t="s">
        <v>5559</v>
      </c>
      <c r="N479" s="378"/>
      <c r="O479" s="376" t="s">
        <v>5560</v>
      </c>
      <c r="P479" s="377"/>
      <c r="Q479" s="377"/>
      <c r="R479" s="378"/>
      <c r="S479" s="376" t="s">
        <v>5561</v>
      </c>
      <c r="T479" s="377"/>
      <c r="U479" s="377"/>
      <c r="V479" s="378"/>
      <c r="W479" s="376" t="s">
        <v>5551</v>
      </c>
      <c r="X479" s="377"/>
      <c r="Y479" s="377"/>
      <c r="Z479" s="377"/>
      <c r="AA479" s="378"/>
      <c r="AB479" s="376" t="s">
        <v>5562</v>
      </c>
      <c r="AC479" s="377"/>
      <c r="AD479" s="378"/>
    </row>
    <row r="480" spans="1:30" ht="11.4" customHeight="1" x14ac:dyDescent="0.3">
      <c r="A480" s="359" t="s">
        <v>5563</v>
      </c>
      <c r="B480" s="360"/>
      <c r="C480" s="360"/>
      <c r="D480" s="360"/>
      <c r="E480" s="360"/>
      <c r="F480" s="360"/>
      <c r="G480" s="361"/>
      <c r="H480" s="359" t="s">
        <v>5564</v>
      </c>
      <c r="I480" s="360"/>
      <c r="J480" s="360"/>
      <c r="K480" s="360"/>
      <c r="L480" s="361"/>
      <c r="M480" s="364">
        <v>7.25</v>
      </c>
      <c r="N480" s="366"/>
      <c r="O480" s="371">
        <v>20.329999999999998</v>
      </c>
      <c r="P480" s="372"/>
      <c r="Q480" s="372"/>
      <c r="R480" s="373"/>
      <c r="S480" s="382">
        <v>180.43</v>
      </c>
      <c r="T480" s="383"/>
      <c r="U480" s="383"/>
      <c r="V480" s="384"/>
      <c r="W480" s="367">
        <v>5.61</v>
      </c>
      <c r="X480" s="368"/>
      <c r="Y480" s="368"/>
      <c r="Z480" s="368"/>
      <c r="AA480" s="369"/>
      <c r="AB480" s="382">
        <v>114.05</v>
      </c>
      <c r="AC480" s="383"/>
      <c r="AD480" s="384"/>
    </row>
    <row r="481" spans="1:30" ht="11.4" customHeight="1" x14ac:dyDescent="0.3">
      <c r="A481" s="359" t="s">
        <v>5578</v>
      </c>
      <c r="B481" s="360"/>
      <c r="C481" s="360"/>
      <c r="D481" s="360"/>
      <c r="E481" s="360"/>
      <c r="F481" s="360"/>
      <c r="G481" s="361"/>
      <c r="H481" s="359" t="s">
        <v>5579</v>
      </c>
      <c r="I481" s="360"/>
      <c r="J481" s="360"/>
      <c r="K481" s="360"/>
      <c r="L481" s="361"/>
      <c r="M481" s="371">
        <v>11.56</v>
      </c>
      <c r="N481" s="373"/>
      <c r="O481" s="371">
        <v>29.79</v>
      </c>
      <c r="P481" s="372"/>
      <c r="Q481" s="372"/>
      <c r="R481" s="373"/>
      <c r="S481" s="382">
        <v>157.75</v>
      </c>
      <c r="T481" s="383"/>
      <c r="U481" s="383"/>
      <c r="V481" s="384"/>
      <c r="W481" s="367">
        <v>5.61</v>
      </c>
      <c r="X481" s="368"/>
      <c r="Y481" s="368"/>
      <c r="Z481" s="368"/>
      <c r="AA481" s="369"/>
      <c r="AB481" s="382">
        <v>167.12</v>
      </c>
      <c r="AC481" s="383"/>
      <c r="AD481" s="384"/>
    </row>
    <row r="482" spans="1:30" ht="11.4" customHeight="1" x14ac:dyDescent="0.3">
      <c r="A482" s="370" t="s">
        <v>5566</v>
      </c>
      <c r="B482" s="370"/>
      <c r="C482" s="370"/>
      <c r="D482" s="370"/>
      <c r="E482" s="370"/>
      <c r="F482" s="370"/>
      <c r="G482" s="370"/>
      <c r="H482" s="370"/>
      <c r="I482" s="370"/>
      <c r="J482" s="370"/>
      <c r="K482" s="370"/>
      <c r="L482" s="370"/>
      <c r="M482" s="370"/>
      <c r="N482" s="370"/>
      <c r="O482" s="370"/>
      <c r="P482" s="370"/>
      <c r="Q482" s="370"/>
      <c r="R482" s="370"/>
      <c r="S482" s="370"/>
      <c r="T482" s="370"/>
      <c r="U482" s="370"/>
      <c r="V482" s="370"/>
      <c r="W482" s="370"/>
      <c r="X482" s="370"/>
      <c r="Y482" s="382">
        <v>281.17</v>
      </c>
      <c r="Z482" s="383"/>
      <c r="AA482" s="383"/>
      <c r="AB482" s="383"/>
      <c r="AC482" s="383"/>
      <c r="AD482" s="384"/>
    </row>
    <row r="483" spans="1:30" ht="10.95" customHeight="1" x14ac:dyDescent="0.3">
      <c r="A483" s="280"/>
      <c r="B483" s="280"/>
      <c r="C483" s="280"/>
      <c r="D483" s="280"/>
      <c r="E483" s="280"/>
      <c r="F483" s="280"/>
      <c r="G483" s="280"/>
      <c r="H483" s="280"/>
      <c r="I483" s="280"/>
      <c r="J483" s="280"/>
      <c r="K483" s="280"/>
      <c r="L483" s="280"/>
      <c r="M483" s="280"/>
      <c r="N483" s="280"/>
      <c r="O483" s="280"/>
      <c r="P483" s="280"/>
      <c r="Q483" s="280"/>
      <c r="R483" s="280"/>
      <c r="S483" s="280"/>
      <c r="T483" s="280"/>
      <c r="U483" s="280"/>
      <c r="V483" s="280"/>
      <c r="W483" s="280"/>
      <c r="X483" s="280"/>
      <c r="Y483" s="280"/>
      <c r="Z483" s="280"/>
      <c r="AA483" s="280"/>
      <c r="AB483" s="280"/>
      <c r="AC483" s="280"/>
      <c r="AD483" s="280"/>
    </row>
    <row r="484" spans="1:30" ht="11.4" customHeight="1" x14ac:dyDescent="0.3">
      <c r="A484" s="356" t="s">
        <v>5548</v>
      </c>
      <c r="B484" s="357"/>
      <c r="C484" s="357"/>
      <c r="D484" s="357"/>
      <c r="E484" s="357"/>
      <c r="F484" s="357"/>
      <c r="G484" s="358"/>
      <c r="H484" s="356" t="s">
        <v>5549</v>
      </c>
      <c r="I484" s="357"/>
      <c r="J484" s="357"/>
      <c r="K484" s="357"/>
      <c r="L484" s="357"/>
      <c r="M484" s="357"/>
      <c r="N484" s="357"/>
      <c r="O484" s="358"/>
      <c r="P484" s="374" t="s">
        <v>167</v>
      </c>
      <c r="Q484" s="395"/>
      <c r="R484" s="395"/>
      <c r="S484" s="375"/>
      <c r="T484" s="376" t="s">
        <v>5550</v>
      </c>
      <c r="U484" s="377"/>
      <c r="V484" s="377"/>
      <c r="W484" s="378"/>
      <c r="X484" s="376" t="s">
        <v>5551</v>
      </c>
      <c r="Y484" s="377"/>
      <c r="Z484" s="377"/>
      <c r="AA484" s="377"/>
      <c r="AB484" s="378"/>
      <c r="AC484" s="376" t="s">
        <v>5552</v>
      </c>
      <c r="AD484" s="378"/>
    </row>
    <row r="485" spans="1:30" ht="22.95" customHeight="1" x14ac:dyDescent="0.3">
      <c r="A485" s="359" t="s">
        <v>7234</v>
      </c>
      <c r="B485" s="360"/>
      <c r="C485" s="360"/>
      <c r="D485" s="360"/>
      <c r="E485" s="360"/>
      <c r="F485" s="360"/>
      <c r="G485" s="361"/>
      <c r="H485" s="359" t="s">
        <v>7235</v>
      </c>
      <c r="I485" s="360"/>
      <c r="J485" s="360"/>
      <c r="K485" s="360"/>
      <c r="L485" s="360"/>
      <c r="M485" s="360"/>
      <c r="N485" s="360"/>
      <c r="O485" s="361"/>
      <c r="P485" s="362" t="s">
        <v>70</v>
      </c>
      <c r="Q485" s="402"/>
      <c r="R485" s="402"/>
      <c r="S485" s="363"/>
      <c r="T485" s="364">
        <v>8.08</v>
      </c>
      <c r="U485" s="365"/>
      <c r="V485" s="365"/>
      <c r="W485" s="366"/>
      <c r="X485" s="367">
        <v>2</v>
      </c>
      <c r="Y485" s="368"/>
      <c r="Z485" s="368"/>
      <c r="AA485" s="368"/>
      <c r="AB485" s="369"/>
      <c r="AC485" s="371">
        <v>16.16</v>
      </c>
      <c r="AD485" s="373"/>
    </row>
    <row r="486" spans="1:30" ht="34.5" customHeight="1" x14ac:dyDescent="0.3">
      <c r="A486" s="359" t="s">
        <v>7236</v>
      </c>
      <c r="B486" s="360"/>
      <c r="C486" s="360"/>
      <c r="D486" s="360"/>
      <c r="E486" s="360"/>
      <c r="F486" s="360"/>
      <c r="G486" s="361"/>
      <c r="H486" s="359" t="s">
        <v>7231</v>
      </c>
      <c r="I486" s="360"/>
      <c r="J486" s="360"/>
      <c r="K486" s="360"/>
      <c r="L486" s="360"/>
      <c r="M486" s="360"/>
      <c r="N486" s="360"/>
      <c r="O486" s="361"/>
      <c r="P486" s="362" t="s">
        <v>70</v>
      </c>
      <c r="Q486" s="402"/>
      <c r="R486" s="402"/>
      <c r="S486" s="363"/>
      <c r="T486" s="371">
        <v>10.98</v>
      </c>
      <c r="U486" s="372"/>
      <c r="V486" s="372"/>
      <c r="W486" s="373"/>
      <c r="X486" s="406">
        <v>24</v>
      </c>
      <c r="Y486" s="407"/>
      <c r="Z486" s="407"/>
      <c r="AA486" s="407"/>
      <c r="AB486" s="408"/>
      <c r="AC486" s="382">
        <v>263.52</v>
      </c>
      <c r="AD486" s="384"/>
    </row>
    <row r="487" spans="1:30" ht="22.95" customHeight="1" x14ac:dyDescent="0.3">
      <c r="A487" s="359" t="s">
        <v>7227</v>
      </c>
      <c r="B487" s="360"/>
      <c r="C487" s="360"/>
      <c r="D487" s="360"/>
      <c r="E487" s="360"/>
      <c r="F487" s="360"/>
      <c r="G487" s="361"/>
      <c r="H487" s="359" t="s">
        <v>7228</v>
      </c>
      <c r="I487" s="360"/>
      <c r="J487" s="360"/>
      <c r="K487" s="360"/>
      <c r="L487" s="360"/>
      <c r="M487" s="360"/>
      <c r="N487" s="360"/>
      <c r="O487" s="361"/>
      <c r="P487" s="362" t="s">
        <v>70</v>
      </c>
      <c r="Q487" s="402"/>
      <c r="R487" s="402"/>
      <c r="S487" s="363"/>
      <c r="T487" s="364">
        <v>6.45</v>
      </c>
      <c r="U487" s="365"/>
      <c r="V487" s="365"/>
      <c r="W487" s="366"/>
      <c r="X487" s="367">
        <v>1</v>
      </c>
      <c r="Y487" s="368"/>
      <c r="Z487" s="368"/>
      <c r="AA487" s="368"/>
      <c r="AB487" s="369"/>
      <c r="AC487" s="364">
        <v>6.45</v>
      </c>
      <c r="AD487" s="366"/>
    </row>
    <row r="488" spans="1:30" ht="22.95" customHeight="1" x14ac:dyDescent="0.3">
      <c r="A488" s="359" t="s">
        <v>7405</v>
      </c>
      <c r="B488" s="360"/>
      <c r="C488" s="360"/>
      <c r="D488" s="360"/>
      <c r="E488" s="360"/>
      <c r="F488" s="360"/>
      <c r="G488" s="361"/>
      <c r="H488" s="359" t="s">
        <v>7406</v>
      </c>
      <c r="I488" s="360"/>
      <c r="J488" s="360"/>
      <c r="K488" s="360"/>
      <c r="L488" s="360"/>
      <c r="M488" s="360"/>
      <c r="N488" s="360"/>
      <c r="O488" s="361"/>
      <c r="P488" s="362" t="s">
        <v>70</v>
      </c>
      <c r="Q488" s="402"/>
      <c r="R488" s="402"/>
      <c r="S488" s="363"/>
      <c r="T488" s="409">
        <v>2261.5100000000002</v>
      </c>
      <c r="U488" s="410"/>
      <c r="V488" s="410"/>
      <c r="W488" s="411"/>
      <c r="X488" s="367">
        <v>1</v>
      </c>
      <c r="Y488" s="368"/>
      <c r="Z488" s="368"/>
      <c r="AA488" s="368"/>
      <c r="AB488" s="369"/>
      <c r="AC488" s="409">
        <v>2261.5100000000002</v>
      </c>
      <c r="AD488" s="411"/>
    </row>
    <row r="489" spans="1:30" ht="11.4" customHeight="1" x14ac:dyDescent="0.3">
      <c r="A489" s="370" t="s">
        <v>5553</v>
      </c>
      <c r="B489" s="370"/>
      <c r="C489" s="370"/>
      <c r="D489" s="370"/>
      <c r="E489" s="370"/>
      <c r="F489" s="370"/>
      <c r="G489" s="370"/>
      <c r="H489" s="370"/>
      <c r="I489" s="370"/>
      <c r="J489" s="370"/>
      <c r="K489" s="370"/>
      <c r="L489" s="370"/>
      <c r="M489" s="370"/>
      <c r="N489" s="370"/>
      <c r="O489" s="370"/>
      <c r="P489" s="370"/>
      <c r="Q489" s="370"/>
      <c r="R489" s="370"/>
      <c r="S489" s="370"/>
      <c r="T489" s="370"/>
      <c r="U489" s="370"/>
      <c r="V489" s="370"/>
      <c r="W489" s="370"/>
      <c r="X489" s="370"/>
      <c r="Y489" s="409">
        <v>2547.64</v>
      </c>
      <c r="Z489" s="410"/>
      <c r="AA489" s="410"/>
      <c r="AB489" s="410"/>
      <c r="AC489" s="410"/>
      <c r="AD489" s="411"/>
    </row>
    <row r="490" spans="1:30" ht="10.95" customHeight="1" x14ac:dyDescent="0.3">
      <c r="A490" s="280"/>
      <c r="B490" s="280"/>
      <c r="C490" s="280"/>
      <c r="D490" s="280"/>
      <c r="E490" s="280"/>
      <c r="F490" s="280"/>
      <c r="G490" s="280"/>
      <c r="H490" s="280"/>
      <c r="I490" s="280"/>
      <c r="J490" s="280"/>
      <c r="K490" s="280"/>
      <c r="L490" s="280"/>
      <c r="M490" s="280"/>
      <c r="N490" s="280"/>
      <c r="O490" s="280"/>
      <c r="P490" s="280"/>
      <c r="Q490" s="280"/>
      <c r="R490" s="280"/>
      <c r="S490" s="280"/>
      <c r="T490" s="280"/>
      <c r="U490" s="280"/>
      <c r="V490" s="280"/>
      <c r="W490" s="280"/>
      <c r="X490" s="280"/>
      <c r="Y490" s="280"/>
      <c r="Z490" s="280"/>
      <c r="AA490" s="280"/>
      <c r="AB490" s="280"/>
      <c r="AC490" s="280"/>
      <c r="AD490" s="280"/>
    </row>
    <row r="491" spans="1:30" ht="11.4" customHeight="1" x14ac:dyDescent="0.3">
      <c r="A491" s="376" t="s">
        <v>5554</v>
      </c>
      <c r="B491" s="377"/>
      <c r="C491" s="377"/>
      <c r="D491" s="377"/>
      <c r="E491" s="377"/>
      <c r="F491" s="377"/>
      <c r="G491" s="377"/>
      <c r="H491" s="377"/>
      <c r="I491" s="377"/>
      <c r="J491" s="377"/>
      <c r="K491" s="377"/>
      <c r="L491" s="377"/>
      <c r="M491" s="377"/>
      <c r="N491" s="377"/>
      <c r="O491" s="377"/>
      <c r="P491" s="377"/>
      <c r="Q491" s="377"/>
      <c r="R491" s="377"/>
      <c r="S491" s="377"/>
      <c r="T491" s="377"/>
      <c r="U491" s="377"/>
      <c r="V491" s="377"/>
      <c r="W491" s="377"/>
      <c r="X491" s="378"/>
      <c r="Y491" s="385">
        <v>2828.81</v>
      </c>
      <c r="Z491" s="386"/>
      <c r="AA491" s="386"/>
      <c r="AB491" s="386"/>
      <c r="AC491" s="386"/>
      <c r="AD491" s="387"/>
    </row>
    <row r="492" spans="1:30" ht="11.4" customHeight="1" x14ac:dyDescent="0.3">
      <c r="A492" s="376" t="s">
        <v>5555</v>
      </c>
      <c r="B492" s="377"/>
      <c r="C492" s="377"/>
      <c r="D492" s="377"/>
      <c r="E492" s="377"/>
      <c r="F492" s="377"/>
      <c r="G492" s="377"/>
      <c r="H492" s="377"/>
      <c r="I492" s="377"/>
      <c r="J492" s="377"/>
      <c r="K492" s="377"/>
      <c r="L492" s="377"/>
      <c r="M492" s="377"/>
      <c r="N492" s="377"/>
      <c r="O492" s="377"/>
      <c r="P492" s="377"/>
      <c r="Q492" s="377"/>
      <c r="R492" s="377"/>
      <c r="S492" s="377"/>
      <c r="T492" s="377"/>
      <c r="U492" s="377"/>
      <c r="V492" s="377"/>
      <c r="W492" s="377"/>
      <c r="X492" s="378"/>
      <c r="Y492" s="392">
        <v>709.18</v>
      </c>
      <c r="Z492" s="393"/>
      <c r="AA492" s="393"/>
      <c r="AB492" s="393"/>
      <c r="AC492" s="393"/>
      <c r="AD492" s="394"/>
    </row>
    <row r="493" spans="1:30" ht="11.4" customHeight="1" x14ac:dyDescent="0.3">
      <c r="A493" s="376" t="s">
        <v>5556</v>
      </c>
      <c r="B493" s="377"/>
      <c r="C493" s="377"/>
      <c r="D493" s="377"/>
      <c r="E493" s="377"/>
      <c r="F493" s="377"/>
      <c r="G493" s="377"/>
      <c r="H493" s="377"/>
      <c r="I493" s="377"/>
      <c r="J493" s="377"/>
      <c r="K493" s="377"/>
      <c r="L493" s="377"/>
      <c r="M493" s="377"/>
      <c r="N493" s="377"/>
      <c r="O493" s="377"/>
      <c r="P493" s="377"/>
      <c r="Q493" s="377"/>
      <c r="R493" s="377"/>
      <c r="S493" s="377"/>
      <c r="T493" s="377"/>
      <c r="U493" s="377"/>
      <c r="V493" s="377"/>
      <c r="W493" s="377"/>
      <c r="X493" s="378"/>
      <c r="Y493" s="385">
        <v>3537.99</v>
      </c>
      <c r="Z493" s="386"/>
      <c r="AA493" s="386"/>
      <c r="AB493" s="386"/>
      <c r="AC493" s="386"/>
      <c r="AD493" s="387"/>
    </row>
    <row r="494" spans="1:30" ht="10.95" customHeight="1" x14ac:dyDescent="0.3">
      <c r="A494" s="280"/>
      <c r="B494" s="280"/>
      <c r="C494" s="280"/>
      <c r="D494" s="280"/>
      <c r="E494" s="280"/>
      <c r="F494" s="280"/>
      <c r="G494" s="280"/>
      <c r="H494" s="280"/>
      <c r="I494" s="280"/>
      <c r="J494" s="280"/>
      <c r="K494" s="280"/>
      <c r="L494" s="280"/>
      <c r="M494" s="280"/>
      <c r="N494" s="280"/>
      <c r="O494" s="280"/>
      <c r="P494" s="280"/>
      <c r="Q494" s="280"/>
      <c r="R494" s="280"/>
      <c r="S494" s="280"/>
      <c r="T494" s="280"/>
      <c r="U494" s="280"/>
      <c r="V494" s="280"/>
      <c r="W494" s="280"/>
      <c r="X494" s="280"/>
      <c r="Y494" s="280"/>
      <c r="Z494" s="280"/>
      <c r="AA494" s="280"/>
      <c r="AB494" s="280"/>
      <c r="AC494" s="280"/>
      <c r="AD494" s="280"/>
    </row>
    <row r="495" spans="1:30" ht="13.35" customHeight="1" x14ac:dyDescent="0.3">
      <c r="A495" s="388" t="s">
        <v>5557</v>
      </c>
      <c r="B495" s="388"/>
      <c r="C495" s="388"/>
      <c r="D495" s="388"/>
      <c r="E495" s="388"/>
      <c r="F495" s="388" t="s">
        <v>7407</v>
      </c>
      <c r="G495" s="388"/>
      <c r="H495" s="388"/>
      <c r="I495" s="388"/>
      <c r="J495" s="388"/>
      <c r="K495" s="388"/>
      <c r="L495" s="388"/>
      <c r="M495" s="388"/>
      <c r="N495" s="388"/>
      <c r="O495" s="388"/>
      <c r="P495" s="388"/>
      <c r="Q495" s="388"/>
      <c r="R495" s="388"/>
      <c r="S495" s="388"/>
      <c r="T495" s="388"/>
      <c r="U495" s="388"/>
      <c r="V495" s="388"/>
      <c r="W495" s="388"/>
      <c r="X495" s="388"/>
      <c r="Y495" s="388"/>
      <c r="Z495" s="388"/>
      <c r="AA495" s="388"/>
      <c r="AB495" s="388"/>
      <c r="AC495" s="388"/>
      <c r="AD495" s="388"/>
    </row>
    <row r="496" spans="1:30" ht="10.95" customHeight="1" x14ac:dyDescent="0.3">
      <c r="A496" s="280"/>
      <c r="B496" s="280"/>
      <c r="C496" s="280"/>
      <c r="D496" s="280"/>
      <c r="E496" s="280"/>
      <c r="F496" s="280"/>
      <c r="G496" s="280"/>
      <c r="H496" s="280"/>
      <c r="I496" s="280"/>
      <c r="J496" s="280"/>
      <c r="K496" s="280"/>
      <c r="L496" s="280"/>
      <c r="M496" s="280"/>
      <c r="N496" s="280"/>
      <c r="O496" s="280"/>
      <c r="P496" s="280"/>
      <c r="Q496" s="280"/>
      <c r="R496" s="280"/>
      <c r="S496" s="280"/>
      <c r="T496" s="280"/>
      <c r="U496" s="280"/>
      <c r="V496" s="280"/>
      <c r="W496" s="280"/>
      <c r="X496" s="280"/>
      <c r="Y496" s="280"/>
      <c r="Z496" s="280"/>
      <c r="AA496" s="280"/>
      <c r="AB496" s="280"/>
      <c r="AC496" s="280"/>
      <c r="AD496" s="280"/>
    </row>
    <row r="497" spans="1:30" ht="11.4" customHeight="1" x14ac:dyDescent="0.3">
      <c r="A497" s="280" t="s">
        <v>7383</v>
      </c>
      <c r="B497" s="280"/>
      <c r="C497" s="280"/>
      <c r="D497" s="280"/>
      <c r="E497" s="280"/>
      <c r="F497" s="280"/>
      <c r="G497" s="280"/>
      <c r="H497" s="280"/>
      <c r="I497" s="280"/>
      <c r="J497" s="280"/>
      <c r="K497" s="280"/>
      <c r="L497" s="280"/>
      <c r="M497" s="280"/>
      <c r="N497" s="280"/>
      <c r="O497" s="280"/>
      <c r="P497" s="280"/>
      <c r="Q497" s="280"/>
      <c r="R497" s="280"/>
      <c r="S497" s="280"/>
      <c r="T497" s="280"/>
      <c r="U497" s="280"/>
      <c r="V497" s="280"/>
      <c r="W497" s="280"/>
      <c r="X497" s="280"/>
      <c r="Y497" s="280" t="s">
        <v>5547</v>
      </c>
      <c r="Z497" s="280"/>
      <c r="AA497" s="280"/>
      <c r="AB497" s="280"/>
      <c r="AC497" s="280"/>
      <c r="AD497" s="280"/>
    </row>
    <row r="498" spans="1:30" ht="10.95" customHeight="1" x14ac:dyDescent="0.3">
      <c r="A498" s="280"/>
      <c r="B498" s="280"/>
      <c r="C498" s="280"/>
      <c r="D498" s="280"/>
      <c r="E498" s="280"/>
      <c r="F498" s="280"/>
      <c r="G498" s="280"/>
      <c r="H498" s="280"/>
      <c r="I498" s="280"/>
      <c r="J498" s="280"/>
      <c r="K498" s="280"/>
      <c r="L498" s="280"/>
      <c r="M498" s="280"/>
      <c r="N498" s="280"/>
      <c r="O498" s="280"/>
      <c r="P498" s="280"/>
      <c r="Q498" s="280"/>
      <c r="R498" s="280"/>
      <c r="S498" s="280"/>
      <c r="T498" s="280"/>
      <c r="U498" s="280"/>
      <c r="V498" s="280"/>
      <c r="W498" s="280"/>
      <c r="X498" s="280"/>
      <c r="Y498" s="280"/>
      <c r="Z498" s="280"/>
      <c r="AA498" s="280"/>
      <c r="AB498" s="280"/>
      <c r="AC498" s="280"/>
      <c r="AD498" s="280"/>
    </row>
    <row r="499" spans="1:30" ht="11.4" customHeight="1" x14ac:dyDescent="0.3">
      <c r="A499" s="356" t="s">
        <v>5548</v>
      </c>
      <c r="B499" s="357"/>
      <c r="C499" s="357"/>
      <c r="D499" s="357"/>
      <c r="E499" s="357"/>
      <c r="F499" s="357"/>
      <c r="G499" s="358"/>
      <c r="H499" s="356" t="s">
        <v>5558</v>
      </c>
      <c r="I499" s="357"/>
      <c r="J499" s="357"/>
      <c r="K499" s="357"/>
      <c r="L499" s="358"/>
      <c r="M499" s="376" t="s">
        <v>5559</v>
      </c>
      <c r="N499" s="378"/>
      <c r="O499" s="376" t="s">
        <v>5560</v>
      </c>
      <c r="P499" s="377"/>
      <c r="Q499" s="377"/>
      <c r="R499" s="378"/>
      <c r="S499" s="376" t="s">
        <v>5561</v>
      </c>
      <c r="T499" s="377"/>
      <c r="U499" s="377"/>
      <c r="V499" s="378"/>
      <c r="W499" s="376" t="s">
        <v>5551</v>
      </c>
      <c r="X499" s="377"/>
      <c r="Y499" s="377"/>
      <c r="Z499" s="377"/>
      <c r="AA499" s="378"/>
      <c r="AB499" s="376" t="s">
        <v>5562</v>
      </c>
      <c r="AC499" s="377"/>
      <c r="AD499" s="378"/>
    </row>
    <row r="500" spans="1:30" ht="11.4" customHeight="1" x14ac:dyDescent="0.3">
      <c r="A500" s="359" t="s">
        <v>5578</v>
      </c>
      <c r="B500" s="360"/>
      <c r="C500" s="360"/>
      <c r="D500" s="360"/>
      <c r="E500" s="360"/>
      <c r="F500" s="360"/>
      <c r="G500" s="361"/>
      <c r="H500" s="359" t="s">
        <v>5579</v>
      </c>
      <c r="I500" s="360"/>
      <c r="J500" s="360"/>
      <c r="K500" s="360"/>
      <c r="L500" s="361"/>
      <c r="M500" s="371">
        <v>11.56</v>
      </c>
      <c r="N500" s="373"/>
      <c r="O500" s="371">
        <v>29.79</v>
      </c>
      <c r="P500" s="372"/>
      <c r="Q500" s="372"/>
      <c r="R500" s="373"/>
      <c r="S500" s="382">
        <v>157.75</v>
      </c>
      <c r="T500" s="383"/>
      <c r="U500" s="383"/>
      <c r="V500" s="384"/>
      <c r="W500" s="367">
        <v>0.56000000000000005</v>
      </c>
      <c r="X500" s="368"/>
      <c r="Y500" s="368"/>
      <c r="Z500" s="368"/>
      <c r="AA500" s="369"/>
      <c r="AB500" s="371">
        <v>16.68</v>
      </c>
      <c r="AC500" s="372"/>
      <c r="AD500" s="373"/>
    </row>
    <row r="501" spans="1:30" ht="11.4" customHeight="1" x14ac:dyDescent="0.3">
      <c r="A501" s="359" t="s">
        <v>5580</v>
      </c>
      <c r="B501" s="360"/>
      <c r="C501" s="360"/>
      <c r="D501" s="360"/>
      <c r="E501" s="360"/>
      <c r="F501" s="360"/>
      <c r="G501" s="361"/>
      <c r="H501" s="359" t="s">
        <v>5581</v>
      </c>
      <c r="I501" s="360"/>
      <c r="J501" s="360"/>
      <c r="K501" s="360"/>
      <c r="L501" s="361"/>
      <c r="M501" s="364">
        <v>8.18</v>
      </c>
      <c r="N501" s="366"/>
      <c r="O501" s="371">
        <v>22.23</v>
      </c>
      <c r="P501" s="372"/>
      <c r="Q501" s="372"/>
      <c r="R501" s="373"/>
      <c r="S501" s="382">
        <v>171.78</v>
      </c>
      <c r="T501" s="383"/>
      <c r="U501" s="383"/>
      <c r="V501" s="384"/>
      <c r="W501" s="367">
        <v>0.56000000000000005</v>
      </c>
      <c r="X501" s="368"/>
      <c r="Y501" s="368"/>
      <c r="Z501" s="368"/>
      <c r="AA501" s="369"/>
      <c r="AB501" s="371">
        <v>12.44</v>
      </c>
      <c r="AC501" s="372"/>
      <c r="AD501" s="373"/>
    </row>
    <row r="502" spans="1:30" ht="11.4" customHeight="1" x14ac:dyDescent="0.3">
      <c r="A502" s="370" t="s">
        <v>5566</v>
      </c>
      <c r="B502" s="370"/>
      <c r="C502" s="370"/>
      <c r="D502" s="370"/>
      <c r="E502" s="370"/>
      <c r="F502" s="370"/>
      <c r="G502" s="370"/>
      <c r="H502" s="370"/>
      <c r="I502" s="370"/>
      <c r="J502" s="370"/>
      <c r="K502" s="370"/>
      <c r="L502" s="370"/>
      <c r="M502" s="370"/>
      <c r="N502" s="370"/>
      <c r="O502" s="370"/>
      <c r="P502" s="370"/>
      <c r="Q502" s="370"/>
      <c r="R502" s="370"/>
      <c r="S502" s="370"/>
      <c r="T502" s="370"/>
      <c r="U502" s="370"/>
      <c r="V502" s="370"/>
      <c r="W502" s="370"/>
      <c r="X502" s="370"/>
      <c r="Y502" s="371">
        <v>29.12</v>
      </c>
      <c r="Z502" s="372"/>
      <c r="AA502" s="372"/>
      <c r="AB502" s="372"/>
      <c r="AC502" s="372"/>
      <c r="AD502" s="373"/>
    </row>
    <row r="503" spans="1:30" ht="10.95" customHeight="1" x14ac:dyDescent="0.3">
      <c r="A503" s="280"/>
      <c r="B503" s="280"/>
      <c r="C503" s="280"/>
      <c r="D503" s="280"/>
      <c r="E503" s="280"/>
      <c r="F503" s="280"/>
      <c r="G503" s="280"/>
      <c r="H503" s="280"/>
      <c r="I503" s="280"/>
      <c r="J503" s="280"/>
      <c r="K503" s="280"/>
      <c r="L503" s="280"/>
      <c r="M503" s="280"/>
      <c r="N503" s="280"/>
      <c r="O503" s="280"/>
      <c r="P503" s="280"/>
      <c r="Q503" s="280"/>
      <c r="R503" s="280"/>
      <c r="S503" s="280"/>
      <c r="T503" s="280"/>
      <c r="U503" s="280"/>
      <c r="V503" s="280"/>
      <c r="W503" s="280"/>
      <c r="X503" s="280"/>
      <c r="Y503" s="280"/>
      <c r="Z503" s="280"/>
      <c r="AA503" s="280"/>
      <c r="AB503" s="280"/>
      <c r="AC503" s="280"/>
      <c r="AD503" s="280"/>
    </row>
    <row r="504" spans="1:30" ht="11.4" customHeight="1" x14ac:dyDescent="0.3">
      <c r="A504" s="356" t="s">
        <v>5548</v>
      </c>
      <c r="B504" s="357"/>
      <c r="C504" s="357"/>
      <c r="D504" s="357"/>
      <c r="E504" s="357"/>
      <c r="F504" s="357"/>
      <c r="G504" s="358"/>
      <c r="H504" s="356" t="s">
        <v>5549</v>
      </c>
      <c r="I504" s="357"/>
      <c r="J504" s="357"/>
      <c r="K504" s="357"/>
      <c r="L504" s="357"/>
      <c r="M504" s="357"/>
      <c r="N504" s="357"/>
      <c r="O504" s="358"/>
      <c r="P504" s="374" t="s">
        <v>167</v>
      </c>
      <c r="Q504" s="395"/>
      <c r="R504" s="395"/>
      <c r="S504" s="375"/>
      <c r="T504" s="376" t="s">
        <v>5550</v>
      </c>
      <c r="U504" s="377"/>
      <c r="V504" s="377"/>
      <c r="W504" s="378"/>
      <c r="X504" s="376" t="s">
        <v>5551</v>
      </c>
      <c r="Y504" s="377"/>
      <c r="Z504" s="377"/>
      <c r="AA504" s="377"/>
      <c r="AB504" s="378"/>
      <c r="AC504" s="376" t="s">
        <v>5552</v>
      </c>
      <c r="AD504" s="378"/>
    </row>
    <row r="505" spans="1:30" ht="22.95" customHeight="1" x14ac:dyDescent="0.3">
      <c r="A505" s="359" t="s">
        <v>7271</v>
      </c>
      <c r="B505" s="360"/>
      <c r="C505" s="360"/>
      <c r="D505" s="360"/>
      <c r="E505" s="360"/>
      <c r="F505" s="360"/>
      <c r="G505" s="361"/>
      <c r="H505" s="359" t="s">
        <v>7272</v>
      </c>
      <c r="I505" s="360"/>
      <c r="J505" s="360"/>
      <c r="K505" s="360"/>
      <c r="L505" s="360"/>
      <c r="M505" s="360"/>
      <c r="N505" s="360"/>
      <c r="O505" s="361"/>
      <c r="P505" s="362" t="s">
        <v>70</v>
      </c>
      <c r="Q505" s="402"/>
      <c r="R505" s="402"/>
      <c r="S505" s="363"/>
      <c r="T505" s="364">
        <v>6.1</v>
      </c>
      <c r="U505" s="365"/>
      <c r="V505" s="365"/>
      <c r="W505" s="366"/>
      <c r="X505" s="367">
        <v>1.5</v>
      </c>
      <c r="Y505" s="368"/>
      <c r="Z505" s="368"/>
      <c r="AA505" s="368"/>
      <c r="AB505" s="369"/>
      <c r="AC505" s="364">
        <v>9.15</v>
      </c>
      <c r="AD505" s="366"/>
    </row>
    <row r="506" spans="1:30" ht="22.95" customHeight="1" x14ac:dyDescent="0.3">
      <c r="A506" s="359" t="s">
        <v>7275</v>
      </c>
      <c r="B506" s="360"/>
      <c r="C506" s="360"/>
      <c r="D506" s="360"/>
      <c r="E506" s="360"/>
      <c r="F506" s="360"/>
      <c r="G506" s="361"/>
      <c r="H506" s="359" t="s">
        <v>7276</v>
      </c>
      <c r="I506" s="360"/>
      <c r="J506" s="360"/>
      <c r="K506" s="360"/>
      <c r="L506" s="360"/>
      <c r="M506" s="360"/>
      <c r="N506" s="360"/>
      <c r="O506" s="361"/>
      <c r="P506" s="362" t="s">
        <v>70</v>
      </c>
      <c r="Q506" s="402"/>
      <c r="R506" s="402"/>
      <c r="S506" s="363"/>
      <c r="T506" s="364">
        <v>4.87</v>
      </c>
      <c r="U506" s="365"/>
      <c r="V506" s="365"/>
      <c r="W506" s="366"/>
      <c r="X506" s="406">
        <v>12</v>
      </c>
      <c r="Y506" s="407"/>
      <c r="Z506" s="407"/>
      <c r="AA506" s="407"/>
      <c r="AB506" s="408"/>
      <c r="AC506" s="371">
        <v>58.44</v>
      </c>
      <c r="AD506" s="373"/>
    </row>
    <row r="507" spans="1:30" ht="34.5" customHeight="1" x14ac:dyDescent="0.3">
      <c r="A507" s="359" t="s">
        <v>7384</v>
      </c>
      <c r="B507" s="360"/>
      <c r="C507" s="360"/>
      <c r="D507" s="360"/>
      <c r="E507" s="360"/>
      <c r="F507" s="360"/>
      <c r="G507" s="361"/>
      <c r="H507" s="359" t="s">
        <v>7385</v>
      </c>
      <c r="I507" s="360"/>
      <c r="J507" s="360"/>
      <c r="K507" s="360"/>
      <c r="L507" s="360"/>
      <c r="M507" s="360"/>
      <c r="N507" s="360"/>
      <c r="O507" s="361"/>
      <c r="P507" s="362" t="s">
        <v>70</v>
      </c>
      <c r="Q507" s="402"/>
      <c r="R507" s="402"/>
      <c r="S507" s="363"/>
      <c r="T507" s="382">
        <v>588.11</v>
      </c>
      <c r="U507" s="383"/>
      <c r="V507" s="383"/>
      <c r="W507" s="384"/>
      <c r="X507" s="367">
        <v>1</v>
      </c>
      <c r="Y507" s="368"/>
      <c r="Z507" s="368"/>
      <c r="AA507" s="368"/>
      <c r="AB507" s="369"/>
      <c r="AC507" s="382">
        <v>588.11</v>
      </c>
      <c r="AD507" s="384"/>
    </row>
    <row r="508" spans="1:30" ht="11.4" customHeight="1" x14ac:dyDescent="0.3">
      <c r="A508" s="370" t="s">
        <v>5553</v>
      </c>
      <c r="B508" s="370"/>
      <c r="C508" s="370"/>
      <c r="D508" s="370"/>
      <c r="E508" s="370"/>
      <c r="F508" s="370"/>
      <c r="G508" s="370"/>
      <c r="H508" s="370"/>
      <c r="I508" s="370"/>
      <c r="J508" s="370"/>
      <c r="K508" s="370"/>
      <c r="L508" s="370"/>
      <c r="M508" s="370"/>
      <c r="N508" s="370"/>
      <c r="O508" s="370"/>
      <c r="P508" s="370"/>
      <c r="Q508" s="370"/>
      <c r="R508" s="370"/>
      <c r="S508" s="370"/>
      <c r="T508" s="370"/>
      <c r="U508" s="370"/>
      <c r="V508" s="370"/>
      <c r="W508" s="370"/>
      <c r="X508" s="370"/>
      <c r="Y508" s="382">
        <v>655.7</v>
      </c>
      <c r="Z508" s="383"/>
      <c r="AA508" s="383"/>
      <c r="AB508" s="383"/>
      <c r="AC508" s="383"/>
      <c r="AD508" s="384"/>
    </row>
    <row r="509" spans="1:30" ht="10.95" customHeight="1" x14ac:dyDescent="0.3">
      <c r="A509" s="280"/>
      <c r="B509" s="280"/>
      <c r="C509" s="280"/>
      <c r="D509" s="280"/>
      <c r="E509" s="280"/>
      <c r="F509" s="280"/>
      <c r="G509" s="280"/>
      <c r="H509" s="280"/>
      <c r="I509" s="280"/>
      <c r="J509" s="280"/>
      <c r="K509" s="280"/>
      <c r="L509" s="280"/>
      <c r="M509" s="280"/>
      <c r="N509" s="280"/>
      <c r="O509" s="280"/>
      <c r="P509" s="280"/>
      <c r="Q509" s="280"/>
      <c r="R509" s="280"/>
      <c r="S509" s="280"/>
      <c r="T509" s="280"/>
      <c r="U509" s="280"/>
      <c r="V509" s="280"/>
      <c r="W509" s="280"/>
      <c r="X509" s="280"/>
      <c r="Y509" s="280"/>
      <c r="Z509" s="280"/>
      <c r="AA509" s="280"/>
      <c r="AB509" s="280"/>
      <c r="AC509" s="280"/>
      <c r="AD509" s="280"/>
    </row>
    <row r="510" spans="1:30" ht="11.4" customHeight="1" x14ac:dyDescent="0.3">
      <c r="A510" s="376" t="s">
        <v>5554</v>
      </c>
      <c r="B510" s="377"/>
      <c r="C510" s="377"/>
      <c r="D510" s="377"/>
      <c r="E510" s="377"/>
      <c r="F510" s="377"/>
      <c r="G510" s="377"/>
      <c r="H510" s="377"/>
      <c r="I510" s="377"/>
      <c r="J510" s="377"/>
      <c r="K510" s="377"/>
      <c r="L510" s="377"/>
      <c r="M510" s="377"/>
      <c r="N510" s="377"/>
      <c r="O510" s="377"/>
      <c r="P510" s="377"/>
      <c r="Q510" s="377"/>
      <c r="R510" s="377"/>
      <c r="S510" s="377"/>
      <c r="T510" s="377"/>
      <c r="U510" s="377"/>
      <c r="V510" s="377"/>
      <c r="W510" s="377"/>
      <c r="X510" s="378"/>
      <c r="Y510" s="392">
        <v>684.82</v>
      </c>
      <c r="Z510" s="393"/>
      <c r="AA510" s="393"/>
      <c r="AB510" s="393"/>
      <c r="AC510" s="393"/>
      <c r="AD510" s="394"/>
    </row>
    <row r="511" spans="1:30" ht="11.4" customHeight="1" x14ac:dyDescent="0.3">
      <c r="A511" s="376" t="s">
        <v>5555</v>
      </c>
      <c r="B511" s="377"/>
      <c r="C511" s="377"/>
      <c r="D511" s="377"/>
      <c r="E511" s="377"/>
      <c r="F511" s="377"/>
      <c r="G511" s="377"/>
      <c r="H511" s="377"/>
      <c r="I511" s="377"/>
      <c r="J511" s="377"/>
      <c r="K511" s="377"/>
      <c r="L511" s="377"/>
      <c r="M511" s="377"/>
      <c r="N511" s="377"/>
      <c r="O511" s="377"/>
      <c r="P511" s="377"/>
      <c r="Q511" s="377"/>
      <c r="R511" s="377"/>
      <c r="S511" s="377"/>
      <c r="T511" s="377"/>
      <c r="U511" s="377"/>
      <c r="V511" s="377"/>
      <c r="W511" s="377"/>
      <c r="X511" s="378"/>
      <c r="Y511" s="392">
        <v>171.68</v>
      </c>
      <c r="Z511" s="393"/>
      <c r="AA511" s="393"/>
      <c r="AB511" s="393"/>
      <c r="AC511" s="393"/>
      <c r="AD511" s="394"/>
    </row>
    <row r="512" spans="1:30" ht="11.4" customHeight="1" x14ac:dyDescent="0.3">
      <c r="A512" s="376" t="s">
        <v>5556</v>
      </c>
      <c r="B512" s="377"/>
      <c r="C512" s="377"/>
      <c r="D512" s="377"/>
      <c r="E512" s="377"/>
      <c r="F512" s="377"/>
      <c r="G512" s="377"/>
      <c r="H512" s="377"/>
      <c r="I512" s="377"/>
      <c r="J512" s="377"/>
      <c r="K512" s="377"/>
      <c r="L512" s="377"/>
      <c r="M512" s="377"/>
      <c r="N512" s="377"/>
      <c r="O512" s="377"/>
      <c r="P512" s="377"/>
      <c r="Q512" s="377"/>
      <c r="R512" s="377"/>
      <c r="S512" s="377"/>
      <c r="T512" s="377"/>
      <c r="U512" s="377"/>
      <c r="V512" s="377"/>
      <c r="W512" s="377"/>
      <c r="X512" s="378"/>
      <c r="Y512" s="392">
        <v>856.5</v>
      </c>
      <c r="Z512" s="393"/>
      <c r="AA512" s="393"/>
      <c r="AB512" s="393"/>
      <c r="AC512" s="393"/>
      <c r="AD512" s="394"/>
    </row>
    <row r="513" spans="1:30" ht="10.95" customHeight="1" x14ac:dyDescent="0.3">
      <c r="A513" s="280"/>
      <c r="B513" s="280"/>
      <c r="C513" s="280"/>
      <c r="D513" s="280"/>
      <c r="E513" s="280"/>
      <c r="F513" s="280"/>
      <c r="G513" s="280"/>
      <c r="H513" s="280"/>
      <c r="I513" s="280"/>
      <c r="J513" s="280"/>
      <c r="K513" s="280"/>
      <c r="L513" s="280"/>
      <c r="M513" s="280"/>
      <c r="N513" s="280"/>
      <c r="O513" s="280"/>
      <c r="P513" s="280"/>
      <c r="Q513" s="280"/>
      <c r="R513" s="280"/>
      <c r="S513" s="280"/>
      <c r="T513" s="280"/>
      <c r="U513" s="280"/>
      <c r="V513" s="280"/>
      <c r="W513" s="280"/>
      <c r="X513" s="280"/>
      <c r="Y513" s="280"/>
      <c r="Z513" s="280"/>
      <c r="AA513" s="280"/>
      <c r="AB513" s="280"/>
      <c r="AC513" s="280"/>
      <c r="AD513" s="280"/>
    </row>
    <row r="514" spans="1:30" ht="13.35" customHeight="1" x14ac:dyDescent="0.3">
      <c r="A514" s="388" t="s">
        <v>5557</v>
      </c>
      <c r="B514" s="388"/>
      <c r="C514" s="388"/>
      <c r="D514" s="388"/>
      <c r="E514" s="388"/>
      <c r="F514" s="388" t="s">
        <v>7386</v>
      </c>
      <c r="G514" s="388"/>
      <c r="H514" s="388"/>
      <c r="I514" s="388"/>
      <c r="J514" s="388"/>
      <c r="K514" s="388"/>
      <c r="L514" s="388"/>
      <c r="M514" s="388"/>
      <c r="N514" s="388"/>
      <c r="O514" s="388"/>
      <c r="P514" s="388"/>
      <c r="Q514" s="388"/>
      <c r="R514" s="388"/>
      <c r="S514" s="388"/>
      <c r="T514" s="388"/>
      <c r="U514" s="388"/>
      <c r="V514" s="388"/>
      <c r="W514" s="388"/>
      <c r="X514" s="388"/>
      <c r="Y514" s="388"/>
      <c r="Z514" s="388"/>
      <c r="AA514" s="388"/>
      <c r="AB514" s="388"/>
      <c r="AC514" s="388"/>
      <c r="AD514" s="388"/>
    </row>
    <row r="515" spans="1:30" ht="10.95" customHeight="1" x14ac:dyDescent="0.3">
      <c r="A515" s="280"/>
      <c r="B515" s="280"/>
      <c r="C515" s="280"/>
      <c r="D515" s="280"/>
      <c r="E515" s="280"/>
      <c r="F515" s="280"/>
      <c r="G515" s="280"/>
      <c r="H515" s="280"/>
      <c r="I515" s="280"/>
      <c r="J515" s="280"/>
      <c r="K515" s="280"/>
      <c r="L515" s="280"/>
      <c r="M515" s="280"/>
      <c r="N515" s="280"/>
      <c r="O515" s="280"/>
      <c r="P515" s="280"/>
      <c r="Q515" s="280"/>
      <c r="R515" s="280"/>
      <c r="S515" s="280"/>
      <c r="T515" s="280"/>
      <c r="U515" s="280"/>
      <c r="V515" s="280"/>
      <c r="W515" s="280"/>
      <c r="X515" s="280"/>
      <c r="Y515" s="280"/>
      <c r="Z515" s="280"/>
      <c r="AA515" s="280"/>
      <c r="AB515" s="280"/>
      <c r="AC515" s="280"/>
      <c r="AD515" s="280"/>
    </row>
    <row r="516" spans="1:30" ht="11.4" customHeight="1" x14ac:dyDescent="0.3">
      <c r="A516" s="280" t="s">
        <v>7387</v>
      </c>
      <c r="B516" s="280"/>
      <c r="C516" s="280"/>
      <c r="D516" s="280"/>
      <c r="E516" s="280"/>
      <c r="F516" s="280"/>
      <c r="G516" s="280"/>
      <c r="H516" s="280"/>
      <c r="I516" s="280"/>
      <c r="J516" s="280"/>
      <c r="K516" s="280"/>
      <c r="L516" s="280"/>
      <c r="M516" s="280"/>
      <c r="N516" s="280"/>
      <c r="O516" s="280"/>
      <c r="P516" s="280"/>
      <c r="Q516" s="280"/>
      <c r="R516" s="280"/>
      <c r="S516" s="280"/>
      <c r="T516" s="280"/>
      <c r="U516" s="280"/>
      <c r="V516" s="280"/>
      <c r="W516" s="280"/>
      <c r="X516" s="280"/>
      <c r="Y516" s="280" t="s">
        <v>5547</v>
      </c>
      <c r="Z516" s="280"/>
      <c r="AA516" s="280"/>
      <c r="AB516" s="280"/>
      <c r="AC516" s="280"/>
      <c r="AD516" s="280"/>
    </row>
    <row r="517" spans="1:30" ht="10.95" customHeight="1" x14ac:dyDescent="0.3">
      <c r="A517" s="280"/>
      <c r="B517" s="280"/>
      <c r="C517" s="280"/>
      <c r="D517" s="280"/>
      <c r="E517" s="280"/>
      <c r="F517" s="280"/>
      <c r="G517" s="280"/>
      <c r="H517" s="280"/>
      <c r="I517" s="280"/>
      <c r="J517" s="280"/>
      <c r="K517" s="280"/>
      <c r="L517" s="280"/>
      <c r="M517" s="280"/>
      <c r="N517" s="280"/>
      <c r="O517" s="280"/>
      <c r="P517" s="280"/>
      <c r="Q517" s="280"/>
      <c r="R517" s="280"/>
      <c r="S517" s="280"/>
      <c r="T517" s="280"/>
      <c r="U517" s="280"/>
      <c r="V517" s="280"/>
      <c r="W517" s="280"/>
      <c r="X517" s="280"/>
      <c r="Y517" s="280"/>
      <c r="Z517" s="280"/>
      <c r="AA517" s="280"/>
      <c r="AB517" s="280"/>
      <c r="AC517" s="280"/>
      <c r="AD517" s="280"/>
    </row>
    <row r="518" spans="1:30" ht="11.4" customHeight="1" x14ac:dyDescent="0.3">
      <c r="A518" s="356" t="s">
        <v>5548</v>
      </c>
      <c r="B518" s="357"/>
      <c r="C518" s="357"/>
      <c r="D518" s="357"/>
      <c r="E518" s="357"/>
      <c r="F518" s="357"/>
      <c r="G518" s="358"/>
      <c r="H518" s="356" t="s">
        <v>5558</v>
      </c>
      <c r="I518" s="357"/>
      <c r="J518" s="357"/>
      <c r="K518" s="357"/>
      <c r="L518" s="358"/>
      <c r="M518" s="376" t="s">
        <v>5559</v>
      </c>
      <c r="N518" s="378"/>
      <c r="O518" s="376" t="s">
        <v>5560</v>
      </c>
      <c r="P518" s="377"/>
      <c r="Q518" s="377"/>
      <c r="R518" s="378"/>
      <c r="S518" s="376" t="s">
        <v>5561</v>
      </c>
      <c r="T518" s="377"/>
      <c r="U518" s="377"/>
      <c r="V518" s="378"/>
      <c r="W518" s="376" t="s">
        <v>5551</v>
      </c>
      <c r="X518" s="377"/>
      <c r="Y518" s="377"/>
      <c r="Z518" s="377"/>
      <c r="AA518" s="378"/>
      <c r="AB518" s="376" t="s">
        <v>5562</v>
      </c>
      <c r="AC518" s="377"/>
      <c r="AD518" s="378"/>
    </row>
    <row r="519" spans="1:30" ht="11.4" customHeight="1" x14ac:dyDescent="0.3">
      <c r="A519" s="359" t="s">
        <v>5578</v>
      </c>
      <c r="B519" s="360"/>
      <c r="C519" s="360"/>
      <c r="D519" s="360"/>
      <c r="E519" s="360"/>
      <c r="F519" s="360"/>
      <c r="G519" s="361"/>
      <c r="H519" s="359" t="s">
        <v>5579</v>
      </c>
      <c r="I519" s="360"/>
      <c r="J519" s="360"/>
      <c r="K519" s="360"/>
      <c r="L519" s="361"/>
      <c r="M519" s="371">
        <v>11.56</v>
      </c>
      <c r="N519" s="373"/>
      <c r="O519" s="371">
        <v>29.79</v>
      </c>
      <c r="P519" s="372"/>
      <c r="Q519" s="372"/>
      <c r="R519" s="373"/>
      <c r="S519" s="382">
        <v>157.75</v>
      </c>
      <c r="T519" s="383"/>
      <c r="U519" s="383"/>
      <c r="V519" s="384"/>
      <c r="W519" s="367">
        <v>0.64</v>
      </c>
      <c r="X519" s="368"/>
      <c r="Y519" s="368"/>
      <c r="Z519" s="368"/>
      <c r="AA519" s="369"/>
      <c r="AB519" s="371">
        <v>19.059999999999999</v>
      </c>
      <c r="AC519" s="372"/>
      <c r="AD519" s="373"/>
    </row>
    <row r="520" spans="1:30" ht="11.4" customHeight="1" x14ac:dyDescent="0.3">
      <c r="A520" s="359" t="s">
        <v>5580</v>
      </c>
      <c r="B520" s="360"/>
      <c r="C520" s="360"/>
      <c r="D520" s="360"/>
      <c r="E520" s="360"/>
      <c r="F520" s="360"/>
      <c r="G520" s="361"/>
      <c r="H520" s="359" t="s">
        <v>5581</v>
      </c>
      <c r="I520" s="360"/>
      <c r="J520" s="360"/>
      <c r="K520" s="360"/>
      <c r="L520" s="361"/>
      <c r="M520" s="364">
        <v>8.18</v>
      </c>
      <c r="N520" s="366"/>
      <c r="O520" s="371">
        <v>22.23</v>
      </c>
      <c r="P520" s="372"/>
      <c r="Q520" s="372"/>
      <c r="R520" s="373"/>
      <c r="S520" s="382">
        <v>171.78</v>
      </c>
      <c r="T520" s="383"/>
      <c r="U520" s="383"/>
      <c r="V520" s="384"/>
      <c r="W520" s="367">
        <v>0.64</v>
      </c>
      <c r="X520" s="368"/>
      <c r="Y520" s="368"/>
      <c r="Z520" s="368"/>
      <c r="AA520" s="369"/>
      <c r="AB520" s="371">
        <v>14.22</v>
      </c>
      <c r="AC520" s="372"/>
      <c r="AD520" s="373"/>
    </row>
    <row r="521" spans="1:30" ht="11.4" customHeight="1" x14ac:dyDescent="0.3">
      <c r="A521" s="370" t="s">
        <v>5566</v>
      </c>
      <c r="B521" s="370"/>
      <c r="C521" s="370"/>
      <c r="D521" s="370"/>
      <c r="E521" s="370"/>
      <c r="F521" s="370"/>
      <c r="G521" s="370"/>
      <c r="H521" s="370"/>
      <c r="I521" s="370"/>
      <c r="J521" s="370"/>
      <c r="K521" s="370"/>
      <c r="L521" s="370"/>
      <c r="M521" s="370"/>
      <c r="N521" s="370"/>
      <c r="O521" s="370"/>
      <c r="P521" s="370"/>
      <c r="Q521" s="370"/>
      <c r="R521" s="370"/>
      <c r="S521" s="370"/>
      <c r="T521" s="370"/>
      <c r="U521" s="370"/>
      <c r="V521" s="370"/>
      <c r="W521" s="370"/>
      <c r="X521" s="370"/>
      <c r="Y521" s="371">
        <v>33.28</v>
      </c>
      <c r="Z521" s="372"/>
      <c r="AA521" s="372"/>
      <c r="AB521" s="372"/>
      <c r="AC521" s="372"/>
      <c r="AD521" s="373"/>
    </row>
    <row r="522" spans="1:30" ht="10.95" customHeight="1" x14ac:dyDescent="0.3">
      <c r="A522" s="280"/>
      <c r="B522" s="280"/>
      <c r="C522" s="280"/>
      <c r="D522" s="280"/>
      <c r="E522" s="280"/>
      <c r="F522" s="280"/>
      <c r="G522" s="280"/>
      <c r="H522" s="280"/>
      <c r="I522" s="280"/>
      <c r="J522" s="280"/>
      <c r="K522" s="280"/>
      <c r="L522" s="280"/>
      <c r="M522" s="280"/>
      <c r="N522" s="280"/>
      <c r="O522" s="280"/>
      <c r="P522" s="280"/>
      <c r="Q522" s="280"/>
      <c r="R522" s="280"/>
      <c r="S522" s="280"/>
      <c r="T522" s="280"/>
      <c r="U522" s="280"/>
      <c r="V522" s="280"/>
      <c r="W522" s="280"/>
      <c r="X522" s="280"/>
      <c r="Y522" s="280"/>
      <c r="Z522" s="280"/>
      <c r="AA522" s="280"/>
      <c r="AB522" s="280"/>
      <c r="AC522" s="280"/>
      <c r="AD522" s="280"/>
    </row>
    <row r="523" spans="1:30" ht="11.4" customHeight="1" x14ac:dyDescent="0.3">
      <c r="A523" s="356" t="s">
        <v>5548</v>
      </c>
      <c r="B523" s="357"/>
      <c r="C523" s="357"/>
      <c r="D523" s="357"/>
      <c r="E523" s="357"/>
      <c r="F523" s="357"/>
      <c r="G523" s="358"/>
      <c r="H523" s="356" t="s">
        <v>5549</v>
      </c>
      <c r="I523" s="357"/>
      <c r="J523" s="357"/>
      <c r="K523" s="357"/>
      <c r="L523" s="357"/>
      <c r="M523" s="357"/>
      <c r="N523" s="357"/>
      <c r="O523" s="358"/>
      <c r="P523" s="374" t="s">
        <v>167</v>
      </c>
      <c r="Q523" s="395"/>
      <c r="R523" s="395"/>
      <c r="S523" s="375"/>
      <c r="T523" s="376" t="s">
        <v>5550</v>
      </c>
      <c r="U523" s="377"/>
      <c r="V523" s="377"/>
      <c r="W523" s="378"/>
      <c r="X523" s="376" t="s">
        <v>5551</v>
      </c>
      <c r="Y523" s="377"/>
      <c r="Z523" s="377"/>
      <c r="AA523" s="377"/>
      <c r="AB523" s="378"/>
      <c r="AC523" s="376" t="s">
        <v>5552</v>
      </c>
      <c r="AD523" s="378"/>
    </row>
    <row r="524" spans="1:30" ht="22.95" customHeight="1" x14ac:dyDescent="0.3">
      <c r="A524" s="359" t="s">
        <v>7279</v>
      </c>
      <c r="B524" s="360"/>
      <c r="C524" s="360"/>
      <c r="D524" s="360"/>
      <c r="E524" s="360"/>
      <c r="F524" s="360"/>
      <c r="G524" s="361"/>
      <c r="H524" s="359" t="s">
        <v>7280</v>
      </c>
      <c r="I524" s="360"/>
      <c r="J524" s="360"/>
      <c r="K524" s="360"/>
      <c r="L524" s="360"/>
      <c r="M524" s="360"/>
      <c r="N524" s="360"/>
      <c r="O524" s="361"/>
      <c r="P524" s="362" t="s">
        <v>70</v>
      </c>
      <c r="Q524" s="402"/>
      <c r="R524" s="402"/>
      <c r="S524" s="363"/>
      <c r="T524" s="371">
        <v>16.16</v>
      </c>
      <c r="U524" s="372"/>
      <c r="V524" s="372"/>
      <c r="W524" s="373"/>
      <c r="X524" s="406">
        <v>12</v>
      </c>
      <c r="Y524" s="407"/>
      <c r="Z524" s="407"/>
      <c r="AA524" s="407"/>
      <c r="AB524" s="408"/>
      <c r="AC524" s="382">
        <v>193.92</v>
      </c>
      <c r="AD524" s="384"/>
    </row>
    <row r="525" spans="1:30" ht="22.95" customHeight="1" x14ac:dyDescent="0.3">
      <c r="A525" s="359" t="s">
        <v>7388</v>
      </c>
      <c r="B525" s="360"/>
      <c r="C525" s="360"/>
      <c r="D525" s="360"/>
      <c r="E525" s="360"/>
      <c r="F525" s="360"/>
      <c r="G525" s="361"/>
      <c r="H525" s="359" t="s">
        <v>7281</v>
      </c>
      <c r="I525" s="360"/>
      <c r="J525" s="360"/>
      <c r="K525" s="360"/>
      <c r="L525" s="360"/>
      <c r="M525" s="360"/>
      <c r="N525" s="360"/>
      <c r="O525" s="361"/>
      <c r="P525" s="362" t="s">
        <v>70</v>
      </c>
      <c r="Q525" s="402"/>
      <c r="R525" s="402"/>
      <c r="S525" s="363"/>
      <c r="T525" s="364">
        <v>8.49</v>
      </c>
      <c r="U525" s="365"/>
      <c r="V525" s="365"/>
      <c r="W525" s="366"/>
      <c r="X525" s="367">
        <v>1.5</v>
      </c>
      <c r="Y525" s="368"/>
      <c r="Z525" s="368"/>
      <c r="AA525" s="368"/>
      <c r="AB525" s="369"/>
      <c r="AC525" s="371">
        <v>12.73</v>
      </c>
      <c r="AD525" s="373"/>
    </row>
    <row r="526" spans="1:30" ht="34.5" customHeight="1" x14ac:dyDescent="0.3">
      <c r="A526" s="359" t="s">
        <v>7389</v>
      </c>
      <c r="B526" s="360"/>
      <c r="C526" s="360"/>
      <c r="D526" s="360"/>
      <c r="E526" s="360"/>
      <c r="F526" s="360"/>
      <c r="G526" s="361"/>
      <c r="H526" s="359" t="s">
        <v>7390</v>
      </c>
      <c r="I526" s="360"/>
      <c r="J526" s="360"/>
      <c r="K526" s="360"/>
      <c r="L526" s="360"/>
      <c r="M526" s="360"/>
      <c r="N526" s="360"/>
      <c r="O526" s="361"/>
      <c r="P526" s="362" t="s">
        <v>70</v>
      </c>
      <c r="Q526" s="402"/>
      <c r="R526" s="402"/>
      <c r="S526" s="363"/>
      <c r="T526" s="382">
        <v>914.87</v>
      </c>
      <c r="U526" s="383"/>
      <c r="V526" s="383"/>
      <c r="W526" s="384"/>
      <c r="X526" s="367">
        <v>1</v>
      </c>
      <c r="Y526" s="368"/>
      <c r="Z526" s="368"/>
      <c r="AA526" s="368"/>
      <c r="AB526" s="369"/>
      <c r="AC526" s="382">
        <v>914.87</v>
      </c>
      <c r="AD526" s="384"/>
    </row>
    <row r="527" spans="1:30" ht="11.4" customHeight="1" x14ac:dyDescent="0.3">
      <c r="A527" s="370" t="s">
        <v>5553</v>
      </c>
      <c r="B527" s="370"/>
      <c r="C527" s="370"/>
      <c r="D527" s="370"/>
      <c r="E527" s="370"/>
      <c r="F527" s="370"/>
      <c r="G527" s="370"/>
      <c r="H527" s="370"/>
      <c r="I527" s="370"/>
      <c r="J527" s="370"/>
      <c r="K527" s="370"/>
      <c r="L527" s="370"/>
      <c r="M527" s="370"/>
      <c r="N527" s="370"/>
      <c r="O527" s="370"/>
      <c r="P527" s="370"/>
      <c r="Q527" s="370"/>
      <c r="R527" s="370"/>
      <c r="S527" s="370"/>
      <c r="T527" s="370"/>
      <c r="U527" s="370"/>
      <c r="V527" s="370"/>
      <c r="W527" s="370"/>
      <c r="X527" s="370"/>
      <c r="Y527" s="409">
        <v>1121.52</v>
      </c>
      <c r="Z527" s="410"/>
      <c r="AA527" s="410"/>
      <c r="AB527" s="410"/>
      <c r="AC527" s="410"/>
      <c r="AD527" s="411"/>
    </row>
    <row r="528" spans="1:30" ht="10.95" customHeight="1" x14ac:dyDescent="0.3">
      <c r="A528" s="280"/>
      <c r="B528" s="280"/>
      <c r="C528" s="280"/>
      <c r="D528" s="280"/>
      <c r="E528" s="280"/>
      <c r="F528" s="280"/>
      <c r="G528" s="280"/>
      <c r="H528" s="280"/>
      <c r="I528" s="280"/>
      <c r="J528" s="280"/>
      <c r="K528" s="280"/>
      <c r="L528" s="280"/>
      <c r="M528" s="280"/>
      <c r="N528" s="280"/>
      <c r="O528" s="280"/>
      <c r="P528" s="280"/>
      <c r="Q528" s="280"/>
      <c r="R528" s="280"/>
      <c r="S528" s="280"/>
      <c r="T528" s="280"/>
      <c r="U528" s="280"/>
      <c r="V528" s="280"/>
      <c r="W528" s="280"/>
      <c r="X528" s="280"/>
      <c r="Y528" s="280"/>
      <c r="Z528" s="280"/>
      <c r="AA528" s="280"/>
      <c r="AB528" s="280"/>
      <c r="AC528" s="280"/>
      <c r="AD528" s="280"/>
    </row>
    <row r="529" spans="1:30" ht="11.4" customHeight="1" x14ac:dyDescent="0.3">
      <c r="A529" s="376" t="s">
        <v>5554</v>
      </c>
      <c r="B529" s="377"/>
      <c r="C529" s="377"/>
      <c r="D529" s="377"/>
      <c r="E529" s="377"/>
      <c r="F529" s="377"/>
      <c r="G529" s="377"/>
      <c r="H529" s="377"/>
      <c r="I529" s="377"/>
      <c r="J529" s="377"/>
      <c r="K529" s="377"/>
      <c r="L529" s="377"/>
      <c r="M529" s="377"/>
      <c r="N529" s="377"/>
      <c r="O529" s="377"/>
      <c r="P529" s="377"/>
      <c r="Q529" s="377"/>
      <c r="R529" s="377"/>
      <c r="S529" s="377"/>
      <c r="T529" s="377"/>
      <c r="U529" s="377"/>
      <c r="V529" s="377"/>
      <c r="W529" s="377"/>
      <c r="X529" s="378"/>
      <c r="Y529" s="385">
        <v>1154.8</v>
      </c>
      <c r="Z529" s="386"/>
      <c r="AA529" s="386"/>
      <c r="AB529" s="386"/>
      <c r="AC529" s="386"/>
      <c r="AD529" s="387"/>
    </row>
    <row r="530" spans="1:30" ht="11.4" customHeight="1" x14ac:dyDescent="0.3">
      <c r="A530" s="376" t="s">
        <v>5555</v>
      </c>
      <c r="B530" s="377"/>
      <c r="C530" s="377"/>
      <c r="D530" s="377"/>
      <c r="E530" s="377"/>
      <c r="F530" s="377"/>
      <c r="G530" s="377"/>
      <c r="H530" s="377"/>
      <c r="I530" s="377"/>
      <c r="J530" s="377"/>
      <c r="K530" s="377"/>
      <c r="L530" s="377"/>
      <c r="M530" s="377"/>
      <c r="N530" s="377"/>
      <c r="O530" s="377"/>
      <c r="P530" s="377"/>
      <c r="Q530" s="377"/>
      <c r="R530" s="377"/>
      <c r="S530" s="377"/>
      <c r="T530" s="377"/>
      <c r="U530" s="377"/>
      <c r="V530" s="377"/>
      <c r="W530" s="377"/>
      <c r="X530" s="378"/>
      <c r="Y530" s="392">
        <v>289.5</v>
      </c>
      <c r="Z530" s="393"/>
      <c r="AA530" s="393"/>
      <c r="AB530" s="393"/>
      <c r="AC530" s="393"/>
      <c r="AD530" s="394"/>
    </row>
    <row r="531" spans="1:30" ht="11.4" customHeight="1" x14ac:dyDescent="0.3">
      <c r="A531" s="376" t="s">
        <v>5556</v>
      </c>
      <c r="B531" s="377"/>
      <c r="C531" s="377"/>
      <c r="D531" s="377"/>
      <c r="E531" s="377"/>
      <c r="F531" s="377"/>
      <c r="G531" s="377"/>
      <c r="H531" s="377"/>
      <c r="I531" s="377"/>
      <c r="J531" s="377"/>
      <c r="K531" s="377"/>
      <c r="L531" s="377"/>
      <c r="M531" s="377"/>
      <c r="N531" s="377"/>
      <c r="O531" s="377"/>
      <c r="P531" s="377"/>
      <c r="Q531" s="377"/>
      <c r="R531" s="377"/>
      <c r="S531" s="377"/>
      <c r="T531" s="377"/>
      <c r="U531" s="377"/>
      <c r="V531" s="377"/>
      <c r="W531" s="377"/>
      <c r="X531" s="378"/>
      <c r="Y531" s="385">
        <v>1444.3</v>
      </c>
      <c r="Z531" s="386"/>
      <c r="AA531" s="386"/>
      <c r="AB531" s="386"/>
      <c r="AC531" s="386"/>
      <c r="AD531" s="387"/>
    </row>
    <row r="532" spans="1:30" ht="10.95" customHeight="1" x14ac:dyDescent="0.3">
      <c r="A532" s="280"/>
      <c r="B532" s="280"/>
      <c r="C532" s="280"/>
      <c r="D532" s="280"/>
      <c r="E532" s="280"/>
      <c r="F532" s="280"/>
      <c r="G532" s="280"/>
      <c r="H532" s="280"/>
      <c r="I532" s="280"/>
      <c r="J532" s="280"/>
      <c r="K532" s="280"/>
      <c r="L532" s="280"/>
      <c r="M532" s="280"/>
      <c r="N532" s="280"/>
      <c r="O532" s="280"/>
      <c r="P532" s="280"/>
      <c r="Q532" s="280"/>
      <c r="R532" s="280"/>
      <c r="S532" s="280"/>
      <c r="T532" s="280"/>
      <c r="U532" s="280"/>
      <c r="V532" s="280"/>
      <c r="W532" s="280"/>
      <c r="X532" s="280"/>
      <c r="Y532" s="280"/>
      <c r="Z532" s="280"/>
      <c r="AA532" s="280"/>
      <c r="AB532" s="280"/>
      <c r="AC532" s="280"/>
      <c r="AD532" s="280"/>
    </row>
    <row r="533" spans="1:30" ht="13.35" customHeight="1" x14ac:dyDescent="0.3">
      <c r="A533" s="388" t="s">
        <v>5557</v>
      </c>
      <c r="B533" s="388"/>
      <c r="C533" s="388"/>
      <c r="D533" s="388"/>
      <c r="E533" s="388"/>
      <c r="F533" s="388" t="s">
        <v>7391</v>
      </c>
      <c r="G533" s="388"/>
      <c r="H533" s="388"/>
      <c r="I533" s="388"/>
      <c r="J533" s="388"/>
      <c r="K533" s="388"/>
      <c r="L533" s="388"/>
      <c r="M533" s="388"/>
      <c r="N533" s="388"/>
      <c r="O533" s="388"/>
      <c r="P533" s="388"/>
      <c r="Q533" s="388"/>
      <c r="R533" s="388"/>
      <c r="S533" s="388"/>
      <c r="T533" s="388"/>
      <c r="U533" s="388"/>
      <c r="V533" s="388"/>
      <c r="W533" s="388"/>
      <c r="X533" s="388"/>
      <c r="Y533" s="388"/>
      <c r="Z533" s="388"/>
      <c r="AA533" s="388"/>
      <c r="AB533" s="388"/>
      <c r="AC533" s="388"/>
      <c r="AD533" s="388"/>
    </row>
    <row r="534" spans="1:30" ht="10.95" customHeight="1" x14ac:dyDescent="0.3">
      <c r="A534" s="280"/>
      <c r="B534" s="280"/>
      <c r="C534" s="280"/>
      <c r="D534" s="280"/>
      <c r="E534" s="280"/>
      <c r="F534" s="280"/>
      <c r="G534" s="280"/>
      <c r="H534" s="280"/>
      <c r="I534" s="280"/>
      <c r="J534" s="280"/>
      <c r="K534" s="280"/>
      <c r="L534" s="280"/>
      <c r="M534" s="280"/>
      <c r="N534" s="280"/>
      <c r="O534" s="280"/>
      <c r="P534" s="280"/>
      <c r="Q534" s="280"/>
      <c r="R534" s="280"/>
      <c r="S534" s="280"/>
      <c r="T534" s="280"/>
      <c r="U534" s="280"/>
      <c r="V534" s="280"/>
      <c r="W534" s="280"/>
      <c r="X534" s="280"/>
      <c r="Y534" s="280"/>
      <c r="Z534" s="280"/>
      <c r="AA534" s="280"/>
      <c r="AB534" s="280"/>
      <c r="AC534" s="280"/>
      <c r="AD534" s="280"/>
    </row>
    <row r="535" spans="1:30" ht="34.5" customHeight="1" x14ac:dyDescent="0.3">
      <c r="A535" s="280" t="s">
        <v>6705</v>
      </c>
      <c r="B535" s="280"/>
      <c r="C535" s="280"/>
      <c r="D535" s="280"/>
      <c r="E535" s="280"/>
      <c r="F535" s="280"/>
      <c r="G535" s="280"/>
      <c r="H535" s="280"/>
      <c r="I535" s="280"/>
      <c r="J535" s="280"/>
      <c r="K535" s="280"/>
      <c r="L535" s="280"/>
      <c r="M535" s="280"/>
      <c r="N535" s="280"/>
      <c r="O535" s="280"/>
      <c r="P535" s="280"/>
      <c r="Q535" s="280"/>
      <c r="R535" s="280"/>
      <c r="S535" s="280"/>
      <c r="T535" s="280"/>
      <c r="U535" s="280"/>
      <c r="V535" s="280"/>
      <c r="W535" s="280"/>
      <c r="X535" s="280"/>
      <c r="Y535" s="280" t="s">
        <v>5547</v>
      </c>
      <c r="Z535" s="280"/>
      <c r="AA535" s="280"/>
      <c r="AB535" s="280"/>
      <c r="AC535" s="280"/>
      <c r="AD535" s="280"/>
    </row>
    <row r="536" spans="1:30" ht="10.95" customHeight="1" x14ac:dyDescent="0.3">
      <c r="A536" s="280"/>
      <c r="B536" s="280"/>
      <c r="C536" s="280"/>
      <c r="D536" s="280"/>
      <c r="E536" s="280"/>
      <c r="F536" s="280"/>
      <c r="G536" s="280"/>
      <c r="H536" s="280"/>
      <c r="I536" s="280"/>
      <c r="J536" s="280"/>
      <c r="K536" s="280"/>
      <c r="L536" s="280"/>
      <c r="M536" s="280"/>
      <c r="N536" s="280"/>
      <c r="O536" s="280"/>
      <c r="P536" s="280"/>
      <c r="Q536" s="280"/>
      <c r="R536" s="280"/>
      <c r="S536" s="280"/>
      <c r="T536" s="280"/>
      <c r="U536" s="280"/>
      <c r="V536" s="280"/>
      <c r="W536" s="280"/>
      <c r="X536" s="280"/>
      <c r="Y536" s="280"/>
      <c r="Z536" s="280"/>
      <c r="AA536" s="280"/>
      <c r="AB536" s="280"/>
      <c r="AC536" s="280"/>
      <c r="AD536" s="280"/>
    </row>
    <row r="537" spans="1:30" ht="11.4" customHeight="1" x14ac:dyDescent="0.3">
      <c r="A537" s="356" t="s">
        <v>5548</v>
      </c>
      <c r="B537" s="357"/>
      <c r="C537" s="357"/>
      <c r="D537" s="357"/>
      <c r="E537" s="357"/>
      <c r="F537" s="357"/>
      <c r="G537" s="358"/>
      <c r="H537" s="356" t="s">
        <v>5558</v>
      </c>
      <c r="I537" s="357"/>
      <c r="J537" s="357"/>
      <c r="K537" s="357"/>
      <c r="L537" s="358"/>
      <c r="M537" s="376" t="s">
        <v>5559</v>
      </c>
      <c r="N537" s="378"/>
      <c r="O537" s="376" t="s">
        <v>5560</v>
      </c>
      <c r="P537" s="377"/>
      <c r="Q537" s="377"/>
      <c r="R537" s="378"/>
      <c r="S537" s="376" t="s">
        <v>5561</v>
      </c>
      <c r="T537" s="377"/>
      <c r="U537" s="377"/>
      <c r="V537" s="378"/>
      <c r="W537" s="376" t="s">
        <v>5551</v>
      </c>
      <c r="X537" s="377"/>
      <c r="Y537" s="377"/>
      <c r="Z537" s="377"/>
      <c r="AA537" s="378"/>
      <c r="AB537" s="376" t="s">
        <v>5562</v>
      </c>
      <c r="AC537" s="377"/>
      <c r="AD537" s="378"/>
    </row>
    <row r="538" spans="1:30" ht="11.4" customHeight="1" x14ac:dyDescent="0.3">
      <c r="A538" s="359" t="s">
        <v>5598</v>
      </c>
      <c r="B538" s="360"/>
      <c r="C538" s="360"/>
      <c r="D538" s="360"/>
      <c r="E538" s="360"/>
      <c r="F538" s="360"/>
      <c r="G538" s="361"/>
      <c r="H538" s="359" t="s">
        <v>5599</v>
      </c>
      <c r="I538" s="360"/>
      <c r="J538" s="360"/>
      <c r="K538" s="360"/>
      <c r="L538" s="361"/>
      <c r="M538" s="371">
        <v>11.56</v>
      </c>
      <c r="N538" s="373"/>
      <c r="O538" s="371">
        <v>29.13</v>
      </c>
      <c r="P538" s="372"/>
      <c r="Q538" s="372"/>
      <c r="R538" s="373"/>
      <c r="S538" s="382">
        <v>152.01</v>
      </c>
      <c r="T538" s="383"/>
      <c r="U538" s="383"/>
      <c r="V538" s="384"/>
      <c r="W538" s="367">
        <v>1</v>
      </c>
      <c r="X538" s="368"/>
      <c r="Y538" s="368"/>
      <c r="Z538" s="368"/>
      <c r="AA538" s="369"/>
      <c r="AB538" s="371">
        <v>29.13</v>
      </c>
      <c r="AC538" s="372"/>
      <c r="AD538" s="373"/>
    </row>
    <row r="539" spans="1:30" ht="11.4" customHeight="1" x14ac:dyDescent="0.3">
      <c r="A539" s="370" t="s">
        <v>5566</v>
      </c>
      <c r="B539" s="370"/>
      <c r="C539" s="370"/>
      <c r="D539" s="370"/>
      <c r="E539" s="370"/>
      <c r="F539" s="370"/>
      <c r="G539" s="370"/>
      <c r="H539" s="370"/>
      <c r="I539" s="370"/>
      <c r="J539" s="370"/>
      <c r="K539" s="370"/>
      <c r="L539" s="370"/>
      <c r="M539" s="370"/>
      <c r="N539" s="370"/>
      <c r="O539" s="370"/>
      <c r="P539" s="370"/>
      <c r="Q539" s="370"/>
      <c r="R539" s="370"/>
      <c r="S539" s="370"/>
      <c r="T539" s="370"/>
      <c r="U539" s="370"/>
      <c r="V539" s="370"/>
      <c r="W539" s="370"/>
      <c r="X539" s="370"/>
      <c r="Y539" s="371">
        <v>29.13</v>
      </c>
      <c r="Z539" s="372"/>
      <c r="AA539" s="372"/>
      <c r="AB539" s="372"/>
      <c r="AC539" s="372"/>
      <c r="AD539" s="373"/>
    </row>
    <row r="540" spans="1:30" ht="10.95" customHeight="1" x14ac:dyDescent="0.3">
      <c r="A540" s="280"/>
      <c r="B540" s="280"/>
      <c r="C540" s="280"/>
      <c r="D540" s="280"/>
      <c r="E540" s="280"/>
      <c r="F540" s="280"/>
      <c r="G540" s="280"/>
      <c r="H540" s="280"/>
      <c r="I540" s="280"/>
      <c r="J540" s="280"/>
      <c r="K540" s="280"/>
      <c r="L540" s="280"/>
      <c r="M540" s="280"/>
      <c r="N540" s="280"/>
      <c r="O540" s="280"/>
      <c r="P540" s="280"/>
      <c r="Q540" s="280"/>
      <c r="R540" s="280"/>
      <c r="S540" s="280"/>
      <c r="T540" s="280"/>
      <c r="U540" s="280"/>
      <c r="V540" s="280"/>
      <c r="W540" s="280"/>
      <c r="X540" s="280"/>
      <c r="Y540" s="280"/>
      <c r="Z540" s="280"/>
      <c r="AA540" s="280"/>
      <c r="AB540" s="280"/>
      <c r="AC540" s="280"/>
      <c r="AD540" s="280"/>
    </row>
    <row r="541" spans="1:30" ht="34.5" customHeight="1" x14ac:dyDescent="0.3">
      <c r="A541" s="356" t="s">
        <v>5548</v>
      </c>
      <c r="B541" s="357"/>
      <c r="C541" s="358"/>
      <c r="D541" s="356" t="s">
        <v>5569</v>
      </c>
      <c r="E541" s="357"/>
      <c r="F541" s="357"/>
      <c r="G541" s="357"/>
      <c r="H541" s="357"/>
      <c r="I541" s="357"/>
      <c r="J541" s="357"/>
      <c r="K541" s="358"/>
      <c r="L541" s="374" t="s">
        <v>167</v>
      </c>
      <c r="M541" s="375"/>
      <c r="N541" s="376" t="s">
        <v>5570</v>
      </c>
      <c r="O541" s="377"/>
      <c r="P541" s="378"/>
      <c r="Q541" s="376" t="s">
        <v>5571</v>
      </c>
      <c r="R541" s="377"/>
      <c r="S541" s="377"/>
      <c r="T541" s="378"/>
      <c r="U541" s="376" t="s">
        <v>5551</v>
      </c>
      <c r="V541" s="377"/>
      <c r="W541" s="377"/>
      <c r="X541" s="378"/>
      <c r="Y541" s="376" t="s">
        <v>5572</v>
      </c>
      <c r="Z541" s="377"/>
      <c r="AA541" s="377"/>
      <c r="AB541" s="377"/>
      <c r="AC541" s="378"/>
      <c r="AD541" s="182" t="s">
        <v>5573</v>
      </c>
    </row>
    <row r="542" spans="1:30" ht="80.400000000000006" customHeight="1" x14ac:dyDescent="0.3">
      <c r="A542" s="359" t="s">
        <v>6706</v>
      </c>
      <c r="B542" s="360"/>
      <c r="C542" s="361"/>
      <c r="D542" s="359" t="s">
        <v>6707</v>
      </c>
      <c r="E542" s="360"/>
      <c r="F542" s="360"/>
      <c r="G542" s="360"/>
      <c r="H542" s="360"/>
      <c r="I542" s="360"/>
      <c r="J542" s="360"/>
      <c r="K542" s="361"/>
      <c r="L542" s="362" t="s">
        <v>5595</v>
      </c>
      <c r="M542" s="363"/>
      <c r="N542" s="364">
        <v>0</v>
      </c>
      <c r="O542" s="365"/>
      <c r="P542" s="366"/>
      <c r="Q542" s="371">
        <v>27.52</v>
      </c>
      <c r="R542" s="372"/>
      <c r="S542" s="372"/>
      <c r="T542" s="373"/>
      <c r="U542" s="367">
        <v>1</v>
      </c>
      <c r="V542" s="368"/>
      <c r="W542" s="368"/>
      <c r="X542" s="369"/>
      <c r="Y542" s="364">
        <v>0</v>
      </c>
      <c r="Z542" s="365"/>
      <c r="AA542" s="365"/>
      <c r="AB542" s="365"/>
      <c r="AC542" s="366"/>
      <c r="AD542" s="184">
        <v>27.52</v>
      </c>
    </row>
    <row r="543" spans="1:30" ht="80.400000000000006" customHeight="1" x14ac:dyDescent="0.3">
      <c r="A543" s="359" t="s">
        <v>6708</v>
      </c>
      <c r="B543" s="360"/>
      <c r="C543" s="361"/>
      <c r="D543" s="359" t="s">
        <v>6709</v>
      </c>
      <c r="E543" s="360"/>
      <c r="F543" s="360"/>
      <c r="G543" s="360"/>
      <c r="H543" s="360"/>
      <c r="I543" s="360"/>
      <c r="J543" s="360"/>
      <c r="K543" s="361"/>
      <c r="L543" s="362" t="s">
        <v>5595</v>
      </c>
      <c r="M543" s="363"/>
      <c r="N543" s="364">
        <v>0</v>
      </c>
      <c r="O543" s="365"/>
      <c r="P543" s="366"/>
      <c r="Q543" s="364">
        <v>4.08</v>
      </c>
      <c r="R543" s="365"/>
      <c r="S543" s="365"/>
      <c r="T543" s="366"/>
      <c r="U543" s="367">
        <v>1</v>
      </c>
      <c r="V543" s="368"/>
      <c r="W543" s="368"/>
      <c r="X543" s="369"/>
      <c r="Y543" s="364">
        <v>0</v>
      </c>
      <c r="Z543" s="365"/>
      <c r="AA543" s="365"/>
      <c r="AB543" s="365"/>
      <c r="AC543" s="366"/>
      <c r="AD543" s="183">
        <v>4.08</v>
      </c>
    </row>
    <row r="544" spans="1:30" ht="80.400000000000006" customHeight="1" x14ac:dyDescent="0.3">
      <c r="A544" s="359" t="s">
        <v>6710</v>
      </c>
      <c r="B544" s="360"/>
      <c r="C544" s="361"/>
      <c r="D544" s="359" t="s">
        <v>6711</v>
      </c>
      <c r="E544" s="360"/>
      <c r="F544" s="360"/>
      <c r="G544" s="360"/>
      <c r="H544" s="360"/>
      <c r="I544" s="360"/>
      <c r="J544" s="360"/>
      <c r="K544" s="361"/>
      <c r="L544" s="362" t="s">
        <v>5595</v>
      </c>
      <c r="M544" s="363"/>
      <c r="N544" s="364">
        <v>0</v>
      </c>
      <c r="O544" s="365"/>
      <c r="P544" s="366"/>
      <c r="Q544" s="371">
        <v>10.119999999999999</v>
      </c>
      <c r="R544" s="372"/>
      <c r="S544" s="372"/>
      <c r="T544" s="373"/>
      <c r="U544" s="367">
        <v>1</v>
      </c>
      <c r="V544" s="368"/>
      <c r="W544" s="368"/>
      <c r="X544" s="369"/>
      <c r="Y544" s="364">
        <v>0</v>
      </c>
      <c r="Z544" s="365"/>
      <c r="AA544" s="365"/>
      <c r="AB544" s="365"/>
      <c r="AC544" s="366"/>
      <c r="AD544" s="184">
        <v>10.119999999999999</v>
      </c>
    </row>
    <row r="545" spans="1:30" ht="80.400000000000006" customHeight="1" x14ac:dyDescent="0.3">
      <c r="A545" s="359" t="s">
        <v>6712</v>
      </c>
      <c r="B545" s="360"/>
      <c r="C545" s="361"/>
      <c r="D545" s="359" t="s">
        <v>6713</v>
      </c>
      <c r="E545" s="360"/>
      <c r="F545" s="360"/>
      <c r="G545" s="360"/>
      <c r="H545" s="360"/>
      <c r="I545" s="360"/>
      <c r="J545" s="360"/>
      <c r="K545" s="361"/>
      <c r="L545" s="362" t="s">
        <v>5595</v>
      </c>
      <c r="M545" s="363"/>
      <c r="N545" s="364">
        <v>0</v>
      </c>
      <c r="O545" s="365"/>
      <c r="P545" s="366"/>
      <c r="Q545" s="371">
        <v>46.64</v>
      </c>
      <c r="R545" s="372"/>
      <c r="S545" s="372"/>
      <c r="T545" s="373"/>
      <c r="U545" s="367">
        <v>1</v>
      </c>
      <c r="V545" s="368"/>
      <c r="W545" s="368"/>
      <c r="X545" s="369"/>
      <c r="Y545" s="364">
        <v>0</v>
      </c>
      <c r="Z545" s="365"/>
      <c r="AA545" s="365"/>
      <c r="AB545" s="365"/>
      <c r="AC545" s="366"/>
      <c r="AD545" s="184">
        <v>46.64</v>
      </c>
    </row>
    <row r="546" spans="1:30" ht="80.400000000000006" customHeight="1" x14ac:dyDescent="0.3">
      <c r="A546" s="359" t="s">
        <v>6714</v>
      </c>
      <c r="B546" s="360"/>
      <c r="C546" s="361"/>
      <c r="D546" s="359" t="s">
        <v>6715</v>
      </c>
      <c r="E546" s="360"/>
      <c r="F546" s="360"/>
      <c r="G546" s="360"/>
      <c r="H546" s="360"/>
      <c r="I546" s="360"/>
      <c r="J546" s="360"/>
      <c r="K546" s="361"/>
      <c r="L546" s="362" t="s">
        <v>5595</v>
      </c>
      <c r="M546" s="363"/>
      <c r="N546" s="364">
        <v>0</v>
      </c>
      <c r="O546" s="365"/>
      <c r="P546" s="366"/>
      <c r="Q546" s="382">
        <v>154.87</v>
      </c>
      <c r="R546" s="383"/>
      <c r="S546" s="383"/>
      <c r="T546" s="384"/>
      <c r="U546" s="367">
        <v>1</v>
      </c>
      <c r="V546" s="368"/>
      <c r="W546" s="368"/>
      <c r="X546" s="369"/>
      <c r="Y546" s="364">
        <v>0</v>
      </c>
      <c r="Z546" s="365"/>
      <c r="AA546" s="365"/>
      <c r="AB546" s="365"/>
      <c r="AC546" s="366"/>
      <c r="AD546" s="185">
        <v>154.87</v>
      </c>
    </row>
    <row r="547" spans="1:30" ht="11.4" customHeight="1" x14ac:dyDescent="0.3">
      <c r="A547" s="370" t="s">
        <v>5576</v>
      </c>
      <c r="B547" s="370"/>
      <c r="C547" s="370"/>
      <c r="D547" s="370"/>
      <c r="E547" s="370"/>
      <c r="F547" s="370"/>
      <c r="G547" s="370"/>
      <c r="H547" s="370"/>
      <c r="I547" s="370"/>
      <c r="J547" s="370"/>
      <c r="K547" s="370"/>
      <c r="L547" s="370"/>
      <c r="M547" s="370"/>
      <c r="N547" s="370"/>
      <c r="O547" s="370"/>
      <c r="P547" s="370"/>
      <c r="Q547" s="370"/>
      <c r="R547" s="370"/>
      <c r="S547" s="370"/>
      <c r="T547" s="370"/>
      <c r="U547" s="370"/>
      <c r="V547" s="370"/>
      <c r="W547" s="370"/>
      <c r="X547" s="370"/>
      <c r="Y547" s="364">
        <v>0</v>
      </c>
      <c r="Z547" s="365"/>
      <c r="AA547" s="365"/>
      <c r="AB547" s="365"/>
      <c r="AC547" s="365"/>
      <c r="AD547" s="366"/>
    </row>
    <row r="548" spans="1:30" ht="11.4" customHeight="1" x14ac:dyDescent="0.3">
      <c r="A548" s="370" t="s">
        <v>5577</v>
      </c>
      <c r="B548" s="370"/>
      <c r="C548" s="370"/>
      <c r="D548" s="370"/>
      <c r="E548" s="370"/>
      <c r="F548" s="370"/>
      <c r="G548" s="370"/>
      <c r="H548" s="370"/>
      <c r="I548" s="370"/>
      <c r="J548" s="370"/>
      <c r="K548" s="370"/>
      <c r="L548" s="370"/>
      <c r="M548" s="370"/>
      <c r="N548" s="370"/>
      <c r="O548" s="370"/>
      <c r="P548" s="370"/>
      <c r="Q548" s="370"/>
      <c r="R548" s="370"/>
      <c r="S548" s="370"/>
      <c r="T548" s="370"/>
      <c r="U548" s="370"/>
      <c r="V548" s="370"/>
      <c r="W548" s="370"/>
      <c r="X548" s="370"/>
      <c r="Y548" s="382">
        <v>243.23</v>
      </c>
      <c r="Z548" s="383"/>
      <c r="AA548" s="383"/>
      <c r="AB548" s="383"/>
      <c r="AC548" s="383"/>
      <c r="AD548" s="384"/>
    </row>
    <row r="549" spans="1:30" ht="10.95" customHeight="1" x14ac:dyDescent="0.3">
      <c r="A549" s="280"/>
      <c r="B549" s="280"/>
      <c r="C549" s="280"/>
      <c r="D549" s="280"/>
      <c r="E549" s="280"/>
      <c r="F549" s="280"/>
      <c r="G549" s="280"/>
      <c r="H549" s="280"/>
      <c r="I549" s="280"/>
      <c r="J549" s="280"/>
      <c r="K549" s="280"/>
      <c r="L549" s="280"/>
      <c r="M549" s="280"/>
      <c r="N549" s="280"/>
      <c r="O549" s="280"/>
      <c r="P549" s="280"/>
      <c r="Q549" s="280"/>
      <c r="R549" s="280"/>
      <c r="S549" s="280"/>
      <c r="T549" s="280"/>
      <c r="U549" s="280"/>
      <c r="V549" s="280"/>
      <c r="W549" s="280"/>
      <c r="X549" s="280"/>
      <c r="Y549" s="280"/>
      <c r="Z549" s="280"/>
      <c r="AA549" s="280"/>
      <c r="AB549" s="280"/>
      <c r="AC549" s="280"/>
      <c r="AD549" s="280"/>
    </row>
    <row r="550" spans="1:30" ht="11.4" customHeight="1" x14ac:dyDescent="0.3">
      <c r="A550" s="376" t="s">
        <v>5554</v>
      </c>
      <c r="B550" s="377"/>
      <c r="C550" s="377"/>
      <c r="D550" s="377"/>
      <c r="E550" s="377"/>
      <c r="F550" s="377"/>
      <c r="G550" s="377"/>
      <c r="H550" s="377"/>
      <c r="I550" s="377"/>
      <c r="J550" s="377"/>
      <c r="K550" s="377"/>
      <c r="L550" s="377"/>
      <c r="M550" s="377"/>
      <c r="N550" s="377"/>
      <c r="O550" s="377"/>
      <c r="P550" s="377"/>
      <c r="Q550" s="377"/>
      <c r="R550" s="377"/>
      <c r="S550" s="377"/>
      <c r="T550" s="377"/>
      <c r="U550" s="377"/>
      <c r="V550" s="377"/>
      <c r="W550" s="377"/>
      <c r="X550" s="378"/>
      <c r="Y550" s="392">
        <v>272.36</v>
      </c>
      <c r="Z550" s="393"/>
      <c r="AA550" s="393"/>
      <c r="AB550" s="393"/>
      <c r="AC550" s="393"/>
      <c r="AD550" s="394"/>
    </row>
    <row r="551" spans="1:30" ht="11.4" customHeight="1" x14ac:dyDescent="0.3">
      <c r="A551" s="376" t="s">
        <v>5588</v>
      </c>
      <c r="B551" s="377"/>
      <c r="C551" s="377"/>
      <c r="D551" s="377"/>
      <c r="E551" s="377"/>
      <c r="F551" s="377"/>
      <c r="G551" s="377"/>
      <c r="H551" s="377"/>
      <c r="I551" s="377"/>
      <c r="J551" s="377"/>
      <c r="K551" s="377"/>
      <c r="L551" s="377"/>
      <c r="M551" s="377"/>
      <c r="N551" s="377"/>
      <c r="O551" s="377"/>
      <c r="P551" s="377"/>
      <c r="Q551" s="377"/>
      <c r="R551" s="377"/>
      <c r="S551" s="377"/>
      <c r="T551" s="377"/>
      <c r="U551" s="377"/>
      <c r="V551" s="377"/>
      <c r="W551" s="377"/>
      <c r="X551" s="378"/>
      <c r="Y551" s="379">
        <v>0</v>
      </c>
      <c r="Z551" s="380"/>
      <c r="AA551" s="380"/>
      <c r="AB551" s="380"/>
      <c r="AC551" s="380"/>
      <c r="AD551" s="381"/>
    </row>
    <row r="552" spans="1:30" ht="11.4" customHeight="1" x14ac:dyDescent="0.3">
      <c r="A552" s="376" t="s">
        <v>5556</v>
      </c>
      <c r="B552" s="377"/>
      <c r="C552" s="377"/>
      <c r="D552" s="377"/>
      <c r="E552" s="377"/>
      <c r="F552" s="377"/>
      <c r="G552" s="377"/>
      <c r="H552" s="377"/>
      <c r="I552" s="377"/>
      <c r="J552" s="377"/>
      <c r="K552" s="377"/>
      <c r="L552" s="377"/>
      <c r="M552" s="377"/>
      <c r="N552" s="377"/>
      <c r="O552" s="377"/>
      <c r="P552" s="377"/>
      <c r="Q552" s="377"/>
      <c r="R552" s="377"/>
      <c r="S552" s="377"/>
      <c r="T552" s="377"/>
      <c r="U552" s="377"/>
      <c r="V552" s="377"/>
      <c r="W552" s="377"/>
      <c r="X552" s="378"/>
      <c r="Y552" s="392">
        <v>272.36</v>
      </c>
      <c r="Z552" s="393"/>
      <c r="AA552" s="393"/>
      <c r="AB552" s="393"/>
      <c r="AC552" s="393"/>
      <c r="AD552" s="394"/>
    </row>
    <row r="553" spans="1:30" ht="10.95" customHeight="1" x14ac:dyDescent="0.3">
      <c r="A553" s="280"/>
      <c r="B553" s="280"/>
      <c r="C553" s="280"/>
      <c r="D553" s="280"/>
      <c r="E553" s="280"/>
      <c r="F553" s="280"/>
      <c r="G553" s="280"/>
      <c r="H553" s="280"/>
      <c r="I553" s="280"/>
      <c r="J553" s="280"/>
      <c r="K553" s="280"/>
      <c r="L553" s="280"/>
      <c r="M553" s="280"/>
      <c r="N553" s="280"/>
      <c r="O553" s="280"/>
      <c r="P553" s="280"/>
      <c r="Q553" s="280"/>
      <c r="R553" s="280"/>
      <c r="S553" s="280"/>
      <c r="T553" s="280"/>
      <c r="U553" s="280"/>
      <c r="V553" s="280"/>
      <c r="W553" s="280"/>
      <c r="X553" s="280"/>
      <c r="Y553" s="280"/>
      <c r="Z553" s="280"/>
      <c r="AA553" s="280"/>
      <c r="AB553" s="280"/>
      <c r="AC553" s="280"/>
      <c r="AD553" s="280"/>
    </row>
    <row r="554" spans="1:30" ht="13.35" customHeight="1" x14ac:dyDescent="0.3">
      <c r="A554" s="388" t="s">
        <v>5557</v>
      </c>
      <c r="B554" s="388"/>
      <c r="C554" s="388"/>
      <c r="D554" s="388"/>
      <c r="E554" s="388"/>
      <c r="F554" s="388" t="s">
        <v>7297</v>
      </c>
      <c r="G554" s="388"/>
      <c r="H554" s="388"/>
      <c r="I554" s="388"/>
      <c r="J554" s="388"/>
      <c r="K554" s="388"/>
      <c r="L554" s="388"/>
      <c r="M554" s="388"/>
      <c r="N554" s="388"/>
      <c r="O554" s="388"/>
      <c r="P554" s="388"/>
      <c r="Q554" s="388"/>
      <c r="R554" s="388"/>
      <c r="S554" s="388"/>
      <c r="T554" s="388"/>
      <c r="U554" s="388"/>
      <c r="V554" s="388"/>
      <c r="W554" s="388"/>
      <c r="X554" s="388"/>
      <c r="Y554" s="388"/>
      <c r="Z554" s="388"/>
      <c r="AA554" s="388"/>
      <c r="AB554" s="388"/>
      <c r="AC554" s="388"/>
      <c r="AD554" s="388"/>
    </row>
    <row r="555" spans="1:30" ht="10.95" customHeight="1" x14ac:dyDescent="0.3">
      <c r="A555" s="280"/>
      <c r="B555" s="280"/>
      <c r="C555" s="280"/>
      <c r="D555" s="280"/>
      <c r="E555" s="280"/>
      <c r="F555" s="280"/>
      <c r="G555" s="280"/>
      <c r="H555" s="280"/>
      <c r="I555" s="280"/>
      <c r="J555" s="280"/>
      <c r="K555" s="280"/>
      <c r="L555" s="280"/>
      <c r="M555" s="280"/>
      <c r="N555" s="280"/>
      <c r="O555" s="280"/>
      <c r="P555" s="280"/>
      <c r="Q555" s="280"/>
      <c r="R555" s="280"/>
      <c r="S555" s="280"/>
      <c r="T555" s="280"/>
      <c r="U555" s="280"/>
      <c r="V555" s="280"/>
      <c r="W555" s="280"/>
      <c r="X555" s="280"/>
      <c r="Y555" s="280"/>
      <c r="Z555" s="280"/>
      <c r="AA555" s="280"/>
      <c r="AB555" s="280"/>
      <c r="AC555" s="280"/>
      <c r="AD555" s="280"/>
    </row>
    <row r="556" spans="1:30" ht="34.5" customHeight="1" x14ac:dyDescent="0.3">
      <c r="A556" s="280" t="s">
        <v>7295</v>
      </c>
      <c r="B556" s="280"/>
      <c r="C556" s="280"/>
      <c r="D556" s="280"/>
      <c r="E556" s="280"/>
      <c r="F556" s="280"/>
      <c r="G556" s="280"/>
      <c r="H556" s="280"/>
      <c r="I556" s="280"/>
      <c r="J556" s="280"/>
      <c r="K556" s="280"/>
      <c r="L556" s="280"/>
      <c r="M556" s="280"/>
      <c r="N556" s="280"/>
      <c r="O556" s="280"/>
      <c r="P556" s="280"/>
      <c r="Q556" s="280"/>
      <c r="R556" s="280"/>
      <c r="S556" s="280"/>
      <c r="T556" s="280"/>
      <c r="U556" s="280"/>
      <c r="V556" s="280"/>
      <c r="W556" s="280"/>
      <c r="X556" s="280"/>
      <c r="Y556" s="280" t="s">
        <v>5547</v>
      </c>
      <c r="Z556" s="280"/>
      <c r="AA556" s="280"/>
      <c r="AB556" s="280"/>
      <c r="AC556" s="280"/>
      <c r="AD556" s="280"/>
    </row>
    <row r="557" spans="1:30" ht="10.95" customHeight="1" x14ac:dyDescent="0.3">
      <c r="A557" s="280"/>
      <c r="B557" s="280"/>
      <c r="C557" s="280"/>
      <c r="D557" s="280"/>
      <c r="E557" s="280"/>
      <c r="F557" s="280"/>
      <c r="G557" s="280"/>
      <c r="H557" s="280"/>
      <c r="I557" s="280"/>
      <c r="J557" s="280"/>
      <c r="K557" s="280"/>
      <c r="L557" s="280"/>
      <c r="M557" s="280"/>
      <c r="N557" s="280"/>
      <c r="O557" s="280"/>
      <c r="P557" s="280"/>
      <c r="Q557" s="280"/>
      <c r="R557" s="280"/>
      <c r="S557" s="280"/>
      <c r="T557" s="280"/>
      <c r="U557" s="280"/>
      <c r="V557" s="280"/>
      <c r="W557" s="280"/>
      <c r="X557" s="280"/>
      <c r="Y557" s="280"/>
      <c r="Z557" s="280"/>
      <c r="AA557" s="280"/>
      <c r="AB557" s="280"/>
      <c r="AC557" s="280"/>
      <c r="AD557" s="280"/>
    </row>
    <row r="558" spans="1:30" ht="11.4" customHeight="1" x14ac:dyDescent="0.3">
      <c r="A558" s="356" t="s">
        <v>5548</v>
      </c>
      <c r="B558" s="357"/>
      <c r="C558" s="357"/>
      <c r="D558" s="357"/>
      <c r="E558" s="357"/>
      <c r="F558" s="357"/>
      <c r="G558" s="358"/>
      <c r="H558" s="356" t="s">
        <v>5558</v>
      </c>
      <c r="I558" s="357"/>
      <c r="J558" s="357"/>
      <c r="K558" s="357"/>
      <c r="L558" s="358"/>
      <c r="M558" s="376" t="s">
        <v>5559</v>
      </c>
      <c r="N558" s="378"/>
      <c r="O558" s="376" t="s">
        <v>5560</v>
      </c>
      <c r="P558" s="377"/>
      <c r="Q558" s="377"/>
      <c r="R558" s="378"/>
      <c r="S558" s="376" t="s">
        <v>5561</v>
      </c>
      <c r="T558" s="377"/>
      <c r="U558" s="377"/>
      <c r="V558" s="378"/>
      <c r="W558" s="376" t="s">
        <v>5551</v>
      </c>
      <c r="X558" s="377"/>
      <c r="Y558" s="377"/>
      <c r="Z558" s="377"/>
      <c r="AA558" s="378"/>
      <c r="AB558" s="376" t="s">
        <v>5562</v>
      </c>
      <c r="AC558" s="377"/>
      <c r="AD558" s="378"/>
    </row>
    <row r="559" spans="1:30" ht="11.4" customHeight="1" x14ac:dyDescent="0.3">
      <c r="A559" s="359" t="s">
        <v>5598</v>
      </c>
      <c r="B559" s="360"/>
      <c r="C559" s="360"/>
      <c r="D559" s="360"/>
      <c r="E559" s="360"/>
      <c r="F559" s="360"/>
      <c r="G559" s="361"/>
      <c r="H559" s="359" t="s">
        <v>5599</v>
      </c>
      <c r="I559" s="360"/>
      <c r="J559" s="360"/>
      <c r="K559" s="360"/>
      <c r="L559" s="361"/>
      <c r="M559" s="371">
        <v>11.56</v>
      </c>
      <c r="N559" s="373"/>
      <c r="O559" s="371">
        <v>29.13</v>
      </c>
      <c r="P559" s="372"/>
      <c r="Q559" s="372"/>
      <c r="R559" s="373"/>
      <c r="S559" s="382">
        <v>152.01</v>
      </c>
      <c r="T559" s="383"/>
      <c r="U559" s="383"/>
      <c r="V559" s="384"/>
      <c r="W559" s="367">
        <v>1</v>
      </c>
      <c r="X559" s="368"/>
      <c r="Y559" s="368"/>
      <c r="Z559" s="368"/>
      <c r="AA559" s="369"/>
      <c r="AB559" s="371">
        <v>29.13</v>
      </c>
      <c r="AC559" s="372"/>
      <c r="AD559" s="373"/>
    </row>
    <row r="560" spans="1:30" ht="11.4" customHeight="1" x14ac:dyDescent="0.3">
      <c r="A560" s="370" t="s">
        <v>5566</v>
      </c>
      <c r="B560" s="370"/>
      <c r="C560" s="370"/>
      <c r="D560" s="370"/>
      <c r="E560" s="370"/>
      <c r="F560" s="370"/>
      <c r="G560" s="370"/>
      <c r="H560" s="370"/>
      <c r="I560" s="370"/>
      <c r="J560" s="370"/>
      <c r="K560" s="370"/>
      <c r="L560" s="370"/>
      <c r="M560" s="370"/>
      <c r="N560" s="370"/>
      <c r="O560" s="370"/>
      <c r="P560" s="370"/>
      <c r="Q560" s="370"/>
      <c r="R560" s="370"/>
      <c r="S560" s="370"/>
      <c r="T560" s="370"/>
      <c r="U560" s="370"/>
      <c r="V560" s="370"/>
      <c r="W560" s="370"/>
      <c r="X560" s="370"/>
      <c r="Y560" s="371">
        <v>29.13</v>
      </c>
      <c r="Z560" s="372"/>
      <c r="AA560" s="372"/>
      <c r="AB560" s="372"/>
      <c r="AC560" s="372"/>
      <c r="AD560" s="373"/>
    </row>
    <row r="561" spans="1:30" ht="10.95" customHeight="1" x14ac:dyDescent="0.3">
      <c r="A561" s="280"/>
      <c r="B561" s="280"/>
      <c r="C561" s="280"/>
      <c r="D561" s="280"/>
      <c r="E561" s="280"/>
      <c r="F561" s="280"/>
      <c r="G561" s="280"/>
      <c r="H561" s="280"/>
      <c r="I561" s="280"/>
      <c r="J561" s="280"/>
      <c r="K561" s="280"/>
      <c r="L561" s="280"/>
      <c r="M561" s="280"/>
      <c r="N561" s="280"/>
      <c r="O561" s="280"/>
      <c r="P561" s="280"/>
      <c r="Q561" s="280"/>
      <c r="R561" s="280"/>
      <c r="S561" s="280"/>
      <c r="T561" s="280"/>
      <c r="U561" s="280"/>
      <c r="V561" s="280"/>
      <c r="W561" s="280"/>
      <c r="X561" s="280"/>
      <c r="Y561" s="280"/>
      <c r="Z561" s="280"/>
      <c r="AA561" s="280"/>
      <c r="AB561" s="280"/>
      <c r="AC561" s="280"/>
      <c r="AD561" s="280"/>
    </row>
    <row r="562" spans="1:30" ht="34.5" customHeight="1" x14ac:dyDescent="0.3">
      <c r="A562" s="356" t="s">
        <v>5548</v>
      </c>
      <c r="B562" s="357"/>
      <c r="C562" s="358"/>
      <c r="D562" s="356" t="s">
        <v>5569</v>
      </c>
      <c r="E562" s="357"/>
      <c r="F562" s="357"/>
      <c r="G562" s="357"/>
      <c r="H562" s="357"/>
      <c r="I562" s="357"/>
      <c r="J562" s="357"/>
      <c r="K562" s="358"/>
      <c r="L562" s="374" t="s">
        <v>167</v>
      </c>
      <c r="M562" s="375"/>
      <c r="N562" s="376" t="s">
        <v>5570</v>
      </c>
      <c r="O562" s="377"/>
      <c r="P562" s="378"/>
      <c r="Q562" s="376" t="s">
        <v>5571</v>
      </c>
      <c r="R562" s="377"/>
      <c r="S562" s="377"/>
      <c r="T562" s="378"/>
      <c r="U562" s="376" t="s">
        <v>5551</v>
      </c>
      <c r="V562" s="377"/>
      <c r="W562" s="377"/>
      <c r="X562" s="378"/>
      <c r="Y562" s="376" t="s">
        <v>5572</v>
      </c>
      <c r="Z562" s="377"/>
      <c r="AA562" s="377"/>
      <c r="AB562" s="377"/>
      <c r="AC562" s="378"/>
      <c r="AD562" s="182" t="s">
        <v>5573</v>
      </c>
    </row>
    <row r="563" spans="1:30" ht="80.400000000000006" customHeight="1" x14ac:dyDescent="0.3">
      <c r="A563" s="359" t="s">
        <v>6706</v>
      </c>
      <c r="B563" s="360"/>
      <c r="C563" s="361"/>
      <c r="D563" s="359" t="s">
        <v>6707</v>
      </c>
      <c r="E563" s="360"/>
      <c r="F563" s="360"/>
      <c r="G563" s="360"/>
      <c r="H563" s="360"/>
      <c r="I563" s="360"/>
      <c r="J563" s="360"/>
      <c r="K563" s="361"/>
      <c r="L563" s="362" t="s">
        <v>5595</v>
      </c>
      <c r="M563" s="363"/>
      <c r="N563" s="364">
        <v>0</v>
      </c>
      <c r="O563" s="365"/>
      <c r="P563" s="366"/>
      <c r="Q563" s="371">
        <v>27.52</v>
      </c>
      <c r="R563" s="372"/>
      <c r="S563" s="372"/>
      <c r="T563" s="373"/>
      <c r="U563" s="367">
        <v>1</v>
      </c>
      <c r="V563" s="368"/>
      <c r="W563" s="368"/>
      <c r="X563" s="369"/>
      <c r="Y563" s="364">
        <v>0</v>
      </c>
      <c r="Z563" s="365"/>
      <c r="AA563" s="365"/>
      <c r="AB563" s="365"/>
      <c r="AC563" s="366"/>
      <c r="AD563" s="184">
        <v>27.52</v>
      </c>
    </row>
    <row r="564" spans="1:30" ht="80.400000000000006" customHeight="1" x14ac:dyDescent="0.3">
      <c r="A564" s="359" t="s">
        <v>6708</v>
      </c>
      <c r="B564" s="360"/>
      <c r="C564" s="361"/>
      <c r="D564" s="359" t="s">
        <v>6709</v>
      </c>
      <c r="E564" s="360"/>
      <c r="F564" s="360"/>
      <c r="G564" s="360"/>
      <c r="H564" s="360"/>
      <c r="I564" s="360"/>
      <c r="J564" s="360"/>
      <c r="K564" s="361"/>
      <c r="L564" s="362" t="s">
        <v>5595</v>
      </c>
      <c r="M564" s="363"/>
      <c r="N564" s="364">
        <v>0</v>
      </c>
      <c r="O564" s="365"/>
      <c r="P564" s="366"/>
      <c r="Q564" s="364">
        <v>4.08</v>
      </c>
      <c r="R564" s="365"/>
      <c r="S564" s="365"/>
      <c r="T564" s="366"/>
      <c r="U564" s="367">
        <v>1</v>
      </c>
      <c r="V564" s="368"/>
      <c r="W564" s="368"/>
      <c r="X564" s="369"/>
      <c r="Y564" s="364">
        <v>0</v>
      </c>
      <c r="Z564" s="365"/>
      <c r="AA564" s="365"/>
      <c r="AB564" s="365"/>
      <c r="AC564" s="366"/>
      <c r="AD564" s="183">
        <v>4.08</v>
      </c>
    </row>
    <row r="565" spans="1:30" ht="80.400000000000006" customHeight="1" x14ac:dyDescent="0.3">
      <c r="A565" s="359" t="s">
        <v>6710</v>
      </c>
      <c r="B565" s="360"/>
      <c r="C565" s="361"/>
      <c r="D565" s="359" t="s">
        <v>6711</v>
      </c>
      <c r="E565" s="360"/>
      <c r="F565" s="360"/>
      <c r="G565" s="360"/>
      <c r="H565" s="360"/>
      <c r="I565" s="360"/>
      <c r="J565" s="360"/>
      <c r="K565" s="361"/>
      <c r="L565" s="362" t="s">
        <v>5595</v>
      </c>
      <c r="M565" s="363"/>
      <c r="N565" s="364">
        <v>0</v>
      </c>
      <c r="O565" s="365"/>
      <c r="P565" s="366"/>
      <c r="Q565" s="371">
        <v>10.119999999999999</v>
      </c>
      <c r="R565" s="372"/>
      <c r="S565" s="372"/>
      <c r="T565" s="373"/>
      <c r="U565" s="367">
        <v>1</v>
      </c>
      <c r="V565" s="368"/>
      <c r="W565" s="368"/>
      <c r="X565" s="369"/>
      <c r="Y565" s="364">
        <v>0</v>
      </c>
      <c r="Z565" s="365"/>
      <c r="AA565" s="365"/>
      <c r="AB565" s="365"/>
      <c r="AC565" s="366"/>
      <c r="AD565" s="184">
        <v>10.119999999999999</v>
      </c>
    </row>
    <row r="566" spans="1:30" ht="11.4" customHeight="1" x14ac:dyDescent="0.3">
      <c r="A566" s="370" t="s">
        <v>5576</v>
      </c>
      <c r="B566" s="370"/>
      <c r="C566" s="370"/>
      <c r="D566" s="370"/>
      <c r="E566" s="370"/>
      <c r="F566" s="370"/>
      <c r="G566" s="370"/>
      <c r="H566" s="370"/>
      <c r="I566" s="370"/>
      <c r="J566" s="370"/>
      <c r="K566" s="370"/>
      <c r="L566" s="370"/>
      <c r="M566" s="370"/>
      <c r="N566" s="370"/>
      <c r="O566" s="370"/>
      <c r="P566" s="370"/>
      <c r="Q566" s="370"/>
      <c r="R566" s="370"/>
      <c r="S566" s="370"/>
      <c r="T566" s="370"/>
      <c r="U566" s="370"/>
      <c r="V566" s="370"/>
      <c r="W566" s="370"/>
      <c r="X566" s="370"/>
      <c r="Y566" s="364">
        <v>0</v>
      </c>
      <c r="Z566" s="365"/>
      <c r="AA566" s="365"/>
      <c r="AB566" s="365"/>
      <c r="AC566" s="365"/>
      <c r="AD566" s="366"/>
    </row>
    <row r="567" spans="1:30" ht="11.4" customHeight="1" x14ac:dyDescent="0.3">
      <c r="A567" s="370" t="s">
        <v>5577</v>
      </c>
      <c r="B567" s="370"/>
      <c r="C567" s="370"/>
      <c r="D567" s="370"/>
      <c r="E567" s="370"/>
      <c r="F567" s="370"/>
      <c r="G567" s="370"/>
      <c r="H567" s="370"/>
      <c r="I567" s="370"/>
      <c r="J567" s="370"/>
      <c r="K567" s="370"/>
      <c r="L567" s="370"/>
      <c r="M567" s="370"/>
      <c r="N567" s="370"/>
      <c r="O567" s="370"/>
      <c r="P567" s="370"/>
      <c r="Q567" s="370"/>
      <c r="R567" s="370"/>
      <c r="S567" s="370"/>
      <c r="T567" s="370"/>
      <c r="U567" s="370"/>
      <c r="V567" s="370"/>
      <c r="W567" s="370"/>
      <c r="X567" s="370"/>
      <c r="Y567" s="371">
        <v>41.72</v>
      </c>
      <c r="Z567" s="372"/>
      <c r="AA567" s="372"/>
      <c r="AB567" s="372"/>
      <c r="AC567" s="372"/>
      <c r="AD567" s="373"/>
    </row>
    <row r="568" spans="1:30" ht="10.95" customHeight="1" x14ac:dyDescent="0.3">
      <c r="A568" s="280"/>
      <c r="B568" s="280"/>
      <c r="C568" s="280"/>
      <c r="D568" s="280"/>
      <c r="E568" s="280"/>
      <c r="F568" s="280"/>
      <c r="G568" s="280"/>
      <c r="H568" s="280"/>
      <c r="I568" s="280"/>
      <c r="J568" s="280"/>
      <c r="K568" s="280"/>
      <c r="L568" s="280"/>
      <c r="M568" s="280"/>
      <c r="N568" s="280"/>
      <c r="O568" s="280"/>
      <c r="P568" s="280"/>
      <c r="Q568" s="280"/>
      <c r="R568" s="280"/>
      <c r="S568" s="280"/>
      <c r="T568" s="280"/>
      <c r="U568" s="280"/>
      <c r="V568" s="280"/>
      <c r="W568" s="280"/>
      <c r="X568" s="280"/>
      <c r="Y568" s="280"/>
      <c r="Z568" s="280"/>
      <c r="AA568" s="280"/>
      <c r="AB568" s="280"/>
      <c r="AC568" s="280"/>
      <c r="AD568" s="280"/>
    </row>
    <row r="569" spans="1:30" ht="11.4" customHeight="1" x14ac:dyDescent="0.3">
      <c r="A569" s="376" t="s">
        <v>5554</v>
      </c>
      <c r="B569" s="377"/>
      <c r="C569" s="377"/>
      <c r="D569" s="377"/>
      <c r="E569" s="377"/>
      <c r="F569" s="377"/>
      <c r="G569" s="377"/>
      <c r="H569" s="377"/>
      <c r="I569" s="377"/>
      <c r="J569" s="377"/>
      <c r="K569" s="377"/>
      <c r="L569" s="377"/>
      <c r="M569" s="377"/>
      <c r="N569" s="377"/>
      <c r="O569" s="377"/>
      <c r="P569" s="377"/>
      <c r="Q569" s="377"/>
      <c r="R569" s="377"/>
      <c r="S569" s="377"/>
      <c r="T569" s="377"/>
      <c r="U569" s="377"/>
      <c r="V569" s="377"/>
      <c r="W569" s="377"/>
      <c r="X569" s="378"/>
      <c r="Y569" s="389">
        <v>70.849999999999994</v>
      </c>
      <c r="Z569" s="390"/>
      <c r="AA569" s="390"/>
      <c r="AB569" s="390"/>
      <c r="AC569" s="390"/>
      <c r="AD569" s="391"/>
    </row>
    <row r="570" spans="1:30" ht="11.4" customHeight="1" x14ac:dyDescent="0.3">
      <c r="A570" s="376" t="s">
        <v>5588</v>
      </c>
      <c r="B570" s="377"/>
      <c r="C570" s="377"/>
      <c r="D570" s="377"/>
      <c r="E570" s="377"/>
      <c r="F570" s="377"/>
      <c r="G570" s="377"/>
      <c r="H570" s="377"/>
      <c r="I570" s="377"/>
      <c r="J570" s="377"/>
      <c r="K570" s="377"/>
      <c r="L570" s="377"/>
      <c r="M570" s="377"/>
      <c r="N570" s="377"/>
      <c r="O570" s="377"/>
      <c r="P570" s="377"/>
      <c r="Q570" s="377"/>
      <c r="R570" s="377"/>
      <c r="S570" s="377"/>
      <c r="T570" s="377"/>
      <c r="U570" s="377"/>
      <c r="V570" s="377"/>
      <c r="W570" s="377"/>
      <c r="X570" s="378"/>
      <c r="Y570" s="379">
        <v>0</v>
      </c>
      <c r="Z570" s="380"/>
      <c r="AA570" s="380"/>
      <c r="AB570" s="380"/>
      <c r="AC570" s="380"/>
      <c r="AD570" s="381"/>
    </row>
    <row r="571" spans="1:30" ht="11.4" customHeight="1" x14ac:dyDescent="0.3">
      <c r="A571" s="376" t="s">
        <v>5556</v>
      </c>
      <c r="B571" s="377"/>
      <c r="C571" s="377"/>
      <c r="D571" s="377"/>
      <c r="E571" s="377"/>
      <c r="F571" s="377"/>
      <c r="G571" s="377"/>
      <c r="H571" s="377"/>
      <c r="I571" s="377"/>
      <c r="J571" s="377"/>
      <c r="K571" s="377"/>
      <c r="L571" s="377"/>
      <c r="M571" s="377"/>
      <c r="N571" s="377"/>
      <c r="O571" s="377"/>
      <c r="P571" s="377"/>
      <c r="Q571" s="377"/>
      <c r="R571" s="377"/>
      <c r="S571" s="377"/>
      <c r="T571" s="377"/>
      <c r="U571" s="377"/>
      <c r="V571" s="377"/>
      <c r="W571" s="377"/>
      <c r="X571" s="378"/>
      <c r="Y571" s="389">
        <v>70.849999999999994</v>
      </c>
      <c r="Z571" s="390"/>
      <c r="AA571" s="390"/>
      <c r="AB571" s="390"/>
      <c r="AC571" s="390"/>
      <c r="AD571" s="391"/>
    </row>
    <row r="572" spans="1:30" ht="10.95" customHeight="1" x14ac:dyDescent="0.3">
      <c r="A572" s="280"/>
      <c r="B572" s="280"/>
      <c r="C572" s="280"/>
      <c r="D572" s="280"/>
      <c r="E572" s="280"/>
      <c r="F572" s="280"/>
      <c r="G572" s="280"/>
      <c r="H572" s="280"/>
      <c r="I572" s="280"/>
      <c r="J572" s="280"/>
      <c r="K572" s="280"/>
      <c r="L572" s="280"/>
      <c r="M572" s="280"/>
      <c r="N572" s="280"/>
      <c r="O572" s="280"/>
      <c r="P572" s="280"/>
      <c r="Q572" s="280"/>
      <c r="R572" s="280"/>
      <c r="S572" s="280"/>
      <c r="T572" s="280"/>
      <c r="U572" s="280"/>
      <c r="V572" s="280"/>
      <c r="W572" s="280"/>
      <c r="X572" s="280"/>
      <c r="Y572" s="280"/>
      <c r="Z572" s="280"/>
      <c r="AA572" s="280"/>
      <c r="AB572" s="280"/>
      <c r="AC572" s="280"/>
      <c r="AD572" s="280"/>
    </row>
    <row r="573" spans="1:30" ht="13.35" customHeight="1" x14ac:dyDescent="0.3">
      <c r="A573" s="388" t="s">
        <v>5557</v>
      </c>
      <c r="B573" s="388"/>
      <c r="C573" s="388"/>
      <c r="D573" s="388"/>
      <c r="E573" s="388"/>
      <c r="F573" s="388" t="s">
        <v>7296</v>
      </c>
      <c r="G573" s="388"/>
      <c r="H573" s="388"/>
      <c r="I573" s="388"/>
      <c r="J573" s="388"/>
      <c r="K573" s="388"/>
      <c r="L573" s="388"/>
      <c r="M573" s="388"/>
      <c r="N573" s="388"/>
      <c r="O573" s="388"/>
      <c r="P573" s="388"/>
      <c r="Q573" s="388"/>
      <c r="R573" s="388"/>
      <c r="S573" s="388"/>
      <c r="T573" s="388"/>
      <c r="U573" s="388"/>
      <c r="V573" s="388"/>
      <c r="W573" s="388"/>
      <c r="X573" s="388"/>
      <c r="Y573" s="388"/>
      <c r="Z573" s="388"/>
      <c r="AA573" s="388"/>
      <c r="AB573" s="388"/>
      <c r="AC573" s="388"/>
      <c r="AD573" s="388"/>
    </row>
    <row r="574" spans="1:30" ht="10.95" customHeight="1" x14ac:dyDescent="0.3">
      <c r="A574" s="280"/>
      <c r="B574" s="280"/>
      <c r="C574" s="280"/>
      <c r="D574" s="280"/>
      <c r="E574" s="280"/>
      <c r="F574" s="280"/>
      <c r="G574" s="280"/>
      <c r="H574" s="280"/>
      <c r="I574" s="280"/>
      <c r="J574" s="280"/>
      <c r="K574" s="280"/>
      <c r="L574" s="280"/>
      <c r="M574" s="280"/>
      <c r="N574" s="280"/>
      <c r="O574" s="280"/>
      <c r="P574" s="280"/>
      <c r="Q574" s="280"/>
      <c r="R574" s="280"/>
      <c r="S574" s="280"/>
      <c r="T574" s="280"/>
      <c r="U574" s="280"/>
      <c r="V574" s="280"/>
      <c r="W574" s="280"/>
      <c r="X574" s="280"/>
      <c r="Y574" s="280"/>
      <c r="Z574" s="280"/>
      <c r="AA574" s="280"/>
      <c r="AB574" s="280"/>
      <c r="AC574" s="280"/>
      <c r="AD574" s="280"/>
    </row>
    <row r="575" spans="1:30" ht="11.4" customHeight="1" x14ac:dyDescent="0.3">
      <c r="A575" s="280" t="s">
        <v>7418</v>
      </c>
      <c r="B575" s="280"/>
      <c r="C575" s="280"/>
      <c r="D575" s="280"/>
      <c r="E575" s="280"/>
      <c r="F575" s="280"/>
      <c r="G575" s="280"/>
      <c r="H575" s="280"/>
      <c r="I575" s="280"/>
      <c r="J575" s="280"/>
      <c r="K575" s="280"/>
      <c r="L575" s="280"/>
      <c r="M575" s="280"/>
      <c r="N575" s="280"/>
      <c r="O575" s="280"/>
      <c r="P575" s="280"/>
      <c r="Q575" s="280"/>
      <c r="R575" s="280"/>
      <c r="S575" s="280"/>
      <c r="T575" s="280"/>
      <c r="U575" s="280"/>
      <c r="V575" s="280"/>
      <c r="W575" s="280"/>
      <c r="X575" s="280"/>
      <c r="Y575" s="280" t="s">
        <v>5567</v>
      </c>
      <c r="Z575" s="280"/>
      <c r="AA575" s="280"/>
      <c r="AB575" s="280"/>
      <c r="AC575" s="280"/>
      <c r="AD575" s="280"/>
    </row>
    <row r="576" spans="1:30" ht="10.95" customHeight="1" x14ac:dyDescent="0.3">
      <c r="A576" s="280"/>
      <c r="B576" s="280"/>
      <c r="C576" s="280"/>
      <c r="D576" s="280"/>
      <c r="E576" s="280"/>
      <c r="F576" s="280"/>
      <c r="G576" s="280"/>
      <c r="H576" s="280"/>
      <c r="I576" s="280"/>
      <c r="J576" s="280"/>
      <c r="K576" s="280"/>
      <c r="L576" s="280"/>
      <c r="M576" s="280"/>
      <c r="N576" s="280"/>
      <c r="O576" s="280"/>
      <c r="P576" s="280"/>
      <c r="Q576" s="280"/>
      <c r="R576" s="280"/>
      <c r="S576" s="280"/>
      <c r="T576" s="280"/>
      <c r="U576" s="280"/>
      <c r="V576" s="280"/>
      <c r="W576" s="280"/>
      <c r="X576" s="280"/>
      <c r="Y576" s="280"/>
      <c r="Z576" s="280"/>
      <c r="AA576" s="280"/>
      <c r="AB576" s="280"/>
      <c r="AC576" s="280"/>
      <c r="AD576" s="280"/>
    </row>
    <row r="577" spans="1:30" ht="11.4" customHeight="1" x14ac:dyDescent="0.3">
      <c r="A577" s="356" t="s">
        <v>5548</v>
      </c>
      <c r="B577" s="357"/>
      <c r="C577" s="357"/>
      <c r="D577" s="357"/>
      <c r="E577" s="357"/>
      <c r="F577" s="357"/>
      <c r="G577" s="358"/>
      <c r="H577" s="356" t="s">
        <v>5558</v>
      </c>
      <c r="I577" s="357"/>
      <c r="J577" s="357"/>
      <c r="K577" s="357"/>
      <c r="L577" s="358"/>
      <c r="M577" s="376" t="s">
        <v>5559</v>
      </c>
      <c r="N577" s="378"/>
      <c r="O577" s="376" t="s">
        <v>5560</v>
      </c>
      <c r="P577" s="377"/>
      <c r="Q577" s="377"/>
      <c r="R577" s="378"/>
      <c r="S577" s="376" t="s">
        <v>5561</v>
      </c>
      <c r="T577" s="377"/>
      <c r="U577" s="377"/>
      <c r="V577" s="378"/>
      <c r="W577" s="376" t="s">
        <v>5551</v>
      </c>
      <c r="X577" s="377"/>
      <c r="Y577" s="377"/>
      <c r="Z577" s="377"/>
      <c r="AA577" s="378"/>
      <c r="AB577" s="376" t="s">
        <v>5562</v>
      </c>
      <c r="AC577" s="377"/>
      <c r="AD577" s="378"/>
    </row>
    <row r="578" spans="1:30" ht="11.4" customHeight="1" x14ac:dyDescent="0.3">
      <c r="A578" s="359" t="s">
        <v>5578</v>
      </c>
      <c r="B578" s="360"/>
      <c r="C578" s="360"/>
      <c r="D578" s="360"/>
      <c r="E578" s="360"/>
      <c r="F578" s="360"/>
      <c r="G578" s="361"/>
      <c r="H578" s="359" t="s">
        <v>5579</v>
      </c>
      <c r="I578" s="360"/>
      <c r="J578" s="360"/>
      <c r="K578" s="360"/>
      <c r="L578" s="361"/>
      <c r="M578" s="371">
        <v>11.56</v>
      </c>
      <c r="N578" s="373"/>
      <c r="O578" s="371">
        <v>29.79</v>
      </c>
      <c r="P578" s="372"/>
      <c r="Q578" s="372"/>
      <c r="R578" s="373"/>
      <c r="S578" s="382">
        <v>157.75</v>
      </c>
      <c r="T578" s="383"/>
      <c r="U578" s="383"/>
      <c r="V578" s="384"/>
      <c r="W578" s="367">
        <v>0.1532</v>
      </c>
      <c r="X578" s="368"/>
      <c r="Y578" s="368"/>
      <c r="Z578" s="368"/>
      <c r="AA578" s="369"/>
      <c r="AB578" s="364">
        <v>4.5599999999999996</v>
      </c>
      <c r="AC578" s="365"/>
      <c r="AD578" s="366"/>
    </row>
    <row r="579" spans="1:30" ht="11.4" customHeight="1" x14ac:dyDescent="0.3">
      <c r="A579" s="359" t="s">
        <v>5580</v>
      </c>
      <c r="B579" s="360"/>
      <c r="C579" s="360"/>
      <c r="D579" s="360"/>
      <c r="E579" s="360"/>
      <c r="F579" s="360"/>
      <c r="G579" s="361"/>
      <c r="H579" s="359" t="s">
        <v>5581</v>
      </c>
      <c r="I579" s="360"/>
      <c r="J579" s="360"/>
      <c r="K579" s="360"/>
      <c r="L579" s="361"/>
      <c r="M579" s="364">
        <v>8.18</v>
      </c>
      <c r="N579" s="366"/>
      <c r="O579" s="371">
        <v>22.23</v>
      </c>
      <c r="P579" s="372"/>
      <c r="Q579" s="372"/>
      <c r="R579" s="373"/>
      <c r="S579" s="382">
        <v>171.78</v>
      </c>
      <c r="T579" s="383"/>
      <c r="U579" s="383"/>
      <c r="V579" s="384"/>
      <c r="W579" s="367">
        <v>4.2099999999999999E-2</v>
      </c>
      <c r="X579" s="368"/>
      <c r="Y579" s="368"/>
      <c r="Z579" s="368"/>
      <c r="AA579" s="369"/>
      <c r="AB579" s="364">
        <v>0.93</v>
      </c>
      <c r="AC579" s="365"/>
      <c r="AD579" s="366"/>
    </row>
    <row r="580" spans="1:30" ht="11.4" customHeight="1" x14ac:dyDescent="0.3">
      <c r="A580" s="370" t="s">
        <v>5566</v>
      </c>
      <c r="B580" s="370"/>
      <c r="C580" s="370"/>
      <c r="D580" s="370"/>
      <c r="E580" s="370"/>
      <c r="F580" s="370"/>
      <c r="G580" s="370"/>
      <c r="H580" s="370"/>
      <c r="I580" s="370"/>
      <c r="J580" s="370"/>
      <c r="K580" s="370"/>
      <c r="L580" s="370"/>
      <c r="M580" s="370"/>
      <c r="N580" s="370"/>
      <c r="O580" s="370"/>
      <c r="P580" s="370"/>
      <c r="Q580" s="370"/>
      <c r="R580" s="370"/>
      <c r="S580" s="370"/>
      <c r="T580" s="370"/>
      <c r="U580" s="370"/>
      <c r="V580" s="370"/>
      <c r="W580" s="370"/>
      <c r="X580" s="370"/>
      <c r="Y580" s="364">
        <v>5.49</v>
      </c>
      <c r="Z580" s="365"/>
      <c r="AA580" s="365"/>
      <c r="AB580" s="365"/>
      <c r="AC580" s="365"/>
      <c r="AD580" s="366"/>
    </row>
    <row r="581" spans="1:30" ht="10.95" customHeight="1" x14ac:dyDescent="0.3">
      <c r="A581" s="280"/>
      <c r="B581" s="280"/>
      <c r="C581" s="280"/>
      <c r="D581" s="280"/>
      <c r="E581" s="280"/>
      <c r="F581" s="280"/>
      <c r="G581" s="280"/>
      <c r="H581" s="280"/>
      <c r="I581" s="280"/>
      <c r="J581" s="280"/>
      <c r="K581" s="280"/>
      <c r="L581" s="280"/>
      <c r="M581" s="280"/>
      <c r="N581" s="280"/>
      <c r="O581" s="280"/>
      <c r="P581" s="280"/>
      <c r="Q581" s="280"/>
      <c r="R581" s="280"/>
      <c r="S581" s="280"/>
      <c r="T581" s="280"/>
      <c r="U581" s="280"/>
      <c r="V581" s="280"/>
      <c r="W581" s="280"/>
      <c r="X581" s="280"/>
      <c r="Y581" s="280"/>
      <c r="Z581" s="280"/>
      <c r="AA581" s="280"/>
      <c r="AB581" s="280"/>
      <c r="AC581" s="280"/>
      <c r="AD581" s="280"/>
    </row>
    <row r="582" spans="1:30" ht="11.4" customHeight="1" x14ac:dyDescent="0.3">
      <c r="A582" s="356" t="s">
        <v>5548</v>
      </c>
      <c r="B582" s="357"/>
      <c r="C582" s="357"/>
      <c r="D582" s="357"/>
      <c r="E582" s="357"/>
      <c r="F582" s="357"/>
      <c r="G582" s="358"/>
      <c r="H582" s="356" t="s">
        <v>5549</v>
      </c>
      <c r="I582" s="357"/>
      <c r="J582" s="357"/>
      <c r="K582" s="357"/>
      <c r="L582" s="357"/>
      <c r="M582" s="357"/>
      <c r="N582" s="357"/>
      <c r="O582" s="358"/>
      <c r="P582" s="374" t="s">
        <v>167</v>
      </c>
      <c r="Q582" s="395"/>
      <c r="R582" s="395"/>
      <c r="S582" s="375"/>
      <c r="T582" s="376" t="s">
        <v>5550</v>
      </c>
      <c r="U582" s="377"/>
      <c r="V582" s="377"/>
      <c r="W582" s="378"/>
      <c r="X582" s="376" t="s">
        <v>5551</v>
      </c>
      <c r="Y582" s="377"/>
      <c r="Z582" s="377"/>
      <c r="AA582" s="377"/>
      <c r="AB582" s="378"/>
      <c r="AC582" s="376" t="s">
        <v>5552</v>
      </c>
      <c r="AD582" s="378"/>
    </row>
    <row r="583" spans="1:30" ht="22.95" customHeight="1" x14ac:dyDescent="0.3">
      <c r="A583" s="359" t="s">
        <v>7419</v>
      </c>
      <c r="B583" s="360"/>
      <c r="C583" s="360"/>
      <c r="D583" s="360"/>
      <c r="E583" s="360"/>
      <c r="F583" s="360"/>
      <c r="G583" s="361"/>
      <c r="H583" s="359" t="s">
        <v>7420</v>
      </c>
      <c r="I583" s="360"/>
      <c r="J583" s="360"/>
      <c r="K583" s="360"/>
      <c r="L583" s="360"/>
      <c r="M583" s="360"/>
      <c r="N583" s="360"/>
      <c r="O583" s="361"/>
      <c r="P583" s="362" t="s">
        <v>70</v>
      </c>
      <c r="Q583" s="402"/>
      <c r="R583" s="402"/>
      <c r="S583" s="363"/>
      <c r="T583" s="371">
        <v>14.04</v>
      </c>
      <c r="U583" s="372"/>
      <c r="V583" s="372"/>
      <c r="W583" s="373"/>
      <c r="X583" s="367">
        <v>2</v>
      </c>
      <c r="Y583" s="368"/>
      <c r="Z583" s="368"/>
      <c r="AA583" s="368"/>
      <c r="AB583" s="369"/>
      <c r="AC583" s="371">
        <v>28.08</v>
      </c>
      <c r="AD583" s="373"/>
    </row>
    <row r="584" spans="1:30" ht="22.95" customHeight="1" x14ac:dyDescent="0.3">
      <c r="A584" s="359" t="s">
        <v>7421</v>
      </c>
      <c r="B584" s="360"/>
      <c r="C584" s="360"/>
      <c r="D584" s="360"/>
      <c r="E584" s="360"/>
      <c r="F584" s="360"/>
      <c r="G584" s="361"/>
      <c r="H584" s="359" t="s">
        <v>7422</v>
      </c>
      <c r="I584" s="360"/>
      <c r="J584" s="360"/>
      <c r="K584" s="360"/>
      <c r="L584" s="360"/>
      <c r="M584" s="360"/>
      <c r="N584" s="360"/>
      <c r="O584" s="361"/>
      <c r="P584" s="362" t="s">
        <v>70</v>
      </c>
      <c r="Q584" s="402"/>
      <c r="R584" s="402"/>
      <c r="S584" s="363"/>
      <c r="T584" s="364">
        <v>9.15</v>
      </c>
      <c r="U584" s="365"/>
      <c r="V584" s="365"/>
      <c r="W584" s="366"/>
      <c r="X584" s="406">
        <v>16</v>
      </c>
      <c r="Y584" s="407"/>
      <c r="Z584" s="407"/>
      <c r="AA584" s="407"/>
      <c r="AB584" s="408"/>
      <c r="AC584" s="382">
        <v>146.4</v>
      </c>
      <c r="AD584" s="384"/>
    </row>
    <row r="585" spans="1:30" ht="22.95" customHeight="1" x14ac:dyDescent="0.3">
      <c r="A585" s="359" t="s">
        <v>7423</v>
      </c>
      <c r="B585" s="360"/>
      <c r="C585" s="360"/>
      <c r="D585" s="360"/>
      <c r="E585" s="360"/>
      <c r="F585" s="360"/>
      <c r="G585" s="361"/>
      <c r="H585" s="359" t="s">
        <v>7424</v>
      </c>
      <c r="I585" s="360"/>
      <c r="J585" s="360"/>
      <c r="K585" s="360"/>
      <c r="L585" s="360"/>
      <c r="M585" s="360"/>
      <c r="N585" s="360"/>
      <c r="O585" s="361"/>
      <c r="P585" s="362" t="s">
        <v>70</v>
      </c>
      <c r="Q585" s="402"/>
      <c r="R585" s="402"/>
      <c r="S585" s="363"/>
      <c r="T585" s="409">
        <v>2067.54</v>
      </c>
      <c r="U585" s="410"/>
      <c r="V585" s="410"/>
      <c r="W585" s="411"/>
      <c r="X585" s="367">
        <v>1</v>
      </c>
      <c r="Y585" s="368"/>
      <c r="Z585" s="368"/>
      <c r="AA585" s="368"/>
      <c r="AB585" s="369"/>
      <c r="AC585" s="409">
        <v>2067.54</v>
      </c>
      <c r="AD585" s="411"/>
    </row>
    <row r="586" spans="1:30" ht="11.4" customHeight="1" x14ac:dyDescent="0.3">
      <c r="A586" s="370" t="s">
        <v>5553</v>
      </c>
      <c r="B586" s="370"/>
      <c r="C586" s="370"/>
      <c r="D586" s="370"/>
      <c r="E586" s="370"/>
      <c r="F586" s="370"/>
      <c r="G586" s="370"/>
      <c r="H586" s="370"/>
      <c r="I586" s="370"/>
      <c r="J586" s="370"/>
      <c r="K586" s="370"/>
      <c r="L586" s="370"/>
      <c r="M586" s="370"/>
      <c r="N586" s="370"/>
      <c r="O586" s="370"/>
      <c r="P586" s="370"/>
      <c r="Q586" s="370"/>
      <c r="R586" s="370"/>
      <c r="S586" s="370"/>
      <c r="T586" s="370"/>
      <c r="U586" s="370"/>
      <c r="V586" s="370"/>
      <c r="W586" s="370"/>
      <c r="X586" s="370"/>
      <c r="Y586" s="409">
        <v>2242.02</v>
      </c>
      <c r="Z586" s="410"/>
      <c r="AA586" s="410"/>
      <c r="AB586" s="410"/>
      <c r="AC586" s="410"/>
      <c r="AD586" s="411"/>
    </row>
    <row r="587" spans="1:30" ht="10.95" customHeight="1" x14ac:dyDescent="0.3">
      <c r="A587" s="280"/>
      <c r="B587" s="280"/>
      <c r="C587" s="280"/>
      <c r="D587" s="280"/>
      <c r="E587" s="280"/>
      <c r="F587" s="280"/>
      <c r="G587" s="280"/>
      <c r="H587" s="280"/>
      <c r="I587" s="280"/>
      <c r="J587" s="280"/>
      <c r="K587" s="280"/>
      <c r="L587" s="280"/>
      <c r="M587" s="280"/>
      <c r="N587" s="280"/>
      <c r="O587" s="280"/>
      <c r="P587" s="280"/>
      <c r="Q587" s="280"/>
      <c r="R587" s="280"/>
      <c r="S587" s="280"/>
      <c r="T587" s="280"/>
      <c r="U587" s="280"/>
      <c r="V587" s="280"/>
      <c r="W587" s="280"/>
      <c r="X587" s="280"/>
      <c r="Y587" s="280"/>
      <c r="Z587" s="280"/>
      <c r="AA587" s="280"/>
      <c r="AB587" s="280"/>
      <c r="AC587" s="280"/>
      <c r="AD587" s="280"/>
    </row>
    <row r="588" spans="1:30" ht="34.5" customHeight="1" x14ac:dyDescent="0.3">
      <c r="A588" s="356" t="s">
        <v>5548</v>
      </c>
      <c r="B588" s="357"/>
      <c r="C588" s="358"/>
      <c r="D588" s="356" t="s">
        <v>5569</v>
      </c>
      <c r="E588" s="357"/>
      <c r="F588" s="357"/>
      <c r="G588" s="357"/>
      <c r="H588" s="357"/>
      <c r="I588" s="357"/>
      <c r="J588" s="357"/>
      <c r="K588" s="358"/>
      <c r="L588" s="374" t="s">
        <v>167</v>
      </c>
      <c r="M588" s="375"/>
      <c r="N588" s="376" t="s">
        <v>5570</v>
      </c>
      <c r="O588" s="377"/>
      <c r="P588" s="378"/>
      <c r="Q588" s="376" t="s">
        <v>5571</v>
      </c>
      <c r="R588" s="377"/>
      <c r="S588" s="377"/>
      <c r="T588" s="378"/>
      <c r="U588" s="376" t="s">
        <v>5551</v>
      </c>
      <c r="V588" s="377"/>
      <c r="W588" s="377"/>
      <c r="X588" s="378"/>
      <c r="Y588" s="376" t="s">
        <v>5572</v>
      </c>
      <c r="Z588" s="377"/>
      <c r="AA588" s="377"/>
      <c r="AB588" s="377"/>
      <c r="AC588" s="378"/>
      <c r="AD588" s="182" t="s">
        <v>5573</v>
      </c>
    </row>
    <row r="589" spans="1:30" ht="80.400000000000006" customHeight="1" x14ac:dyDescent="0.3">
      <c r="A589" s="359" t="s">
        <v>6870</v>
      </c>
      <c r="B589" s="360"/>
      <c r="C589" s="361"/>
      <c r="D589" s="359" t="s">
        <v>6524</v>
      </c>
      <c r="E589" s="360"/>
      <c r="F589" s="360"/>
      <c r="G589" s="360"/>
      <c r="H589" s="360"/>
      <c r="I589" s="360"/>
      <c r="J589" s="360"/>
      <c r="K589" s="361"/>
      <c r="L589" s="362" t="s">
        <v>70</v>
      </c>
      <c r="M589" s="363"/>
      <c r="N589" s="371">
        <v>29.13</v>
      </c>
      <c r="O589" s="372"/>
      <c r="P589" s="373"/>
      <c r="Q589" s="382">
        <v>243.23</v>
      </c>
      <c r="R589" s="383"/>
      <c r="S589" s="383"/>
      <c r="T589" s="384"/>
      <c r="U589" s="367">
        <v>2.0799999999999999E-2</v>
      </c>
      <c r="V589" s="368"/>
      <c r="W589" s="368"/>
      <c r="X589" s="369"/>
      <c r="Y589" s="364">
        <v>0.6</v>
      </c>
      <c r="Z589" s="365"/>
      <c r="AA589" s="365"/>
      <c r="AB589" s="365"/>
      <c r="AC589" s="366"/>
      <c r="AD589" s="183">
        <v>5.05</v>
      </c>
    </row>
    <row r="590" spans="1:30" ht="80.400000000000006" customHeight="1" x14ac:dyDescent="0.3">
      <c r="A590" s="359" t="s">
        <v>7425</v>
      </c>
      <c r="B590" s="360"/>
      <c r="C590" s="361"/>
      <c r="D590" s="359" t="s">
        <v>7426</v>
      </c>
      <c r="E590" s="360"/>
      <c r="F590" s="360"/>
      <c r="G590" s="360"/>
      <c r="H590" s="360"/>
      <c r="I590" s="360"/>
      <c r="J590" s="360"/>
      <c r="K590" s="361"/>
      <c r="L590" s="362" t="s">
        <v>70</v>
      </c>
      <c r="M590" s="363"/>
      <c r="N590" s="371">
        <v>29.13</v>
      </c>
      <c r="O590" s="372"/>
      <c r="P590" s="373"/>
      <c r="Q590" s="371">
        <v>41.72</v>
      </c>
      <c r="R590" s="372"/>
      <c r="S590" s="372"/>
      <c r="T590" s="373"/>
      <c r="U590" s="367">
        <v>4.1599999999999998E-2</v>
      </c>
      <c r="V590" s="368"/>
      <c r="W590" s="368"/>
      <c r="X590" s="369"/>
      <c r="Y590" s="364">
        <v>1.21</v>
      </c>
      <c r="Z590" s="365"/>
      <c r="AA590" s="365"/>
      <c r="AB590" s="365"/>
      <c r="AC590" s="366"/>
      <c r="AD590" s="183">
        <v>1.73</v>
      </c>
    </row>
    <row r="591" spans="1:30" ht="11.4" customHeight="1" x14ac:dyDescent="0.3">
      <c r="A591" s="370" t="s">
        <v>5576</v>
      </c>
      <c r="B591" s="370"/>
      <c r="C591" s="370"/>
      <c r="D591" s="370"/>
      <c r="E591" s="370"/>
      <c r="F591" s="370"/>
      <c r="G591" s="370"/>
      <c r="H591" s="370"/>
      <c r="I591" s="370"/>
      <c r="J591" s="370"/>
      <c r="K591" s="370"/>
      <c r="L591" s="370"/>
      <c r="M591" s="370"/>
      <c r="N591" s="370"/>
      <c r="O591" s="370"/>
      <c r="P591" s="370"/>
      <c r="Q591" s="370"/>
      <c r="R591" s="370"/>
      <c r="S591" s="370"/>
      <c r="T591" s="370"/>
      <c r="U591" s="370"/>
      <c r="V591" s="370"/>
      <c r="W591" s="370"/>
      <c r="X591" s="370"/>
      <c r="Y591" s="364">
        <v>1.81</v>
      </c>
      <c r="Z591" s="365"/>
      <c r="AA591" s="365"/>
      <c r="AB591" s="365"/>
      <c r="AC591" s="365"/>
      <c r="AD591" s="366"/>
    </row>
    <row r="592" spans="1:30" ht="11.4" customHeight="1" x14ac:dyDescent="0.3">
      <c r="A592" s="370" t="s">
        <v>5577</v>
      </c>
      <c r="B592" s="370"/>
      <c r="C592" s="370"/>
      <c r="D592" s="370"/>
      <c r="E592" s="370"/>
      <c r="F592" s="370"/>
      <c r="G592" s="370"/>
      <c r="H592" s="370"/>
      <c r="I592" s="370"/>
      <c r="J592" s="370"/>
      <c r="K592" s="370"/>
      <c r="L592" s="370"/>
      <c r="M592" s="370"/>
      <c r="N592" s="370"/>
      <c r="O592" s="370"/>
      <c r="P592" s="370"/>
      <c r="Q592" s="370"/>
      <c r="R592" s="370"/>
      <c r="S592" s="370"/>
      <c r="T592" s="370"/>
      <c r="U592" s="370"/>
      <c r="V592" s="370"/>
      <c r="W592" s="370"/>
      <c r="X592" s="370"/>
      <c r="Y592" s="364">
        <v>6.78</v>
      </c>
      <c r="Z592" s="365"/>
      <c r="AA592" s="365"/>
      <c r="AB592" s="365"/>
      <c r="AC592" s="365"/>
      <c r="AD592" s="366"/>
    </row>
    <row r="593" spans="1:30" ht="10.95" customHeight="1" x14ac:dyDescent="0.3">
      <c r="A593" s="280"/>
      <c r="B593" s="280"/>
      <c r="C593" s="280"/>
      <c r="D593" s="280"/>
      <c r="E593" s="280"/>
      <c r="F593" s="280"/>
      <c r="G593" s="280"/>
      <c r="H593" s="280"/>
      <c r="I593" s="280"/>
      <c r="J593" s="280"/>
      <c r="K593" s="280"/>
      <c r="L593" s="280"/>
      <c r="M593" s="280"/>
      <c r="N593" s="280"/>
      <c r="O593" s="280"/>
      <c r="P593" s="280"/>
      <c r="Q593" s="280"/>
      <c r="R593" s="280"/>
      <c r="S593" s="280"/>
      <c r="T593" s="280"/>
      <c r="U593" s="280"/>
      <c r="V593" s="280"/>
      <c r="W593" s="280"/>
      <c r="X593" s="280"/>
      <c r="Y593" s="280"/>
      <c r="Z593" s="280"/>
      <c r="AA593" s="280"/>
      <c r="AB593" s="280"/>
      <c r="AC593" s="280"/>
      <c r="AD593" s="280"/>
    </row>
    <row r="594" spans="1:30" ht="11.4" customHeight="1" x14ac:dyDescent="0.3">
      <c r="A594" s="376" t="s">
        <v>5554</v>
      </c>
      <c r="B594" s="377"/>
      <c r="C594" s="377"/>
      <c r="D594" s="377"/>
      <c r="E594" s="377"/>
      <c r="F594" s="377"/>
      <c r="G594" s="377"/>
      <c r="H594" s="377"/>
      <c r="I594" s="377"/>
      <c r="J594" s="377"/>
      <c r="K594" s="377"/>
      <c r="L594" s="377"/>
      <c r="M594" s="377"/>
      <c r="N594" s="377"/>
      <c r="O594" s="377"/>
      <c r="P594" s="377"/>
      <c r="Q594" s="377"/>
      <c r="R594" s="377"/>
      <c r="S594" s="377"/>
      <c r="T594" s="377"/>
      <c r="U594" s="377"/>
      <c r="V594" s="377"/>
      <c r="W594" s="377"/>
      <c r="X594" s="378"/>
      <c r="Y594" s="385">
        <v>2256.11</v>
      </c>
      <c r="Z594" s="386"/>
      <c r="AA594" s="386"/>
      <c r="AB594" s="386"/>
      <c r="AC594" s="386"/>
      <c r="AD594" s="387"/>
    </row>
    <row r="595" spans="1:30" ht="11.4" customHeight="1" x14ac:dyDescent="0.3">
      <c r="A595" s="376" t="s">
        <v>5555</v>
      </c>
      <c r="B595" s="377"/>
      <c r="C595" s="377"/>
      <c r="D595" s="377"/>
      <c r="E595" s="377"/>
      <c r="F595" s="377"/>
      <c r="G595" s="377"/>
      <c r="H595" s="377"/>
      <c r="I595" s="377"/>
      <c r="J595" s="377"/>
      <c r="K595" s="377"/>
      <c r="L595" s="377"/>
      <c r="M595" s="377"/>
      <c r="N595" s="377"/>
      <c r="O595" s="377"/>
      <c r="P595" s="377"/>
      <c r="Q595" s="377"/>
      <c r="R595" s="377"/>
      <c r="S595" s="377"/>
      <c r="T595" s="377"/>
      <c r="U595" s="377"/>
      <c r="V595" s="377"/>
      <c r="W595" s="377"/>
      <c r="X595" s="378"/>
      <c r="Y595" s="392">
        <v>565.6</v>
      </c>
      <c r="Z595" s="393"/>
      <c r="AA595" s="393"/>
      <c r="AB595" s="393"/>
      <c r="AC595" s="393"/>
      <c r="AD595" s="394"/>
    </row>
    <row r="596" spans="1:30" ht="11.4" customHeight="1" x14ac:dyDescent="0.3">
      <c r="A596" s="376" t="s">
        <v>5556</v>
      </c>
      <c r="B596" s="377"/>
      <c r="C596" s="377"/>
      <c r="D596" s="377"/>
      <c r="E596" s="377"/>
      <c r="F596" s="377"/>
      <c r="G596" s="377"/>
      <c r="H596" s="377"/>
      <c r="I596" s="377"/>
      <c r="J596" s="377"/>
      <c r="K596" s="377"/>
      <c r="L596" s="377"/>
      <c r="M596" s="377"/>
      <c r="N596" s="377"/>
      <c r="O596" s="377"/>
      <c r="P596" s="377"/>
      <c r="Q596" s="377"/>
      <c r="R596" s="377"/>
      <c r="S596" s="377"/>
      <c r="T596" s="377"/>
      <c r="U596" s="377"/>
      <c r="V596" s="377"/>
      <c r="W596" s="377"/>
      <c r="X596" s="378"/>
      <c r="Y596" s="385">
        <v>2821.71</v>
      </c>
      <c r="Z596" s="386"/>
      <c r="AA596" s="386"/>
      <c r="AB596" s="386"/>
      <c r="AC596" s="386"/>
      <c r="AD596" s="387"/>
    </row>
    <row r="597" spans="1:30" ht="10.95" customHeight="1" x14ac:dyDescent="0.3">
      <c r="A597" s="280"/>
      <c r="B597" s="280"/>
      <c r="C597" s="280"/>
      <c r="D597" s="280"/>
      <c r="E597" s="280"/>
      <c r="F597" s="280"/>
      <c r="G597" s="280"/>
      <c r="H597" s="280"/>
      <c r="I597" s="280"/>
      <c r="J597" s="280"/>
      <c r="K597" s="280"/>
      <c r="L597" s="280"/>
      <c r="M597" s="280"/>
      <c r="N597" s="280"/>
      <c r="O597" s="280"/>
      <c r="P597" s="280"/>
      <c r="Q597" s="280"/>
      <c r="R597" s="280"/>
      <c r="S597" s="280"/>
      <c r="T597" s="280"/>
      <c r="U597" s="280"/>
      <c r="V597" s="280"/>
      <c r="W597" s="280"/>
      <c r="X597" s="280"/>
      <c r="Y597" s="280"/>
      <c r="Z597" s="280"/>
      <c r="AA597" s="280"/>
      <c r="AB597" s="280"/>
      <c r="AC597" s="280"/>
      <c r="AD597" s="280"/>
    </row>
    <row r="598" spans="1:30" ht="13.35" customHeight="1" x14ac:dyDescent="0.3">
      <c r="A598" s="388" t="s">
        <v>5557</v>
      </c>
      <c r="B598" s="388"/>
      <c r="C598" s="388"/>
      <c r="D598" s="388"/>
      <c r="E598" s="388"/>
      <c r="F598" s="388" t="s">
        <v>7427</v>
      </c>
      <c r="G598" s="388"/>
      <c r="H598" s="388"/>
      <c r="I598" s="388"/>
      <c r="J598" s="388"/>
      <c r="K598" s="388"/>
      <c r="L598" s="388"/>
      <c r="M598" s="388"/>
      <c r="N598" s="388"/>
      <c r="O598" s="388"/>
      <c r="P598" s="388"/>
      <c r="Q598" s="388"/>
      <c r="R598" s="388"/>
      <c r="S598" s="388"/>
      <c r="T598" s="388"/>
      <c r="U598" s="388"/>
      <c r="V598" s="388"/>
      <c r="W598" s="388"/>
      <c r="X598" s="388"/>
      <c r="Y598" s="388"/>
      <c r="Z598" s="388"/>
      <c r="AA598" s="388"/>
      <c r="AB598" s="388"/>
      <c r="AC598" s="388"/>
      <c r="AD598" s="388"/>
    </row>
    <row r="599" spans="1:30" ht="10.95" customHeight="1" x14ac:dyDescent="0.3">
      <c r="A599" s="280"/>
      <c r="B599" s="280"/>
      <c r="C599" s="280"/>
      <c r="D599" s="280"/>
      <c r="E599" s="280"/>
      <c r="F599" s="280"/>
      <c r="G599" s="280"/>
      <c r="H599" s="280"/>
      <c r="I599" s="280"/>
      <c r="J599" s="280"/>
      <c r="K599" s="280"/>
      <c r="L599" s="280"/>
      <c r="M599" s="280"/>
      <c r="N599" s="280"/>
      <c r="O599" s="280"/>
      <c r="P599" s="280"/>
      <c r="Q599" s="280"/>
      <c r="R599" s="280"/>
      <c r="S599" s="280"/>
      <c r="T599" s="280"/>
      <c r="U599" s="280"/>
      <c r="V599" s="280"/>
      <c r="W599" s="280"/>
      <c r="X599" s="280"/>
      <c r="Y599" s="280"/>
      <c r="Z599" s="280"/>
      <c r="AA599" s="280"/>
      <c r="AB599" s="280"/>
      <c r="AC599" s="280"/>
      <c r="AD599" s="280"/>
    </row>
    <row r="600" spans="1:30" ht="11.4" customHeight="1" x14ac:dyDescent="0.3">
      <c r="A600" s="280" t="s">
        <v>7428</v>
      </c>
      <c r="B600" s="280"/>
      <c r="C600" s="280"/>
      <c r="D600" s="280"/>
      <c r="E600" s="280"/>
      <c r="F600" s="280"/>
      <c r="G600" s="280"/>
      <c r="H600" s="280"/>
      <c r="I600" s="280"/>
      <c r="J600" s="280"/>
      <c r="K600" s="280"/>
      <c r="L600" s="280"/>
      <c r="M600" s="280"/>
      <c r="N600" s="280"/>
      <c r="O600" s="280"/>
      <c r="P600" s="280"/>
      <c r="Q600" s="280"/>
      <c r="R600" s="280"/>
      <c r="S600" s="280"/>
      <c r="T600" s="280"/>
      <c r="U600" s="280"/>
      <c r="V600" s="280"/>
      <c r="W600" s="280"/>
      <c r="X600" s="280"/>
      <c r="Y600" s="280" t="s">
        <v>5567</v>
      </c>
      <c r="Z600" s="280"/>
      <c r="AA600" s="280"/>
      <c r="AB600" s="280"/>
      <c r="AC600" s="280"/>
      <c r="AD600" s="280"/>
    </row>
    <row r="601" spans="1:30" ht="10.95" customHeight="1" x14ac:dyDescent="0.3">
      <c r="A601" s="280"/>
      <c r="B601" s="280"/>
      <c r="C601" s="280"/>
      <c r="D601" s="280"/>
      <c r="E601" s="280"/>
      <c r="F601" s="280"/>
      <c r="G601" s="280"/>
      <c r="H601" s="280"/>
      <c r="I601" s="280"/>
      <c r="J601" s="280"/>
      <c r="K601" s="280"/>
      <c r="L601" s="280"/>
      <c r="M601" s="280"/>
      <c r="N601" s="280"/>
      <c r="O601" s="280"/>
      <c r="P601" s="280"/>
      <c r="Q601" s="280"/>
      <c r="R601" s="280"/>
      <c r="S601" s="280"/>
      <c r="T601" s="280"/>
      <c r="U601" s="280"/>
      <c r="V601" s="280"/>
      <c r="W601" s="280"/>
      <c r="X601" s="280"/>
      <c r="Y601" s="280"/>
      <c r="Z601" s="280"/>
      <c r="AA601" s="280"/>
      <c r="AB601" s="280"/>
      <c r="AC601" s="280"/>
      <c r="AD601" s="280"/>
    </row>
    <row r="602" spans="1:30" ht="11.4" customHeight="1" x14ac:dyDescent="0.3">
      <c r="A602" s="356" t="s">
        <v>5548</v>
      </c>
      <c r="B602" s="357"/>
      <c r="C602" s="357"/>
      <c r="D602" s="357"/>
      <c r="E602" s="357"/>
      <c r="F602" s="357"/>
      <c r="G602" s="358"/>
      <c r="H602" s="356" t="s">
        <v>5558</v>
      </c>
      <c r="I602" s="357"/>
      <c r="J602" s="357"/>
      <c r="K602" s="357"/>
      <c r="L602" s="358"/>
      <c r="M602" s="376" t="s">
        <v>5559</v>
      </c>
      <c r="N602" s="378"/>
      <c r="O602" s="376" t="s">
        <v>5560</v>
      </c>
      <c r="P602" s="377"/>
      <c r="Q602" s="377"/>
      <c r="R602" s="378"/>
      <c r="S602" s="376" t="s">
        <v>5561</v>
      </c>
      <c r="T602" s="377"/>
      <c r="U602" s="377"/>
      <c r="V602" s="378"/>
      <c r="W602" s="376" t="s">
        <v>5551</v>
      </c>
      <c r="X602" s="377"/>
      <c r="Y602" s="377"/>
      <c r="Z602" s="377"/>
      <c r="AA602" s="378"/>
      <c r="AB602" s="376" t="s">
        <v>5562</v>
      </c>
      <c r="AC602" s="377"/>
      <c r="AD602" s="378"/>
    </row>
    <row r="603" spans="1:30" ht="11.4" customHeight="1" x14ac:dyDescent="0.3">
      <c r="A603" s="359" t="s">
        <v>5578</v>
      </c>
      <c r="B603" s="360"/>
      <c r="C603" s="360"/>
      <c r="D603" s="360"/>
      <c r="E603" s="360"/>
      <c r="F603" s="360"/>
      <c r="G603" s="361"/>
      <c r="H603" s="359" t="s">
        <v>5579</v>
      </c>
      <c r="I603" s="360"/>
      <c r="J603" s="360"/>
      <c r="K603" s="360"/>
      <c r="L603" s="361"/>
      <c r="M603" s="371">
        <v>11.56</v>
      </c>
      <c r="N603" s="373"/>
      <c r="O603" s="371">
        <v>29.79</v>
      </c>
      <c r="P603" s="372"/>
      <c r="Q603" s="372"/>
      <c r="R603" s="373"/>
      <c r="S603" s="382">
        <v>157.75</v>
      </c>
      <c r="T603" s="383"/>
      <c r="U603" s="383"/>
      <c r="V603" s="384"/>
      <c r="W603" s="367">
        <v>0.22470000000000001</v>
      </c>
      <c r="X603" s="368"/>
      <c r="Y603" s="368"/>
      <c r="Z603" s="368"/>
      <c r="AA603" s="369"/>
      <c r="AB603" s="364">
        <v>6.69</v>
      </c>
      <c r="AC603" s="365"/>
      <c r="AD603" s="366"/>
    </row>
    <row r="604" spans="1:30" ht="11.4" customHeight="1" x14ac:dyDescent="0.3">
      <c r="A604" s="359" t="s">
        <v>5580</v>
      </c>
      <c r="B604" s="360"/>
      <c r="C604" s="360"/>
      <c r="D604" s="360"/>
      <c r="E604" s="360"/>
      <c r="F604" s="360"/>
      <c r="G604" s="361"/>
      <c r="H604" s="359" t="s">
        <v>5581</v>
      </c>
      <c r="I604" s="360"/>
      <c r="J604" s="360"/>
      <c r="K604" s="360"/>
      <c r="L604" s="361"/>
      <c r="M604" s="364">
        <v>8.18</v>
      </c>
      <c r="N604" s="366"/>
      <c r="O604" s="371">
        <v>22.23</v>
      </c>
      <c r="P604" s="372"/>
      <c r="Q604" s="372"/>
      <c r="R604" s="373"/>
      <c r="S604" s="382">
        <v>171.78</v>
      </c>
      <c r="T604" s="383"/>
      <c r="U604" s="383"/>
      <c r="V604" s="384"/>
      <c r="W604" s="367">
        <v>6.1699999999999998E-2</v>
      </c>
      <c r="X604" s="368"/>
      <c r="Y604" s="368"/>
      <c r="Z604" s="368"/>
      <c r="AA604" s="369"/>
      <c r="AB604" s="364">
        <v>1.37</v>
      </c>
      <c r="AC604" s="365"/>
      <c r="AD604" s="366"/>
    </row>
    <row r="605" spans="1:30" ht="11.4" customHeight="1" x14ac:dyDescent="0.3">
      <c r="A605" s="370" t="s">
        <v>5566</v>
      </c>
      <c r="B605" s="370"/>
      <c r="C605" s="370"/>
      <c r="D605" s="370"/>
      <c r="E605" s="370"/>
      <c r="F605" s="370"/>
      <c r="G605" s="370"/>
      <c r="H605" s="370"/>
      <c r="I605" s="370"/>
      <c r="J605" s="370"/>
      <c r="K605" s="370"/>
      <c r="L605" s="370"/>
      <c r="M605" s="370"/>
      <c r="N605" s="370"/>
      <c r="O605" s="370"/>
      <c r="P605" s="370"/>
      <c r="Q605" s="370"/>
      <c r="R605" s="370"/>
      <c r="S605" s="370"/>
      <c r="T605" s="370"/>
      <c r="U605" s="370"/>
      <c r="V605" s="370"/>
      <c r="W605" s="370"/>
      <c r="X605" s="370"/>
      <c r="Y605" s="364">
        <v>8.06</v>
      </c>
      <c r="Z605" s="365"/>
      <c r="AA605" s="365"/>
      <c r="AB605" s="365"/>
      <c r="AC605" s="365"/>
      <c r="AD605" s="366"/>
    </row>
    <row r="606" spans="1:30" ht="10.95" customHeight="1" x14ac:dyDescent="0.3">
      <c r="A606" s="280"/>
      <c r="B606" s="280"/>
      <c r="C606" s="280"/>
      <c r="D606" s="280"/>
      <c r="E606" s="280"/>
      <c r="F606" s="280"/>
      <c r="G606" s="280"/>
      <c r="H606" s="280"/>
      <c r="I606" s="280"/>
      <c r="J606" s="280"/>
      <c r="K606" s="280"/>
      <c r="L606" s="280"/>
      <c r="M606" s="280"/>
      <c r="N606" s="280"/>
      <c r="O606" s="280"/>
      <c r="P606" s="280"/>
      <c r="Q606" s="280"/>
      <c r="R606" s="280"/>
      <c r="S606" s="280"/>
      <c r="T606" s="280"/>
      <c r="U606" s="280"/>
      <c r="V606" s="280"/>
      <c r="W606" s="280"/>
      <c r="X606" s="280"/>
      <c r="Y606" s="280"/>
      <c r="Z606" s="280"/>
      <c r="AA606" s="280"/>
      <c r="AB606" s="280"/>
      <c r="AC606" s="280"/>
      <c r="AD606" s="280"/>
    </row>
    <row r="607" spans="1:30" ht="11.4" customHeight="1" x14ac:dyDescent="0.3">
      <c r="A607" s="356" t="s">
        <v>5548</v>
      </c>
      <c r="B607" s="357"/>
      <c r="C607" s="357"/>
      <c r="D607" s="357"/>
      <c r="E607" s="357"/>
      <c r="F607" s="357"/>
      <c r="G607" s="358"/>
      <c r="H607" s="356" t="s">
        <v>5549</v>
      </c>
      <c r="I607" s="357"/>
      <c r="J607" s="357"/>
      <c r="K607" s="357"/>
      <c r="L607" s="357"/>
      <c r="M607" s="357"/>
      <c r="N607" s="357"/>
      <c r="O607" s="358"/>
      <c r="P607" s="374" t="s">
        <v>167</v>
      </c>
      <c r="Q607" s="395"/>
      <c r="R607" s="395"/>
      <c r="S607" s="375"/>
      <c r="T607" s="376" t="s">
        <v>5550</v>
      </c>
      <c r="U607" s="377"/>
      <c r="V607" s="377"/>
      <c r="W607" s="378"/>
      <c r="X607" s="376" t="s">
        <v>5551</v>
      </c>
      <c r="Y607" s="377"/>
      <c r="Z607" s="377"/>
      <c r="AA607" s="377"/>
      <c r="AB607" s="378"/>
      <c r="AC607" s="376" t="s">
        <v>5552</v>
      </c>
      <c r="AD607" s="378"/>
    </row>
    <row r="608" spans="1:30" ht="22.95" customHeight="1" x14ac:dyDescent="0.3">
      <c r="A608" s="359" t="s">
        <v>7429</v>
      </c>
      <c r="B608" s="360"/>
      <c r="C608" s="360"/>
      <c r="D608" s="360"/>
      <c r="E608" s="360"/>
      <c r="F608" s="360"/>
      <c r="G608" s="361"/>
      <c r="H608" s="359" t="s">
        <v>7430</v>
      </c>
      <c r="I608" s="360"/>
      <c r="J608" s="360"/>
      <c r="K608" s="360"/>
      <c r="L608" s="360"/>
      <c r="M608" s="360"/>
      <c r="N608" s="360"/>
      <c r="O608" s="361"/>
      <c r="P608" s="362" t="s">
        <v>70</v>
      </c>
      <c r="Q608" s="402"/>
      <c r="R608" s="402"/>
      <c r="S608" s="363"/>
      <c r="T608" s="409">
        <v>2581.3200000000002</v>
      </c>
      <c r="U608" s="410"/>
      <c r="V608" s="410"/>
      <c r="W608" s="411"/>
      <c r="X608" s="367">
        <v>1</v>
      </c>
      <c r="Y608" s="368"/>
      <c r="Z608" s="368"/>
      <c r="AA608" s="368"/>
      <c r="AB608" s="369"/>
      <c r="AC608" s="409">
        <v>2581.3200000000002</v>
      </c>
      <c r="AD608" s="411"/>
    </row>
    <row r="609" spans="1:30" ht="22.95" customHeight="1" x14ac:dyDescent="0.3">
      <c r="A609" s="359" t="s">
        <v>7431</v>
      </c>
      <c r="B609" s="360"/>
      <c r="C609" s="360"/>
      <c r="D609" s="360"/>
      <c r="E609" s="360"/>
      <c r="F609" s="360"/>
      <c r="G609" s="361"/>
      <c r="H609" s="359" t="s">
        <v>7432</v>
      </c>
      <c r="I609" s="360"/>
      <c r="J609" s="360"/>
      <c r="K609" s="360"/>
      <c r="L609" s="360"/>
      <c r="M609" s="360"/>
      <c r="N609" s="360"/>
      <c r="O609" s="361"/>
      <c r="P609" s="362" t="s">
        <v>70</v>
      </c>
      <c r="Q609" s="402"/>
      <c r="R609" s="402"/>
      <c r="S609" s="363"/>
      <c r="T609" s="371">
        <v>19.43</v>
      </c>
      <c r="U609" s="372"/>
      <c r="V609" s="372"/>
      <c r="W609" s="373"/>
      <c r="X609" s="367">
        <v>2</v>
      </c>
      <c r="Y609" s="368"/>
      <c r="Z609" s="368"/>
      <c r="AA609" s="368"/>
      <c r="AB609" s="369"/>
      <c r="AC609" s="371">
        <v>38.86</v>
      </c>
      <c r="AD609" s="373"/>
    </row>
    <row r="610" spans="1:30" ht="22.95" customHeight="1" x14ac:dyDescent="0.3">
      <c r="A610" s="359" t="s">
        <v>7433</v>
      </c>
      <c r="B610" s="360"/>
      <c r="C610" s="360"/>
      <c r="D610" s="360"/>
      <c r="E610" s="360"/>
      <c r="F610" s="360"/>
      <c r="G610" s="361"/>
      <c r="H610" s="359" t="s">
        <v>7434</v>
      </c>
      <c r="I610" s="360"/>
      <c r="J610" s="360"/>
      <c r="K610" s="360"/>
      <c r="L610" s="360"/>
      <c r="M610" s="360"/>
      <c r="N610" s="360"/>
      <c r="O610" s="361"/>
      <c r="P610" s="362" t="s">
        <v>70</v>
      </c>
      <c r="Q610" s="402"/>
      <c r="R610" s="402"/>
      <c r="S610" s="363"/>
      <c r="T610" s="371">
        <v>12.91</v>
      </c>
      <c r="U610" s="372"/>
      <c r="V610" s="372"/>
      <c r="W610" s="373"/>
      <c r="X610" s="406">
        <v>16</v>
      </c>
      <c r="Y610" s="407"/>
      <c r="Z610" s="407"/>
      <c r="AA610" s="407"/>
      <c r="AB610" s="408"/>
      <c r="AC610" s="382">
        <v>206.56</v>
      </c>
      <c r="AD610" s="384"/>
    </row>
    <row r="611" spans="1:30" ht="11.4" customHeight="1" x14ac:dyDescent="0.3">
      <c r="A611" s="370" t="s">
        <v>5553</v>
      </c>
      <c r="B611" s="370"/>
      <c r="C611" s="370"/>
      <c r="D611" s="370"/>
      <c r="E611" s="370"/>
      <c r="F611" s="370"/>
      <c r="G611" s="370"/>
      <c r="H611" s="370"/>
      <c r="I611" s="370"/>
      <c r="J611" s="370"/>
      <c r="K611" s="370"/>
      <c r="L611" s="370"/>
      <c r="M611" s="370"/>
      <c r="N611" s="370"/>
      <c r="O611" s="370"/>
      <c r="P611" s="370"/>
      <c r="Q611" s="370"/>
      <c r="R611" s="370"/>
      <c r="S611" s="370"/>
      <c r="T611" s="370"/>
      <c r="U611" s="370"/>
      <c r="V611" s="370"/>
      <c r="W611" s="370"/>
      <c r="X611" s="370"/>
      <c r="Y611" s="409">
        <v>2826.74</v>
      </c>
      <c r="Z611" s="410"/>
      <c r="AA611" s="410"/>
      <c r="AB611" s="410"/>
      <c r="AC611" s="410"/>
      <c r="AD611" s="411"/>
    </row>
    <row r="612" spans="1:30" ht="10.95" customHeight="1" x14ac:dyDescent="0.3">
      <c r="A612" s="280"/>
      <c r="B612" s="280"/>
      <c r="C612" s="280"/>
      <c r="D612" s="280"/>
      <c r="E612" s="280"/>
      <c r="F612" s="280"/>
      <c r="G612" s="280"/>
      <c r="H612" s="280"/>
      <c r="I612" s="280"/>
      <c r="J612" s="280"/>
      <c r="K612" s="280"/>
      <c r="L612" s="280"/>
      <c r="M612" s="280"/>
      <c r="N612" s="280"/>
      <c r="O612" s="280"/>
      <c r="P612" s="280"/>
      <c r="Q612" s="280"/>
      <c r="R612" s="280"/>
      <c r="S612" s="280"/>
      <c r="T612" s="280"/>
      <c r="U612" s="280"/>
      <c r="V612" s="280"/>
      <c r="W612" s="280"/>
      <c r="X612" s="280"/>
      <c r="Y612" s="280"/>
      <c r="Z612" s="280"/>
      <c r="AA612" s="280"/>
      <c r="AB612" s="280"/>
      <c r="AC612" s="280"/>
      <c r="AD612" s="280"/>
    </row>
    <row r="613" spans="1:30" ht="34.5" customHeight="1" x14ac:dyDescent="0.3">
      <c r="A613" s="356" t="s">
        <v>5548</v>
      </c>
      <c r="B613" s="357"/>
      <c r="C613" s="358"/>
      <c r="D613" s="356" t="s">
        <v>5569</v>
      </c>
      <c r="E613" s="357"/>
      <c r="F613" s="357"/>
      <c r="G613" s="357"/>
      <c r="H613" s="357"/>
      <c r="I613" s="357"/>
      <c r="J613" s="357"/>
      <c r="K613" s="358"/>
      <c r="L613" s="374" t="s">
        <v>167</v>
      </c>
      <c r="M613" s="375"/>
      <c r="N613" s="376" t="s">
        <v>5570</v>
      </c>
      <c r="O613" s="377"/>
      <c r="P613" s="378"/>
      <c r="Q613" s="376" t="s">
        <v>5571</v>
      </c>
      <c r="R613" s="377"/>
      <c r="S613" s="377"/>
      <c r="T613" s="378"/>
      <c r="U613" s="376" t="s">
        <v>5551</v>
      </c>
      <c r="V613" s="377"/>
      <c r="W613" s="377"/>
      <c r="X613" s="378"/>
      <c r="Y613" s="376" t="s">
        <v>5572</v>
      </c>
      <c r="Z613" s="377"/>
      <c r="AA613" s="377"/>
      <c r="AB613" s="377"/>
      <c r="AC613" s="378"/>
      <c r="AD613" s="182" t="s">
        <v>5573</v>
      </c>
    </row>
    <row r="614" spans="1:30" ht="80.400000000000006" customHeight="1" x14ac:dyDescent="0.3">
      <c r="A614" s="359" t="s">
        <v>6870</v>
      </c>
      <c r="B614" s="360"/>
      <c r="C614" s="361"/>
      <c r="D614" s="359" t="s">
        <v>6524</v>
      </c>
      <c r="E614" s="360"/>
      <c r="F614" s="360"/>
      <c r="G614" s="360"/>
      <c r="H614" s="360"/>
      <c r="I614" s="360"/>
      <c r="J614" s="360"/>
      <c r="K614" s="361"/>
      <c r="L614" s="362" t="s">
        <v>70</v>
      </c>
      <c r="M614" s="363"/>
      <c r="N614" s="371">
        <v>29.13</v>
      </c>
      <c r="O614" s="372"/>
      <c r="P614" s="373"/>
      <c r="Q614" s="382">
        <v>243.23</v>
      </c>
      <c r="R614" s="383"/>
      <c r="S614" s="383"/>
      <c r="T614" s="384"/>
      <c r="U614" s="367">
        <v>2.8500000000000001E-2</v>
      </c>
      <c r="V614" s="368"/>
      <c r="W614" s="368"/>
      <c r="X614" s="369"/>
      <c r="Y614" s="364">
        <v>0.83</v>
      </c>
      <c r="Z614" s="365"/>
      <c r="AA614" s="365"/>
      <c r="AB614" s="365"/>
      <c r="AC614" s="366"/>
      <c r="AD614" s="183">
        <v>6.93</v>
      </c>
    </row>
    <row r="615" spans="1:30" ht="80.400000000000006" customHeight="1" x14ac:dyDescent="0.3">
      <c r="A615" s="359" t="s">
        <v>7425</v>
      </c>
      <c r="B615" s="360"/>
      <c r="C615" s="361"/>
      <c r="D615" s="359" t="s">
        <v>7426</v>
      </c>
      <c r="E615" s="360"/>
      <c r="F615" s="360"/>
      <c r="G615" s="360"/>
      <c r="H615" s="360"/>
      <c r="I615" s="360"/>
      <c r="J615" s="360"/>
      <c r="K615" s="361"/>
      <c r="L615" s="362" t="s">
        <v>70</v>
      </c>
      <c r="M615" s="363"/>
      <c r="N615" s="371">
        <v>29.13</v>
      </c>
      <c r="O615" s="372"/>
      <c r="P615" s="373"/>
      <c r="Q615" s="371">
        <v>41.72</v>
      </c>
      <c r="R615" s="372"/>
      <c r="S615" s="372"/>
      <c r="T615" s="373"/>
      <c r="U615" s="367">
        <v>5.7000000000000002E-2</v>
      </c>
      <c r="V615" s="368"/>
      <c r="W615" s="368"/>
      <c r="X615" s="369"/>
      <c r="Y615" s="364">
        <v>1.66</v>
      </c>
      <c r="Z615" s="365"/>
      <c r="AA615" s="365"/>
      <c r="AB615" s="365"/>
      <c r="AC615" s="366"/>
      <c r="AD615" s="183">
        <v>2.37</v>
      </c>
    </row>
    <row r="616" spans="1:30" ht="11.4" customHeight="1" x14ac:dyDescent="0.3">
      <c r="A616" s="370" t="s">
        <v>5576</v>
      </c>
      <c r="B616" s="370"/>
      <c r="C616" s="370"/>
      <c r="D616" s="370"/>
      <c r="E616" s="370"/>
      <c r="F616" s="370"/>
      <c r="G616" s="370"/>
      <c r="H616" s="370"/>
      <c r="I616" s="370"/>
      <c r="J616" s="370"/>
      <c r="K616" s="370"/>
      <c r="L616" s="370"/>
      <c r="M616" s="370"/>
      <c r="N616" s="370"/>
      <c r="O616" s="370"/>
      <c r="P616" s="370"/>
      <c r="Q616" s="370"/>
      <c r="R616" s="370"/>
      <c r="S616" s="370"/>
      <c r="T616" s="370"/>
      <c r="U616" s="370"/>
      <c r="V616" s="370"/>
      <c r="W616" s="370"/>
      <c r="X616" s="370"/>
      <c r="Y616" s="364">
        <v>2.4900000000000002</v>
      </c>
      <c r="Z616" s="365"/>
      <c r="AA616" s="365"/>
      <c r="AB616" s="365"/>
      <c r="AC616" s="365"/>
      <c r="AD616" s="366"/>
    </row>
    <row r="617" spans="1:30" ht="11.4" customHeight="1" x14ac:dyDescent="0.3">
      <c r="A617" s="370" t="s">
        <v>5577</v>
      </c>
      <c r="B617" s="370"/>
      <c r="C617" s="370"/>
      <c r="D617" s="370"/>
      <c r="E617" s="370"/>
      <c r="F617" s="370"/>
      <c r="G617" s="370"/>
      <c r="H617" s="370"/>
      <c r="I617" s="370"/>
      <c r="J617" s="370"/>
      <c r="K617" s="370"/>
      <c r="L617" s="370"/>
      <c r="M617" s="370"/>
      <c r="N617" s="370"/>
      <c r="O617" s="370"/>
      <c r="P617" s="370"/>
      <c r="Q617" s="370"/>
      <c r="R617" s="370"/>
      <c r="S617" s="370"/>
      <c r="T617" s="370"/>
      <c r="U617" s="370"/>
      <c r="V617" s="370"/>
      <c r="W617" s="370"/>
      <c r="X617" s="370"/>
      <c r="Y617" s="364">
        <v>9.3000000000000007</v>
      </c>
      <c r="Z617" s="365"/>
      <c r="AA617" s="365"/>
      <c r="AB617" s="365"/>
      <c r="AC617" s="365"/>
      <c r="AD617" s="366"/>
    </row>
    <row r="618" spans="1:30" ht="10.95" customHeight="1" x14ac:dyDescent="0.3">
      <c r="A618" s="280"/>
      <c r="B618" s="280"/>
      <c r="C618" s="280"/>
      <c r="D618" s="280"/>
      <c r="E618" s="280"/>
      <c r="F618" s="280"/>
      <c r="G618" s="280"/>
      <c r="H618" s="280"/>
      <c r="I618" s="280"/>
      <c r="J618" s="280"/>
      <c r="K618" s="280"/>
      <c r="L618" s="280"/>
      <c r="M618" s="280"/>
      <c r="N618" s="280"/>
      <c r="O618" s="280"/>
      <c r="P618" s="280"/>
      <c r="Q618" s="280"/>
      <c r="R618" s="280"/>
      <c r="S618" s="280"/>
      <c r="T618" s="280"/>
      <c r="U618" s="280"/>
      <c r="V618" s="280"/>
      <c r="W618" s="280"/>
      <c r="X618" s="280"/>
      <c r="Y618" s="280"/>
      <c r="Z618" s="280"/>
      <c r="AA618" s="280"/>
      <c r="AB618" s="280"/>
      <c r="AC618" s="280"/>
      <c r="AD618" s="280"/>
    </row>
    <row r="619" spans="1:30" ht="11.4" customHeight="1" x14ac:dyDescent="0.3">
      <c r="A619" s="376" t="s">
        <v>5554</v>
      </c>
      <c r="B619" s="377"/>
      <c r="C619" s="377"/>
      <c r="D619" s="377"/>
      <c r="E619" s="377"/>
      <c r="F619" s="377"/>
      <c r="G619" s="377"/>
      <c r="H619" s="377"/>
      <c r="I619" s="377"/>
      <c r="J619" s="377"/>
      <c r="K619" s="377"/>
      <c r="L619" s="377"/>
      <c r="M619" s="377"/>
      <c r="N619" s="377"/>
      <c r="O619" s="377"/>
      <c r="P619" s="377"/>
      <c r="Q619" s="377"/>
      <c r="R619" s="377"/>
      <c r="S619" s="377"/>
      <c r="T619" s="377"/>
      <c r="U619" s="377"/>
      <c r="V619" s="377"/>
      <c r="W619" s="377"/>
      <c r="X619" s="378"/>
      <c r="Y619" s="385">
        <v>2846.59</v>
      </c>
      <c r="Z619" s="386"/>
      <c r="AA619" s="386"/>
      <c r="AB619" s="386"/>
      <c r="AC619" s="386"/>
      <c r="AD619" s="387"/>
    </row>
    <row r="620" spans="1:30" ht="11.4" customHeight="1" x14ac:dyDescent="0.3">
      <c r="A620" s="376" t="s">
        <v>5555</v>
      </c>
      <c r="B620" s="377"/>
      <c r="C620" s="377"/>
      <c r="D620" s="377"/>
      <c r="E620" s="377"/>
      <c r="F620" s="377"/>
      <c r="G620" s="377"/>
      <c r="H620" s="377"/>
      <c r="I620" s="377"/>
      <c r="J620" s="377"/>
      <c r="K620" s="377"/>
      <c r="L620" s="377"/>
      <c r="M620" s="377"/>
      <c r="N620" s="377"/>
      <c r="O620" s="377"/>
      <c r="P620" s="377"/>
      <c r="Q620" s="377"/>
      <c r="R620" s="377"/>
      <c r="S620" s="377"/>
      <c r="T620" s="377"/>
      <c r="U620" s="377"/>
      <c r="V620" s="377"/>
      <c r="W620" s="377"/>
      <c r="X620" s="378"/>
      <c r="Y620" s="392">
        <v>713.64</v>
      </c>
      <c r="Z620" s="393"/>
      <c r="AA620" s="393"/>
      <c r="AB620" s="393"/>
      <c r="AC620" s="393"/>
      <c r="AD620" s="394"/>
    </row>
    <row r="621" spans="1:30" ht="11.4" customHeight="1" x14ac:dyDescent="0.3">
      <c r="A621" s="376" t="s">
        <v>5556</v>
      </c>
      <c r="B621" s="377"/>
      <c r="C621" s="377"/>
      <c r="D621" s="377"/>
      <c r="E621" s="377"/>
      <c r="F621" s="377"/>
      <c r="G621" s="377"/>
      <c r="H621" s="377"/>
      <c r="I621" s="377"/>
      <c r="J621" s="377"/>
      <c r="K621" s="377"/>
      <c r="L621" s="377"/>
      <c r="M621" s="377"/>
      <c r="N621" s="377"/>
      <c r="O621" s="377"/>
      <c r="P621" s="377"/>
      <c r="Q621" s="377"/>
      <c r="R621" s="377"/>
      <c r="S621" s="377"/>
      <c r="T621" s="377"/>
      <c r="U621" s="377"/>
      <c r="V621" s="377"/>
      <c r="W621" s="377"/>
      <c r="X621" s="378"/>
      <c r="Y621" s="385">
        <v>3560.23</v>
      </c>
      <c r="Z621" s="386"/>
      <c r="AA621" s="386"/>
      <c r="AB621" s="386"/>
      <c r="AC621" s="386"/>
      <c r="AD621" s="387"/>
    </row>
    <row r="622" spans="1:30" ht="10.95" customHeight="1" x14ac:dyDescent="0.3">
      <c r="A622" s="280"/>
      <c r="B622" s="280"/>
      <c r="C622" s="280"/>
      <c r="D622" s="280"/>
      <c r="E622" s="280"/>
      <c r="F622" s="280"/>
      <c r="G622" s="280"/>
      <c r="H622" s="280"/>
      <c r="I622" s="280"/>
      <c r="J622" s="280"/>
      <c r="K622" s="280"/>
      <c r="L622" s="280"/>
      <c r="M622" s="280"/>
      <c r="N622" s="280"/>
      <c r="O622" s="280"/>
      <c r="P622" s="280"/>
      <c r="Q622" s="280"/>
      <c r="R622" s="280"/>
      <c r="S622" s="280"/>
      <c r="T622" s="280"/>
      <c r="U622" s="280"/>
      <c r="V622" s="280"/>
      <c r="W622" s="280"/>
      <c r="X622" s="280"/>
      <c r="Y622" s="280"/>
      <c r="Z622" s="280"/>
      <c r="AA622" s="280"/>
      <c r="AB622" s="280"/>
      <c r="AC622" s="280"/>
      <c r="AD622" s="280"/>
    </row>
    <row r="623" spans="1:30" ht="13.35" customHeight="1" x14ac:dyDescent="0.3">
      <c r="A623" s="388" t="s">
        <v>5557</v>
      </c>
      <c r="B623" s="388"/>
      <c r="C623" s="388"/>
      <c r="D623" s="388"/>
      <c r="E623" s="388"/>
      <c r="F623" s="388" t="s">
        <v>7435</v>
      </c>
      <c r="G623" s="388"/>
      <c r="H623" s="388"/>
      <c r="I623" s="388"/>
      <c r="J623" s="388"/>
      <c r="K623" s="388"/>
      <c r="L623" s="388"/>
      <c r="M623" s="388"/>
      <c r="N623" s="388"/>
      <c r="O623" s="388"/>
      <c r="P623" s="388"/>
      <c r="Q623" s="388"/>
      <c r="R623" s="388"/>
      <c r="S623" s="388"/>
      <c r="T623" s="388"/>
      <c r="U623" s="388"/>
      <c r="V623" s="388"/>
      <c r="W623" s="388"/>
      <c r="X623" s="388"/>
      <c r="Y623" s="388"/>
      <c r="Z623" s="388"/>
      <c r="AA623" s="388"/>
      <c r="AB623" s="388"/>
      <c r="AC623" s="388"/>
      <c r="AD623" s="388"/>
    </row>
    <row r="624" spans="1:30" ht="10.95" customHeight="1" x14ac:dyDescent="0.3">
      <c r="A624" s="280"/>
      <c r="B624" s="280"/>
      <c r="C624" s="280"/>
      <c r="D624" s="280"/>
      <c r="E624" s="280"/>
      <c r="F624" s="280"/>
      <c r="G624" s="280"/>
      <c r="H624" s="280"/>
      <c r="I624" s="280"/>
      <c r="J624" s="280"/>
      <c r="K624" s="280"/>
      <c r="L624" s="280"/>
      <c r="M624" s="280"/>
      <c r="N624" s="280"/>
      <c r="O624" s="280"/>
      <c r="P624" s="280"/>
      <c r="Q624" s="280"/>
      <c r="R624" s="280"/>
      <c r="S624" s="280"/>
      <c r="T624" s="280"/>
      <c r="U624" s="280"/>
      <c r="V624" s="280"/>
      <c r="W624" s="280"/>
      <c r="X624" s="280"/>
      <c r="Y624" s="280"/>
      <c r="Z624" s="280"/>
      <c r="AA624" s="280"/>
      <c r="AB624" s="280"/>
      <c r="AC624" s="280"/>
      <c r="AD624" s="280"/>
    </row>
    <row r="625" spans="1:30" ht="11.4" customHeight="1" x14ac:dyDescent="0.3">
      <c r="A625" s="280" t="s">
        <v>7436</v>
      </c>
      <c r="B625" s="280"/>
      <c r="C625" s="280"/>
      <c r="D625" s="280"/>
      <c r="E625" s="280"/>
      <c r="F625" s="280"/>
      <c r="G625" s="280"/>
      <c r="H625" s="280"/>
      <c r="I625" s="280"/>
      <c r="J625" s="280"/>
      <c r="K625" s="280"/>
      <c r="L625" s="280"/>
      <c r="M625" s="280"/>
      <c r="N625" s="280"/>
      <c r="O625" s="280"/>
      <c r="P625" s="280"/>
      <c r="Q625" s="280"/>
      <c r="R625" s="280"/>
      <c r="S625" s="280"/>
      <c r="T625" s="280"/>
      <c r="U625" s="280"/>
      <c r="V625" s="280"/>
      <c r="W625" s="280"/>
      <c r="X625" s="280"/>
      <c r="Y625" s="280" t="s">
        <v>5567</v>
      </c>
      <c r="Z625" s="280"/>
      <c r="AA625" s="280"/>
      <c r="AB625" s="280"/>
      <c r="AC625" s="280"/>
      <c r="AD625" s="280"/>
    </row>
    <row r="626" spans="1:30" ht="10.95" customHeight="1" x14ac:dyDescent="0.3">
      <c r="A626" s="280"/>
      <c r="B626" s="280"/>
      <c r="C626" s="280"/>
      <c r="D626" s="280"/>
      <c r="E626" s="280"/>
      <c r="F626" s="280"/>
      <c r="G626" s="280"/>
      <c r="H626" s="280"/>
      <c r="I626" s="280"/>
      <c r="J626" s="280"/>
      <c r="K626" s="280"/>
      <c r="L626" s="280"/>
      <c r="M626" s="280"/>
      <c r="N626" s="280"/>
      <c r="O626" s="280"/>
      <c r="P626" s="280"/>
      <c r="Q626" s="280"/>
      <c r="R626" s="280"/>
      <c r="S626" s="280"/>
      <c r="T626" s="280"/>
      <c r="U626" s="280"/>
      <c r="V626" s="280"/>
      <c r="W626" s="280"/>
      <c r="X626" s="280"/>
      <c r="Y626" s="280"/>
      <c r="Z626" s="280"/>
      <c r="AA626" s="280"/>
      <c r="AB626" s="280"/>
      <c r="AC626" s="280"/>
      <c r="AD626" s="280"/>
    </row>
    <row r="627" spans="1:30" ht="11.4" customHeight="1" x14ac:dyDescent="0.3">
      <c r="A627" s="356" t="s">
        <v>5548</v>
      </c>
      <c r="B627" s="357"/>
      <c r="C627" s="357"/>
      <c r="D627" s="357"/>
      <c r="E627" s="357"/>
      <c r="F627" s="357"/>
      <c r="G627" s="358"/>
      <c r="H627" s="356" t="s">
        <v>5558</v>
      </c>
      <c r="I627" s="357"/>
      <c r="J627" s="357"/>
      <c r="K627" s="357"/>
      <c r="L627" s="358"/>
      <c r="M627" s="376" t="s">
        <v>5559</v>
      </c>
      <c r="N627" s="378"/>
      <c r="O627" s="376" t="s">
        <v>5560</v>
      </c>
      <c r="P627" s="377"/>
      <c r="Q627" s="377"/>
      <c r="R627" s="378"/>
      <c r="S627" s="376" t="s">
        <v>5561</v>
      </c>
      <c r="T627" s="377"/>
      <c r="U627" s="377"/>
      <c r="V627" s="378"/>
      <c r="W627" s="376" t="s">
        <v>5551</v>
      </c>
      <c r="X627" s="377"/>
      <c r="Y627" s="377"/>
      <c r="Z627" s="377"/>
      <c r="AA627" s="378"/>
      <c r="AB627" s="376" t="s">
        <v>5562</v>
      </c>
      <c r="AC627" s="377"/>
      <c r="AD627" s="378"/>
    </row>
    <row r="628" spans="1:30" ht="11.4" customHeight="1" x14ac:dyDescent="0.3">
      <c r="A628" s="359" t="s">
        <v>5578</v>
      </c>
      <c r="B628" s="360"/>
      <c r="C628" s="360"/>
      <c r="D628" s="360"/>
      <c r="E628" s="360"/>
      <c r="F628" s="360"/>
      <c r="G628" s="361"/>
      <c r="H628" s="359" t="s">
        <v>5579</v>
      </c>
      <c r="I628" s="360"/>
      <c r="J628" s="360"/>
      <c r="K628" s="360"/>
      <c r="L628" s="361"/>
      <c r="M628" s="371">
        <v>11.56</v>
      </c>
      <c r="N628" s="373"/>
      <c r="O628" s="371">
        <v>29.79</v>
      </c>
      <c r="P628" s="372"/>
      <c r="Q628" s="372"/>
      <c r="R628" s="373"/>
      <c r="S628" s="382">
        <v>157.75</v>
      </c>
      <c r="T628" s="383"/>
      <c r="U628" s="383"/>
      <c r="V628" s="384"/>
      <c r="W628" s="367">
        <v>0.29609999999999997</v>
      </c>
      <c r="X628" s="368"/>
      <c r="Y628" s="368"/>
      <c r="Z628" s="368"/>
      <c r="AA628" s="369"/>
      <c r="AB628" s="364">
        <v>8.82</v>
      </c>
      <c r="AC628" s="365"/>
      <c r="AD628" s="366"/>
    </row>
    <row r="629" spans="1:30" ht="11.4" customHeight="1" x14ac:dyDescent="0.3">
      <c r="A629" s="359" t="s">
        <v>5580</v>
      </c>
      <c r="B629" s="360"/>
      <c r="C629" s="360"/>
      <c r="D629" s="360"/>
      <c r="E629" s="360"/>
      <c r="F629" s="360"/>
      <c r="G629" s="361"/>
      <c r="H629" s="359" t="s">
        <v>5581</v>
      </c>
      <c r="I629" s="360"/>
      <c r="J629" s="360"/>
      <c r="K629" s="360"/>
      <c r="L629" s="361"/>
      <c r="M629" s="364">
        <v>8.18</v>
      </c>
      <c r="N629" s="366"/>
      <c r="O629" s="371">
        <v>22.23</v>
      </c>
      <c r="P629" s="372"/>
      <c r="Q629" s="372"/>
      <c r="R629" s="373"/>
      <c r="S629" s="382">
        <v>171.78</v>
      </c>
      <c r="T629" s="383"/>
      <c r="U629" s="383"/>
      <c r="V629" s="384"/>
      <c r="W629" s="367">
        <v>8.1299999999999997E-2</v>
      </c>
      <c r="X629" s="368"/>
      <c r="Y629" s="368"/>
      <c r="Z629" s="368"/>
      <c r="AA629" s="369"/>
      <c r="AB629" s="364">
        <v>1.8</v>
      </c>
      <c r="AC629" s="365"/>
      <c r="AD629" s="366"/>
    </row>
    <row r="630" spans="1:30" ht="11.4" customHeight="1" x14ac:dyDescent="0.3">
      <c r="A630" s="370" t="s">
        <v>5566</v>
      </c>
      <c r="B630" s="370"/>
      <c r="C630" s="370"/>
      <c r="D630" s="370"/>
      <c r="E630" s="370"/>
      <c r="F630" s="370"/>
      <c r="G630" s="370"/>
      <c r="H630" s="370"/>
      <c r="I630" s="370"/>
      <c r="J630" s="370"/>
      <c r="K630" s="370"/>
      <c r="L630" s="370"/>
      <c r="M630" s="370"/>
      <c r="N630" s="370"/>
      <c r="O630" s="370"/>
      <c r="P630" s="370"/>
      <c r="Q630" s="370"/>
      <c r="R630" s="370"/>
      <c r="S630" s="370"/>
      <c r="T630" s="370"/>
      <c r="U630" s="370"/>
      <c r="V630" s="370"/>
      <c r="W630" s="370"/>
      <c r="X630" s="370"/>
      <c r="Y630" s="371">
        <v>10.62</v>
      </c>
      <c r="Z630" s="372"/>
      <c r="AA630" s="372"/>
      <c r="AB630" s="372"/>
      <c r="AC630" s="372"/>
      <c r="AD630" s="373"/>
    </row>
    <row r="631" spans="1:30" ht="10.95" customHeight="1" x14ac:dyDescent="0.3">
      <c r="A631" s="280"/>
      <c r="B631" s="280"/>
      <c r="C631" s="280"/>
      <c r="D631" s="280"/>
      <c r="E631" s="280"/>
      <c r="F631" s="280"/>
      <c r="G631" s="280"/>
      <c r="H631" s="280"/>
      <c r="I631" s="280"/>
      <c r="J631" s="280"/>
      <c r="K631" s="280"/>
      <c r="L631" s="280"/>
      <c r="M631" s="280"/>
      <c r="N631" s="280"/>
      <c r="O631" s="280"/>
      <c r="P631" s="280"/>
      <c r="Q631" s="280"/>
      <c r="R631" s="280"/>
      <c r="S631" s="280"/>
      <c r="T631" s="280"/>
      <c r="U631" s="280"/>
      <c r="V631" s="280"/>
      <c r="W631" s="280"/>
      <c r="X631" s="280"/>
      <c r="Y631" s="280"/>
      <c r="Z631" s="280"/>
      <c r="AA631" s="280"/>
      <c r="AB631" s="280"/>
      <c r="AC631" s="280"/>
      <c r="AD631" s="280"/>
    </row>
    <row r="632" spans="1:30" ht="11.4" customHeight="1" x14ac:dyDescent="0.3">
      <c r="A632" s="356" t="s">
        <v>5548</v>
      </c>
      <c r="B632" s="357"/>
      <c r="C632" s="357"/>
      <c r="D632" s="357"/>
      <c r="E632" s="357"/>
      <c r="F632" s="357"/>
      <c r="G632" s="358"/>
      <c r="H632" s="356" t="s">
        <v>5549</v>
      </c>
      <c r="I632" s="357"/>
      <c r="J632" s="357"/>
      <c r="K632" s="357"/>
      <c r="L632" s="357"/>
      <c r="M632" s="357"/>
      <c r="N632" s="357"/>
      <c r="O632" s="358"/>
      <c r="P632" s="374" t="s">
        <v>167</v>
      </c>
      <c r="Q632" s="395"/>
      <c r="R632" s="395"/>
      <c r="S632" s="375"/>
      <c r="T632" s="376" t="s">
        <v>5550</v>
      </c>
      <c r="U632" s="377"/>
      <c r="V632" s="377"/>
      <c r="W632" s="378"/>
      <c r="X632" s="376" t="s">
        <v>5551</v>
      </c>
      <c r="Y632" s="377"/>
      <c r="Z632" s="377"/>
      <c r="AA632" s="377"/>
      <c r="AB632" s="378"/>
      <c r="AC632" s="376" t="s">
        <v>5552</v>
      </c>
      <c r="AD632" s="378"/>
    </row>
    <row r="633" spans="1:30" ht="22.95" customHeight="1" x14ac:dyDescent="0.3">
      <c r="A633" s="359" t="s">
        <v>7433</v>
      </c>
      <c r="B633" s="360"/>
      <c r="C633" s="360"/>
      <c r="D633" s="360"/>
      <c r="E633" s="360"/>
      <c r="F633" s="360"/>
      <c r="G633" s="361"/>
      <c r="H633" s="359" t="s">
        <v>7434</v>
      </c>
      <c r="I633" s="360"/>
      <c r="J633" s="360"/>
      <c r="K633" s="360"/>
      <c r="L633" s="360"/>
      <c r="M633" s="360"/>
      <c r="N633" s="360"/>
      <c r="O633" s="361"/>
      <c r="P633" s="362" t="s">
        <v>70</v>
      </c>
      <c r="Q633" s="402"/>
      <c r="R633" s="402"/>
      <c r="S633" s="363"/>
      <c r="T633" s="371">
        <v>12.91</v>
      </c>
      <c r="U633" s="372"/>
      <c r="V633" s="372"/>
      <c r="W633" s="373"/>
      <c r="X633" s="406">
        <v>16</v>
      </c>
      <c r="Y633" s="407"/>
      <c r="Z633" s="407"/>
      <c r="AA633" s="407"/>
      <c r="AB633" s="408"/>
      <c r="AC633" s="382">
        <v>206.56</v>
      </c>
      <c r="AD633" s="384"/>
    </row>
    <row r="634" spans="1:30" ht="22.95" customHeight="1" x14ac:dyDescent="0.3">
      <c r="A634" s="359" t="s">
        <v>7437</v>
      </c>
      <c r="B634" s="360"/>
      <c r="C634" s="360"/>
      <c r="D634" s="360"/>
      <c r="E634" s="360"/>
      <c r="F634" s="360"/>
      <c r="G634" s="361"/>
      <c r="H634" s="359" t="s">
        <v>7438</v>
      </c>
      <c r="I634" s="360"/>
      <c r="J634" s="360"/>
      <c r="K634" s="360"/>
      <c r="L634" s="360"/>
      <c r="M634" s="360"/>
      <c r="N634" s="360"/>
      <c r="O634" s="361"/>
      <c r="P634" s="362" t="s">
        <v>70</v>
      </c>
      <c r="Q634" s="402"/>
      <c r="R634" s="402"/>
      <c r="S634" s="363"/>
      <c r="T634" s="409">
        <v>3159.85</v>
      </c>
      <c r="U634" s="410"/>
      <c r="V634" s="410"/>
      <c r="W634" s="411"/>
      <c r="X634" s="367">
        <v>1</v>
      </c>
      <c r="Y634" s="368"/>
      <c r="Z634" s="368"/>
      <c r="AA634" s="368"/>
      <c r="AB634" s="369"/>
      <c r="AC634" s="409">
        <v>3159.85</v>
      </c>
      <c r="AD634" s="411"/>
    </row>
    <row r="635" spans="1:30" ht="22.95" customHeight="1" x14ac:dyDescent="0.3">
      <c r="A635" s="359" t="s">
        <v>7439</v>
      </c>
      <c r="B635" s="360"/>
      <c r="C635" s="360"/>
      <c r="D635" s="360"/>
      <c r="E635" s="360"/>
      <c r="F635" s="360"/>
      <c r="G635" s="361"/>
      <c r="H635" s="359" t="s">
        <v>7440</v>
      </c>
      <c r="I635" s="360"/>
      <c r="J635" s="360"/>
      <c r="K635" s="360"/>
      <c r="L635" s="360"/>
      <c r="M635" s="360"/>
      <c r="N635" s="360"/>
      <c r="O635" s="361"/>
      <c r="P635" s="362" t="s">
        <v>70</v>
      </c>
      <c r="Q635" s="402"/>
      <c r="R635" s="402"/>
      <c r="S635" s="363"/>
      <c r="T635" s="371">
        <v>23.94</v>
      </c>
      <c r="U635" s="372"/>
      <c r="V635" s="372"/>
      <c r="W635" s="373"/>
      <c r="X635" s="367">
        <v>2</v>
      </c>
      <c r="Y635" s="368"/>
      <c r="Z635" s="368"/>
      <c r="AA635" s="368"/>
      <c r="AB635" s="369"/>
      <c r="AC635" s="371">
        <v>47.88</v>
      </c>
      <c r="AD635" s="373"/>
    </row>
    <row r="636" spans="1:30" ht="11.4" customHeight="1" x14ac:dyDescent="0.3">
      <c r="A636" s="370" t="s">
        <v>5553</v>
      </c>
      <c r="B636" s="370"/>
      <c r="C636" s="370"/>
      <c r="D636" s="370"/>
      <c r="E636" s="370"/>
      <c r="F636" s="370"/>
      <c r="G636" s="370"/>
      <c r="H636" s="370"/>
      <c r="I636" s="370"/>
      <c r="J636" s="370"/>
      <c r="K636" s="370"/>
      <c r="L636" s="370"/>
      <c r="M636" s="370"/>
      <c r="N636" s="370"/>
      <c r="O636" s="370"/>
      <c r="P636" s="370"/>
      <c r="Q636" s="370"/>
      <c r="R636" s="370"/>
      <c r="S636" s="370"/>
      <c r="T636" s="370"/>
      <c r="U636" s="370"/>
      <c r="V636" s="370"/>
      <c r="W636" s="370"/>
      <c r="X636" s="370"/>
      <c r="Y636" s="409">
        <v>3414.29</v>
      </c>
      <c r="Z636" s="410"/>
      <c r="AA636" s="410"/>
      <c r="AB636" s="410"/>
      <c r="AC636" s="410"/>
      <c r="AD636" s="411"/>
    </row>
    <row r="637" spans="1:30" ht="10.95" customHeight="1" x14ac:dyDescent="0.3">
      <c r="A637" s="280"/>
      <c r="B637" s="280"/>
      <c r="C637" s="280"/>
      <c r="D637" s="280"/>
      <c r="E637" s="280"/>
      <c r="F637" s="280"/>
      <c r="G637" s="280"/>
      <c r="H637" s="280"/>
      <c r="I637" s="280"/>
      <c r="J637" s="280"/>
      <c r="K637" s="280"/>
      <c r="L637" s="280"/>
      <c r="M637" s="280"/>
      <c r="N637" s="280"/>
      <c r="O637" s="280"/>
      <c r="P637" s="280"/>
      <c r="Q637" s="280"/>
      <c r="R637" s="280"/>
      <c r="S637" s="280"/>
      <c r="T637" s="280"/>
      <c r="U637" s="280"/>
      <c r="V637" s="280"/>
      <c r="W637" s="280"/>
      <c r="X637" s="280"/>
      <c r="Y637" s="280"/>
      <c r="Z637" s="280"/>
      <c r="AA637" s="280"/>
      <c r="AB637" s="280"/>
      <c r="AC637" s="280"/>
      <c r="AD637" s="280"/>
    </row>
    <row r="638" spans="1:30" ht="34.5" customHeight="1" x14ac:dyDescent="0.3">
      <c r="A638" s="356" t="s">
        <v>5548</v>
      </c>
      <c r="B638" s="357"/>
      <c r="C638" s="358"/>
      <c r="D638" s="356" t="s">
        <v>5569</v>
      </c>
      <c r="E638" s="357"/>
      <c r="F638" s="357"/>
      <c r="G638" s="357"/>
      <c r="H638" s="357"/>
      <c r="I638" s="357"/>
      <c r="J638" s="357"/>
      <c r="K638" s="358"/>
      <c r="L638" s="374" t="s">
        <v>167</v>
      </c>
      <c r="M638" s="375"/>
      <c r="N638" s="376" t="s">
        <v>5570</v>
      </c>
      <c r="O638" s="377"/>
      <c r="P638" s="378"/>
      <c r="Q638" s="376" t="s">
        <v>5571</v>
      </c>
      <c r="R638" s="377"/>
      <c r="S638" s="377"/>
      <c r="T638" s="378"/>
      <c r="U638" s="376" t="s">
        <v>5551</v>
      </c>
      <c r="V638" s="377"/>
      <c r="W638" s="377"/>
      <c r="X638" s="378"/>
      <c r="Y638" s="376" t="s">
        <v>5572</v>
      </c>
      <c r="Z638" s="377"/>
      <c r="AA638" s="377"/>
      <c r="AB638" s="377"/>
      <c r="AC638" s="378"/>
      <c r="AD638" s="182" t="s">
        <v>5573</v>
      </c>
    </row>
    <row r="639" spans="1:30" ht="80.400000000000006" customHeight="1" x14ac:dyDescent="0.3">
      <c r="A639" s="359" t="s">
        <v>6870</v>
      </c>
      <c r="B639" s="360"/>
      <c r="C639" s="361"/>
      <c r="D639" s="359" t="s">
        <v>6524</v>
      </c>
      <c r="E639" s="360"/>
      <c r="F639" s="360"/>
      <c r="G639" s="360"/>
      <c r="H639" s="360"/>
      <c r="I639" s="360"/>
      <c r="J639" s="360"/>
      <c r="K639" s="361"/>
      <c r="L639" s="362" t="s">
        <v>70</v>
      </c>
      <c r="M639" s="363"/>
      <c r="N639" s="371">
        <v>29.13</v>
      </c>
      <c r="O639" s="372"/>
      <c r="P639" s="373"/>
      <c r="Q639" s="382">
        <v>243.23</v>
      </c>
      <c r="R639" s="383"/>
      <c r="S639" s="383"/>
      <c r="T639" s="384"/>
      <c r="U639" s="367">
        <v>3.6200000000000003E-2</v>
      </c>
      <c r="V639" s="368"/>
      <c r="W639" s="368"/>
      <c r="X639" s="369"/>
      <c r="Y639" s="364">
        <v>1.05</v>
      </c>
      <c r="Z639" s="365"/>
      <c r="AA639" s="365"/>
      <c r="AB639" s="365"/>
      <c r="AC639" s="366"/>
      <c r="AD639" s="183">
        <v>8.8000000000000007</v>
      </c>
    </row>
    <row r="640" spans="1:30" ht="80.400000000000006" customHeight="1" x14ac:dyDescent="0.3">
      <c r="A640" s="359" t="s">
        <v>7425</v>
      </c>
      <c r="B640" s="360"/>
      <c r="C640" s="361"/>
      <c r="D640" s="359" t="s">
        <v>7426</v>
      </c>
      <c r="E640" s="360"/>
      <c r="F640" s="360"/>
      <c r="G640" s="360"/>
      <c r="H640" s="360"/>
      <c r="I640" s="360"/>
      <c r="J640" s="360"/>
      <c r="K640" s="361"/>
      <c r="L640" s="362" t="s">
        <v>70</v>
      </c>
      <c r="M640" s="363"/>
      <c r="N640" s="371">
        <v>29.13</v>
      </c>
      <c r="O640" s="372"/>
      <c r="P640" s="373"/>
      <c r="Q640" s="371">
        <v>41.72</v>
      </c>
      <c r="R640" s="372"/>
      <c r="S640" s="372"/>
      <c r="T640" s="373"/>
      <c r="U640" s="367">
        <v>7.2499999999999995E-2</v>
      </c>
      <c r="V640" s="368"/>
      <c r="W640" s="368"/>
      <c r="X640" s="369"/>
      <c r="Y640" s="364">
        <v>2.11</v>
      </c>
      <c r="Z640" s="365"/>
      <c r="AA640" s="365"/>
      <c r="AB640" s="365"/>
      <c r="AC640" s="366"/>
      <c r="AD640" s="183">
        <v>3.02</v>
      </c>
    </row>
    <row r="641" spans="1:30" ht="11.4" customHeight="1" x14ac:dyDescent="0.3">
      <c r="A641" s="370" t="s">
        <v>5576</v>
      </c>
      <c r="B641" s="370"/>
      <c r="C641" s="370"/>
      <c r="D641" s="370"/>
      <c r="E641" s="370"/>
      <c r="F641" s="370"/>
      <c r="G641" s="370"/>
      <c r="H641" s="370"/>
      <c r="I641" s="370"/>
      <c r="J641" s="370"/>
      <c r="K641" s="370"/>
      <c r="L641" s="370"/>
      <c r="M641" s="370"/>
      <c r="N641" s="370"/>
      <c r="O641" s="370"/>
      <c r="P641" s="370"/>
      <c r="Q641" s="370"/>
      <c r="R641" s="370"/>
      <c r="S641" s="370"/>
      <c r="T641" s="370"/>
      <c r="U641" s="370"/>
      <c r="V641" s="370"/>
      <c r="W641" s="370"/>
      <c r="X641" s="370"/>
      <c r="Y641" s="364">
        <v>3.16</v>
      </c>
      <c r="Z641" s="365"/>
      <c r="AA641" s="365"/>
      <c r="AB641" s="365"/>
      <c r="AC641" s="365"/>
      <c r="AD641" s="366"/>
    </row>
    <row r="642" spans="1:30" ht="11.4" customHeight="1" x14ac:dyDescent="0.3">
      <c r="A642" s="370" t="s">
        <v>5577</v>
      </c>
      <c r="B642" s="370"/>
      <c r="C642" s="370"/>
      <c r="D642" s="370"/>
      <c r="E642" s="370"/>
      <c r="F642" s="370"/>
      <c r="G642" s="370"/>
      <c r="H642" s="370"/>
      <c r="I642" s="370"/>
      <c r="J642" s="370"/>
      <c r="K642" s="370"/>
      <c r="L642" s="370"/>
      <c r="M642" s="370"/>
      <c r="N642" s="370"/>
      <c r="O642" s="370"/>
      <c r="P642" s="370"/>
      <c r="Q642" s="370"/>
      <c r="R642" s="370"/>
      <c r="S642" s="370"/>
      <c r="T642" s="370"/>
      <c r="U642" s="370"/>
      <c r="V642" s="370"/>
      <c r="W642" s="370"/>
      <c r="X642" s="370"/>
      <c r="Y642" s="371">
        <v>11.82</v>
      </c>
      <c r="Z642" s="372"/>
      <c r="AA642" s="372"/>
      <c r="AB642" s="372"/>
      <c r="AC642" s="372"/>
      <c r="AD642" s="373"/>
    </row>
    <row r="643" spans="1:30" ht="10.95" customHeight="1" x14ac:dyDescent="0.3">
      <c r="A643" s="280"/>
      <c r="B643" s="280"/>
      <c r="C643" s="280"/>
      <c r="D643" s="280"/>
      <c r="E643" s="280"/>
      <c r="F643" s="280"/>
      <c r="G643" s="280"/>
      <c r="H643" s="280"/>
      <c r="I643" s="280"/>
      <c r="J643" s="280"/>
      <c r="K643" s="280"/>
      <c r="L643" s="280"/>
      <c r="M643" s="280"/>
      <c r="N643" s="280"/>
      <c r="O643" s="280"/>
      <c r="P643" s="280"/>
      <c r="Q643" s="280"/>
      <c r="R643" s="280"/>
      <c r="S643" s="280"/>
      <c r="T643" s="280"/>
      <c r="U643" s="280"/>
      <c r="V643" s="280"/>
      <c r="W643" s="280"/>
      <c r="X643" s="280"/>
      <c r="Y643" s="280"/>
      <c r="Z643" s="280"/>
      <c r="AA643" s="280"/>
      <c r="AB643" s="280"/>
      <c r="AC643" s="280"/>
      <c r="AD643" s="280"/>
    </row>
    <row r="644" spans="1:30" ht="11.4" customHeight="1" x14ac:dyDescent="0.3">
      <c r="A644" s="376" t="s">
        <v>5554</v>
      </c>
      <c r="B644" s="377"/>
      <c r="C644" s="377"/>
      <c r="D644" s="377"/>
      <c r="E644" s="377"/>
      <c r="F644" s="377"/>
      <c r="G644" s="377"/>
      <c r="H644" s="377"/>
      <c r="I644" s="377"/>
      <c r="J644" s="377"/>
      <c r="K644" s="377"/>
      <c r="L644" s="377"/>
      <c r="M644" s="377"/>
      <c r="N644" s="377"/>
      <c r="O644" s="377"/>
      <c r="P644" s="377"/>
      <c r="Q644" s="377"/>
      <c r="R644" s="377"/>
      <c r="S644" s="377"/>
      <c r="T644" s="377"/>
      <c r="U644" s="377"/>
      <c r="V644" s="377"/>
      <c r="W644" s="377"/>
      <c r="X644" s="378"/>
      <c r="Y644" s="385">
        <v>3439.89</v>
      </c>
      <c r="Z644" s="386"/>
      <c r="AA644" s="386"/>
      <c r="AB644" s="386"/>
      <c r="AC644" s="386"/>
      <c r="AD644" s="387"/>
    </row>
    <row r="645" spans="1:30" ht="11.4" customHeight="1" x14ac:dyDescent="0.3">
      <c r="A645" s="376" t="s">
        <v>5555</v>
      </c>
      <c r="B645" s="377"/>
      <c r="C645" s="377"/>
      <c r="D645" s="377"/>
      <c r="E645" s="377"/>
      <c r="F645" s="377"/>
      <c r="G645" s="377"/>
      <c r="H645" s="377"/>
      <c r="I645" s="377"/>
      <c r="J645" s="377"/>
      <c r="K645" s="377"/>
      <c r="L645" s="377"/>
      <c r="M645" s="377"/>
      <c r="N645" s="377"/>
      <c r="O645" s="377"/>
      <c r="P645" s="377"/>
      <c r="Q645" s="377"/>
      <c r="R645" s="377"/>
      <c r="S645" s="377"/>
      <c r="T645" s="377"/>
      <c r="U645" s="377"/>
      <c r="V645" s="377"/>
      <c r="W645" s="377"/>
      <c r="X645" s="378"/>
      <c r="Y645" s="392">
        <v>862.38</v>
      </c>
      <c r="Z645" s="393"/>
      <c r="AA645" s="393"/>
      <c r="AB645" s="393"/>
      <c r="AC645" s="393"/>
      <c r="AD645" s="394"/>
    </row>
    <row r="646" spans="1:30" ht="11.4" customHeight="1" x14ac:dyDescent="0.3">
      <c r="A646" s="376" t="s">
        <v>5556</v>
      </c>
      <c r="B646" s="377"/>
      <c r="C646" s="377"/>
      <c r="D646" s="377"/>
      <c r="E646" s="377"/>
      <c r="F646" s="377"/>
      <c r="G646" s="377"/>
      <c r="H646" s="377"/>
      <c r="I646" s="377"/>
      <c r="J646" s="377"/>
      <c r="K646" s="377"/>
      <c r="L646" s="377"/>
      <c r="M646" s="377"/>
      <c r="N646" s="377"/>
      <c r="O646" s="377"/>
      <c r="P646" s="377"/>
      <c r="Q646" s="377"/>
      <c r="R646" s="377"/>
      <c r="S646" s="377"/>
      <c r="T646" s="377"/>
      <c r="U646" s="377"/>
      <c r="V646" s="377"/>
      <c r="W646" s="377"/>
      <c r="X646" s="378"/>
      <c r="Y646" s="385">
        <v>4302.2700000000004</v>
      </c>
      <c r="Z646" s="386"/>
      <c r="AA646" s="386"/>
      <c r="AB646" s="386"/>
      <c r="AC646" s="386"/>
      <c r="AD646" s="387"/>
    </row>
    <row r="647" spans="1:30" ht="10.95" customHeight="1" x14ac:dyDescent="0.3">
      <c r="A647" s="280"/>
      <c r="B647" s="280"/>
      <c r="C647" s="280"/>
      <c r="D647" s="280"/>
      <c r="E647" s="280"/>
      <c r="F647" s="280"/>
      <c r="G647" s="280"/>
      <c r="H647" s="280"/>
      <c r="I647" s="280"/>
      <c r="J647" s="280"/>
      <c r="K647" s="280"/>
      <c r="L647" s="280"/>
      <c r="M647" s="280"/>
      <c r="N647" s="280"/>
      <c r="O647" s="280"/>
      <c r="P647" s="280"/>
      <c r="Q647" s="280"/>
      <c r="R647" s="280"/>
      <c r="S647" s="280"/>
      <c r="T647" s="280"/>
      <c r="U647" s="280"/>
      <c r="V647" s="280"/>
      <c r="W647" s="280"/>
      <c r="X647" s="280"/>
      <c r="Y647" s="280"/>
      <c r="Z647" s="280"/>
      <c r="AA647" s="280"/>
      <c r="AB647" s="280"/>
      <c r="AC647" s="280"/>
      <c r="AD647" s="280"/>
    </row>
    <row r="648" spans="1:30" ht="13.35" customHeight="1" x14ac:dyDescent="0.3">
      <c r="A648" s="388" t="s">
        <v>5557</v>
      </c>
      <c r="B648" s="388"/>
      <c r="C648" s="388"/>
      <c r="D648" s="388"/>
      <c r="E648" s="388"/>
      <c r="F648" s="388" t="s">
        <v>7441</v>
      </c>
      <c r="G648" s="388"/>
      <c r="H648" s="388"/>
      <c r="I648" s="388"/>
      <c r="J648" s="388"/>
      <c r="K648" s="388"/>
      <c r="L648" s="388"/>
      <c r="M648" s="388"/>
      <c r="N648" s="388"/>
      <c r="O648" s="388"/>
      <c r="P648" s="388"/>
      <c r="Q648" s="388"/>
      <c r="R648" s="388"/>
      <c r="S648" s="388"/>
      <c r="T648" s="388"/>
      <c r="U648" s="388"/>
      <c r="V648" s="388"/>
      <c r="W648" s="388"/>
      <c r="X648" s="388"/>
      <c r="Y648" s="388"/>
      <c r="Z648" s="388"/>
      <c r="AA648" s="388"/>
      <c r="AB648" s="388"/>
      <c r="AC648" s="388"/>
      <c r="AD648" s="388"/>
    </row>
    <row r="649" spans="1:30" ht="10.95" customHeight="1" x14ac:dyDescent="0.3">
      <c r="A649" s="280"/>
      <c r="B649" s="280"/>
      <c r="C649" s="280"/>
      <c r="D649" s="280"/>
      <c r="E649" s="280"/>
      <c r="F649" s="280"/>
      <c r="G649" s="280"/>
      <c r="H649" s="280"/>
      <c r="I649" s="280"/>
      <c r="J649" s="280"/>
      <c r="K649" s="280"/>
      <c r="L649" s="280"/>
      <c r="M649" s="280"/>
      <c r="N649" s="280"/>
      <c r="O649" s="280"/>
      <c r="P649" s="280"/>
      <c r="Q649" s="280"/>
      <c r="R649" s="280"/>
      <c r="S649" s="280"/>
      <c r="T649" s="280"/>
      <c r="U649" s="280"/>
      <c r="V649" s="280"/>
      <c r="W649" s="280"/>
      <c r="X649" s="280"/>
      <c r="Y649" s="280"/>
      <c r="Z649" s="280"/>
      <c r="AA649" s="280"/>
      <c r="AB649" s="280"/>
      <c r="AC649" s="280"/>
      <c r="AD649" s="280"/>
    </row>
    <row r="650" spans="1:30" ht="22.95" customHeight="1" x14ac:dyDescent="0.3">
      <c r="A650" s="280" t="s">
        <v>7178</v>
      </c>
      <c r="B650" s="280"/>
      <c r="C650" s="280"/>
      <c r="D650" s="280"/>
      <c r="E650" s="280"/>
      <c r="F650" s="280"/>
      <c r="G650" s="280"/>
      <c r="H650" s="280"/>
      <c r="I650" s="280"/>
      <c r="J650" s="280"/>
      <c r="K650" s="280"/>
      <c r="L650" s="280"/>
      <c r="M650" s="280"/>
      <c r="N650" s="280"/>
      <c r="O650" s="280"/>
      <c r="P650" s="280"/>
      <c r="Q650" s="280"/>
      <c r="R650" s="280"/>
      <c r="S650" s="280"/>
      <c r="T650" s="280"/>
      <c r="U650" s="280"/>
      <c r="V650" s="280"/>
      <c r="W650" s="280"/>
      <c r="X650" s="280"/>
      <c r="Y650" s="280" t="s">
        <v>5567</v>
      </c>
      <c r="Z650" s="280"/>
      <c r="AA650" s="280"/>
      <c r="AB650" s="280"/>
      <c r="AC650" s="280"/>
      <c r="AD650" s="280"/>
    </row>
    <row r="651" spans="1:30" ht="10.95" customHeight="1" x14ac:dyDescent="0.3">
      <c r="A651" s="280"/>
      <c r="B651" s="280"/>
      <c r="C651" s="280"/>
      <c r="D651" s="280"/>
      <c r="E651" s="280"/>
      <c r="F651" s="280"/>
      <c r="G651" s="280"/>
      <c r="H651" s="280"/>
      <c r="I651" s="280"/>
      <c r="J651" s="280"/>
      <c r="K651" s="280"/>
      <c r="L651" s="280"/>
      <c r="M651" s="280"/>
      <c r="N651" s="280"/>
      <c r="O651" s="280"/>
      <c r="P651" s="280"/>
      <c r="Q651" s="280"/>
      <c r="R651" s="280"/>
      <c r="S651" s="280"/>
      <c r="T651" s="280"/>
      <c r="U651" s="280"/>
      <c r="V651" s="280"/>
      <c r="W651" s="280"/>
      <c r="X651" s="280"/>
      <c r="Y651" s="280"/>
      <c r="Z651" s="280"/>
      <c r="AA651" s="280"/>
      <c r="AB651" s="280"/>
      <c r="AC651" s="280"/>
      <c r="AD651" s="280"/>
    </row>
    <row r="652" spans="1:30" ht="11.4" customHeight="1" x14ac:dyDescent="0.3">
      <c r="A652" s="356" t="s">
        <v>5548</v>
      </c>
      <c r="B652" s="357"/>
      <c r="C652" s="357"/>
      <c r="D652" s="357"/>
      <c r="E652" s="357"/>
      <c r="F652" s="357"/>
      <c r="G652" s="358"/>
      <c r="H652" s="356" t="s">
        <v>5558</v>
      </c>
      <c r="I652" s="357"/>
      <c r="J652" s="357"/>
      <c r="K652" s="357"/>
      <c r="L652" s="358"/>
      <c r="M652" s="376" t="s">
        <v>5559</v>
      </c>
      <c r="N652" s="378"/>
      <c r="O652" s="376" t="s">
        <v>5560</v>
      </c>
      <c r="P652" s="377"/>
      <c r="Q652" s="377"/>
      <c r="R652" s="378"/>
      <c r="S652" s="376" t="s">
        <v>5561</v>
      </c>
      <c r="T652" s="377"/>
      <c r="U652" s="377"/>
      <c r="V652" s="378"/>
      <c r="W652" s="376" t="s">
        <v>5551</v>
      </c>
      <c r="X652" s="377"/>
      <c r="Y652" s="377"/>
      <c r="Z652" s="377"/>
      <c r="AA652" s="378"/>
      <c r="AB652" s="376" t="s">
        <v>5562</v>
      </c>
      <c r="AC652" s="377"/>
      <c r="AD652" s="378"/>
    </row>
    <row r="653" spans="1:30" ht="11.4" customHeight="1" x14ac:dyDescent="0.3">
      <c r="A653" s="359" t="s">
        <v>5563</v>
      </c>
      <c r="B653" s="360"/>
      <c r="C653" s="360"/>
      <c r="D653" s="360"/>
      <c r="E653" s="360"/>
      <c r="F653" s="360"/>
      <c r="G653" s="361"/>
      <c r="H653" s="359" t="s">
        <v>5564</v>
      </c>
      <c r="I653" s="360"/>
      <c r="J653" s="360"/>
      <c r="K653" s="360"/>
      <c r="L653" s="361"/>
      <c r="M653" s="364">
        <v>7.25</v>
      </c>
      <c r="N653" s="366"/>
      <c r="O653" s="371">
        <v>20.329999999999998</v>
      </c>
      <c r="P653" s="372"/>
      <c r="Q653" s="372"/>
      <c r="R653" s="373"/>
      <c r="S653" s="382">
        <v>180.43</v>
      </c>
      <c r="T653" s="383"/>
      <c r="U653" s="383"/>
      <c r="V653" s="384"/>
      <c r="W653" s="406">
        <v>19.082999999999998</v>
      </c>
      <c r="X653" s="407"/>
      <c r="Y653" s="407"/>
      <c r="Z653" s="407"/>
      <c r="AA653" s="408"/>
      <c r="AB653" s="382">
        <v>387.95</v>
      </c>
      <c r="AC653" s="383"/>
      <c r="AD653" s="384"/>
    </row>
    <row r="654" spans="1:30" ht="11.4" customHeight="1" x14ac:dyDescent="0.3">
      <c r="A654" s="359" t="s">
        <v>5580</v>
      </c>
      <c r="B654" s="360"/>
      <c r="C654" s="360"/>
      <c r="D654" s="360"/>
      <c r="E654" s="360"/>
      <c r="F654" s="360"/>
      <c r="G654" s="361"/>
      <c r="H654" s="359" t="s">
        <v>5581</v>
      </c>
      <c r="I654" s="360"/>
      <c r="J654" s="360"/>
      <c r="K654" s="360"/>
      <c r="L654" s="361"/>
      <c r="M654" s="364">
        <v>8.18</v>
      </c>
      <c r="N654" s="366"/>
      <c r="O654" s="371">
        <v>22.23</v>
      </c>
      <c r="P654" s="372"/>
      <c r="Q654" s="372"/>
      <c r="R654" s="373"/>
      <c r="S654" s="382">
        <v>171.78</v>
      </c>
      <c r="T654" s="383"/>
      <c r="U654" s="383"/>
      <c r="V654" s="384"/>
      <c r="W654" s="367">
        <v>2.7900000000000001E-2</v>
      </c>
      <c r="X654" s="368"/>
      <c r="Y654" s="368"/>
      <c r="Z654" s="368"/>
      <c r="AA654" s="369"/>
      <c r="AB654" s="364">
        <v>0.62</v>
      </c>
      <c r="AC654" s="365"/>
      <c r="AD654" s="366"/>
    </row>
    <row r="655" spans="1:30" ht="11.4" customHeight="1" x14ac:dyDescent="0.3">
      <c r="A655" s="359" t="s">
        <v>5568</v>
      </c>
      <c r="B655" s="360"/>
      <c r="C655" s="360"/>
      <c r="D655" s="360"/>
      <c r="E655" s="360"/>
      <c r="F655" s="360"/>
      <c r="G655" s="361"/>
      <c r="H655" s="359" t="s">
        <v>171</v>
      </c>
      <c r="I655" s="360"/>
      <c r="J655" s="360"/>
      <c r="K655" s="360"/>
      <c r="L655" s="361"/>
      <c r="M655" s="371">
        <v>11.56</v>
      </c>
      <c r="N655" s="373"/>
      <c r="O655" s="371">
        <v>29.13</v>
      </c>
      <c r="P655" s="372"/>
      <c r="Q655" s="372"/>
      <c r="R655" s="373"/>
      <c r="S655" s="382">
        <v>152.01</v>
      </c>
      <c r="T655" s="383"/>
      <c r="U655" s="383"/>
      <c r="V655" s="384"/>
      <c r="W655" s="406">
        <v>14.361599999999999</v>
      </c>
      <c r="X655" s="407"/>
      <c r="Y655" s="407"/>
      <c r="Z655" s="407"/>
      <c r="AA655" s="408"/>
      <c r="AB655" s="382">
        <v>418.35</v>
      </c>
      <c r="AC655" s="383"/>
      <c r="AD655" s="384"/>
    </row>
    <row r="656" spans="1:30" ht="11.4" customHeight="1" x14ac:dyDescent="0.3">
      <c r="A656" s="359" t="s">
        <v>5600</v>
      </c>
      <c r="B656" s="360"/>
      <c r="C656" s="360"/>
      <c r="D656" s="360"/>
      <c r="E656" s="360"/>
      <c r="F656" s="360"/>
      <c r="G656" s="361"/>
      <c r="H656" s="359" t="s">
        <v>5601</v>
      </c>
      <c r="I656" s="360"/>
      <c r="J656" s="360"/>
      <c r="K656" s="360"/>
      <c r="L656" s="361"/>
      <c r="M656" s="371">
        <v>11.56</v>
      </c>
      <c r="N656" s="373"/>
      <c r="O656" s="371">
        <v>29.15</v>
      </c>
      <c r="P656" s="372"/>
      <c r="Q656" s="372"/>
      <c r="R656" s="373"/>
      <c r="S656" s="382">
        <v>152.18</v>
      </c>
      <c r="T656" s="383"/>
      <c r="U656" s="383"/>
      <c r="V656" s="384"/>
      <c r="W656" s="367">
        <v>5.7299999999999997E-2</v>
      </c>
      <c r="X656" s="368"/>
      <c r="Y656" s="368"/>
      <c r="Z656" s="368"/>
      <c r="AA656" s="369"/>
      <c r="AB656" s="364">
        <v>1.67</v>
      </c>
      <c r="AC656" s="365"/>
      <c r="AD656" s="366"/>
    </row>
    <row r="657" spans="1:30" ht="11.4" customHeight="1" x14ac:dyDescent="0.3">
      <c r="A657" s="359" t="s">
        <v>5602</v>
      </c>
      <c r="B657" s="360"/>
      <c r="C657" s="360"/>
      <c r="D657" s="360"/>
      <c r="E657" s="360"/>
      <c r="F657" s="360"/>
      <c r="G657" s="361"/>
      <c r="H657" s="359" t="s">
        <v>168</v>
      </c>
      <c r="I657" s="360"/>
      <c r="J657" s="360"/>
      <c r="K657" s="360"/>
      <c r="L657" s="361"/>
      <c r="M657" s="371">
        <v>11.56</v>
      </c>
      <c r="N657" s="373"/>
      <c r="O657" s="371">
        <v>29.19</v>
      </c>
      <c r="P657" s="372"/>
      <c r="Q657" s="372"/>
      <c r="R657" s="373"/>
      <c r="S657" s="382">
        <v>152.54</v>
      </c>
      <c r="T657" s="383"/>
      <c r="U657" s="383"/>
      <c r="V657" s="384"/>
      <c r="W657" s="367">
        <v>0.2127</v>
      </c>
      <c r="X657" s="368"/>
      <c r="Y657" s="368"/>
      <c r="Z657" s="368"/>
      <c r="AA657" s="369"/>
      <c r="AB657" s="364">
        <v>6.2</v>
      </c>
      <c r="AC657" s="365"/>
      <c r="AD657" s="366"/>
    </row>
    <row r="658" spans="1:30" ht="11.4" customHeight="1" x14ac:dyDescent="0.3">
      <c r="A658" s="359" t="s">
        <v>5589</v>
      </c>
      <c r="B658" s="360"/>
      <c r="C658" s="360"/>
      <c r="D658" s="360"/>
      <c r="E658" s="360"/>
      <c r="F658" s="360"/>
      <c r="G658" s="361"/>
      <c r="H658" s="359" t="s">
        <v>5590</v>
      </c>
      <c r="I658" s="360"/>
      <c r="J658" s="360"/>
      <c r="K658" s="360"/>
      <c r="L658" s="361"/>
      <c r="M658" s="364">
        <v>8.6999999999999993</v>
      </c>
      <c r="N658" s="366"/>
      <c r="O658" s="371">
        <v>23.27</v>
      </c>
      <c r="P658" s="372"/>
      <c r="Q658" s="372"/>
      <c r="R658" s="373"/>
      <c r="S658" s="382">
        <v>167.51</v>
      </c>
      <c r="T658" s="383"/>
      <c r="U658" s="383"/>
      <c r="V658" s="384"/>
      <c r="W658" s="367">
        <v>2.7900000000000001E-2</v>
      </c>
      <c r="X658" s="368"/>
      <c r="Y658" s="368"/>
      <c r="Z658" s="368"/>
      <c r="AA658" s="369"/>
      <c r="AB658" s="364">
        <v>0.64</v>
      </c>
      <c r="AC658" s="365"/>
      <c r="AD658" s="366"/>
    </row>
    <row r="659" spans="1:30" ht="11.4" customHeight="1" x14ac:dyDescent="0.3">
      <c r="A659" s="370" t="s">
        <v>5566</v>
      </c>
      <c r="B659" s="370"/>
      <c r="C659" s="370"/>
      <c r="D659" s="370"/>
      <c r="E659" s="370"/>
      <c r="F659" s="370"/>
      <c r="G659" s="370"/>
      <c r="H659" s="370"/>
      <c r="I659" s="370"/>
      <c r="J659" s="370"/>
      <c r="K659" s="370"/>
      <c r="L659" s="370"/>
      <c r="M659" s="370"/>
      <c r="N659" s="370"/>
      <c r="O659" s="370"/>
      <c r="P659" s="370"/>
      <c r="Q659" s="370"/>
      <c r="R659" s="370"/>
      <c r="S659" s="370"/>
      <c r="T659" s="370"/>
      <c r="U659" s="370"/>
      <c r="V659" s="370"/>
      <c r="W659" s="370"/>
      <c r="X659" s="370"/>
      <c r="Y659" s="382">
        <v>815.43</v>
      </c>
      <c r="Z659" s="383"/>
      <c r="AA659" s="383"/>
      <c r="AB659" s="383"/>
      <c r="AC659" s="383"/>
      <c r="AD659" s="384"/>
    </row>
    <row r="660" spans="1:30" ht="10.95" customHeight="1" x14ac:dyDescent="0.3">
      <c r="A660" s="280"/>
      <c r="B660" s="280"/>
      <c r="C660" s="280"/>
      <c r="D660" s="280"/>
      <c r="E660" s="280"/>
      <c r="F660" s="280"/>
      <c r="G660" s="280"/>
      <c r="H660" s="280"/>
      <c r="I660" s="280"/>
      <c r="J660" s="280"/>
      <c r="K660" s="280"/>
      <c r="L660" s="280"/>
      <c r="M660" s="280"/>
      <c r="N660" s="280"/>
      <c r="O660" s="280"/>
      <c r="P660" s="280"/>
      <c r="Q660" s="280"/>
      <c r="R660" s="280"/>
      <c r="S660" s="280"/>
      <c r="T660" s="280"/>
      <c r="U660" s="280"/>
      <c r="V660" s="280"/>
      <c r="W660" s="280"/>
      <c r="X660" s="280"/>
      <c r="Y660" s="280"/>
      <c r="Z660" s="280"/>
      <c r="AA660" s="280"/>
      <c r="AB660" s="280"/>
      <c r="AC660" s="280"/>
      <c r="AD660" s="280"/>
    </row>
    <row r="661" spans="1:30" ht="11.4" customHeight="1" x14ac:dyDescent="0.3">
      <c r="A661" s="356" t="s">
        <v>5548</v>
      </c>
      <c r="B661" s="357"/>
      <c r="C661" s="357"/>
      <c r="D661" s="357"/>
      <c r="E661" s="357"/>
      <c r="F661" s="357"/>
      <c r="G661" s="358"/>
      <c r="H661" s="356" t="s">
        <v>5549</v>
      </c>
      <c r="I661" s="357"/>
      <c r="J661" s="357"/>
      <c r="K661" s="357"/>
      <c r="L661" s="357"/>
      <c r="M661" s="357"/>
      <c r="N661" s="357"/>
      <c r="O661" s="358"/>
      <c r="P661" s="374" t="s">
        <v>167</v>
      </c>
      <c r="Q661" s="395"/>
      <c r="R661" s="395"/>
      <c r="S661" s="375"/>
      <c r="T661" s="376" t="s">
        <v>5550</v>
      </c>
      <c r="U661" s="377"/>
      <c r="V661" s="377"/>
      <c r="W661" s="378"/>
      <c r="X661" s="376" t="s">
        <v>5551</v>
      </c>
      <c r="Y661" s="377"/>
      <c r="Z661" s="377"/>
      <c r="AA661" s="377"/>
      <c r="AB661" s="378"/>
      <c r="AC661" s="376" t="s">
        <v>5552</v>
      </c>
      <c r="AD661" s="378"/>
    </row>
    <row r="662" spans="1:30" ht="11.4" customHeight="1" x14ac:dyDescent="0.3">
      <c r="A662" s="359" t="s">
        <v>5586</v>
      </c>
      <c r="B662" s="360"/>
      <c r="C662" s="360"/>
      <c r="D662" s="360"/>
      <c r="E662" s="360"/>
      <c r="F662" s="360"/>
      <c r="G662" s="361"/>
      <c r="H662" s="359" t="s">
        <v>5587</v>
      </c>
      <c r="I662" s="360"/>
      <c r="J662" s="360"/>
      <c r="K662" s="360"/>
      <c r="L662" s="360"/>
      <c r="M662" s="360"/>
      <c r="N662" s="360"/>
      <c r="O662" s="361"/>
      <c r="P662" s="362" t="s">
        <v>79</v>
      </c>
      <c r="Q662" s="402"/>
      <c r="R662" s="402"/>
      <c r="S662" s="363"/>
      <c r="T662" s="364">
        <v>0.64</v>
      </c>
      <c r="U662" s="365"/>
      <c r="V662" s="365"/>
      <c r="W662" s="366"/>
      <c r="X662" s="406">
        <v>49.4664</v>
      </c>
      <c r="Y662" s="407"/>
      <c r="Z662" s="407"/>
      <c r="AA662" s="407"/>
      <c r="AB662" s="408"/>
      <c r="AC662" s="371">
        <v>31.65</v>
      </c>
      <c r="AD662" s="373"/>
    </row>
    <row r="663" spans="1:30" ht="11.4" customHeight="1" x14ac:dyDescent="0.3">
      <c r="A663" s="359" t="s">
        <v>5603</v>
      </c>
      <c r="B663" s="360"/>
      <c r="C663" s="360"/>
      <c r="D663" s="360"/>
      <c r="E663" s="360"/>
      <c r="F663" s="360"/>
      <c r="G663" s="361"/>
      <c r="H663" s="359" t="s">
        <v>5604</v>
      </c>
      <c r="I663" s="360"/>
      <c r="J663" s="360"/>
      <c r="K663" s="360"/>
      <c r="L663" s="360"/>
      <c r="M663" s="360"/>
      <c r="N663" s="360"/>
      <c r="O663" s="361"/>
      <c r="P663" s="362" t="s">
        <v>79</v>
      </c>
      <c r="Q663" s="402"/>
      <c r="R663" s="402"/>
      <c r="S663" s="363"/>
      <c r="T663" s="364">
        <v>0.84</v>
      </c>
      <c r="U663" s="365"/>
      <c r="V663" s="365"/>
      <c r="W663" s="366"/>
      <c r="X663" s="406">
        <v>45.213299999999997</v>
      </c>
      <c r="Y663" s="407"/>
      <c r="Z663" s="407"/>
      <c r="AA663" s="407"/>
      <c r="AB663" s="408"/>
      <c r="AC663" s="371">
        <v>37.97</v>
      </c>
      <c r="AD663" s="373"/>
    </row>
    <row r="664" spans="1:30" ht="11.4" customHeight="1" x14ac:dyDescent="0.3">
      <c r="A664" s="359" t="s">
        <v>5584</v>
      </c>
      <c r="B664" s="360"/>
      <c r="C664" s="360"/>
      <c r="D664" s="360"/>
      <c r="E664" s="360"/>
      <c r="F664" s="360"/>
      <c r="G664" s="361"/>
      <c r="H664" s="359" t="s">
        <v>5585</v>
      </c>
      <c r="I664" s="360"/>
      <c r="J664" s="360"/>
      <c r="K664" s="360"/>
      <c r="L664" s="360"/>
      <c r="M664" s="360"/>
      <c r="N664" s="360"/>
      <c r="O664" s="361"/>
      <c r="P664" s="362" t="s">
        <v>72</v>
      </c>
      <c r="Q664" s="402"/>
      <c r="R664" s="402"/>
      <c r="S664" s="363"/>
      <c r="T664" s="382">
        <v>168.09</v>
      </c>
      <c r="U664" s="383"/>
      <c r="V664" s="383"/>
      <c r="W664" s="384"/>
      <c r="X664" s="367">
        <v>0.30209999999999998</v>
      </c>
      <c r="Y664" s="368"/>
      <c r="Z664" s="368"/>
      <c r="AA664" s="368"/>
      <c r="AB664" s="369"/>
      <c r="AC664" s="371">
        <v>50.77</v>
      </c>
      <c r="AD664" s="373"/>
    </row>
    <row r="665" spans="1:30" ht="11.4" customHeight="1" x14ac:dyDescent="0.3">
      <c r="A665" s="359" t="s">
        <v>5615</v>
      </c>
      <c r="B665" s="360"/>
      <c r="C665" s="360"/>
      <c r="D665" s="360"/>
      <c r="E665" s="360"/>
      <c r="F665" s="360"/>
      <c r="G665" s="361"/>
      <c r="H665" s="359" t="s">
        <v>5616</v>
      </c>
      <c r="I665" s="360"/>
      <c r="J665" s="360"/>
      <c r="K665" s="360"/>
      <c r="L665" s="360"/>
      <c r="M665" s="360"/>
      <c r="N665" s="360"/>
      <c r="O665" s="361"/>
      <c r="P665" s="362" t="s">
        <v>79</v>
      </c>
      <c r="Q665" s="402"/>
      <c r="R665" s="402"/>
      <c r="S665" s="363"/>
      <c r="T665" s="371">
        <v>13.19</v>
      </c>
      <c r="U665" s="372"/>
      <c r="V665" s="372"/>
      <c r="W665" s="373"/>
      <c r="X665" s="367">
        <v>6.6299999999999998E-2</v>
      </c>
      <c r="Y665" s="368"/>
      <c r="Z665" s="368"/>
      <c r="AA665" s="368"/>
      <c r="AB665" s="369"/>
      <c r="AC665" s="364">
        <v>0.87</v>
      </c>
      <c r="AD665" s="366"/>
    </row>
    <row r="666" spans="1:30" ht="11.4" customHeight="1" x14ac:dyDescent="0.3">
      <c r="A666" s="359" t="s">
        <v>5605</v>
      </c>
      <c r="B666" s="360"/>
      <c r="C666" s="360"/>
      <c r="D666" s="360"/>
      <c r="E666" s="360"/>
      <c r="F666" s="360"/>
      <c r="G666" s="361"/>
      <c r="H666" s="359" t="s">
        <v>5606</v>
      </c>
      <c r="I666" s="360"/>
      <c r="J666" s="360"/>
      <c r="K666" s="360"/>
      <c r="L666" s="360"/>
      <c r="M666" s="360"/>
      <c r="N666" s="360"/>
      <c r="O666" s="361"/>
      <c r="P666" s="362" t="s">
        <v>72</v>
      </c>
      <c r="Q666" s="402"/>
      <c r="R666" s="402"/>
      <c r="S666" s="363"/>
      <c r="T666" s="382">
        <v>168.38</v>
      </c>
      <c r="U666" s="383"/>
      <c r="V666" s="383"/>
      <c r="W666" s="384"/>
      <c r="X666" s="367">
        <v>6.6000000000000003E-2</v>
      </c>
      <c r="Y666" s="368"/>
      <c r="Z666" s="368"/>
      <c r="AA666" s="368"/>
      <c r="AB666" s="369"/>
      <c r="AC666" s="371">
        <v>11.11</v>
      </c>
      <c r="AD666" s="373"/>
    </row>
    <row r="667" spans="1:30" ht="11.4" customHeight="1" x14ac:dyDescent="0.3">
      <c r="A667" s="359" t="s">
        <v>5607</v>
      </c>
      <c r="B667" s="360"/>
      <c r="C667" s="360"/>
      <c r="D667" s="360"/>
      <c r="E667" s="360"/>
      <c r="F667" s="360"/>
      <c r="G667" s="361"/>
      <c r="H667" s="359" t="s">
        <v>5608</v>
      </c>
      <c r="I667" s="360"/>
      <c r="J667" s="360"/>
      <c r="K667" s="360"/>
      <c r="L667" s="360"/>
      <c r="M667" s="360"/>
      <c r="N667" s="360"/>
      <c r="O667" s="361"/>
      <c r="P667" s="362" t="s">
        <v>72</v>
      </c>
      <c r="Q667" s="402"/>
      <c r="R667" s="402"/>
      <c r="S667" s="363"/>
      <c r="T667" s="382">
        <v>167.91</v>
      </c>
      <c r="U667" s="383"/>
      <c r="V667" s="383"/>
      <c r="W667" s="384"/>
      <c r="X667" s="367">
        <v>2.7E-2</v>
      </c>
      <c r="Y667" s="368"/>
      <c r="Z667" s="368"/>
      <c r="AA667" s="368"/>
      <c r="AB667" s="369"/>
      <c r="AC667" s="364">
        <v>4.53</v>
      </c>
      <c r="AD667" s="366"/>
    </row>
    <row r="668" spans="1:30" ht="34.5" customHeight="1" x14ac:dyDescent="0.3">
      <c r="A668" s="359" t="s">
        <v>5609</v>
      </c>
      <c r="B668" s="360"/>
      <c r="C668" s="360"/>
      <c r="D668" s="360"/>
      <c r="E668" s="360"/>
      <c r="F668" s="360"/>
      <c r="G668" s="361"/>
      <c r="H668" s="359" t="s">
        <v>5610</v>
      </c>
      <c r="I668" s="360"/>
      <c r="J668" s="360"/>
      <c r="K668" s="360"/>
      <c r="L668" s="360"/>
      <c r="M668" s="360"/>
      <c r="N668" s="360"/>
      <c r="O668" s="361"/>
      <c r="P668" s="362" t="s">
        <v>79</v>
      </c>
      <c r="Q668" s="402"/>
      <c r="R668" s="402"/>
      <c r="S668" s="363"/>
      <c r="T668" s="364">
        <v>7.73</v>
      </c>
      <c r="U668" s="365"/>
      <c r="V668" s="365"/>
      <c r="W668" s="366"/>
      <c r="X668" s="367">
        <v>1.9787999999999999</v>
      </c>
      <c r="Y668" s="368"/>
      <c r="Z668" s="368"/>
      <c r="AA668" s="368"/>
      <c r="AB668" s="369"/>
      <c r="AC668" s="371">
        <v>15.29</v>
      </c>
      <c r="AD668" s="373"/>
    </row>
    <row r="669" spans="1:30" ht="11.4" customHeight="1" x14ac:dyDescent="0.3">
      <c r="A669" s="359" t="s">
        <v>5611</v>
      </c>
      <c r="B669" s="360"/>
      <c r="C669" s="360"/>
      <c r="D669" s="360"/>
      <c r="E669" s="360"/>
      <c r="F669" s="360"/>
      <c r="G669" s="361"/>
      <c r="H669" s="359" t="s">
        <v>5612</v>
      </c>
      <c r="I669" s="360"/>
      <c r="J669" s="360"/>
      <c r="K669" s="360"/>
      <c r="L669" s="360"/>
      <c r="M669" s="360"/>
      <c r="N669" s="360"/>
      <c r="O669" s="361"/>
      <c r="P669" s="362" t="s">
        <v>72</v>
      </c>
      <c r="Q669" s="402"/>
      <c r="R669" s="402"/>
      <c r="S669" s="363"/>
      <c r="T669" s="382">
        <v>153.34</v>
      </c>
      <c r="U669" s="383"/>
      <c r="V669" s="383"/>
      <c r="W669" s="384"/>
      <c r="X669" s="367">
        <v>0.34799999999999998</v>
      </c>
      <c r="Y669" s="368"/>
      <c r="Z669" s="368"/>
      <c r="AA669" s="368"/>
      <c r="AB669" s="369"/>
      <c r="AC669" s="371">
        <v>53.36</v>
      </c>
      <c r="AD669" s="373"/>
    </row>
    <row r="670" spans="1:30" ht="11.4" customHeight="1" x14ac:dyDescent="0.3">
      <c r="A670" s="359" t="s">
        <v>5619</v>
      </c>
      <c r="B670" s="360"/>
      <c r="C670" s="360"/>
      <c r="D670" s="360"/>
      <c r="E670" s="360"/>
      <c r="F670" s="360"/>
      <c r="G670" s="361"/>
      <c r="H670" s="359" t="s">
        <v>5620</v>
      </c>
      <c r="I670" s="360"/>
      <c r="J670" s="360"/>
      <c r="K670" s="360"/>
      <c r="L670" s="360"/>
      <c r="M670" s="360"/>
      <c r="N670" s="360"/>
      <c r="O670" s="361"/>
      <c r="P670" s="362" t="s">
        <v>66</v>
      </c>
      <c r="Q670" s="402"/>
      <c r="R670" s="402"/>
      <c r="S670" s="363"/>
      <c r="T670" s="371">
        <v>12.93</v>
      </c>
      <c r="U670" s="372"/>
      <c r="V670" s="372"/>
      <c r="W670" s="373"/>
      <c r="X670" s="367">
        <v>2.18E-2</v>
      </c>
      <c r="Y670" s="368"/>
      <c r="Z670" s="368"/>
      <c r="AA670" s="368"/>
      <c r="AB670" s="369"/>
      <c r="AC670" s="364">
        <v>0.28000000000000003</v>
      </c>
      <c r="AD670" s="366"/>
    </row>
    <row r="671" spans="1:30" ht="11.4" customHeight="1" x14ac:dyDescent="0.3">
      <c r="A671" s="359" t="s">
        <v>5621</v>
      </c>
      <c r="B671" s="360"/>
      <c r="C671" s="360"/>
      <c r="D671" s="360"/>
      <c r="E671" s="360"/>
      <c r="F671" s="360"/>
      <c r="G671" s="361"/>
      <c r="H671" s="359" t="s">
        <v>5622</v>
      </c>
      <c r="I671" s="360"/>
      <c r="J671" s="360"/>
      <c r="K671" s="360"/>
      <c r="L671" s="360"/>
      <c r="M671" s="360"/>
      <c r="N671" s="360"/>
      <c r="O671" s="361"/>
      <c r="P671" s="362" t="s">
        <v>79</v>
      </c>
      <c r="Q671" s="402"/>
      <c r="R671" s="402"/>
      <c r="S671" s="363"/>
      <c r="T671" s="364">
        <v>8.11</v>
      </c>
      <c r="U671" s="365"/>
      <c r="V671" s="365"/>
      <c r="W671" s="366"/>
      <c r="X671" s="367">
        <v>3.3738000000000001</v>
      </c>
      <c r="Y671" s="368"/>
      <c r="Z671" s="368"/>
      <c r="AA671" s="368"/>
      <c r="AB671" s="369"/>
      <c r="AC671" s="371">
        <v>27.36</v>
      </c>
      <c r="AD671" s="373"/>
    </row>
    <row r="672" spans="1:30" ht="11.4" customHeight="1" x14ac:dyDescent="0.3">
      <c r="A672" s="359" t="s">
        <v>5732</v>
      </c>
      <c r="B672" s="360"/>
      <c r="C672" s="360"/>
      <c r="D672" s="360"/>
      <c r="E672" s="360"/>
      <c r="F672" s="360"/>
      <c r="G672" s="361"/>
      <c r="H672" s="359" t="s">
        <v>5733</v>
      </c>
      <c r="I672" s="360"/>
      <c r="J672" s="360"/>
      <c r="K672" s="360"/>
      <c r="L672" s="360"/>
      <c r="M672" s="360"/>
      <c r="N672" s="360"/>
      <c r="O672" s="361"/>
      <c r="P672" s="362" t="s">
        <v>72</v>
      </c>
      <c r="Q672" s="402"/>
      <c r="R672" s="402"/>
      <c r="S672" s="363"/>
      <c r="T672" s="382">
        <v>181.64</v>
      </c>
      <c r="U672" s="383"/>
      <c r="V672" s="383"/>
      <c r="W672" s="384"/>
      <c r="X672" s="367">
        <v>5.7599999999999998E-2</v>
      </c>
      <c r="Y672" s="368"/>
      <c r="Z672" s="368"/>
      <c r="AA672" s="368"/>
      <c r="AB672" s="369"/>
      <c r="AC672" s="371">
        <v>10.46</v>
      </c>
      <c r="AD672" s="373"/>
    </row>
    <row r="673" spans="1:30" ht="22.95" customHeight="1" x14ac:dyDescent="0.3">
      <c r="A673" s="359" t="s">
        <v>5630</v>
      </c>
      <c r="B673" s="360"/>
      <c r="C673" s="360"/>
      <c r="D673" s="360"/>
      <c r="E673" s="360"/>
      <c r="F673" s="360"/>
      <c r="G673" s="361"/>
      <c r="H673" s="359" t="s">
        <v>5631</v>
      </c>
      <c r="I673" s="360"/>
      <c r="J673" s="360"/>
      <c r="K673" s="360"/>
      <c r="L673" s="360"/>
      <c r="M673" s="360"/>
      <c r="N673" s="360"/>
      <c r="O673" s="361"/>
      <c r="P673" s="362" t="s">
        <v>67</v>
      </c>
      <c r="Q673" s="402"/>
      <c r="R673" s="402"/>
      <c r="S673" s="363"/>
      <c r="T673" s="371">
        <v>34.69</v>
      </c>
      <c r="U673" s="372"/>
      <c r="V673" s="372"/>
      <c r="W673" s="373"/>
      <c r="X673" s="367">
        <v>0.18509999999999999</v>
      </c>
      <c r="Y673" s="368"/>
      <c r="Z673" s="368"/>
      <c r="AA673" s="368"/>
      <c r="AB673" s="369"/>
      <c r="AC673" s="364">
        <v>6.42</v>
      </c>
      <c r="AD673" s="366"/>
    </row>
    <row r="674" spans="1:30" ht="11.4" customHeight="1" x14ac:dyDescent="0.3">
      <c r="A674" s="359" t="s">
        <v>5617</v>
      </c>
      <c r="B674" s="360"/>
      <c r="C674" s="360"/>
      <c r="D674" s="360"/>
      <c r="E674" s="360"/>
      <c r="F674" s="360"/>
      <c r="G674" s="361"/>
      <c r="H674" s="359" t="s">
        <v>5618</v>
      </c>
      <c r="I674" s="360"/>
      <c r="J674" s="360"/>
      <c r="K674" s="360"/>
      <c r="L674" s="360"/>
      <c r="M674" s="360"/>
      <c r="N674" s="360"/>
      <c r="O674" s="361"/>
      <c r="P674" s="362" t="s">
        <v>79</v>
      </c>
      <c r="Q674" s="402"/>
      <c r="R674" s="402"/>
      <c r="S674" s="363"/>
      <c r="T674" s="371">
        <v>17.649999999999999</v>
      </c>
      <c r="U674" s="372"/>
      <c r="V674" s="372"/>
      <c r="W674" s="373"/>
      <c r="X674" s="367">
        <v>1.0800000000000001E-2</v>
      </c>
      <c r="Y674" s="368"/>
      <c r="Z674" s="368"/>
      <c r="AA674" s="368"/>
      <c r="AB674" s="369"/>
      <c r="AC674" s="364">
        <v>0.19</v>
      </c>
      <c r="AD674" s="366"/>
    </row>
    <row r="675" spans="1:30" ht="22.95" customHeight="1" x14ac:dyDescent="0.3">
      <c r="A675" s="359" t="s">
        <v>5591</v>
      </c>
      <c r="B675" s="360"/>
      <c r="C675" s="360"/>
      <c r="D675" s="360"/>
      <c r="E675" s="360"/>
      <c r="F675" s="360"/>
      <c r="G675" s="361"/>
      <c r="H675" s="359" t="s">
        <v>5592</v>
      </c>
      <c r="I675" s="360"/>
      <c r="J675" s="360"/>
      <c r="K675" s="360"/>
      <c r="L675" s="360"/>
      <c r="M675" s="360"/>
      <c r="N675" s="360"/>
      <c r="O675" s="361"/>
      <c r="P675" s="362" t="s">
        <v>70</v>
      </c>
      <c r="Q675" s="402"/>
      <c r="R675" s="402"/>
      <c r="S675" s="363"/>
      <c r="T675" s="364">
        <v>0.47</v>
      </c>
      <c r="U675" s="365"/>
      <c r="V675" s="365"/>
      <c r="W675" s="366"/>
      <c r="X675" s="403">
        <v>443.52</v>
      </c>
      <c r="Y675" s="404"/>
      <c r="Z675" s="404"/>
      <c r="AA675" s="404"/>
      <c r="AB675" s="405"/>
      <c r="AC675" s="382">
        <v>208.45</v>
      </c>
      <c r="AD675" s="384"/>
    </row>
    <row r="676" spans="1:30" ht="11.4" customHeight="1" x14ac:dyDescent="0.3">
      <c r="A676" s="370" t="s">
        <v>5553</v>
      </c>
      <c r="B676" s="370"/>
      <c r="C676" s="370"/>
      <c r="D676" s="370"/>
      <c r="E676" s="370"/>
      <c r="F676" s="370"/>
      <c r="G676" s="370"/>
      <c r="H676" s="370"/>
      <c r="I676" s="370"/>
      <c r="J676" s="370"/>
      <c r="K676" s="370"/>
      <c r="L676" s="370"/>
      <c r="M676" s="370"/>
      <c r="N676" s="370"/>
      <c r="O676" s="370"/>
      <c r="P676" s="370"/>
      <c r="Q676" s="370"/>
      <c r="R676" s="370"/>
      <c r="S676" s="370"/>
      <c r="T676" s="370"/>
      <c r="U676" s="370"/>
      <c r="V676" s="370"/>
      <c r="W676" s="370"/>
      <c r="X676" s="370"/>
      <c r="Y676" s="382">
        <v>458.71</v>
      </c>
      <c r="Z676" s="383"/>
      <c r="AA676" s="383"/>
      <c r="AB676" s="383"/>
      <c r="AC676" s="383"/>
      <c r="AD676" s="384"/>
    </row>
    <row r="677" spans="1:30" ht="10.95" customHeight="1" x14ac:dyDescent="0.3">
      <c r="A677" s="280"/>
      <c r="B677" s="280"/>
      <c r="C677" s="280"/>
      <c r="D677" s="280"/>
      <c r="E677" s="280"/>
      <c r="F677" s="280"/>
      <c r="G677" s="280"/>
      <c r="H677" s="280"/>
      <c r="I677" s="280"/>
      <c r="J677" s="280"/>
      <c r="K677" s="280"/>
      <c r="L677" s="280"/>
      <c r="M677" s="280"/>
      <c r="N677" s="280"/>
      <c r="O677" s="280"/>
      <c r="P677" s="280"/>
      <c r="Q677" s="280"/>
      <c r="R677" s="280"/>
      <c r="S677" s="280"/>
      <c r="T677" s="280"/>
      <c r="U677" s="280"/>
      <c r="V677" s="280"/>
      <c r="W677" s="280"/>
      <c r="X677" s="280"/>
      <c r="Y677" s="280"/>
      <c r="Z677" s="280"/>
      <c r="AA677" s="280"/>
      <c r="AB677" s="280"/>
      <c r="AC677" s="280"/>
      <c r="AD677" s="280"/>
    </row>
    <row r="678" spans="1:30" ht="11.4" customHeight="1" x14ac:dyDescent="0.3">
      <c r="A678" s="376" t="s">
        <v>5554</v>
      </c>
      <c r="B678" s="377"/>
      <c r="C678" s="377"/>
      <c r="D678" s="377"/>
      <c r="E678" s="377"/>
      <c r="F678" s="377"/>
      <c r="G678" s="377"/>
      <c r="H678" s="377"/>
      <c r="I678" s="377"/>
      <c r="J678" s="377"/>
      <c r="K678" s="377"/>
      <c r="L678" s="377"/>
      <c r="M678" s="377"/>
      <c r="N678" s="377"/>
      <c r="O678" s="377"/>
      <c r="P678" s="377"/>
      <c r="Q678" s="377"/>
      <c r="R678" s="377"/>
      <c r="S678" s="377"/>
      <c r="T678" s="377"/>
      <c r="U678" s="377"/>
      <c r="V678" s="377"/>
      <c r="W678" s="377"/>
      <c r="X678" s="378"/>
      <c r="Y678" s="385">
        <v>1274.1400000000001</v>
      </c>
      <c r="Z678" s="386"/>
      <c r="AA678" s="386"/>
      <c r="AB678" s="386"/>
      <c r="AC678" s="386"/>
      <c r="AD678" s="387"/>
    </row>
    <row r="679" spans="1:30" ht="11.4" customHeight="1" x14ac:dyDescent="0.3">
      <c r="A679" s="376" t="s">
        <v>5555</v>
      </c>
      <c r="B679" s="377"/>
      <c r="C679" s="377"/>
      <c r="D679" s="377"/>
      <c r="E679" s="377"/>
      <c r="F679" s="377"/>
      <c r="G679" s="377"/>
      <c r="H679" s="377"/>
      <c r="I679" s="377"/>
      <c r="J679" s="377"/>
      <c r="K679" s="377"/>
      <c r="L679" s="377"/>
      <c r="M679" s="377"/>
      <c r="N679" s="377"/>
      <c r="O679" s="377"/>
      <c r="P679" s="377"/>
      <c r="Q679" s="377"/>
      <c r="R679" s="377"/>
      <c r="S679" s="377"/>
      <c r="T679" s="377"/>
      <c r="U679" s="377"/>
      <c r="V679" s="377"/>
      <c r="W679" s="377"/>
      <c r="X679" s="378"/>
      <c r="Y679" s="392">
        <v>319.42</v>
      </c>
      <c r="Z679" s="393"/>
      <c r="AA679" s="393"/>
      <c r="AB679" s="393"/>
      <c r="AC679" s="393"/>
      <c r="AD679" s="394"/>
    </row>
    <row r="680" spans="1:30" ht="11.4" customHeight="1" x14ac:dyDescent="0.3">
      <c r="A680" s="376" t="s">
        <v>5556</v>
      </c>
      <c r="B680" s="377"/>
      <c r="C680" s="377"/>
      <c r="D680" s="377"/>
      <c r="E680" s="377"/>
      <c r="F680" s="377"/>
      <c r="G680" s="377"/>
      <c r="H680" s="377"/>
      <c r="I680" s="377"/>
      <c r="J680" s="377"/>
      <c r="K680" s="377"/>
      <c r="L680" s="377"/>
      <c r="M680" s="377"/>
      <c r="N680" s="377"/>
      <c r="O680" s="377"/>
      <c r="P680" s="377"/>
      <c r="Q680" s="377"/>
      <c r="R680" s="377"/>
      <c r="S680" s="377"/>
      <c r="T680" s="377"/>
      <c r="U680" s="377"/>
      <c r="V680" s="377"/>
      <c r="W680" s="377"/>
      <c r="X680" s="378"/>
      <c r="Y680" s="385">
        <v>1593.56</v>
      </c>
      <c r="Z680" s="386"/>
      <c r="AA680" s="386"/>
      <c r="AB680" s="386"/>
      <c r="AC680" s="386"/>
      <c r="AD680" s="387"/>
    </row>
    <row r="681" spans="1:30" ht="10.95" customHeight="1" x14ac:dyDescent="0.3">
      <c r="A681" s="280"/>
      <c r="B681" s="280"/>
      <c r="C681" s="280"/>
      <c r="D681" s="280"/>
      <c r="E681" s="280"/>
      <c r="F681" s="280"/>
      <c r="G681" s="280"/>
      <c r="H681" s="280"/>
      <c r="I681" s="280"/>
      <c r="J681" s="280"/>
      <c r="K681" s="280"/>
      <c r="L681" s="280"/>
      <c r="M681" s="280"/>
      <c r="N681" s="280"/>
      <c r="O681" s="280"/>
      <c r="P681" s="280"/>
      <c r="Q681" s="280"/>
      <c r="R681" s="280"/>
      <c r="S681" s="280"/>
      <c r="T681" s="280"/>
      <c r="U681" s="280"/>
      <c r="V681" s="280"/>
      <c r="W681" s="280"/>
      <c r="X681" s="280"/>
      <c r="Y681" s="280"/>
      <c r="Z681" s="280"/>
      <c r="AA681" s="280"/>
      <c r="AB681" s="280"/>
      <c r="AC681" s="280"/>
      <c r="AD681" s="280"/>
    </row>
    <row r="682" spans="1:30" ht="13.35" customHeight="1" x14ac:dyDescent="0.3">
      <c r="A682" s="388" t="s">
        <v>5557</v>
      </c>
      <c r="B682" s="388"/>
      <c r="C682" s="388"/>
      <c r="D682" s="388"/>
      <c r="E682" s="388"/>
      <c r="F682" s="388" t="s">
        <v>7179</v>
      </c>
      <c r="G682" s="388"/>
      <c r="H682" s="388"/>
      <c r="I682" s="388"/>
      <c r="J682" s="388"/>
      <c r="K682" s="388"/>
      <c r="L682" s="388"/>
      <c r="M682" s="388"/>
      <c r="N682" s="388"/>
      <c r="O682" s="388"/>
      <c r="P682" s="388"/>
      <c r="Q682" s="388"/>
      <c r="R682" s="388"/>
      <c r="S682" s="388"/>
      <c r="T682" s="388"/>
      <c r="U682" s="388"/>
      <c r="V682" s="388"/>
      <c r="W682" s="388"/>
      <c r="X682" s="388"/>
      <c r="Y682" s="388"/>
      <c r="Z682" s="388"/>
      <c r="AA682" s="388"/>
      <c r="AB682" s="388"/>
      <c r="AC682" s="388"/>
      <c r="AD682" s="388"/>
    </row>
    <row r="683" spans="1:30" ht="10.95" customHeight="1" x14ac:dyDescent="0.3">
      <c r="A683" s="280"/>
      <c r="B683" s="280"/>
      <c r="C683" s="280"/>
      <c r="D683" s="280"/>
      <c r="E683" s="280"/>
      <c r="F683" s="280"/>
      <c r="G683" s="280"/>
      <c r="H683" s="280"/>
      <c r="I683" s="280"/>
      <c r="J683" s="280"/>
      <c r="K683" s="280"/>
      <c r="L683" s="280"/>
      <c r="M683" s="280"/>
      <c r="N683" s="280"/>
      <c r="O683" s="280"/>
      <c r="P683" s="280"/>
      <c r="Q683" s="280"/>
      <c r="R683" s="280"/>
      <c r="S683" s="280"/>
      <c r="T683" s="280"/>
      <c r="U683" s="280"/>
      <c r="V683" s="280"/>
      <c r="W683" s="280"/>
      <c r="X683" s="280"/>
      <c r="Y683" s="280"/>
      <c r="Z683" s="280"/>
      <c r="AA683" s="280"/>
      <c r="AB683" s="280"/>
      <c r="AC683" s="280"/>
      <c r="AD683" s="280"/>
    </row>
    <row r="684" spans="1:30" ht="22.95" customHeight="1" x14ac:dyDescent="0.3">
      <c r="A684" s="280" t="s">
        <v>7180</v>
      </c>
      <c r="B684" s="280"/>
      <c r="C684" s="280"/>
      <c r="D684" s="280"/>
      <c r="E684" s="280"/>
      <c r="F684" s="280"/>
      <c r="G684" s="280"/>
      <c r="H684" s="280"/>
      <c r="I684" s="280"/>
      <c r="J684" s="280"/>
      <c r="K684" s="280"/>
      <c r="L684" s="280"/>
      <c r="M684" s="280"/>
      <c r="N684" s="280"/>
      <c r="O684" s="280"/>
      <c r="P684" s="280"/>
      <c r="Q684" s="280"/>
      <c r="R684" s="280"/>
      <c r="S684" s="280"/>
      <c r="T684" s="280"/>
      <c r="U684" s="280"/>
      <c r="V684" s="280"/>
      <c r="W684" s="280"/>
      <c r="X684" s="280"/>
      <c r="Y684" s="280" t="s">
        <v>5567</v>
      </c>
      <c r="Z684" s="280"/>
      <c r="AA684" s="280"/>
      <c r="AB684" s="280"/>
      <c r="AC684" s="280"/>
      <c r="AD684" s="280"/>
    </row>
    <row r="685" spans="1:30" ht="10.95" customHeight="1" x14ac:dyDescent="0.3">
      <c r="A685" s="280"/>
      <c r="B685" s="280"/>
      <c r="C685" s="280"/>
      <c r="D685" s="280"/>
      <c r="E685" s="280"/>
      <c r="F685" s="280"/>
      <c r="G685" s="280"/>
      <c r="H685" s="280"/>
      <c r="I685" s="280"/>
      <c r="J685" s="280"/>
      <c r="K685" s="280"/>
      <c r="L685" s="280"/>
      <c r="M685" s="280"/>
      <c r="N685" s="280"/>
      <c r="O685" s="280"/>
      <c r="P685" s="280"/>
      <c r="Q685" s="280"/>
      <c r="R685" s="280"/>
      <c r="S685" s="280"/>
      <c r="T685" s="280"/>
      <c r="U685" s="280"/>
      <c r="V685" s="280"/>
      <c r="W685" s="280"/>
      <c r="X685" s="280"/>
      <c r="Y685" s="280"/>
      <c r="Z685" s="280"/>
      <c r="AA685" s="280"/>
      <c r="AB685" s="280"/>
      <c r="AC685" s="280"/>
      <c r="AD685" s="280"/>
    </row>
    <row r="686" spans="1:30" ht="11.4" customHeight="1" x14ac:dyDescent="0.3">
      <c r="A686" s="356" t="s">
        <v>5548</v>
      </c>
      <c r="B686" s="357"/>
      <c r="C686" s="357"/>
      <c r="D686" s="357"/>
      <c r="E686" s="357"/>
      <c r="F686" s="357"/>
      <c r="G686" s="358"/>
      <c r="H686" s="356" t="s">
        <v>5558</v>
      </c>
      <c r="I686" s="357"/>
      <c r="J686" s="357"/>
      <c r="K686" s="357"/>
      <c r="L686" s="358"/>
      <c r="M686" s="376" t="s">
        <v>5559</v>
      </c>
      <c r="N686" s="378"/>
      <c r="O686" s="376" t="s">
        <v>5560</v>
      </c>
      <c r="P686" s="377"/>
      <c r="Q686" s="377"/>
      <c r="R686" s="378"/>
      <c r="S686" s="376" t="s">
        <v>5561</v>
      </c>
      <c r="T686" s="377"/>
      <c r="U686" s="377"/>
      <c r="V686" s="378"/>
      <c r="W686" s="376" t="s">
        <v>5551</v>
      </c>
      <c r="X686" s="377"/>
      <c r="Y686" s="377"/>
      <c r="Z686" s="377"/>
      <c r="AA686" s="378"/>
      <c r="AB686" s="376" t="s">
        <v>5562</v>
      </c>
      <c r="AC686" s="377"/>
      <c r="AD686" s="378"/>
    </row>
    <row r="687" spans="1:30" ht="11.4" customHeight="1" x14ac:dyDescent="0.3">
      <c r="A687" s="359" t="s">
        <v>5563</v>
      </c>
      <c r="B687" s="360"/>
      <c r="C687" s="360"/>
      <c r="D687" s="360"/>
      <c r="E687" s="360"/>
      <c r="F687" s="360"/>
      <c r="G687" s="361"/>
      <c r="H687" s="359" t="s">
        <v>5564</v>
      </c>
      <c r="I687" s="360"/>
      <c r="J687" s="360"/>
      <c r="K687" s="360"/>
      <c r="L687" s="361"/>
      <c r="M687" s="364">
        <v>7.25</v>
      </c>
      <c r="N687" s="366"/>
      <c r="O687" s="371">
        <v>20.329999999999998</v>
      </c>
      <c r="P687" s="372"/>
      <c r="Q687" s="372"/>
      <c r="R687" s="373"/>
      <c r="S687" s="382">
        <v>180.43</v>
      </c>
      <c r="T687" s="383"/>
      <c r="U687" s="383"/>
      <c r="V687" s="384"/>
      <c r="W687" s="406">
        <v>26.270900000000001</v>
      </c>
      <c r="X687" s="407"/>
      <c r="Y687" s="407"/>
      <c r="Z687" s="407"/>
      <c r="AA687" s="408"/>
      <c r="AB687" s="382">
        <v>534.08000000000004</v>
      </c>
      <c r="AC687" s="383"/>
      <c r="AD687" s="384"/>
    </row>
    <row r="688" spans="1:30" ht="11.4" customHeight="1" x14ac:dyDescent="0.3">
      <c r="A688" s="359" t="s">
        <v>5580</v>
      </c>
      <c r="B688" s="360"/>
      <c r="C688" s="360"/>
      <c r="D688" s="360"/>
      <c r="E688" s="360"/>
      <c r="F688" s="360"/>
      <c r="G688" s="361"/>
      <c r="H688" s="359" t="s">
        <v>5581</v>
      </c>
      <c r="I688" s="360"/>
      <c r="J688" s="360"/>
      <c r="K688" s="360"/>
      <c r="L688" s="361"/>
      <c r="M688" s="364">
        <v>8.18</v>
      </c>
      <c r="N688" s="366"/>
      <c r="O688" s="371">
        <v>22.23</v>
      </c>
      <c r="P688" s="372"/>
      <c r="Q688" s="372"/>
      <c r="R688" s="373"/>
      <c r="S688" s="382">
        <v>171.78</v>
      </c>
      <c r="T688" s="383"/>
      <c r="U688" s="383"/>
      <c r="V688" s="384"/>
      <c r="W688" s="367">
        <v>0.375</v>
      </c>
      <c r="X688" s="368"/>
      <c r="Y688" s="368"/>
      <c r="Z688" s="368"/>
      <c r="AA688" s="369"/>
      <c r="AB688" s="364">
        <v>8.33</v>
      </c>
      <c r="AC688" s="365"/>
      <c r="AD688" s="366"/>
    </row>
    <row r="689" spans="1:30" ht="11.4" customHeight="1" x14ac:dyDescent="0.3">
      <c r="A689" s="359" t="s">
        <v>5568</v>
      </c>
      <c r="B689" s="360"/>
      <c r="C689" s="360"/>
      <c r="D689" s="360"/>
      <c r="E689" s="360"/>
      <c r="F689" s="360"/>
      <c r="G689" s="361"/>
      <c r="H689" s="359" t="s">
        <v>171</v>
      </c>
      <c r="I689" s="360"/>
      <c r="J689" s="360"/>
      <c r="K689" s="360"/>
      <c r="L689" s="361"/>
      <c r="M689" s="371">
        <v>11.56</v>
      </c>
      <c r="N689" s="373"/>
      <c r="O689" s="371">
        <v>29.13</v>
      </c>
      <c r="P689" s="372"/>
      <c r="Q689" s="372"/>
      <c r="R689" s="373"/>
      <c r="S689" s="382">
        <v>152.01</v>
      </c>
      <c r="T689" s="383"/>
      <c r="U689" s="383"/>
      <c r="V689" s="384"/>
      <c r="W689" s="406">
        <v>19.771100000000001</v>
      </c>
      <c r="X689" s="407"/>
      <c r="Y689" s="407"/>
      <c r="Z689" s="407"/>
      <c r="AA689" s="408"/>
      <c r="AB689" s="382">
        <v>575.92999999999995</v>
      </c>
      <c r="AC689" s="383"/>
      <c r="AD689" s="384"/>
    </row>
    <row r="690" spans="1:30" ht="11.4" customHeight="1" x14ac:dyDescent="0.3">
      <c r="A690" s="359" t="s">
        <v>5600</v>
      </c>
      <c r="B690" s="360"/>
      <c r="C690" s="360"/>
      <c r="D690" s="360"/>
      <c r="E690" s="360"/>
      <c r="F690" s="360"/>
      <c r="G690" s="361"/>
      <c r="H690" s="359" t="s">
        <v>5601</v>
      </c>
      <c r="I690" s="360"/>
      <c r="J690" s="360"/>
      <c r="K690" s="360"/>
      <c r="L690" s="361"/>
      <c r="M690" s="371">
        <v>11.56</v>
      </c>
      <c r="N690" s="373"/>
      <c r="O690" s="371">
        <v>29.15</v>
      </c>
      <c r="P690" s="372"/>
      <c r="Q690" s="372"/>
      <c r="R690" s="373"/>
      <c r="S690" s="382">
        <v>152.18</v>
      </c>
      <c r="T690" s="383"/>
      <c r="U690" s="383"/>
      <c r="V690" s="384"/>
      <c r="W690" s="367">
        <v>7.8799999999999995E-2</v>
      </c>
      <c r="X690" s="368"/>
      <c r="Y690" s="368"/>
      <c r="Z690" s="368"/>
      <c r="AA690" s="369"/>
      <c r="AB690" s="364">
        <v>2.29</v>
      </c>
      <c r="AC690" s="365"/>
      <c r="AD690" s="366"/>
    </row>
    <row r="691" spans="1:30" ht="11.4" customHeight="1" x14ac:dyDescent="0.3">
      <c r="A691" s="359" t="s">
        <v>5602</v>
      </c>
      <c r="B691" s="360"/>
      <c r="C691" s="360"/>
      <c r="D691" s="360"/>
      <c r="E691" s="360"/>
      <c r="F691" s="360"/>
      <c r="G691" s="361"/>
      <c r="H691" s="359" t="s">
        <v>168</v>
      </c>
      <c r="I691" s="360"/>
      <c r="J691" s="360"/>
      <c r="K691" s="360"/>
      <c r="L691" s="361"/>
      <c r="M691" s="371">
        <v>11.56</v>
      </c>
      <c r="N691" s="373"/>
      <c r="O691" s="371">
        <v>29.19</v>
      </c>
      <c r="P691" s="372"/>
      <c r="Q691" s="372"/>
      <c r="R691" s="373"/>
      <c r="S691" s="382">
        <v>152.54</v>
      </c>
      <c r="T691" s="383"/>
      <c r="U691" s="383"/>
      <c r="V691" s="384"/>
      <c r="W691" s="367">
        <v>0.2928</v>
      </c>
      <c r="X691" s="368"/>
      <c r="Y691" s="368"/>
      <c r="Z691" s="368"/>
      <c r="AA691" s="369"/>
      <c r="AB691" s="364">
        <v>8.5399999999999991</v>
      </c>
      <c r="AC691" s="365"/>
      <c r="AD691" s="366"/>
    </row>
    <row r="692" spans="1:30" ht="11.4" customHeight="1" x14ac:dyDescent="0.3">
      <c r="A692" s="359" t="s">
        <v>5589</v>
      </c>
      <c r="B692" s="360"/>
      <c r="C692" s="360"/>
      <c r="D692" s="360"/>
      <c r="E692" s="360"/>
      <c r="F692" s="360"/>
      <c r="G692" s="361"/>
      <c r="H692" s="359" t="s">
        <v>5590</v>
      </c>
      <c r="I692" s="360"/>
      <c r="J692" s="360"/>
      <c r="K692" s="360"/>
      <c r="L692" s="361"/>
      <c r="M692" s="364">
        <v>8.6999999999999993</v>
      </c>
      <c r="N692" s="366"/>
      <c r="O692" s="371">
        <v>23.27</v>
      </c>
      <c r="P692" s="372"/>
      <c r="Q692" s="372"/>
      <c r="R692" s="373"/>
      <c r="S692" s="382">
        <v>167.51</v>
      </c>
      <c r="T692" s="383"/>
      <c r="U692" s="383"/>
      <c r="V692" s="384"/>
      <c r="W692" s="367">
        <v>3.8399999999999997E-2</v>
      </c>
      <c r="X692" s="368"/>
      <c r="Y692" s="368"/>
      <c r="Z692" s="368"/>
      <c r="AA692" s="369"/>
      <c r="AB692" s="364">
        <v>0.89</v>
      </c>
      <c r="AC692" s="365"/>
      <c r="AD692" s="366"/>
    </row>
    <row r="693" spans="1:30" ht="11.4" customHeight="1" x14ac:dyDescent="0.3">
      <c r="A693" s="370" t="s">
        <v>5566</v>
      </c>
      <c r="B693" s="370"/>
      <c r="C693" s="370"/>
      <c r="D693" s="370"/>
      <c r="E693" s="370"/>
      <c r="F693" s="370"/>
      <c r="G693" s="370"/>
      <c r="H693" s="370"/>
      <c r="I693" s="370"/>
      <c r="J693" s="370"/>
      <c r="K693" s="370"/>
      <c r="L693" s="370"/>
      <c r="M693" s="370"/>
      <c r="N693" s="370"/>
      <c r="O693" s="370"/>
      <c r="P693" s="370"/>
      <c r="Q693" s="370"/>
      <c r="R693" s="370"/>
      <c r="S693" s="370"/>
      <c r="T693" s="370"/>
      <c r="U693" s="370"/>
      <c r="V693" s="370"/>
      <c r="W693" s="370"/>
      <c r="X693" s="370"/>
      <c r="Y693" s="409">
        <v>1130.06</v>
      </c>
      <c r="Z693" s="410"/>
      <c r="AA693" s="410"/>
      <c r="AB693" s="410"/>
      <c r="AC693" s="410"/>
      <c r="AD693" s="411"/>
    </row>
    <row r="694" spans="1:30" ht="10.95" customHeight="1" x14ac:dyDescent="0.3">
      <c r="A694" s="280"/>
      <c r="B694" s="280"/>
      <c r="C694" s="280"/>
      <c r="D694" s="280"/>
      <c r="E694" s="280"/>
      <c r="F694" s="280"/>
      <c r="G694" s="280"/>
      <c r="H694" s="280"/>
      <c r="I694" s="280"/>
      <c r="J694" s="280"/>
      <c r="K694" s="280"/>
      <c r="L694" s="280"/>
      <c r="M694" s="280"/>
      <c r="N694" s="280"/>
      <c r="O694" s="280"/>
      <c r="P694" s="280"/>
      <c r="Q694" s="280"/>
      <c r="R694" s="280"/>
      <c r="S694" s="280"/>
      <c r="T694" s="280"/>
      <c r="U694" s="280"/>
      <c r="V694" s="280"/>
      <c r="W694" s="280"/>
      <c r="X694" s="280"/>
      <c r="Y694" s="280"/>
      <c r="Z694" s="280"/>
      <c r="AA694" s="280"/>
      <c r="AB694" s="280"/>
      <c r="AC694" s="280"/>
      <c r="AD694" s="280"/>
    </row>
    <row r="695" spans="1:30" ht="11.4" customHeight="1" x14ac:dyDescent="0.3">
      <c r="A695" s="356" t="s">
        <v>5548</v>
      </c>
      <c r="B695" s="357"/>
      <c r="C695" s="357"/>
      <c r="D695" s="357"/>
      <c r="E695" s="357"/>
      <c r="F695" s="357"/>
      <c r="G695" s="358"/>
      <c r="H695" s="356" t="s">
        <v>5549</v>
      </c>
      <c r="I695" s="357"/>
      <c r="J695" s="357"/>
      <c r="K695" s="357"/>
      <c r="L695" s="357"/>
      <c r="M695" s="357"/>
      <c r="N695" s="357"/>
      <c r="O695" s="358"/>
      <c r="P695" s="374" t="s">
        <v>167</v>
      </c>
      <c r="Q695" s="395"/>
      <c r="R695" s="395"/>
      <c r="S695" s="375"/>
      <c r="T695" s="376" t="s">
        <v>5550</v>
      </c>
      <c r="U695" s="377"/>
      <c r="V695" s="377"/>
      <c r="W695" s="378"/>
      <c r="X695" s="376" t="s">
        <v>5551</v>
      </c>
      <c r="Y695" s="377"/>
      <c r="Z695" s="377"/>
      <c r="AA695" s="377"/>
      <c r="AB695" s="378"/>
      <c r="AC695" s="376" t="s">
        <v>5552</v>
      </c>
      <c r="AD695" s="378"/>
    </row>
    <row r="696" spans="1:30" ht="11.4" customHeight="1" x14ac:dyDescent="0.3">
      <c r="A696" s="359" t="s">
        <v>5586</v>
      </c>
      <c r="B696" s="360"/>
      <c r="C696" s="360"/>
      <c r="D696" s="360"/>
      <c r="E696" s="360"/>
      <c r="F696" s="360"/>
      <c r="G696" s="361"/>
      <c r="H696" s="359" t="s">
        <v>5587</v>
      </c>
      <c r="I696" s="360"/>
      <c r="J696" s="360"/>
      <c r="K696" s="360"/>
      <c r="L696" s="360"/>
      <c r="M696" s="360"/>
      <c r="N696" s="360"/>
      <c r="O696" s="361"/>
      <c r="P696" s="362" t="s">
        <v>79</v>
      </c>
      <c r="Q696" s="402"/>
      <c r="R696" s="402"/>
      <c r="S696" s="363"/>
      <c r="T696" s="364">
        <v>0.64</v>
      </c>
      <c r="U696" s="365"/>
      <c r="V696" s="365"/>
      <c r="W696" s="366"/>
      <c r="X696" s="406">
        <v>68.098699999999994</v>
      </c>
      <c r="Y696" s="407"/>
      <c r="Z696" s="407"/>
      <c r="AA696" s="407"/>
      <c r="AB696" s="408"/>
      <c r="AC696" s="371">
        <v>43.58</v>
      </c>
      <c r="AD696" s="373"/>
    </row>
    <row r="697" spans="1:30" ht="11.4" customHeight="1" x14ac:dyDescent="0.3">
      <c r="A697" s="359" t="s">
        <v>5603</v>
      </c>
      <c r="B697" s="360"/>
      <c r="C697" s="360"/>
      <c r="D697" s="360"/>
      <c r="E697" s="360"/>
      <c r="F697" s="360"/>
      <c r="G697" s="361"/>
      <c r="H697" s="359" t="s">
        <v>5604</v>
      </c>
      <c r="I697" s="360"/>
      <c r="J697" s="360"/>
      <c r="K697" s="360"/>
      <c r="L697" s="360"/>
      <c r="M697" s="360"/>
      <c r="N697" s="360"/>
      <c r="O697" s="361"/>
      <c r="P697" s="362" t="s">
        <v>79</v>
      </c>
      <c r="Q697" s="402"/>
      <c r="R697" s="402"/>
      <c r="S697" s="363"/>
      <c r="T697" s="364">
        <v>0.84</v>
      </c>
      <c r="U697" s="365"/>
      <c r="V697" s="365"/>
      <c r="W697" s="366"/>
      <c r="X697" s="406">
        <v>62.243600000000001</v>
      </c>
      <c r="Y697" s="407"/>
      <c r="Z697" s="407"/>
      <c r="AA697" s="407"/>
      <c r="AB697" s="408"/>
      <c r="AC697" s="371">
        <v>52.28</v>
      </c>
      <c r="AD697" s="373"/>
    </row>
    <row r="698" spans="1:30" ht="11.4" customHeight="1" x14ac:dyDescent="0.3">
      <c r="A698" s="359" t="s">
        <v>5584</v>
      </c>
      <c r="B698" s="360"/>
      <c r="C698" s="360"/>
      <c r="D698" s="360"/>
      <c r="E698" s="360"/>
      <c r="F698" s="360"/>
      <c r="G698" s="361"/>
      <c r="H698" s="359" t="s">
        <v>5585</v>
      </c>
      <c r="I698" s="360"/>
      <c r="J698" s="360"/>
      <c r="K698" s="360"/>
      <c r="L698" s="360"/>
      <c r="M698" s="360"/>
      <c r="N698" s="360"/>
      <c r="O698" s="361"/>
      <c r="P698" s="362" t="s">
        <v>72</v>
      </c>
      <c r="Q698" s="402"/>
      <c r="R698" s="402"/>
      <c r="S698" s="363"/>
      <c r="T698" s="382">
        <v>168.09</v>
      </c>
      <c r="U698" s="383"/>
      <c r="V698" s="383"/>
      <c r="W698" s="384"/>
      <c r="X698" s="367">
        <v>0.4158</v>
      </c>
      <c r="Y698" s="368"/>
      <c r="Z698" s="368"/>
      <c r="AA698" s="368"/>
      <c r="AB698" s="369"/>
      <c r="AC698" s="371">
        <v>69.89</v>
      </c>
      <c r="AD698" s="373"/>
    </row>
    <row r="699" spans="1:30" ht="11.4" customHeight="1" x14ac:dyDescent="0.3">
      <c r="A699" s="359" t="s">
        <v>5615</v>
      </c>
      <c r="B699" s="360"/>
      <c r="C699" s="360"/>
      <c r="D699" s="360"/>
      <c r="E699" s="360"/>
      <c r="F699" s="360"/>
      <c r="G699" s="361"/>
      <c r="H699" s="359" t="s">
        <v>5616</v>
      </c>
      <c r="I699" s="360"/>
      <c r="J699" s="360"/>
      <c r="K699" s="360"/>
      <c r="L699" s="360"/>
      <c r="M699" s="360"/>
      <c r="N699" s="360"/>
      <c r="O699" s="361"/>
      <c r="P699" s="362" t="s">
        <v>79</v>
      </c>
      <c r="Q699" s="402"/>
      <c r="R699" s="402"/>
      <c r="S699" s="363"/>
      <c r="T699" s="371">
        <v>13.19</v>
      </c>
      <c r="U699" s="372"/>
      <c r="V699" s="372"/>
      <c r="W699" s="373"/>
      <c r="X699" s="367">
        <v>9.1200000000000003E-2</v>
      </c>
      <c r="Y699" s="368"/>
      <c r="Z699" s="368"/>
      <c r="AA699" s="368"/>
      <c r="AB699" s="369"/>
      <c r="AC699" s="364">
        <v>1.2</v>
      </c>
      <c r="AD699" s="366"/>
    </row>
    <row r="700" spans="1:30" ht="11.4" customHeight="1" x14ac:dyDescent="0.3">
      <c r="A700" s="359" t="s">
        <v>5605</v>
      </c>
      <c r="B700" s="360"/>
      <c r="C700" s="360"/>
      <c r="D700" s="360"/>
      <c r="E700" s="360"/>
      <c r="F700" s="360"/>
      <c r="G700" s="361"/>
      <c r="H700" s="359" t="s">
        <v>5606</v>
      </c>
      <c r="I700" s="360"/>
      <c r="J700" s="360"/>
      <c r="K700" s="360"/>
      <c r="L700" s="360"/>
      <c r="M700" s="360"/>
      <c r="N700" s="360"/>
      <c r="O700" s="361"/>
      <c r="P700" s="362" t="s">
        <v>72</v>
      </c>
      <c r="Q700" s="402"/>
      <c r="R700" s="402"/>
      <c r="S700" s="363"/>
      <c r="T700" s="382">
        <v>168.38</v>
      </c>
      <c r="U700" s="383"/>
      <c r="V700" s="383"/>
      <c r="W700" s="384"/>
      <c r="X700" s="367">
        <v>9.1600000000000001E-2</v>
      </c>
      <c r="Y700" s="368"/>
      <c r="Z700" s="368"/>
      <c r="AA700" s="368"/>
      <c r="AB700" s="369"/>
      <c r="AC700" s="371">
        <v>15.42</v>
      </c>
      <c r="AD700" s="373"/>
    </row>
    <row r="701" spans="1:30" ht="11.4" customHeight="1" x14ac:dyDescent="0.3">
      <c r="A701" s="359" t="s">
        <v>5607</v>
      </c>
      <c r="B701" s="360"/>
      <c r="C701" s="360"/>
      <c r="D701" s="360"/>
      <c r="E701" s="360"/>
      <c r="F701" s="360"/>
      <c r="G701" s="361"/>
      <c r="H701" s="359" t="s">
        <v>5608</v>
      </c>
      <c r="I701" s="360"/>
      <c r="J701" s="360"/>
      <c r="K701" s="360"/>
      <c r="L701" s="360"/>
      <c r="M701" s="360"/>
      <c r="N701" s="360"/>
      <c r="O701" s="361"/>
      <c r="P701" s="362" t="s">
        <v>72</v>
      </c>
      <c r="Q701" s="402"/>
      <c r="R701" s="402"/>
      <c r="S701" s="363"/>
      <c r="T701" s="382">
        <v>167.91</v>
      </c>
      <c r="U701" s="383"/>
      <c r="V701" s="383"/>
      <c r="W701" s="384"/>
      <c r="X701" s="367">
        <v>3.7100000000000001E-2</v>
      </c>
      <c r="Y701" s="368"/>
      <c r="Z701" s="368"/>
      <c r="AA701" s="368"/>
      <c r="AB701" s="369"/>
      <c r="AC701" s="364">
        <v>6.22</v>
      </c>
      <c r="AD701" s="366"/>
    </row>
    <row r="702" spans="1:30" ht="34.5" customHeight="1" x14ac:dyDescent="0.3">
      <c r="A702" s="359" t="s">
        <v>5609</v>
      </c>
      <c r="B702" s="360"/>
      <c r="C702" s="360"/>
      <c r="D702" s="360"/>
      <c r="E702" s="360"/>
      <c r="F702" s="360"/>
      <c r="G702" s="361"/>
      <c r="H702" s="359" t="s">
        <v>5610</v>
      </c>
      <c r="I702" s="360"/>
      <c r="J702" s="360"/>
      <c r="K702" s="360"/>
      <c r="L702" s="360"/>
      <c r="M702" s="360"/>
      <c r="N702" s="360"/>
      <c r="O702" s="361"/>
      <c r="P702" s="362" t="s">
        <v>79</v>
      </c>
      <c r="Q702" s="402"/>
      <c r="R702" s="402"/>
      <c r="S702" s="363"/>
      <c r="T702" s="364">
        <v>7.73</v>
      </c>
      <c r="U702" s="365"/>
      <c r="V702" s="365"/>
      <c r="W702" s="366"/>
      <c r="X702" s="367">
        <v>2.7241</v>
      </c>
      <c r="Y702" s="368"/>
      <c r="Z702" s="368"/>
      <c r="AA702" s="368"/>
      <c r="AB702" s="369"/>
      <c r="AC702" s="371">
        <v>21.05</v>
      </c>
      <c r="AD702" s="373"/>
    </row>
    <row r="703" spans="1:30" ht="11.4" customHeight="1" x14ac:dyDescent="0.3">
      <c r="A703" s="359" t="s">
        <v>5611</v>
      </c>
      <c r="B703" s="360"/>
      <c r="C703" s="360"/>
      <c r="D703" s="360"/>
      <c r="E703" s="360"/>
      <c r="F703" s="360"/>
      <c r="G703" s="361"/>
      <c r="H703" s="359" t="s">
        <v>5612</v>
      </c>
      <c r="I703" s="360"/>
      <c r="J703" s="360"/>
      <c r="K703" s="360"/>
      <c r="L703" s="360"/>
      <c r="M703" s="360"/>
      <c r="N703" s="360"/>
      <c r="O703" s="361"/>
      <c r="P703" s="362" t="s">
        <v>72</v>
      </c>
      <c r="Q703" s="402"/>
      <c r="R703" s="402"/>
      <c r="S703" s="363"/>
      <c r="T703" s="382">
        <v>153.34</v>
      </c>
      <c r="U703" s="383"/>
      <c r="V703" s="383"/>
      <c r="W703" s="384"/>
      <c r="X703" s="367">
        <v>4.7899999999999998E-2</v>
      </c>
      <c r="Y703" s="368"/>
      <c r="Z703" s="368"/>
      <c r="AA703" s="368"/>
      <c r="AB703" s="369"/>
      <c r="AC703" s="364">
        <v>7.34</v>
      </c>
      <c r="AD703" s="366"/>
    </row>
    <row r="704" spans="1:30" ht="11.4" customHeight="1" x14ac:dyDescent="0.3">
      <c r="A704" s="359" t="s">
        <v>5619</v>
      </c>
      <c r="B704" s="360"/>
      <c r="C704" s="360"/>
      <c r="D704" s="360"/>
      <c r="E704" s="360"/>
      <c r="F704" s="360"/>
      <c r="G704" s="361"/>
      <c r="H704" s="359" t="s">
        <v>5620</v>
      </c>
      <c r="I704" s="360"/>
      <c r="J704" s="360"/>
      <c r="K704" s="360"/>
      <c r="L704" s="360"/>
      <c r="M704" s="360"/>
      <c r="N704" s="360"/>
      <c r="O704" s="361"/>
      <c r="P704" s="362" t="s">
        <v>66</v>
      </c>
      <c r="Q704" s="402"/>
      <c r="R704" s="402"/>
      <c r="S704" s="363"/>
      <c r="T704" s="371">
        <v>12.93</v>
      </c>
      <c r="U704" s="372"/>
      <c r="V704" s="372"/>
      <c r="W704" s="373"/>
      <c r="X704" s="367">
        <v>0.30059999999999998</v>
      </c>
      <c r="Y704" s="368"/>
      <c r="Z704" s="368"/>
      <c r="AA704" s="368"/>
      <c r="AB704" s="369"/>
      <c r="AC704" s="364">
        <v>3.88</v>
      </c>
      <c r="AD704" s="366"/>
    </row>
    <row r="705" spans="1:30" ht="11.4" customHeight="1" x14ac:dyDescent="0.3">
      <c r="A705" s="359" t="s">
        <v>5621</v>
      </c>
      <c r="B705" s="360"/>
      <c r="C705" s="360"/>
      <c r="D705" s="360"/>
      <c r="E705" s="360"/>
      <c r="F705" s="360"/>
      <c r="G705" s="361"/>
      <c r="H705" s="359" t="s">
        <v>5622</v>
      </c>
      <c r="I705" s="360"/>
      <c r="J705" s="360"/>
      <c r="K705" s="360"/>
      <c r="L705" s="360"/>
      <c r="M705" s="360"/>
      <c r="N705" s="360"/>
      <c r="O705" s="361"/>
      <c r="P705" s="362" t="s">
        <v>79</v>
      </c>
      <c r="Q705" s="402"/>
      <c r="R705" s="402"/>
      <c r="S705" s="363"/>
      <c r="T705" s="364">
        <v>8.11</v>
      </c>
      <c r="U705" s="365"/>
      <c r="V705" s="365"/>
      <c r="W705" s="366"/>
      <c r="X705" s="367">
        <v>4.6444999999999999</v>
      </c>
      <c r="Y705" s="368"/>
      <c r="Z705" s="368"/>
      <c r="AA705" s="368"/>
      <c r="AB705" s="369"/>
      <c r="AC705" s="371">
        <v>37.659999999999997</v>
      </c>
      <c r="AD705" s="373"/>
    </row>
    <row r="706" spans="1:30" ht="11.4" customHeight="1" x14ac:dyDescent="0.3">
      <c r="A706" s="359" t="s">
        <v>5732</v>
      </c>
      <c r="B706" s="360"/>
      <c r="C706" s="360"/>
      <c r="D706" s="360"/>
      <c r="E706" s="360"/>
      <c r="F706" s="360"/>
      <c r="G706" s="361"/>
      <c r="H706" s="359" t="s">
        <v>5733</v>
      </c>
      <c r="I706" s="360"/>
      <c r="J706" s="360"/>
      <c r="K706" s="360"/>
      <c r="L706" s="360"/>
      <c r="M706" s="360"/>
      <c r="N706" s="360"/>
      <c r="O706" s="361"/>
      <c r="P706" s="362" t="s">
        <v>72</v>
      </c>
      <c r="Q706" s="402"/>
      <c r="R706" s="402"/>
      <c r="S706" s="363"/>
      <c r="T706" s="382">
        <v>181.64</v>
      </c>
      <c r="U706" s="383"/>
      <c r="V706" s="383"/>
      <c r="W706" s="384"/>
      <c r="X706" s="367">
        <v>0.79200000000000004</v>
      </c>
      <c r="Y706" s="368"/>
      <c r="Z706" s="368"/>
      <c r="AA706" s="368"/>
      <c r="AB706" s="369"/>
      <c r="AC706" s="382">
        <v>143.85</v>
      </c>
      <c r="AD706" s="384"/>
    </row>
    <row r="707" spans="1:30" ht="22.95" customHeight="1" x14ac:dyDescent="0.3">
      <c r="A707" s="359" t="s">
        <v>5630</v>
      </c>
      <c r="B707" s="360"/>
      <c r="C707" s="360"/>
      <c r="D707" s="360"/>
      <c r="E707" s="360"/>
      <c r="F707" s="360"/>
      <c r="G707" s="361"/>
      <c r="H707" s="359" t="s">
        <v>5631</v>
      </c>
      <c r="I707" s="360"/>
      <c r="J707" s="360"/>
      <c r="K707" s="360"/>
      <c r="L707" s="360"/>
      <c r="M707" s="360"/>
      <c r="N707" s="360"/>
      <c r="O707" s="361"/>
      <c r="P707" s="362" t="s">
        <v>67</v>
      </c>
      <c r="Q707" s="402"/>
      <c r="R707" s="402"/>
      <c r="S707" s="363"/>
      <c r="T707" s="371">
        <v>34.69</v>
      </c>
      <c r="U707" s="372"/>
      <c r="V707" s="372"/>
      <c r="W707" s="373"/>
      <c r="X707" s="367">
        <v>0.25480000000000003</v>
      </c>
      <c r="Y707" s="368"/>
      <c r="Z707" s="368"/>
      <c r="AA707" s="368"/>
      <c r="AB707" s="369"/>
      <c r="AC707" s="364">
        <v>8.83</v>
      </c>
      <c r="AD707" s="366"/>
    </row>
    <row r="708" spans="1:30" ht="11.4" customHeight="1" x14ac:dyDescent="0.3">
      <c r="A708" s="359" t="s">
        <v>5617</v>
      </c>
      <c r="B708" s="360"/>
      <c r="C708" s="360"/>
      <c r="D708" s="360"/>
      <c r="E708" s="360"/>
      <c r="F708" s="360"/>
      <c r="G708" s="361"/>
      <c r="H708" s="359" t="s">
        <v>5618</v>
      </c>
      <c r="I708" s="360"/>
      <c r="J708" s="360"/>
      <c r="K708" s="360"/>
      <c r="L708" s="360"/>
      <c r="M708" s="360"/>
      <c r="N708" s="360"/>
      <c r="O708" s="361"/>
      <c r="P708" s="362" t="s">
        <v>79</v>
      </c>
      <c r="Q708" s="402"/>
      <c r="R708" s="402"/>
      <c r="S708" s="363"/>
      <c r="T708" s="371">
        <v>17.649999999999999</v>
      </c>
      <c r="U708" s="372"/>
      <c r="V708" s="372"/>
      <c r="W708" s="373"/>
      <c r="X708" s="367">
        <v>1.4800000000000001E-2</v>
      </c>
      <c r="Y708" s="368"/>
      <c r="Z708" s="368"/>
      <c r="AA708" s="368"/>
      <c r="AB708" s="369"/>
      <c r="AC708" s="364">
        <v>0.26</v>
      </c>
      <c r="AD708" s="366"/>
    </row>
    <row r="709" spans="1:30" ht="22.95" customHeight="1" x14ac:dyDescent="0.3">
      <c r="A709" s="359" t="s">
        <v>5591</v>
      </c>
      <c r="B709" s="360"/>
      <c r="C709" s="360"/>
      <c r="D709" s="360"/>
      <c r="E709" s="360"/>
      <c r="F709" s="360"/>
      <c r="G709" s="361"/>
      <c r="H709" s="359" t="s">
        <v>5592</v>
      </c>
      <c r="I709" s="360"/>
      <c r="J709" s="360"/>
      <c r="K709" s="360"/>
      <c r="L709" s="360"/>
      <c r="M709" s="360"/>
      <c r="N709" s="360"/>
      <c r="O709" s="361"/>
      <c r="P709" s="362" t="s">
        <v>70</v>
      </c>
      <c r="Q709" s="402"/>
      <c r="R709" s="402"/>
      <c r="S709" s="363"/>
      <c r="T709" s="364">
        <v>0.47</v>
      </c>
      <c r="U709" s="365"/>
      <c r="V709" s="365"/>
      <c r="W709" s="366"/>
      <c r="X709" s="403">
        <v>610.57920000000001</v>
      </c>
      <c r="Y709" s="404"/>
      <c r="Z709" s="404"/>
      <c r="AA709" s="404"/>
      <c r="AB709" s="405"/>
      <c r="AC709" s="382">
        <v>286.97000000000003</v>
      </c>
      <c r="AD709" s="384"/>
    </row>
    <row r="710" spans="1:30" ht="11.4" customHeight="1" x14ac:dyDescent="0.3">
      <c r="A710" s="370" t="s">
        <v>5553</v>
      </c>
      <c r="B710" s="370"/>
      <c r="C710" s="370"/>
      <c r="D710" s="370"/>
      <c r="E710" s="370"/>
      <c r="F710" s="370"/>
      <c r="G710" s="370"/>
      <c r="H710" s="370"/>
      <c r="I710" s="370"/>
      <c r="J710" s="370"/>
      <c r="K710" s="370"/>
      <c r="L710" s="370"/>
      <c r="M710" s="370"/>
      <c r="N710" s="370"/>
      <c r="O710" s="370"/>
      <c r="P710" s="370"/>
      <c r="Q710" s="370"/>
      <c r="R710" s="370"/>
      <c r="S710" s="370"/>
      <c r="T710" s="370"/>
      <c r="U710" s="370"/>
      <c r="V710" s="370"/>
      <c r="W710" s="370"/>
      <c r="X710" s="370"/>
      <c r="Y710" s="382">
        <v>698.43</v>
      </c>
      <c r="Z710" s="383"/>
      <c r="AA710" s="383"/>
      <c r="AB710" s="383"/>
      <c r="AC710" s="383"/>
      <c r="AD710" s="384"/>
    </row>
    <row r="711" spans="1:30" ht="10.95" customHeight="1" x14ac:dyDescent="0.3">
      <c r="A711" s="280"/>
      <c r="B711" s="280"/>
      <c r="C711" s="280"/>
      <c r="D711" s="280"/>
      <c r="E711" s="280"/>
      <c r="F711" s="280"/>
      <c r="G711" s="280"/>
      <c r="H711" s="280"/>
      <c r="I711" s="280"/>
      <c r="J711" s="280"/>
      <c r="K711" s="280"/>
      <c r="L711" s="280"/>
      <c r="M711" s="280"/>
      <c r="N711" s="280"/>
      <c r="O711" s="280"/>
      <c r="P711" s="280"/>
      <c r="Q711" s="280"/>
      <c r="R711" s="280"/>
      <c r="S711" s="280"/>
      <c r="T711" s="280"/>
      <c r="U711" s="280"/>
      <c r="V711" s="280"/>
      <c r="W711" s="280"/>
      <c r="X711" s="280"/>
      <c r="Y711" s="280"/>
      <c r="Z711" s="280"/>
      <c r="AA711" s="280"/>
      <c r="AB711" s="280"/>
      <c r="AC711" s="280"/>
      <c r="AD711" s="280"/>
    </row>
    <row r="712" spans="1:30" ht="11.4" customHeight="1" x14ac:dyDescent="0.3">
      <c r="A712" s="376" t="s">
        <v>5554</v>
      </c>
      <c r="B712" s="377"/>
      <c r="C712" s="377"/>
      <c r="D712" s="377"/>
      <c r="E712" s="377"/>
      <c r="F712" s="377"/>
      <c r="G712" s="377"/>
      <c r="H712" s="377"/>
      <c r="I712" s="377"/>
      <c r="J712" s="377"/>
      <c r="K712" s="377"/>
      <c r="L712" s="377"/>
      <c r="M712" s="377"/>
      <c r="N712" s="377"/>
      <c r="O712" s="377"/>
      <c r="P712" s="377"/>
      <c r="Q712" s="377"/>
      <c r="R712" s="377"/>
      <c r="S712" s="377"/>
      <c r="T712" s="377"/>
      <c r="U712" s="377"/>
      <c r="V712" s="377"/>
      <c r="W712" s="377"/>
      <c r="X712" s="378"/>
      <c r="Y712" s="385">
        <v>1828.49</v>
      </c>
      <c r="Z712" s="386"/>
      <c r="AA712" s="386"/>
      <c r="AB712" s="386"/>
      <c r="AC712" s="386"/>
      <c r="AD712" s="387"/>
    </row>
    <row r="713" spans="1:30" ht="11.4" customHeight="1" x14ac:dyDescent="0.3">
      <c r="A713" s="376" t="s">
        <v>5555</v>
      </c>
      <c r="B713" s="377"/>
      <c r="C713" s="377"/>
      <c r="D713" s="377"/>
      <c r="E713" s="377"/>
      <c r="F713" s="377"/>
      <c r="G713" s="377"/>
      <c r="H713" s="377"/>
      <c r="I713" s="377"/>
      <c r="J713" s="377"/>
      <c r="K713" s="377"/>
      <c r="L713" s="377"/>
      <c r="M713" s="377"/>
      <c r="N713" s="377"/>
      <c r="O713" s="377"/>
      <c r="P713" s="377"/>
      <c r="Q713" s="377"/>
      <c r="R713" s="377"/>
      <c r="S713" s="377"/>
      <c r="T713" s="377"/>
      <c r="U713" s="377"/>
      <c r="V713" s="377"/>
      <c r="W713" s="377"/>
      <c r="X713" s="378"/>
      <c r="Y713" s="392">
        <v>458.4</v>
      </c>
      <c r="Z713" s="393"/>
      <c r="AA713" s="393"/>
      <c r="AB713" s="393"/>
      <c r="AC713" s="393"/>
      <c r="AD713" s="394"/>
    </row>
    <row r="714" spans="1:30" ht="11.4" customHeight="1" x14ac:dyDescent="0.3">
      <c r="A714" s="376" t="s">
        <v>5556</v>
      </c>
      <c r="B714" s="377"/>
      <c r="C714" s="377"/>
      <c r="D714" s="377"/>
      <c r="E714" s="377"/>
      <c r="F714" s="377"/>
      <c r="G714" s="377"/>
      <c r="H714" s="377"/>
      <c r="I714" s="377"/>
      <c r="J714" s="377"/>
      <c r="K714" s="377"/>
      <c r="L714" s="377"/>
      <c r="M714" s="377"/>
      <c r="N714" s="377"/>
      <c r="O714" s="377"/>
      <c r="P714" s="377"/>
      <c r="Q714" s="377"/>
      <c r="R714" s="377"/>
      <c r="S714" s="377"/>
      <c r="T714" s="377"/>
      <c r="U714" s="377"/>
      <c r="V714" s="377"/>
      <c r="W714" s="377"/>
      <c r="X714" s="378"/>
      <c r="Y714" s="385">
        <v>2286.89</v>
      </c>
      <c r="Z714" s="386"/>
      <c r="AA714" s="386"/>
      <c r="AB714" s="386"/>
      <c r="AC714" s="386"/>
      <c r="AD714" s="387"/>
    </row>
    <row r="715" spans="1:30" ht="10.95" customHeight="1" x14ac:dyDescent="0.3">
      <c r="A715" s="280"/>
      <c r="B715" s="280"/>
      <c r="C715" s="280"/>
      <c r="D715" s="280"/>
      <c r="E715" s="280"/>
      <c r="F715" s="280"/>
      <c r="G715" s="280"/>
      <c r="H715" s="280"/>
      <c r="I715" s="280"/>
      <c r="J715" s="280"/>
      <c r="K715" s="280"/>
      <c r="L715" s="280"/>
      <c r="M715" s="280"/>
      <c r="N715" s="280"/>
      <c r="O715" s="280"/>
      <c r="P715" s="280"/>
      <c r="Q715" s="280"/>
      <c r="R715" s="280"/>
      <c r="S715" s="280"/>
      <c r="T715" s="280"/>
      <c r="U715" s="280"/>
      <c r="V715" s="280"/>
      <c r="W715" s="280"/>
      <c r="X715" s="280"/>
      <c r="Y715" s="280"/>
      <c r="Z715" s="280"/>
      <c r="AA715" s="280"/>
      <c r="AB715" s="280"/>
      <c r="AC715" s="280"/>
      <c r="AD715" s="280"/>
    </row>
    <row r="716" spans="1:30" ht="13.35" customHeight="1" x14ac:dyDescent="0.3">
      <c r="A716" s="388" t="s">
        <v>5557</v>
      </c>
      <c r="B716" s="388"/>
      <c r="C716" s="388"/>
      <c r="D716" s="388"/>
      <c r="E716" s="388"/>
      <c r="F716" s="388" t="s">
        <v>7179</v>
      </c>
      <c r="G716" s="388"/>
      <c r="H716" s="388"/>
      <c r="I716" s="388"/>
      <c r="J716" s="388"/>
      <c r="K716" s="388"/>
      <c r="L716" s="388"/>
      <c r="M716" s="388"/>
      <c r="N716" s="388"/>
      <c r="O716" s="388"/>
      <c r="P716" s="388"/>
      <c r="Q716" s="388"/>
      <c r="R716" s="388"/>
      <c r="S716" s="388"/>
      <c r="T716" s="388"/>
      <c r="U716" s="388"/>
      <c r="V716" s="388"/>
      <c r="W716" s="388"/>
      <c r="X716" s="388"/>
      <c r="Y716" s="388"/>
      <c r="Z716" s="388"/>
      <c r="AA716" s="388"/>
      <c r="AB716" s="388"/>
      <c r="AC716" s="388"/>
      <c r="AD716" s="388"/>
    </row>
    <row r="717" spans="1:30" ht="10.95" customHeight="1" x14ac:dyDescent="0.3">
      <c r="A717" s="280"/>
      <c r="B717" s="280"/>
      <c r="C717" s="280"/>
      <c r="D717" s="280"/>
      <c r="E717" s="280"/>
      <c r="F717" s="280"/>
      <c r="G717" s="280"/>
      <c r="H717" s="280"/>
      <c r="I717" s="280"/>
      <c r="J717" s="280"/>
      <c r="K717" s="280"/>
      <c r="L717" s="280"/>
      <c r="M717" s="280"/>
      <c r="N717" s="280"/>
      <c r="O717" s="280"/>
      <c r="P717" s="280"/>
      <c r="Q717" s="280"/>
      <c r="R717" s="280"/>
      <c r="S717" s="280"/>
      <c r="T717" s="280"/>
      <c r="U717" s="280"/>
      <c r="V717" s="280"/>
      <c r="W717" s="280"/>
      <c r="X717" s="280"/>
      <c r="Y717" s="280"/>
      <c r="Z717" s="280"/>
      <c r="AA717" s="280"/>
      <c r="AB717" s="280"/>
      <c r="AC717" s="280"/>
      <c r="AD717" s="280"/>
    </row>
    <row r="718" spans="1:30" ht="22.95" customHeight="1" x14ac:dyDescent="0.3">
      <c r="A718" s="280" t="s">
        <v>7248</v>
      </c>
      <c r="B718" s="280"/>
      <c r="C718" s="280"/>
      <c r="D718" s="280"/>
      <c r="E718" s="280"/>
      <c r="F718" s="280"/>
      <c r="G718" s="280"/>
      <c r="H718" s="280"/>
      <c r="I718" s="280"/>
      <c r="J718" s="280"/>
      <c r="K718" s="280"/>
      <c r="L718" s="280"/>
      <c r="M718" s="280"/>
      <c r="N718" s="280"/>
      <c r="O718" s="280"/>
      <c r="P718" s="280"/>
      <c r="Q718" s="280"/>
      <c r="R718" s="280"/>
      <c r="S718" s="280"/>
      <c r="T718" s="280"/>
      <c r="U718" s="280"/>
      <c r="V718" s="280"/>
      <c r="W718" s="280"/>
      <c r="X718" s="280"/>
      <c r="Y718" s="280" t="s">
        <v>5567</v>
      </c>
      <c r="Z718" s="280"/>
      <c r="AA718" s="280"/>
      <c r="AB718" s="280"/>
      <c r="AC718" s="280"/>
      <c r="AD718" s="280"/>
    </row>
    <row r="719" spans="1:30" ht="10.95" customHeight="1" x14ac:dyDescent="0.3">
      <c r="A719" s="280"/>
      <c r="B719" s="280"/>
      <c r="C719" s="280"/>
      <c r="D719" s="280"/>
      <c r="E719" s="280"/>
      <c r="F719" s="280"/>
      <c r="G719" s="280"/>
      <c r="H719" s="280"/>
      <c r="I719" s="280"/>
      <c r="J719" s="280"/>
      <c r="K719" s="280"/>
      <c r="L719" s="280"/>
      <c r="M719" s="280"/>
      <c r="N719" s="280"/>
      <c r="O719" s="280"/>
      <c r="P719" s="280"/>
      <c r="Q719" s="280"/>
      <c r="R719" s="280"/>
      <c r="S719" s="280"/>
      <c r="T719" s="280"/>
      <c r="U719" s="280"/>
      <c r="V719" s="280"/>
      <c r="W719" s="280"/>
      <c r="X719" s="280"/>
      <c r="Y719" s="280"/>
      <c r="Z719" s="280"/>
      <c r="AA719" s="280"/>
      <c r="AB719" s="280"/>
      <c r="AC719" s="280"/>
      <c r="AD719" s="280"/>
    </row>
    <row r="720" spans="1:30" ht="11.4" customHeight="1" x14ac:dyDescent="0.3">
      <c r="A720" s="356" t="s">
        <v>5548</v>
      </c>
      <c r="B720" s="357"/>
      <c r="C720" s="357"/>
      <c r="D720" s="357"/>
      <c r="E720" s="357"/>
      <c r="F720" s="357"/>
      <c r="G720" s="358"/>
      <c r="H720" s="356" t="s">
        <v>5558</v>
      </c>
      <c r="I720" s="357"/>
      <c r="J720" s="357"/>
      <c r="K720" s="357"/>
      <c r="L720" s="358"/>
      <c r="M720" s="376" t="s">
        <v>5559</v>
      </c>
      <c r="N720" s="378"/>
      <c r="O720" s="376" t="s">
        <v>5560</v>
      </c>
      <c r="P720" s="377"/>
      <c r="Q720" s="377"/>
      <c r="R720" s="378"/>
      <c r="S720" s="376" t="s">
        <v>5561</v>
      </c>
      <c r="T720" s="377"/>
      <c r="U720" s="377"/>
      <c r="V720" s="378"/>
      <c r="W720" s="376" t="s">
        <v>5551</v>
      </c>
      <c r="X720" s="377"/>
      <c r="Y720" s="377"/>
      <c r="Z720" s="377"/>
      <c r="AA720" s="378"/>
      <c r="AB720" s="376" t="s">
        <v>5562</v>
      </c>
      <c r="AC720" s="377"/>
      <c r="AD720" s="378"/>
    </row>
    <row r="721" spans="1:30" ht="11.4" customHeight="1" x14ac:dyDescent="0.3">
      <c r="A721" s="359" t="s">
        <v>5563</v>
      </c>
      <c r="B721" s="360"/>
      <c r="C721" s="360"/>
      <c r="D721" s="360"/>
      <c r="E721" s="360"/>
      <c r="F721" s="360"/>
      <c r="G721" s="361"/>
      <c r="H721" s="359" t="s">
        <v>5564</v>
      </c>
      <c r="I721" s="360"/>
      <c r="J721" s="360"/>
      <c r="K721" s="360"/>
      <c r="L721" s="361"/>
      <c r="M721" s="364">
        <v>7.25</v>
      </c>
      <c r="N721" s="366"/>
      <c r="O721" s="371">
        <v>20.329999999999998</v>
      </c>
      <c r="P721" s="372"/>
      <c r="Q721" s="372"/>
      <c r="R721" s="373"/>
      <c r="S721" s="382">
        <v>180.43</v>
      </c>
      <c r="T721" s="383"/>
      <c r="U721" s="383"/>
      <c r="V721" s="384"/>
      <c r="W721" s="367">
        <v>0.36330000000000001</v>
      </c>
      <c r="X721" s="368"/>
      <c r="Y721" s="368"/>
      <c r="Z721" s="368"/>
      <c r="AA721" s="369"/>
      <c r="AB721" s="364">
        <v>7.38</v>
      </c>
      <c r="AC721" s="365"/>
      <c r="AD721" s="366"/>
    </row>
    <row r="722" spans="1:30" ht="11.4" customHeight="1" x14ac:dyDescent="0.3">
      <c r="A722" s="359" t="s">
        <v>5568</v>
      </c>
      <c r="B722" s="360"/>
      <c r="C722" s="360"/>
      <c r="D722" s="360"/>
      <c r="E722" s="360"/>
      <c r="F722" s="360"/>
      <c r="G722" s="361"/>
      <c r="H722" s="359" t="s">
        <v>171</v>
      </c>
      <c r="I722" s="360"/>
      <c r="J722" s="360"/>
      <c r="K722" s="360"/>
      <c r="L722" s="361"/>
      <c r="M722" s="371">
        <v>11.56</v>
      </c>
      <c r="N722" s="373"/>
      <c r="O722" s="371">
        <v>29.13</v>
      </c>
      <c r="P722" s="372"/>
      <c r="Q722" s="372"/>
      <c r="R722" s="373"/>
      <c r="S722" s="382">
        <v>152.01</v>
      </c>
      <c r="T722" s="383"/>
      <c r="U722" s="383"/>
      <c r="V722" s="384"/>
      <c r="W722" s="367">
        <v>0.1212</v>
      </c>
      <c r="X722" s="368"/>
      <c r="Y722" s="368"/>
      <c r="Z722" s="368"/>
      <c r="AA722" s="369"/>
      <c r="AB722" s="364">
        <v>3.53</v>
      </c>
      <c r="AC722" s="365"/>
      <c r="AD722" s="366"/>
    </row>
    <row r="723" spans="1:30" ht="11.4" customHeight="1" x14ac:dyDescent="0.3">
      <c r="A723" s="370" t="s">
        <v>5566</v>
      </c>
      <c r="B723" s="370"/>
      <c r="C723" s="370"/>
      <c r="D723" s="370"/>
      <c r="E723" s="370"/>
      <c r="F723" s="370"/>
      <c r="G723" s="370"/>
      <c r="H723" s="370"/>
      <c r="I723" s="370"/>
      <c r="J723" s="370"/>
      <c r="K723" s="370"/>
      <c r="L723" s="370"/>
      <c r="M723" s="370"/>
      <c r="N723" s="370"/>
      <c r="O723" s="370"/>
      <c r="P723" s="370"/>
      <c r="Q723" s="370"/>
      <c r="R723" s="370"/>
      <c r="S723" s="370"/>
      <c r="T723" s="370"/>
      <c r="U723" s="370"/>
      <c r="V723" s="370"/>
      <c r="W723" s="370"/>
      <c r="X723" s="370"/>
      <c r="Y723" s="371">
        <v>10.91</v>
      </c>
      <c r="Z723" s="372"/>
      <c r="AA723" s="372"/>
      <c r="AB723" s="372"/>
      <c r="AC723" s="372"/>
      <c r="AD723" s="373"/>
    </row>
    <row r="724" spans="1:30" ht="10.95" customHeight="1" x14ac:dyDescent="0.3">
      <c r="A724" s="280"/>
      <c r="B724" s="280"/>
      <c r="C724" s="280"/>
      <c r="D724" s="280"/>
      <c r="E724" s="280"/>
      <c r="F724" s="280"/>
      <c r="G724" s="280"/>
      <c r="H724" s="280"/>
      <c r="I724" s="280"/>
      <c r="J724" s="280"/>
      <c r="K724" s="280"/>
      <c r="L724" s="280"/>
      <c r="M724" s="280"/>
      <c r="N724" s="280"/>
      <c r="O724" s="280"/>
      <c r="P724" s="280"/>
      <c r="Q724" s="280"/>
      <c r="R724" s="280"/>
      <c r="S724" s="280"/>
      <c r="T724" s="280"/>
      <c r="U724" s="280"/>
      <c r="V724" s="280"/>
      <c r="W724" s="280"/>
      <c r="X724" s="280"/>
      <c r="Y724" s="280"/>
      <c r="Z724" s="280"/>
      <c r="AA724" s="280"/>
      <c r="AB724" s="280"/>
      <c r="AC724" s="280"/>
      <c r="AD724" s="280"/>
    </row>
    <row r="725" spans="1:30" ht="11.4" customHeight="1" x14ac:dyDescent="0.3">
      <c r="A725" s="356" t="s">
        <v>5548</v>
      </c>
      <c r="B725" s="357"/>
      <c r="C725" s="357"/>
      <c r="D725" s="357"/>
      <c r="E725" s="357"/>
      <c r="F725" s="357"/>
      <c r="G725" s="358"/>
      <c r="H725" s="356" t="s">
        <v>5549</v>
      </c>
      <c r="I725" s="357"/>
      <c r="J725" s="357"/>
      <c r="K725" s="357"/>
      <c r="L725" s="357"/>
      <c r="M725" s="357"/>
      <c r="N725" s="357"/>
      <c r="O725" s="358"/>
      <c r="P725" s="374" t="s">
        <v>167</v>
      </c>
      <c r="Q725" s="395"/>
      <c r="R725" s="395"/>
      <c r="S725" s="375"/>
      <c r="T725" s="376" t="s">
        <v>5550</v>
      </c>
      <c r="U725" s="377"/>
      <c r="V725" s="377"/>
      <c r="W725" s="378"/>
      <c r="X725" s="376" t="s">
        <v>5551</v>
      </c>
      <c r="Y725" s="377"/>
      <c r="Z725" s="377"/>
      <c r="AA725" s="377"/>
      <c r="AB725" s="378"/>
      <c r="AC725" s="376" t="s">
        <v>5552</v>
      </c>
      <c r="AD725" s="378"/>
    </row>
    <row r="726" spans="1:30" ht="11.4" customHeight="1" x14ac:dyDescent="0.3">
      <c r="A726" s="359" t="s">
        <v>5732</v>
      </c>
      <c r="B726" s="360"/>
      <c r="C726" s="360"/>
      <c r="D726" s="360"/>
      <c r="E726" s="360"/>
      <c r="F726" s="360"/>
      <c r="G726" s="361"/>
      <c r="H726" s="359" t="s">
        <v>5733</v>
      </c>
      <c r="I726" s="360"/>
      <c r="J726" s="360"/>
      <c r="K726" s="360"/>
      <c r="L726" s="360"/>
      <c r="M726" s="360"/>
      <c r="N726" s="360"/>
      <c r="O726" s="361"/>
      <c r="P726" s="362" t="s">
        <v>72</v>
      </c>
      <c r="Q726" s="402"/>
      <c r="R726" s="402"/>
      <c r="S726" s="363"/>
      <c r="T726" s="382">
        <v>181.64</v>
      </c>
      <c r="U726" s="383"/>
      <c r="V726" s="383"/>
      <c r="W726" s="384"/>
      <c r="X726" s="367">
        <v>8.2100000000000006E-2</v>
      </c>
      <c r="Y726" s="368"/>
      <c r="Z726" s="368"/>
      <c r="AA726" s="368"/>
      <c r="AB726" s="369"/>
      <c r="AC726" s="371">
        <v>14.91</v>
      </c>
      <c r="AD726" s="373"/>
    </row>
    <row r="727" spans="1:30" ht="45.9" customHeight="1" x14ac:dyDescent="0.3">
      <c r="A727" s="359" t="s">
        <v>7249</v>
      </c>
      <c r="B727" s="360"/>
      <c r="C727" s="360"/>
      <c r="D727" s="360"/>
      <c r="E727" s="360"/>
      <c r="F727" s="360"/>
      <c r="G727" s="361"/>
      <c r="H727" s="359" t="s">
        <v>5149</v>
      </c>
      <c r="I727" s="360"/>
      <c r="J727" s="360"/>
      <c r="K727" s="360"/>
      <c r="L727" s="360"/>
      <c r="M727" s="360"/>
      <c r="N727" s="360"/>
      <c r="O727" s="361"/>
      <c r="P727" s="362" t="s">
        <v>66</v>
      </c>
      <c r="Q727" s="402"/>
      <c r="R727" s="402"/>
      <c r="S727" s="363"/>
      <c r="T727" s="371">
        <v>10.7</v>
      </c>
      <c r="U727" s="372"/>
      <c r="V727" s="372"/>
      <c r="W727" s="373"/>
      <c r="X727" s="367">
        <v>3.15</v>
      </c>
      <c r="Y727" s="368"/>
      <c r="Z727" s="368"/>
      <c r="AA727" s="368"/>
      <c r="AB727" s="369"/>
      <c r="AC727" s="371">
        <v>33.700000000000003</v>
      </c>
      <c r="AD727" s="373"/>
    </row>
    <row r="728" spans="1:30" ht="34.5" customHeight="1" x14ac:dyDescent="0.3">
      <c r="A728" s="359" t="s">
        <v>7250</v>
      </c>
      <c r="B728" s="360"/>
      <c r="C728" s="360"/>
      <c r="D728" s="360"/>
      <c r="E728" s="360"/>
      <c r="F728" s="360"/>
      <c r="G728" s="361"/>
      <c r="H728" s="359" t="s">
        <v>2592</v>
      </c>
      <c r="I728" s="360"/>
      <c r="J728" s="360"/>
      <c r="K728" s="360"/>
      <c r="L728" s="360"/>
      <c r="M728" s="360"/>
      <c r="N728" s="360"/>
      <c r="O728" s="361"/>
      <c r="P728" s="362" t="s">
        <v>67</v>
      </c>
      <c r="Q728" s="402"/>
      <c r="R728" s="402"/>
      <c r="S728" s="363"/>
      <c r="T728" s="364">
        <v>9.11</v>
      </c>
      <c r="U728" s="365"/>
      <c r="V728" s="365"/>
      <c r="W728" s="366"/>
      <c r="X728" s="367">
        <v>2.2999999999999998</v>
      </c>
      <c r="Y728" s="368"/>
      <c r="Z728" s="368"/>
      <c r="AA728" s="368"/>
      <c r="AB728" s="369"/>
      <c r="AC728" s="371">
        <v>20.95</v>
      </c>
      <c r="AD728" s="373"/>
    </row>
    <row r="729" spans="1:30" ht="11.4" customHeight="1" x14ac:dyDescent="0.3">
      <c r="A729" s="370" t="s">
        <v>5553</v>
      </c>
      <c r="B729" s="370"/>
      <c r="C729" s="370"/>
      <c r="D729" s="370"/>
      <c r="E729" s="370"/>
      <c r="F729" s="370"/>
      <c r="G729" s="370"/>
      <c r="H729" s="370"/>
      <c r="I729" s="370"/>
      <c r="J729" s="370"/>
      <c r="K729" s="370"/>
      <c r="L729" s="370"/>
      <c r="M729" s="370"/>
      <c r="N729" s="370"/>
      <c r="O729" s="370"/>
      <c r="P729" s="370"/>
      <c r="Q729" s="370"/>
      <c r="R729" s="370"/>
      <c r="S729" s="370"/>
      <c r="T729" s="370"/>
      <c r="U729" s="370"/>
      <c r="V729" s="370"/>
      <c r="W729" s="370"/>
      <c r="X729" s="370"/>
      <c r="Y729" s="371">
        <v>69.56</v>
      </c>
      <c r="Z729" s="372"/>
      <c r="AA729" s="372"/>
      <c r="AB729" s="372"/>
      <c r="AC729" s="372"/>
      <c r="AD729" s="373"/>
    </row>
    <row r="730" spans="1:30" ht="10.95" customHeight="1" x14ac:dyDescent="0.3">
      <c r="A730" s="280"/>
      <c r="B730" s="280"/>
      <c r="C730" s="280"/>
      <c r="D730" s="280"/>
      <c r="E730" s="280"/>
      <c r="F730" s="280"/>
      <c r="G730" s="280"/>
      <c r="H730" s="280"/>
      <c r="I730" s="280"/>
      <c r="J730" s="280"/>
      <c r="K730" s="280"/>
      <c r="L730" s="280"/>
      <c r="M730" s="280"/>
      <c r="N730" s="280"/>
      <c r="O730" s="280"/>
      <c r="P730" s="280"/>
      <c r="Q730" s="280"/>
      <c r="R730" s="280"/>
      <c r="S730" s="280"/>
      <c r="T730" s="280"/>
      <c r="U730" s="280"/>
      <c r="V730" s="280"/>
      <c r="W730" s="280"/>
      <c r="X730" s="280"/>
      <c r="Y730" s="280"/>
      <c r="Z730" s="280"/>
      <c r="AA730" s="280"/>
      <c r="AB730" s="280"/>
      <c r="AC730" s="280"/>
      <c r="AD730" s="280"/>
    </row>
    <row r="731" spans="1:30" ht="11.4" customHeight="1" x14ac:dyDescent="0.3">
      <c r="A731" s="376" t="s">
        <v>5554</v>
      </c>
      <c r="B731" s="377"/>
      <c r="C731" s="377"/>
      <c r="D731" s="377"/>
      <c r="E731" s="377"/>
      <c r="F731" s="377"/>
      <c r="G731" s="377"/>
      <c r="H731" s="377"/>
      <c r="I731" s="377"/>
      <c r="J731" s="377"/>
      <c r="K731" s="377"/>
      <c r="L731" s="377"/>
      <c r="M731" s="377"/>
      <c r="N731" s="377"/>
      <c r="O731" s="377"/>
      <c r="P731" s="377"/>
      <c r="Q731" s="377"/>
      <c r="R731" s="377"/>
      <c r="S731" s="377"/>
      <c r="T731" s="377"/>
      <c r="U731" s="377"/>
      <c r="V731" s="377"/>
      <c r="W731" s="377"/>
      <c r="X731" s="378"/>
      <c r="Y731" s="389">
        <v>80.47</v>
      </c>
      <c r="Z731" s="390"/>
      <c r="AA731" s="390"/>
      <c r="AB731" s="390"/>
      <c r="AC731" s="390"/>
      <c r="AD731" s="391"/>
    </row>
    <row r="732" spans="1:30" ht="11.4" customHeight="1" x14ac:dyDescent="0.3">
      <c r="A732" s="376" t="s">
        <v>5555</v>
      </c>
      <c r="B732" s="377"/>
      <c r="C732" s="377"/>
      <c r="D732" s="377"/>
      <c r="E732" s="377"/>
      <c r="F732" s="377"/>
      <c r="G732" s="377"/>
      <c r="H732" s="377"/>
      <c r="I732" s="377"/>
      <c r="J732" s="377"/>
      <c r="K732" s="377"/>
      <c r="L732" s="377"/>
      <c r="M732" s="377"/>
      <c r="N732" s="377"/>
      <c r="O732" s="377"/>
      <c r="P732" s="377"/>
      <c r="Q732" s="377"/>
      <c r="R732" s="377"/>
      <c r="S732" s="377"/>
      <c r="T732" s="377"/>
      <c r="U732" s="377"/>
      <c r="V732" s="377"/>
      <c r="W732" s="377"/>
      <c r="X732" s="378"/>
      <c r="Y732" s="389">
        <v>20.170000000000002</v>
      </c>
      <c r="Z732" s="390"/>
      <c r="AA732" s="390"/>
      <c r="AB732" s="390"/>
      <c r="AC732" s="390"/>
      <c r="AD732" s="391"/>
    </row>
    <row r="733" spans="1:30" ht="11.4" customHeight="1" x14ac:dyDescent="0.3">
      <c r="A733" s="376" t="s">
        <v>5556</v>
      </c>
      <c r="B733" s="377"/>
      <c r="C733" s="377"/>
      <c r="D733" s="377"/>
      <c r="E733" s="377"/>
      <c r="F733" s="377"/>
      <c r="G733" s="377"/>
      <c r="H733" s="377"/>
      <c r="I733" s="377"/>
      <c r="J733" s="377"/>
      <c r="K733" s="377"/>
      <c r="L733" s="377"/>
      <c r="M733" s="377"/>
      <c r="N733" s="377"/>
      <c r="O733" s="377"/>
      <c r="P733" s="377"/>
      <c r="Q733" s="377"/>
      <c r="R733" s="377"/>
      <c r="S733" s="377"/>
      <c r="T733" s="377"/>
      <c r="U733" s="377"/>
      <c r="V733" s="377"/>
      <c r="W733" s="377"/>
      <c r="X733" s="378"/>
      <c r="Y733" s="392">
        <v>100.64</v>
      </c>
      <c r="Z733" s="393"/>
      <c r="AA733" s="393"/>
      <c r="AB733" s="393"/>
      <c r="AC733" s="393"/>
      <c r="AD733" s="394"/>
    </row>
    <row r="734" spans="1:30" ht="10.95" customHeight="1" x14ac:dyDescent="0.3">
      <c r="A734" s="280"/>
      <c r="B734" s="280"/>
      <c r="C734" s="280"/>
      <c r="D734" s="280"/>
      <c r="E734" s="280"/>
      <c r="F734" s="280"/>
      <c r="G734" s="280"/>
      <c r="H734" s="280"/>
      <c r="I734" s="280"/>
      <c r="J734" s="280"/>
      <c r="K734" s="280"/>
      <c r="L734" s="280"/>
      <c r="M734" s="280"/>
      <c r="N734" s="280"/>
      <c r="O734" s="280"/>
      <c r="P734" s="280"/>
      <c r="Q734" s="280"/>
      <c r="R734" s="280"/>
      <c r="S734" s="280"/>
      <c r="T734" s="280"/>
      <c r="U734" s="280"/>
      <c r="V734" s="280"/>
      <c r="W734" s="280"/>
      <c r="X734" s="280"/>
      <c r="Y734" s="280"/>
      <c r="Z734" s="280"/>
      <c r="AA734" s="280"/>
      <c r="AB734" s="280"/>
      <c r="AC734" s="280"/>
      <c r="AD734" s="280"/>
    </row>
    <row r="735" spans="1:30" ht="13.35" customHeight="1" x14ac:dyDescent="0.3">
      <c r="A735" s="388" t="s">
        <v>5557</v>
      </c>
      <c r="B735" s="388"/>
      <c r="C735" s="388"/>
      <c r="D735" s="388"/>
      <c r="E735" s="388"/>
      <c r="F735" s="388" t="s">
        <v>7251</v>
      </c>
      <c r="G735" s="388"/>
      <c r="H735" s="388"/>
      <c r="I735" s="388"/>
      <c r="J735" s="388"/>
      <c r="K735" s="388"/>
      <c r="L735" s="388"/>
      <c r="M735" s="388"/>
      <c r="N735" s="388"/>
      <c r="O735" s="388"/>
      <c r="P735" s="388"/>
      <c r="Q735" s="388"/>
      <c r="R735" s="388"/>
      <c r="S735" s="388"/>
      <c r="T735" s="388"/>
      <c r="U735" s="388"/>
      <c r="V735" s="388"/>
      <c r="W735" s="388"/>
      <c r="X735" s="388"/>
      <c r="Y735" s="388"/>
      <c r="Z735" s="388"/>
      <c r="AA735" s="388"/>
      <c r="AB735" s="388"/>
      <c r="AC735" s="388"/>
      <c r="AD735" s="388"/>
    </row>
    <row r="736" spans="1:30" ht="10.95" customHeight="1" x14ac:dyDescent="0.3">
      <c r="A736" s="280"/>
      <c r="B736" s="280"/>
      <c r="C736" s="280"/>
      <c r="D736" s="280"/>
      <c r="E736" s="280"/>
      <c r="F736" s="280"/>
      <c r="G736" s="280"/>
      <c r="H736" s="280"/>
      <c r="I736" s="280"/>
      <c r="J736" s="280"/>
      <c r="K736" s="280"/>
      <c r="L736" s="280"/>
      <c r="M736" s="280"/>
      <c r="N736" s="280"/>
      <c r="O736" s="280"/>
      <c r="P736" s="280"/>
      <c r="Q736" s="280"/>
      <c r="R736" s="280"/>
      <c r="S736" s="280"/>
      <c r="T736" s="280"/>
      <c r="U736" s="280"/>
      <c r="V736" s="280"/>
      <c r="W736" s="280"/>
      <c r="X736" s="280"/>
      <c r="Y736" s="280"/>
      <c r="Z736" s="280"/>
      <c r="AA736" s="280"/>
      <c r="AB736" s="280"/>
      <c r="AC736" s="280"/>
      <c r="AD736" s="280"/>
    </row>
    <row r="737" spans="1:30" ht="22.95" customHeight="1" x14ac:dyDescent="0.3">
      <c r="A737" s="280" t="s">
        <v>6506</v>
      </c>
      <c r="B737" s="280"/>
      <c r="C737" s="280"/>
      <c r="D737" s="280"/>
      <c r="E737" s="280"/>
      <c r="F737" s="280"/>
      <c r="G737" s="280"/>
      <c r="H737" s="280"/>
      <c r="I737" s="280"/>
      <c r="J737" s="280"/>
      <c r="K737" s="280"/>
      <c r="L737" s="280"/>
      <c r="M737" s="280"/>
      <c r="N737" s="280"/>
      <c r="O737" s="280"/>
      <c r="P737" s="280"/>
      <c r="Q737" s="280"/>
      <c r="R737" s="280"/>
      <c r="S737" s="280"/>
      <c r="T737" s="280"/>
      <c r="U737" s="280"/>
      <c r="V737" s="280"/>
      <c r="W737" s="280"/>
      <c r="X737" s="280"/>
      <c r="Y737" s="280" t="s">
        <v>5583</v>
      </c>
      <c r="Z737" s="280"/>
      <c r="AA737" s="280"/>
      <c r="AB737" s="280"/>
      <c r="AC737" s="280"/>
      <c r="AD737" s="280"/>
    </row>
    <row r="738" spans="1:30" ht="10.95" customHeight="1" x14ac:dyDescent="0.3">
      <c r="A738" s="280"/>
      <c r="B738" s="280"/>
      <c r="C738" s="280"/>
      <c r="D738" s="280"/>
      <c r="E738" s="280"/>
      <c r="F738" s="280"/>
      <c r="G738" s="280"/>
      <c r="H738" s="280"/>
      <c r="I738" s="280"/>
      <c r="J738" s="280"/>
      <c r="K738" s="280"/>
      <c r="L738" s="280"/>
      <c r="M738" s="280"/>
      <c r="N738" s="280"/>
      <c r="O738" s="280"/>
      <c r="P738" s="280"/>
      <c r="Q738" s="280"/>
      <c r="R738" s="280"/>
      <c r="S738" s="280"/>
      <c r="T738" s="280"/>
      <c r="U738" s="280"/>
      <c r="V738" s="280"/>
      <c r="W738" s="280"/>
      <c r="X738" s="280"/>
      <c r="Y738" s="280"/>
      <c r="Z738" s="280"/>
      <c r="AA738" s="280"/>
      <c r="AB738" s="280"/>
      <c r="AC738" s="280"/>
      <c r="AD738" s="280"/>
    </row>
    <row r="739" spans="1:30" ht="11.4" customHeight="1" x14ac:dyDescent="0.3">
      <c r="A739" s="356" t="s">
        <v>5548</v>
      </c>
      <c r="B739" s="357"/>
      <c r="C739" s="357"/>
      <c r="D739" s="357"/>
      <c r="E739" s="357"/>
      <c r="F739" s="357"/>
      <c r="G739" s="358"/>
      <c r="H739" s="356" t="s">
        <v>5558</v>
      </c>
      <c r="I739" s="357"/>
      <c r="J739" s="357"/>
      <c r="K739" s="357"/>
      <c r="L739" s="358"/>
      <c r="M739" s="376" t="s">
        <v>5559</v>
      </c>
      <c r="N739" s="378"/>
      <c r="O739" s="376" t="s">
        <v>5560</v>
      </c>
      <c r="P739" s="377"/>
      <c r="Q739" s="377"/>
      <c r="R739" s="378"/>
      <c r="S739" s="376" t="s">
        <v>5561</v>
      </c>
      <c r="T739" s="377"/>
      <c r="U739" s="377"/>
      <c r="V739" s="378"/>
      <c r="W739" s="376" t="s">
        <v>5551</v>
      </c>
      <c r="X739" s="377"/>
      <c r="Y739" s="377"/>
      <c r="Z739" s="377"/>
      <c r="AA739" s="378"/>
      <c r="AB739" s="376" t="s">
        <v>5562</v>
      </c>
      <c r="AC739" s="377"/>
      <c r="AD739" s="378"/>
    </row>
    <row r="740" spans="1:30" ht="11.4" customHeight="1" x14ac:dyDescent="0.3">
      <c r="A740" s="359" t="s">
        <v>5589</v>
      </c>
      <c r="B740" s="360"/>
      <c r="C740" s="360"/>
      <c r="D740" s="360"/>
      <c r="E740" s="360"/>
      <c r="F740" s="360"/>
      <c r="G740" s="361"/>
      <c r="H740" s="359" t="s">
        <v>5590</v>
      </c>
      <c r="I740" s="360"/>
      <c r="J740" s="360"/>
      <c r="K740" s="360"/>
      <c r="L740" s="361"/>
      <c r="M740" s="364">
        <v>8.6999999999999993</v>
      </c>
      <c r="N740" s="366"/>
      <c r="O740" s="371">
        <v>23.27</v>
      </c>
      <c r="P740" s="372"/>
      <c r="Q740" s="372"/>
      <c r="R740" s="373"/>
      <c r="S740" s="382">
        <v>167.51</v>
      </c>
      <c r="T740" s="383"/>
      <c r="U740" s="383"/>
      <c r="V740" s="384"/>
      <c r="W740" s="367">
        <v>3.75</v>
      </c>
      <c r="X740" s="368"/>
      <c r="Y740" s="368"/>
      <c r="Z740" s="368"/>
      <c r="AA740" s="369"/>
      <c r="AB740" s="371">
        <v>87.26</v>
      </c>
      <c r="AC740" s="372"/>
      <c r="AD740" s="373"/>
    </row>
    <row r="741" spans="1:30" ht="11.4" customHeight="1" x14ac:dyDescent="0.3">
      <c r="A741" s="370" t="s">
        <v>5566</v>
      </c>
      <c r="B741" s="370"/>
      <c r="C741" s="370"/>
      <c r="D741" s="370"/>
      <c r="E741" s="370"/>
      <c r="F741" s="370"/>
      <c r="G741" s="370"/>
      <c r="H741" s="370"/>
      <c r="I741" s="370"/>
      <c r="J741" s="370"/>
      <c r="K741" s="370"/>
      <c r="L741" s="370"/>
      <c r="M741" s="370"/>
      <c r="N741" s="370"/>
      <c r="O741" s="370"/>
      <c r="P741" s="370"/>
      <c r="Q741" s="370"/>
      <c r="R741" s="370"/>
      <c r="S741" s="370"/>
      <c r="T741" s="370"/>
      <c r="U741" s="370"/>
      <c r="V741" s="370"/>
      <c r="W741" s="370"/>
      <c r="X741" s="370"/>
      <c r="Y741" s="371">
        <v>87.26</v>
      </c>
      <c r="Z741" s="372"/>
      <c r="AA741" s="372"/>
      <c r="AB741" s="372"/>
      <c r="AC741" s="372"/>
      <c r="AD741" s="373"/>
    </row>
    <row r="742" spans="1:30" ht="10.95" customHeight="1" x14ac:dyDescent="0.3">
      <c r="A742" s="280"/>
      <c r="B742" s="280"/>
      <c r="C742" s="280"/>
      <c r="D742" s="280"/>
      <c r="E742" s="280"/>
      <c r="F742" s="280"/>
      <c r="G742" s="280"/>
      <c r="H742" s="280"/>
      <c r="I742" s="280"/>
      <c r="J742" s="280"/>
      <c r="K742" s="280"/>
      <c r="L742" s="280"/>
      <c r="M742" s="280"/>
      <c r="N742" s="280"/>
      <c r="O742" s="280"/>
      <c r="P742" s="280"/>
      <c r="Q742" s="280"/>
      <c r="R742" s="280"/>
      <c r="S742" s="280"/>
      <c r="T742" s="280"/>
      <c r="U742" s="280"/>
      <c r="V742" s="280"/>
      <c r="W742" s="280"/>
      <c r="X742" s="280"/>
      <c r="Y742" s="280"/>
      <c r="Z742" s="280"/>
      <c r="AA742" s="280"/>
      <c r="AB742" s="280"/>
      <c r="AC742" s="280"/>
      <c r="AD742" s="280"/>
    </row>
    <row r="743" spans="1:30" ht="11.4" customHeight="1" x14ac:dyDescent="0.3">
      <c r="A743" s="356" t="s">
        <v>5548</v>
      </c>
      <c r="B743" s="357"/>
      <c r="C743" s="357"/>
      <c r="D743" s="357"/>
      <c r="E743" s="357"/>
      <c r="F743" s="357"/>
      <c r="G743" s="358"/>
      <c r="H743" s="356" t="s">
        <v>5549</v>
      </c>
      <c r="I743" s="357"/>
      <c r="J743" s="357"/>
      <c r="K743" s="357"/>
      <c r="L743" s="357"/>
      <c r="M743" s="357"/>
      <c r="N743" s="357"/>
      <c r="O743" s="358"/>
      <c r="P743" s="374" t="s">
        <v>167</v>
      </c>
      <c r="Q743" s="395"/>
      <c r="R743" s="395"/>
      <c r="S743" s="375"/>
      <c r="T743" s="376" t="s">
        <v>5550</v>
      </c>
      <c r="U743" s="377"/>
      <c r="V743" s="377"/>
      <c r="W743" s="378"/>
      <c r="X743" s="376" t="s">
        <v>5551</v>
      </c>
      <c r="Y743" s="377"/>
      <c r="Z743" s="377"/>
      <c r="AA743" s="377"/>
      <c r="AB743" s="378"/>
      <c r="AC743" s="376" t="s">
        <v>5552</v>
      </c>
      <c r="AD743" s="378"/>
    </row>
    <row r="744" spans="1:30" ht="22.95" customHeight="1" x14ac:dyDescent="0.3">
      <c r="A744" s="359" t="s">
        <v>5586</v>
      </c>
      <c r="B744" s="360"/>
      <c r="C744" s="360"/>
      <c r="D744" s="360"/>
      <c r="E744" s="360"/>
      <c r="F744" s="360"/>
      <c r="G744" s="361"/>
      <c r="H744" s="359" t="s">
        <v>5587</v>
      </c>
      <c r="I744" s="360"/>
      <c r="J744" s="360"/>
      <c r="K744" s="360"/>
      <c r="L744" s="360"/>
      <c r="M744" s="360"/>
      <c r="N744" s="360"/>
      <c r="O744" s="361"/>
      <c r="P744" s="362" t="s">
        <v>79</v>
      </c>
      <c r="Q744" s="402"/>
      <c r="R744" s="402"/>
      <c r="S744" s="363"/>
      <c r="T744" s="364">
        <v>0.64</v>
      </c>
      <c r="U744" s="365"/>
      <c r="V744" s="365"/>
      <c r="W744" s="366"/>
      <c r="X744" s="403">
        <v>486</v>
      </c>
      <c r="Y744" s="404"/>
      <c r="Z744" s="404"/>
      <c r="AA744" s="404"/>
      <c r="AB744" s="405"/>
      <c r="AC744" s="382">
        <v>311.04000000000002</v>
      </c>
      <c r="AD744" s="384"/>
    </row>
    <row r="745" spans="1:30" ht="11.4" customHeight="1" x14ac:dyDescent="0.3">
      <c r="A745" s="359" t="s">
        <v>5584</v>
      </c>
      <c r="B745" s="360"/>
      <c r="C745" s="360"/>
      <c r="D745" s="360"/>
      <c r="E745" s="360"/>
      <c r="F745" s="360"/>
      <c r="G745" s="361"/>
      <c r="H745" s="359" t="s">
        <v>5585</v>
      </c>
      <c r="I745" s="360"/>
      <c r="J745" s="360"/>
      <c r="K745" s="360"/>
      <c r="L745" s="360"/>
      <c r="M745" s="360"/>
      <c r="N745" s="360"/>
      <c r="O745" s="361"/>
      <c r="P745" s="362" t="s">
        <v>72</v>
      </c>
      <c r="Q745" s="402"/>
      <c r="R745" s="402"/>
      <c r="S745" s="363"/>
      <c r="T745" s="382">
        <v>168.09</v>
      </c>
      <c r="U745" s="383"/>
      <c r="V745" s="383"/>
      <c r="W745" s="384"/>
      <c r="X745" s="367">
        <v>1.08</v>
      </c>
      <c r="Y745" s="368"/>
      <c r="Z745" s="368"/>
      <c r="AA745" s="368"/>
      <c r="AB745" s="369"/>
      <c r="AC745" s="382">
        <v>181.53</v>
      </c>
      <c r="AD745" s="384"/>
    </row>
    <row r="746" spans="1:30" ht="34.5" customHeight="1" x14ac:dyDescent="0.3">
      <c r="A746" s="359" t="s">
        <v>5609</v>
      </c>
      <c r="B746" s="360"/>
      <c r="C746" s="360"/>
      <c r="D746" s="360"/>
      <c r="E746" s="360"/>
      <c r="F746" s="360"/>
      <c r="G746" s="361"/>
      <c r="H746" s="359" t="s">
        <v>5610</v>
      </c>
      <c r="I746" s="360"/>
      <c r="J746" s="360"/>
      <c r="K746" s="360"/>
      <c r="L746" s="360"/>
      <c r="M746" s="360"/>
      <c r="N746" s="360"/>
      <c r="O746" s="361"/>
      <c r="P746" s="362" t="s">
        <v>79</v>
      </c>
      <c r="Q746" s="402"/>
      <c r="R746" s="402"/>
      <c r="S746" s="363"/>
      <c r="T746" s="364">
        <v>7.73</v>
      </c>
      <c r="U746" s="365"/>
      <c r="V746" s="365"/>
      <c r="W746" s="366"/>
      <c r="X746" s="406">
        <v>19.440000000000001</v>
      </c>
      <c r="Y746" s="407"/>
      <c r="Z746" s="407"/>
      <c r="AA746" s="407"/>
      <c r="AB746" s="408"/>
      <c r="AC746" s="382">
        <v>150.27000000000001</v>
      </c>
      <c r="AD746" s="384"/>
    </row>
    <row r="747" spans="1:30" ht="11.4" customHeight="1" x14ac:dyDescent="0.3">
      <c r="A747" s="370" t="s">
        <v>5553</v>
      </c>
      <c r="B747" s="370"/>
      <c r="C747" s="370"/>
      <c r="D747" s="370"/>
      <c r="E747" s="370"/>
      <c r="F747" s="370"/>
      <c r="G747" s="370"/>
      <c r="H747" s="370"/>
      <c r="I747" s="370"/>
      <c r="J747" s="370"/>
      <c r="K747" s="370"/>
      <c r="L747" s="370"/>
      <c r="M747" s="370"/>
      <c r="N747" s="370"/>
      <c r="O747" s="370"/>
      <c r="P747" s="370"/>
      <c r="Q747" s="370"/>
      <c r="R747" s="370"/>
      <c r="S747" s="370"/>
      <c r="T747" s="370"/>
      <c r="U747" s="370"/>
      <c r="V747" s="370"/>
      <c r="W747" s="370"/>
      <c r="X747" s="370"/>
      <c r="Y747" s="382">
        <v>642.84</v>
      </c>
      <c r="Z747" s="383"/>
      <c r="AA747" s="383"/>
      <c r="AB747" s="383"/>
      <c r="AC747" s="383"/>
      <c r="AD747" s="384"/>
    </row>
    <row r="748" spans="1:30" ht="10.95" customHeight="1" x14ac:dyDescent="0.3">
      <c r="A748" s="280"/>
      <c r="B748" s="280"/>
      <c r="C748" s="280"/>
      <c r="D748" s="280"/>
      <c r="E748" s="280"/>
      <c r="F748" s="280"/>
      <c r="G748" s="280"/>
      <c r="H748" s="280"/>
      <c r="I748" s="280"/>
      <c r="J748" s="280"/>
      <c r="K748" s="280"/>
      <c r="L748" s="280"/>
      <c r="M748" s="280"/>
      <c r="N748" s="280"/>
      <c r="O748" s="280"/>
      <c r="P748" s="280"/>
      <c r="Q748" s="280"/>
      <c r="R748" s="280"/>
      <c r="S748" s="280"/>
      <c r="T748" s="280"/>
      <c r="U748" s="280"/>
      <c r="V748" s="280"/>
      <c r="W748" s="280"/>
      <c r="X748" s="280"/>
      <c r="Y748" s="280"/>
      <c r="Z748" s="280"/>
      <c r="AA748" s="280"/>
      <c r="AB748" s="280"/>
      <c r="AC748" s="280"/>
      <c r="AD748" s="280"/>
    </row>
    <row r="749" spans="1:30" ht="11.4" customHeight="1" x14ac:dyDescent="0.3">
      <c r="A749" s="376" t="s">
        <v>5554</v>
      </c>
      <c r="B749" s="377"/>
      <c r="C749" s="377"/>
      <c r="D749" s="377"/>
      <c r="E749" s="377"/>
      <c r="F749" s="377"/>
      <c r="G749" s="377"/>
      <c r="H749" s="377"/>
      <c r="I749" s="377"/>
      <c r="J749" s="377"/>
      <c r="K749" s="377"/>
      <c r="L749" s="377"/>
      <c r="M749" s="377"/>
      <c r="N749" s="377"/>
      <c r="O749" s="377"/>
      <c r="P749" s="377"/>
      <c r="Q749" s="377"/>
      <c r="R749" s="377"/>
      <c r="S749" s="377"/>
      <c r="T749" s="377"/>
      <c r="U749" s="377"/>
      <c r="V749" s="377"/>
      <c r="W749" s="377"/>
      <c r="X749" s="378"/>
      <c r="Y749" s="392">
        <v>730.1</v>
      </c>
      <c r="Z749" s="393"/>
      <c r="AA749" s="393"/>
      <c r="AB749" s="393"/>
      <c r="AC749" s="393"/>
      <c r="AD749" s="394"/>
    </row>
    <row r="750" spans="1:30" ht="11.4" customHeight="1" x14ac:dyDescent="0.3">
      <c r="A750" s="376" t="s">
        <v>5588</v>
      </c>
      <c r="B750" s="377"/>
      <c r="C750" s="377"/>
      <c r="D750" s="377"/>
      <c r="E750" s="377"/>
      <c r="F750" s="377"/>
      <c r="G750" s="377"/>
      <c r="H750" s="377"/>
      <c r="I750" s="377"/>
      <c r="J750" s="377"/>
      <c r="K750" s="377"/>
      <c r="L750" s="377"/>
      <c r="M750" s="377"/>
      <c r="N750" s="377"/>
      <c r="O750" s="377"/>
      <c r="P750" s="377"/>
      <c r="Q750" s="377"/>
      <c r="R750" s="377"/>
      <c r="S750" s="377"/>
      <c r="T750" s="377"/>
      <c r="U750" s="377"/>
      <c r="V750" s="377"/>
      <c r="W750" s="377"/>
      <c r="X750" s="378"/>
      <c r="Y750" s="379">
        <v>0</v>
      </c>
      <c r="Z750" s="380"/>
      <c r="AA750" s="380"/>
      <c r="AB750" s="380"/>
      <c r="AC750" s="380"/>
      <c r="AD750" s="381"/>
    </row>
    <row r="751" spans="1:30" ht="11.4" customHeight="1" x14ac:dyDescent="0.3">
      <c r="A751" s="376" t="s">
        <v>5556</v>
      </c>
      <c r="B751" s="377"/>
      <c r="C751" s="377"/>
      <c r="D751" s="377"/>
      <c r="E751" s="377"/>
      <c r="F751" s="377"/>
      <c r="G751" s="377"/>
      <c r="H751" s="377"/>
      <c r="I751" s="377"/>
      <c r="J751" s="377"/>
      <c r="K751" s="377"/>
      <c r="L751" s="377"/>
      <c r="M751" s="377"/>
      <c r="N751" s="377"/>
      <c r="O751" s="377"/>
      <c r="P751" s="377"/>
      <c r="Q751" s="377"/>
      <c r="R751" s="377"/>
      <c r="S751" s="377"/>
      <c r="T751" s="377"/>
      <c r="U751" s="377"/>
      <c r="V751" s="377"/>
      <c r="W751" s="377"/>
      <c r="X751" s="378"/>
      <c r="Y751" s="392">
        <v>730.1</v>
      </c>
      <c r="Z751" s="393"/>
      <c r="AA751" s="393"/>
      <c r="AB751" s="393"/>
      <c r="AC751" s="393"/>
      <c r="AD751" s="394"/>
    </row>
    <row r="752" spans="1:30" ht="10.95" customHeight="1" x14ac:dyDescent="0.3">
      <c r="A752" s="280"/>
      <c r="B752" s="280"/>
      <c r="C752" s="280"/>
      <c r="D752" s="280"/>
      <c r="E752" s="280"/>
      <c r="F752" s="280"/>
      <c r="G752" s="280"/>
      <c r="H752" s="280"/>
      <c r="I752" s="280"/>
      <c r="J752" s="280"/>
      <c r="K752" s="280"/>
      <c r="L752" s="280"/>
      <c r="M752" s="280"/>
      <c r="N752" s="280"/>
      <c r="O752" s="280"/>
      <c r="P752" s="280"/>
      <c r="Q752" s="280"/>
      <c r="R752" s="280"/>
      <c r="S752" s="280"/>
      <c r="T752" s="280"/>
      <c r="U752" s="280"/>
      <c r="V752" s="280"/>
      <c r="W752" s="280"/>
      <c r="X752" s="280"/>
      <c r="Y752" s="280"/>
      <c r="Z752" s="280"/>
      <c r="AA752" s="280"/>
      <c r="AB752" s="280"/>
      <c r="AC752" s="280"/>
      <c r="AD752" s="280"/>
    </row>
    <row r="753" spans="1:30" ht="13.35" customHeight="1" x14ac:dyDescent="0.3">
      <c r="A753" s="388" t="s">
        <v>5557</v>
      </c>
      <c r="B753" s="388"/>
      <c r="C753" s="388"/>
      <c r="D753" s="388"/>
      <c r="E753" s="388"/>
      <c r="F753" s="388" t="s">
        <v>7146</v>
      </c>
      <c r="G753" s="388"/>
      <c r="H753" s="388"/>
      <c r="I753" s="388"/>
      <c r="J753" s="388"/>
      <c r="K753" s="388"/>
      <c r="L753" s="388"/>
      <c r="M753" s="388"/>
      <c r="N753" s="388"/>
      <c r="O753" s="388"/>
      <c r="P753" s="388"/>
      <c r="Q753" s="388"/>
      <c r="R753" s="388"/>
      <c r="S753" s="388"/>
      <c r="T753" s="388"/>
      <c r="U753" s="388"/>
      <c r="V753" s="388"/>
      <c r="W753" s="388"/>
      <c r="X753" s="388"/>
      <c r="Y753" s="388"/>
      <c r="Z753" s="388"/>
      <c r="AA753" s="388"/>
      <c r="AB753" s="388"/>
      <c r="AC753" s="388"/>
      <c r="AD753" s="388"/>
    </row>
    <row r="754" spans="1:30" ht="10.95" customHeight="1" x14ac:dyDescent="0.3">
      <c r="A754" s="280"/>
      <c r="B754" s="280"/>
      <c r="C754" s="280"/>
      <c r="D754" s="280"/>
      <c r="E754" s="280"/>
      <c r="F754" s="280"/>
      <c r="G754" s="280"/>
      <c r="H754" s="280"/>
      <c r="I754" s="280"/>
      <c r="J754" s="280"/>
      <c r="K754" s="280"/>
      <c r="L754" s="280"/>
      <c r="M754" s="280"/>
      <c r="N754" s="280"/>
      <c r="O754" s="280"/>
      <c r="P754" s="280"/>
      <c r="Q754" s="280"/>
      <c r="R754" s="280"/>
      <c r="S754" s="280"/>
      <c r="T754" s="280"/>
      <c r="U754" s="280"/>
      <c r="V754" s="280"/>
      <c r="W754" s="280"/>
      <c r="X754" s="280"/>
      <c r="Y754" s="280"/>
      <c r="Z754" s="280"/>
      <c r="AA754" s="280"/>
      <c r="AB754" s="280"/>
      <c r="AC754" s="280"/>
      <c r="AD754" s="280"/>
    </row>
    <row r="755" spans="1:30" ht="34.5" customHeight="1" x14ac:dyDescent="0.3">
      <c r="A755" s="280" t="s">
        <v>7119</v>
      </c>
      <c r="B755" s="280"/>
      <c r="C755" s="280"/>
      <c r="D755" s="280"/>
      <c r="E755" s="280"/>
      <c r="F755" s="280"/>
      <c r="G755" s="280"/>
      <c r="H755" s="280"/>
      <c r="I755" s="280"/>
      <c r="J755" s="280"/>
      <c r="K755" s="280"/>
      <c r="L755" s="280"/>
      <c r="M755" s="280"/>
      <c r="N755" s="280"/>
      <c r="O755" s="280"/>
      <c r="P755" s="280"/>
      <c r="Q755" s="280"/>
      <c r="R755" s="280"/>
      <c r="S755" s="280"/>
      <c r="T755" s="280"/>
      <c r="U755" s="280"/>
      <c r="V755" s="280"/>
      <c r="W755" s="280"/>
      <c r="X755" s="280"/>
      <c r="Y755" s="280" t="s">
        <v>5677</v>
      </c>
      <c r="Z755" s="280"/>
      <c r="AA755" s="280"/>
      <c r="AB755" s="280"/>
      <c r="AC755" s="280"/>
      <c r="AD755" s="280"/>
    </row>
    <row r="756" spans="1:30" ht="10.95" customHeight="1" x14ac:dyDescent="0.3">
      <c r="A756" s="280"/>
      <c r="B756" s="280"/>
      <c r="C756" s="280"/>
      <c r="D756" s="280"/>
      <c r="E756" s="280"/>
      <c r="F756" s="280"/>
      <c r="G756" s="280"/>
      <c r="H756" s="280"/>
      <c r="I756" s="280"/>
      <c r="J756" s="280"/>
      <c r="K756" s="280"/>
      <c r="L756" s="280"/>
      <c r="M756" s="280"/>
      <c r="N756" s="280"/>
      <c r="O756" s="280"/>
      <c r="P756" s="280"/>
      <c r="Q756" s="280"/>
      <c r="R756" s="280"/>
      <c r="S756" s="280"/>
      <c r="T756" s="280"/>
      <c r="U756" s="280"/>
      <c r="V756" s="280"/>
      <c r="W756" s="280"/>
      <c r="X756" s="280"/>
      <c r="Y756" s="280"/>
      <c r="Z756" s="280"/>
      <c r="AA756" s="280"/>
      <c r="AB756" s="280"/>
      <c r="AC756" s="280"/>
      <c r="AD756" s="280"/>
    </row>
    <row r="757" spans="1:30" ht="11.4" customHeight="1" x14ac:dyDescent="0.3">
      <c r="A757" s="356" t="s">
        <v>5548</v>
      </c>
      <c r="B757" s="357"/>
      <c r="C757" s="357"/>
      <c r="D757" s="357"/>
      <c r="E757" s="357"/>
      <c r="F757" s="357"/>
      <c r="G757" s="358"/>
      <c r="H757" s="356" t="s">
        <v>5558</v>
      </c>
      <c r="I757" s="357"/>
      <c r="J757" s="357"/>
      <c r="K757" s="357"/>
      <c r="L757" s="358"/>
      <c r="M757" s="376" t="s">
        <v>5559</v>
      </c>
      <c r="N757" s="378"/>
      <c r="O757" s="376" t="s">
        <v>5560</v>
      </c>
      <c r="P757" s="377"/>
      <c r="Q757" s="377"/>
      <c r="R757" s="378"/>
      <c r="S757" s="376" t="s">
        <v>5561</v>
      </c>
      <c r="T757" s="377"/>
      <c r="U757" s="377"/>
      <c r="V757" s="378"/>
      <c r="W757" s="376" t="s">
        <v>5551</v>
      </c>
      <c r="X757" s="377"/>
      <c r="Y757" s="377"/>
      <c r="Z757" s="377"/>
      <c r="AA757" s="378"/>
      <c r="AB757" s="376" t="s">
        <v>5562</v>
      </c>
      <c r="AC757" s="377"/>
      <c r="AD757" s="378"/>
    </row>
    <row r="758" spans="1:30" ht="11.4" customHeight="1" x14ac:dyDescent="0.3">
      <c r="A758" s="359" t="s">
        <v>5598</v>
      </c>
      <c r="B758" s="360"/>
      <c r="C758" s="360"/>
      <c r="D758" s="360"/>
      <c r="E758" s="360"/>
      <c r="F758" s="360"/>
      <c r="G758" s="361"/>
      <c r="H758" s="359" t="s">
        <v>5599</v>
      </c>
      <c r="I758" s="360"/>
      <c r="J758" s="360"/>
      <c r="K758" s="360"/>
      <c r="L758" s="361"/>
      <c r="M758" s="371">
        <v>11.56</v>
      </c>
      <c r="N758" s="373"/>
      <c r="O758" s="371">
        <v>29.13</v>
      </c>
      <c r="P758" s="372"/>
      <c r="Q758" s="372"/>
      <c r="R758" s="373"/>
      <c r="S758" s="382">
        <v>152.01</v>
      </c>
      <c r="T758" s="383"/>
      <c r="U758" s="383"/>
      <c r="V758" s="384"/>
      <c r="W758" s="367">
        <v>1</v>
      </c>
      <c r="X758" s="368"/>
      <c r="Y758" s="368"/>
      <c r="Z758" s="368"/>
      <c r="AA758" s="369"/>
      <c r="AB758" s="371">
        <v>29.13</v>
      </c>
      <c r="AC758" s="372"/>
      <c r="AD758" s="373"/>
    </row>
    <row r="759" spans="1:30" ht="11.4" customHeight="1" x14ac:dyDescent="0.3">
      <c r="A759" s="370" t="s">
        <v>5566</v>
      </c>
      <c r="B759" s="370"/>
      <c r="C759" s="370"/>
      <c r="D759" s="370"/>
      <c r="E759" s="370"/>
      <c r="F759" s="370"/>
      <c r="G759" s="370"/>
      <c r="H759" s="370"/>
      <c r="I759" s="370"/>
      <c r="J759" s="370"/>
      <c r="K759" s="370"/>
      <c r="L759" s="370"/>
      <c r="M759" s="370"/>
      <c r="N759" s="370"/>
      <c r="O759" s="370"/>
      <c r="P759" s="370"/>
      <c r="Q759" s="370"/>
      <c r="R759" s="370"/>
      <c r="S759" s="370"/>
      <c r="T759" s="370"/>
      <c r="U759" s="370"/>
      <c r="V759" s="370"/>
      <c r="W759" s="370"/>
      <c r="X759" s="370"/>
      <c r="Y759" s="371">
        <v>29.13</v>
      </c>
      <c r="Z759" s="372"/>
      <c r="AA759" s="372"/>
      <c r="AB759" s="372"/>
      <c r="AC759" s="372"/>
      <c r="AD759" s="373"/>
    </row>
    <row r="760" spans="1:30" ht="10.95" customHeight="1" x14ac:dyDescent="0.3">
      <c r="A760" s="280"/>
      <c r="B760" s="280"/>
      <c r="C760" s="280"/>
      <c r="D760" s="280"/>
      <c r="E760" s="280"/>
      <c r="F760" s="280"/>
      <c r="G760" s="280"/>
      <c r="H760" s="280"/>
      <c r="I760" s="280"/>
      <c r="J760" s="280"/>
      <c r="K760" s="280"/>
      <c r="L760" s="280"/>
      <c r="M760" s="280"/>
      <c r="N760" s="280"/>
      <c r="O760" s="280"/>
      <c r="P760" s="280"/>
      <c r="Q760" s="280"/>
      <c r="R760" s="280"/>
      <c r="S760" s="280"/>
      <c r="T760" s="280"/>
      <c r="U760" s="280"/>
      <c r="V760" s="280"/>
      <c r="W760" s="280"/>
      <c r="X760" s="280"/>
      <c r="Y760" s="280"/>
      <c r="Z760" s="280"/>
      <c r="AA760" s="280"/>
      <c r="AB760" s="280"/>
      <c r="AC760" s="280"/>
      <c r="AD760" s="280"/>
    </row>
    <row r="761" spans="1:30" ht="34.5" customHeight="1" x14ac:dyDescent="0.3">
      <c r="A761" s="356" t="s">
        <v>5548</v>
      </c>
      <c r="B761" s="357"/>
      <c r="C761" s="358"/>
      <c r="D761" s="356" t="s">
        <v>5569</v>
      </c>
      <c r="E761" s="357"/>
      <c r="F761" s="357"/>
      <c r="G761" s="357"/>
      <c r="H761" s="357"/>
      <c r="I761" s="357"/>
      <c r="J761" s="357"/>
      <c r="K761" s="358"/>
      <c r="L761" s="374" t="s">
        <v>167</v>
      </c>
      <c r="M761" s="375"/>
      <c r="N761" s="376" t="s">
        <v>5570</v>
      </c>
      <c r="O761" s="377"/>
      <c r="P761" s="378"/>
      <c r="Q761" s="376" t="s">
        <v>5571</v>
      </c>
      <c r="R761" s="377"/>
      <c r="S761" s="377"/>
      <c r="T761" s="378"/>
      <c r="U761" s="376" t="s">
        <v>5551</v>
      </c>
      <c r="V761" s="377"/>
      <c r="W761" s="377"/>
      <c r="X761" s="378"/>
      <c r="Y761" s="376" t="s">
        <v>5572</v>
      </c>
      <c r="Z761" s="377"/>
      <c r="AA761" s="377"/>
      <c r="AB761" s="377"/>
      <c r="AC761" s="378"/>
      <c r="AD761" s="182" t="s">
        <v>5573</v>
      </c>
    </row>
    <row r="762" spans="1:30" ht="91.95" customHeight="1" x14ac:dyDescent="0.3">
      <c r="A762" s="359" t="s">
        <v>5738</v>
      </c>
      <c r="B762" s="360"/>
      <c r="C762" s="361"/>
      <c r="D762" s="359" t="s">
        <v>5739</v>
      </c>
      <c r="E762" s="360"/>
      <c r="F762" s="360"/>
      <c r="G762" s="360"/>
      <c r="H762" s="360"/>
      <c r="I762" s="360"/>
      <c r="J762" s="360"/>
      <c r="K762" s="361"/>
      <c r="L762" s="362" t="s">
        <v>5595</v>
      </c>
      <c r="M762" s="363"/>
      <c r="N762" s="364">
        <v>0</v>
      </c>
      <c r="O762" s="365"/>
      <c r="P762" s="366"/>
      <c r="Q762" s="371">
        <v>26.12</v>
      </c>
      <c r="R762" s="372"/>
      <c r="S762" s="372"/>
      <c r="T762" s="373"/>
      <c r="U762" s="367">
        <v>1</v>
      </c>
      <c r="V762" s="368"/>
      <c r="W762" s="368"/>
      <c r="X762" s="369"/>
      <c r="Y762" s="364">
        <v>0</v>
      </c>
      <c r="Z762" s="365"/>
      <c r="AA762" s="365"/>
      <c r="AB762" s="365"/>
      <c r="AC762" s="366"/>
      <c r="AD762" s="184">
        <v>26.12</v>
      </c>
    </row>
    <row r="763" spans="1:30" ht="91.95" customHeight="1" x14ac:dyDescent="0.3">
      <c r="A763" s="359" t="s">
        <v>5736</v>
      </c>
      <c r="B763" s="360"/>
      <c r="C763" s="361"/>
      <c r="D763" s="359" t="s">
        <v>5737</v>
      </c>
      <c r="E763" s="360"/>
      <c r="F763" s="360"/>
      <c r="G763" s="360"/>
      <c r="H763" s="360"/>
      <c r="I763" s="360"/>
      <c r="J763" s="360"/>
      <c r="K763" s="361"/>
      <c r="L763" s="362" t="s">
        <v>5595</v>
      </c>
      <c r="M763" s="363"/>
      <c r="N763" s="364">
        <v>0</v>
      </c>
      <c r="O763" s="365"/>
      <c r="P763" s="366"/>
      <c r="Q763" s="364">
        <v>6.9</v>
      </c>
      <c r="R763" s="365"/>
      <c r="S763" s="365"/>
      <c r="T763" s="366"/>
      <c r="U763" s="367">
        <v>1</v>
      </c>
      <c r="V763" s="368"/>
      <c r="W763" s="368"/>
      <c r="X763" s="369"/>
      <c r="Y763" s="364">
        <v>0</v>
      </c>
      <c r="Z763" s="365"/>
      <c r="AA763" s="365"/>
      <c r="AB763" s="365"/>
      <c r="AC763" s="366"/>
      <c r="AD763" s="183">
        <v>6.9</v>
      </c>
    </row>
    <row r="764" spans="1:30" ht="91.95" customHeight="1" x14ac:dyDescent="0.3">
      <c r="A764" s="359" t="s">
        <v>5740</v>
      </c>
      <c r="B764" s="360"/>
      <c r="C764" s="361"/>
      <c r="D764" s="359" t="s">
        <v>5741</v>
      </c>
      <c r="E764" s="360"/>
      <c r="F764" s="360"/>
      <c r="G764" s="360"/>
      <c r="H764" s="360"/>
      <c r="I764" s="360"/>
      <c r="J764" s="360"/>
      <c r="K764" s="361"/>
      <c r="L764" s="362" t="s">
        <v>5595</v>
      </c>
      <c r="M764" s="363"/>
      <c r="N764" s="364">
        <v>0</v>
      </c>
      <c r="O764" s="365"/>
      <c r="P764" s="366"/>
      <c r="Q764" s="371">
        <v>32.65</v>
      </c>
      <c r="R764" s="372"/>
      <c r="S764" s="372"/>
      <c r="T764" s="373"/>
      <c r="U764" s="367">
        <v>1</v>
      </c>
      <c r="V764" s="368"/>
      <c r="W764" s="368"/>
      <c r="X764" s="369"/>
      <c r="Y764" s="364">
        <v>0</v>
      </c>
      <c r="Z764" s="365"/>
      <c r="AA764" s="365"/>
      <c r="AB764" s="365"/>
      <c r="AC764" s="366"/>
      <c r="AD764" s="184">
        <v>32.65</v>
      </c>
    </row>
    <row r="765" spans="1:30" ht="103.35" customHeight="1" x14ac:dyDescent="0.3">
      <c r="A765" s="359" t="s">
        <v>5742</v>
      </c>
      <c r="B765" s="360"/>
      <c r="C765" s="361"/>
      <c r="D765" s="359" t="s">
        <v>5743</v>
      </c>
      <c r="E765" s="360"/>
      <c r="F765" s="360"/>
      <c r="G765" s="360"/>
      <c r="H765" s="360"/>
      <c r="I765" s="360"/>
      <c r="J765" s="360"/>
      <c r="K765" s="361"/>
      <c r="L765" s="362" t="s">
        <v>5595</v>
      </c>
      <c r="M765" s="363"/>
      <c r="N765" s="364">
        <v>0</v>
      </c>
      <c r="O765" s="365"/>
      <c r="P765" s="366"/>
      <c r="Q765" s="371">
        <v>49.98</v>
      </c>
      <c r="R765" s="372"/>
      <c r="S765" s="372"/>
      <c r="T765" s="373"/>
      <c r="U765" s="367">
        <v>1</v>
      </c>
      <c r="V765" s="368"/>
      <c r="W765" s="368"/>
      <c r="X765" s="369"/>
      <c r="Y765" s="364">
        <v>0</v>
      </c>
      <c r="Z765" s="365"/>
      <c r="AA765" s="365"/>
      <c r="AB765" s="365"/>
      <c r="AC765" s="366"/>
      <c r="AD765" s="184">
        <v>49.98</v>
      </c>
    </row>
    <row r="766" spans="1:30" ht="11.4" customHeight="1" x14ac:dyDescent="0.3">
      <c r="A766" s="370" t="s">
        <v>5576</v>
      </c>
      <c r="B766" s="370"/>
      <c r="C766" s="370"/>
      <c r="D766" s="370"/>
      <c r="E766" s="370"/>
      <c r="F766" s="370"/>
      <c r="G766" s="370"/>
      <c r="H766" s="370"/>
      <c r="I766" s="370"/>
      <c r="J766" s="370"/>
      <c r="K766" s="370"/>
      <c r="L766" s="370"/>
      <c r="M766" s="370"/>
      <c r="N766" s="370"/>
      <c r="O766" s="370"/>
      <c r="P766" s="370"/>
      <c r="Q766" s="370"/>
      <c r="R766" s="370"/>
      <c r="S766" s="370"/>
      <c r="T766" s="370"/>
      <c r="U766" s="370"/>
      <c r="V766" s="370"/>
      <c r="W766" s="370"/>
      <c r="X766" s="370"/>
      <c r="Y766" s="364">
        <v>0</v>
      </c>
      <c r="Z766" s="365"/>
      <c r="AA766" s="365"/>
      <c r="AB766" s="365"/>
      <c r="AC766" s="365"/>
      <c r="AD766" s="366"/>
    </row>
    <row r="767" spans="1:30" ht="11.4" customHeight="1" x14ac:dyDescent="0.3">
      <c r="A767" s="370" t="s">
        <v>5577</v>
      </c>
      <c r="B767" s="370"/>
      <c r="C767" s="370"/>
      <c r="D767" s="370"/>
      <c r="E767" s="370"/>
      <c r="F767" s="370"/>
      <c r="G767" s="370"/>
      <c r="H767" s="370"/>
      <c r="I767" s="370"/>
      <c r="J767" s="370"/>
      <c r="K767" s="370"/>
      <c r="L767" s="370"/>
      <c r="M767" s="370"/>
      <c r="N767" s="370"/>
      <c r="O767" s="370"/>
      <c r="P767" s="370"/>
      <c r="Q767" s="370"/>
      <c r="R767" s="370"/>
      <c r="S767" s="370"/>
      <c r="T767" s="370"/>
      <c r="U767" s="370"/>
      <c r="V767" s="370"/>
      <c r="W767" s="370"/>
      <c r="X767" s="370"/>
      <c r="Y767" s="382">
        <v>115.65</v>
      </c>
      <c r="Z767" s="383"/>
      <c r="AA767" s="383"/>
      <c r="AB767" s="383"/>
      <c r="AC767" s="383"/>
      <c r="AD767" s="384"/>
    </row>
    <row r="768" spans="1:30" ht="10.95" customHeight="1" x14ac:dyDescent="0.3">
      <c r="A768" s="280"/>
      <c r="B768" s="280"/>
      <c r="C768" s="280"/>
      <c r="D768" s="280"/>
      <c r="E768" s="280"/>
      <c r="F768" s="280"/>
      <c r="G768" s="280"/>
      <c r="H768" s="280"/>
      <c r="I768" s="280"/>
      <c r="J768" s="280"/>
      <c r="K768" s="280"/>
      <c r="L768" s="280"/>
      <c r="M768" s="280"/>
      <c r="N768" s="280"/>
      <c r="O768" s="280"/>
      <c r="P768" s="280"/>
      <c r="Q768" s="280"/>
      <c r="R768" s="280"/>
      <c r="S768" s="280"/>
      <c r="T768" s="280"/>
      <c r="U768" s="280"/>
      <c r="V768" s="280"/>
      <c r="W768" s="280"/>
      <c r="X768" s="280"/>
      <c r="Y768" s="280"/>
      <c r="Z768" s="280"/>
      <c r="AA768" s="280"/>
      <c r="AB768" s="280"/>
      <c r="AC768" s="280"/>
      <c r="AD768" s="280"/>
    </row>
    <row r="769" spans="1:30" ht="11.4" customHeight="1" x14ac:dyDescent="0.3">
      <c r="A769" s="376" t="s">
        <v>5554</v>
      </c>
      <c r="B769" s="377"/>
      <c r="C769" s="377"/>
      <c r="D769" s="377"/>
      <c r="E769" s="377"/>
      <c r="F769" s="377"/>
      <c r="G769" s="377"/>
      <c r="H769" s="377"/>
      <c r="I769" s="377"/>
      <c r="J769" s="377"/>
      <c r="K769" s="377"/>
      <c r="L769" s="377"/>
      <c r="M769" s="377"/>
      <c r="N769" s="377"/>
      <c r="O769" s="377"/>
      <c r="P769" s="377"/>
      <c r="Q769" s="377"/>
      <c r="R769" s="377"/>
      <c r="S769" s="377"/>
      <c r="T769" s="377"/>
      <c r="U769" s="377"/>
      <c r="V769" s="377"/>
      <c r="W769" s="377"/>
      <c r="X769" s="378"/>
      <c r="Y769" s="392">
        <v>144.78</v>
      </c>
      <c r="Z769" s="393"/>
      <c r="AA769" s="393"/>
      <c r="AB769" s="393"/>
      <c r="AC769" s="393"/>
      <c r="AD769" s="394"/>
    </row>
    <row r="770" spans="1:30" ht="11.4" customHeight="1" x14ac:dyDescent="0.3">
      <c r="A770" s="376" t="s">
        <v>5588</v>
      </c>
      <c r="B770" s="377"/>
      <c r="C770" s="377"/>
      <c r="D770" s="377"/>
      <c r="E770" s="377"/>
      <c r="F770" s="377"/>
      <c r="G770" s="377"/>
      <c r="H770" s="377"/>
      <c r="I770" s="377"/>
      <c r="J770" s="377"/>
      <c r="K770" s="377"/>
      <c r="L770" s="377"/>
      <c r="M770" s="377"/>
      <c r="N770" s="377"/>
      <c r="O770" s="377"/>
      <c r="P770" s="377"/>
      <c r="Q770" s="377"/>
      <c r="R770" s="377"/>
      <c r="S770" s="377"/>
      <c r="T770" s="377"/>
      <c r="U770" s="377"/>
      <c r="V770" s="377"/>
      <c r="W770" s="377"/>
      <c r="X770" s="378"/>
      <c r="Y770" s="379">
        <v>0</v>
      </c>
      <c r="Z770" s="380"/>
      <c r="AA770" s="380"/>
      <c r="AB770" s="380"/>
      <c r="AC770" s="380"/>
      <c r="AD770" s="381"/>
    </row>
    <row r="771" spans="1:30" ht="11.4" customHeight="1" x14ac:dyDescent="0.3">
      <c r="A771" s="376" t="s">
        <v>5556</v>
      </c>
      <c r="B771" s="377"/>
      <c r="C771" s="377"/>
      <c r="D771" s="377"/>
      <c r="E771" s="377"/>
      <c r="F771" s="377"/>
      <c r="G771" s="377"/>
      <c r="H771" s="377"/>
      <c r="I771" s="377"/>
      <c r="J771" s="377"/>
      <c r="K771" s="377"/>
      <c r="L771" s="377"/>
      <c r="M771" s="377"/>
      <c r="N771" s="377"/>
      <c r="O771" s="377"/>
      <c r="P771" s="377"/>
      <c r="Q771" s="377"/>
      <c r="R771" s="377"/>
      <c r="S771" s="377"/>
      <c r="T771" s="377"/>
      <c r="U771" s="377"/>
      <c r="V771" s="377"/>
      <c r="W771" s="377"/>
      <c r="X771" s="378"/>
      <c r="Y771" s="392">
        <v>144.78</v>
      </c>
      <c r="Z771" s="393"/>
      <c r="AA771" s="393"/>
      <c r="AB771" s="393"/>
      <c r="AC771" s="393"/>
      <c r="AD771" s="394"/>
    </row>
    <row r="772" spans="1:30" ht="10.95" customHeight="1" x14ac:dyDescent="0.3">
      <c r="A772" s="280"/>
      <c r="B772" s="280"/>
      <c r="C772" s="280"/>
      <c r="D772" s="280"/>
      <c r="E772" s="280"/>
      <c r="F772" s="280"/>
      <c r="G772" s="280"/>
      <c r="H772" s="280"/>
      <c r="I772" s="280"/>
      <c r="J772" s="280"/>
      <c r="K772" s="280"/>
      <c r="L772" s="280"/>
      <c r="M772" s="280"/>
      <c r="N772" s="280"/>
      <c r="O772" s="280"/>
      <c r="P772" s="280"/>
      <c r="Q772" s="280"/>
      <c r="R772" s="280"/>
      <c r="S772" s="280"/>
      <c r="T772" s="280"/>
      <c r="U772" s="280"/>
      <c r="V772" s="280"/>
      <c r="W772" s="280"/>
      <c r="X772" s="280"/>
      <c r="Y772" s="280"/>
      <c r="Z772" s="280"/>
      <c r="AA772" s="280"/>
      <c r="AB772" s="280"/>
      <c r="AC772" s="280"/>
      <c r="AD772" s="280"/>
    </row>
    <row r="773" spans="1:30" ht="13.35" customHeight="1" x14ac:dyDescent="0.3">
      <c r="A773" s="388" t="s">
        <v>5557</v>
      </c>
      <c r="B773" s="388"/>
      <c r="C773" s="388"/>
      <c r="D773" s="388"/>
      <c r="E773" s="388"/>
      <c r="F773" s="388" t="s">
        <v>7120</v>
      </c>
      <c r="G773" s="388"/>
      <c r="H773" s="388"/>
      <c r="I773" s="388"/>
      <c r="J773" s="388"/>
      <c r="K773" s="388"/>
      <c r="L773" s="388"/>
      <c r="M773" s="388"/>
      <c r="N773" s="388"/>
      <c r="O773" s="388"/>
      <c r="P773" s="388"/>
      <c r="Q773" s="388"/>
      <c r="R773" s="388"/>
      <c r="S773" s="388"/>
      <c r="T773" s="388"/>
      <c r="U773" s="388"/>
      <c r="V773" s="388"/>
      <c r="W773" s="388"/>
      <c r="X773" s="388"/>
      <c r="Y773" s="388"/>
      <c r="Z773" s="388"/>
      <c r="AA773" s="388"/>
      <c r="AB773" s="388"/>
      <c r="AC773" s="388"/>
      <c r="AD773" s="388"/>
    </row>
    <row r="774" spans="1:30" ht="10.95" customHeight="1" x14ac:dyDescent="0.3">
      <c r="A774" s="280"/>
      <c r="B774" s="280"/>
      <c r="C774" s="280"/>
      <c r="D774" s="280"/>
      <c r="E774" s="280"/>
      <c r="F774" s="280"/>
      <c r="G774" s="280"/>
      <c r="H774" s="280"/>
      <c r="I774" s="280"/>
      <c r="J774" s="280"/>
      <c r="K774" s="280"/>
      <c r="L774" s="280"/>
      <c r="M774" s="280"/>
      <c r="N774" s="280"/>
      <c r="O774" s="280"/>
      <c r="P774" s="280"/>
      <c r="Q774" s="280"/>
      <c r="R774" s="280"/>
      <c r="S774" s="280"/>
      <c r="T774" s="280"/>
      <c r="U774" s="280"/>
      <c r="V774" s="280"/>
      <c r="W774" s="280"/>
      <c r="X774" s="280"/>
      <c r="Y774" s="280"/>
      <c r="Z774" s="280"/>
      <c r="AA774" s="280"/>
      <c r="AB774" s="280"/>
      <c r="AC774" s="280"/>
      <c r="AD774" s="280"/>
    </row>
    <row r="775" spans="1:30" ht="34.5" customHeight="1" x14ac:dyDescent="0.3">
      <c r="A775" s="280" t="s">
        <v>7364</v>
      </c>
      <c r="B775" s="280"/>
      <c r="C775" s="280"/>
      <c r="D775" s="280"/>
      <c r="E775" s="280"/>
      <c r="F775" s="280"/>
      <c r="G775" s="280"/>
      <c r="H775" s="280"/>
      <c r="I775" s="280"/>
      <c r="J775" s="280"/>
      <c r="K775" s="280"/>
      <c r="L775" s="280"/>
      <c r="M775" s="280"/>
      <c r="N775" s="280"/>
      <c r="O775" s="280"/>
      <c r="P775" s="280"/>
      <c r="Q775" s="280"/>
      <c r="R775" s="280"/>
      <c r="S775" s="280"/>
      <c r="T775" s="280"/>
      <c r="U775" s="280"/>
      <c r="V775" s="280"/>
      <c r="W775" s="280"/>
      <c r="X775" s="280"/>
      <c r="Y775" s="280" t="s">
        <v>5677</v>
      </c>
      <c r="Z775" s="280"/>
      <c r="AA775" s="280"/>
      <c r="AB775" s="280"/>
      <c r="AC775" s="280"/>
      <c r="AD775" s="280"/>
    </row>
    <row r="776" spans="1:30" ht="10.95" customHeight="1" x14ac:dyDescent="0.3">
      <c r="A776" s="280"/>
      <c r="B776" s="280"/>
      <c r="C776" s="280"/>
      <c r="D776" s="280"/>
      <c r="E776" s="280"/>
      <c r="F776" s="280"/>
      <c r="G776" s="280"/>
      <c r="H776" s="280"/>
      <c r="I776" s="280"/>
      <c r="J776" s="280"/>
      <c r="K776" s="280"/>
      <c r="L776" s="280"/>
      <c r="M776" s="280"/>
      <c r="N776" s="280"/>
      <c r="O776" s="280"/>
      <c r="P776" s="280"/>
      <c r="Q776" s="280"/>
      <c r="R776" s="280"/>
      <c r="S776" s="280"/>
      <c r="T776" s="280"/>
      <c r="U776" s="280"/>
      <c r="V776" s="280"/>
      <c r="W776" s="280"/>
      <c r="X776" s="280"/>
      <c r="Y776" s="280"/>
      <c r="Z776" s="280"/>
      <c r="AA776" s="280"/>
      <c r="AB776" s="280"/>
      <c r="AC776" s="280"/>
      <c r="AD776" s="280"/>
    </row>
    <row r="777" spans="1:30" ht="11.4" customHeight="1" x14ac:dyDescent="0.3">
      <c r="A777" s="356" t="s">
        <v>5548</v>
      </c>
      <c r="B777" s="357"/>
      <c r="C777" s="357"/>
      <c r="D777" s="357"/>
      <c r="E777" s="357"/>
      <c r="F777" s="357"/>
      <c r="G777" s="358"/>
      <c r="H777" s="356" t="s">
        <v>5558</v>
      </c>
      <c r="I777" s="357"/>
      <c r="J777" s="357"/>
      <c r="K777" s="357"/>
      <c r="L777" s="358"/>
      <c r="M777" s="376" t="s">
        <v>5559</v>
      </c>
      <c r="N777" s="378"/>
      <c r="O777" s="376" t="s">
        <v>5560</v>
      </c>
      <c r="P777" s="377"/>
      <c r="Q777" s="377"/>
      <c r="R777" s="378"/>
      <c r="S777" s="376" t="s">
        <v>5561</v>
      </c>
      <c r="T777" s="377"/>
      <c r="U777" s="377"/>
      <c r="V777" s="378"/>
      <c r="W777" s="376" t="s">
        <v>5551</v>
      </c>
      <c r="X777" s="377"/>
      <c r="Y777" s="377"/>
      <c r="Z777" s="377"/>
      <c r="AA777" s="378"/>
      <c r="AB777" s="376" t="s">
        <v>5562</v>
      </c>
      <c r="AC777" s="377"/>
      <c r="AD777" s="378"/>
    </row>
    <row r="778" spans="1:30" ht="11.4" customHeight="1" x14ac:dyDescent="0.3">
      <c r="A778" s="359" t="s">
        <v>5598</v>
      </c>
      <c r="B778" s="360"/>
      <c r="C778" s="360"/>
      <c r="D778" s="360"/>
      <c r="E778" s="360"/>
      <c r="F778" s="360"/>
      <c r="G778" s="361"/>
      <c r="H778" s="359" t="s">
        <v>5599</v>
      </c>
      <c r="I778" s="360"/>
      <c r="J778" s="360"/>
      <c r="K778" s="360"/>
      <c r="L778" s="361"/>
      <c r="M778" s="371">
        <v>11.56</v>
      </c>
      <c r="N778" s="373"/>
      <c r="O778" s="371">
        <v>29.13</v>
      </c>
      <c r="P778" s="372"/>
      <c r="Q778" s="372"/>
      <c r="R778" s="373"/>
      <c r="S778" s="382">
        <v>152.01</v>
      </c>
      <c r="T778" s="383"/>
      <c r="U778" s="383"/>
      <c r="V778" s="384"/>
      <c r="W778" s="367">
        <v>1</v>
      </c>
      <c r="X778" s="368"/>
      <c r="Y778" s="368"/>
      <c r="Z778" s="368"/>
      <c r="AA778" s="369"/>
      <c r="AB778" s="371">
        <v>29.13</v>
      </c>
      <c r="AC778" s="372"/>
      <c r="AD778" s="373"/>
    </row>
    <row r="779" spans="1:30" ht="11.4" customHeight="1" x14ac:dyDescent="0.3">
      <c r="A779" s="370" t="s">
        <v>5566</v>
      </c>
      <c r="B779" s="370"/>
      <c r="C779" s="370"/>
      <c r="D779" s="370"/>
      <c r="E779" s="370"/>
      <c r="F779" s="370"/>
      <c r="G779" s="370"/>
      <c r="H779" s="370"/>
      <c r="I779" s="370"/>
      <c r="J779" s="370"/>
      <c r="K779" s="370"/>
      <c r="L779" s="370"/>
      <c r="M779" s="370"/>
      <c r="N779" s="370"/>
      <c r="O779" s="370"/>
      <c r="P779" s="370"/>
      <c r="Q779" s="370"/>
      <c r="R779" s="370"/>
      <c r="S779" s="370"/>
      <c r="T779" s="370"/>
      <c r="U779" s="370"/>
      <c r="V779" s="370"/>
      <c r="W779" s="370"/>
      <c r="X779" s="370"/>
      <c r="Y779" s="371">
        <v>29.13</v>
      </c>
      <c r="Z779" s="372"/>
      <c r="AA779" s="372"/>
      <c r="AB779" s="372"/>
      <c r="AC779" s="372"/>
      <c r="AD779" s="373"/>
    </row>
    <row r="780" spans="1:30" ht="10.95" customHeight="1" x14ac:dyDescent="0.3">
      <c r="A780" s="280"/>
      <c r="B780" s="280"/>
      <c r="C780" s="280"/>
      <c r="D780" s="280"/>
      <c r="E780" s="280"/>
      <c r="F780" s="280"/>
      <c r="G780" s="280"/>
      <c r="H780" s="280"/>
      <c r="I780" s="280"/>
      <c r="J780" s="280"/>
      <c r="K780" s="280"/>
      <c r="L780" s="280"/>
      <c r="M780" s="280"/>
      <c r="N780" s="280"/>
      <c r="O780" s="280"/>
      <c r="P780" s="280"/>
      <c r="Q780" s="280"/>
      <c r="R780" s="280"/>
      <c r="S780" s="280"/>
      <c r="T780" s="280"/>
      <c r="U780" s="280"/>
      <c r="V780" s="280"/>
      <c r="W780" s="280"/>
      <c r="X780" s="280"/>
      <c r="Y780" s="280"/>
      <c r="Z780" s="280"/>
      <c r="AA780" s="280"/>
      <c r="AB780" s="280"/>
      <c r="AC780" s="280"/>
      <c r="AD780" s="280"/>
    </row>
    <row r="781" spans="1:30" ht="34.5" customHeight="1" x14ac:dyDescent="0.3">
      <c r="A781" s="356" t="s">
        <v>5548</v>
      </c>
      <c r="B781" s="357"/>
      <c r="C781" s="358"/>
      <c r="D781" s="356" t="s">
        <v>5569</v>
      </c>
      <c r="E781" s="357"/>
      <c r="F781" s="357"/>
      <c r="G781" s="357"/>
      <c r="H781" s="357"/>
      <c r="I781" s="357"/>
      <c r="J781" s="357"/>
      <c r="K781" s="358"/>
      <c r="L781" s="374" t="s">
        <v>167</v>
      </c>
      <c r="M781" s="375"/>
      <c r="N781" s="376" t="s">
        <v>5570</v>
      </c>
      <c r="O781" s="377"/>
      <c r="P781" s="378"/>
      <c r="Q781" s="376" t="s">
        <v>5571</v>
      </c>
      <c r="R781" s="377"/>
      <c r="S781" s="377"/>
      <c r="T781" s="378"/>
      <c r="U781" s="376" t="s">
        <v>5551</v>
      </c>
      <c r="V781" s="377"/>
      <c r="W781" s="377"/>
      <c r="X781" s="378"/>
      <c r="Y781" s="376" t="s">
        <v>5572</v>
      </c>
      <c r="Z781" s="377"/>
      <c r="AA781" s="377"/>
      <c r="AB781" s="377"/>
      <c r="AC781" s="378"/>
      <c r="AD781" s="182" t="s">
        <v>5573</v>
      </c>
    </row>
    <row r="782" spans="1:30" ht="91.95" customHeight="1" x14ac:dyDescent="0.3">
      <c r="A782" s="359" t="s">
        <v>5738</v>
      </c>
      <c r="B782" s="360"/>
      <c r="C782" s="361"/>
      <c r="D782" s="359" t="s">
        <v>5739</v>
      </c>
      <c r="E782" s="360"/>
      <c r="F782" s="360"/>
      <c r="G782" s="360"/>
      <c r="H782" s="360"/>
      <c r="I782" s="360"/>
      <c r="J782" s="360"/>
      <c r="K782" s="361"/>
      <c r="L782" s="362" t="s">
        <v>5595</v>
      </c>
      <c r="M782" s="363"/>
      <c r="N782" s="364">
        <v>0</v>
      </c>
      <c r="O782" s="365"/>
      <c r="P782" s="366"/>
      <c r="Q782" s="371">
        <v>26.12</v>
      </c>
      <c r="R782" s="372"/>
      <c r="S782" s="372"/>
      <c r="T782" s="373"/>
      <c r="U782" s="367">
        <v>1</v>
      </c>
      <c r="V782" s="368"/>
      <c r="W782" s="368"/>
      <c r="X782" s="369"/>
      <c r="Y782" s="364">
        <v>0</v>
      </c>
      <c r="Z782" s="365"/>
      <c r="AA782" s="365"/>
      <c r="AB782" s="365"/>
      <c r="AC782" s="366"/>
      <c r="AD782" s="184">
        <v>26.12</v>
      </c>
    </row>
    <row r="783" spans="1:30" ht="91.95" customHeight="1" x14ac:dyDescent="0.3">
      <c r="A783" s="359" t="s">
        <v>5736</v>
      </c>
      <c r="B783" s="360"/>
      <c r="C783" s="361"/>
      <c r="D783" s="359" t="s">
        <v>5737</v>
      </c>
      <c r="E783" s="360"/>
      <c r="F783" s="360"/>
      <c r="G783" s="360"/>
      <c r="H783" s="360"/>
      <c r="I783" s="360"/>
      <c r="J783" s="360"/>
      <c r="K783" s="361"/>
      <c r="L783" s="362" t="s">
        <v>5595</v>
      </c>
      <c r="M783" s="363"/>
      <c r="N783" s="364">
        <v>0</v>
      </c>
      <c r="O783" s="365"/>
      <c r="P783" s="366"/>
      <c r="Q783" s="364">
        <v>6.9</v>
      </c>
      <c r="R783" s="365"/>
      <c r="S783" s="365"/>
      <c r="T783" s="366"/>
      <c r="U783" s="367">
        <v>1</v>
      </c>
      <c r="V783" s="368"/>
      <c r="W783" s="368"/>
      <c r="X783" s="369"/>
      <c r="Y783" s="364">
        <v>0</v>
      </c>
      <c r="Z783" s="365"/>
      <c r="AA783" s="365"/>
      <c r="AB783" s="365"/>
      <c r="AC783" s="366"/>
      <c r="AD783" s="183">
        <v>6.9</v>
      </c>
    </row>
    <row r="784" spans="1:30" ht="11.4" customHeight="1" x14ac:dyDescent="0.3">
      <c r="A784" s="370" t="s">
        <v>5576</v>
      </c>
      <c r="B784" s="370"/>
      <c r="C784" s="370"/>
      <c r="D784" s="370"/>
      <c r="E784" s="370"/>
      <c r="F784" s="370"/>
      <c r="G784" s="370"/>
      <c r="H784" s="370"/>
      <c r="I784" s="370"/>
      <c r="J784" s="370"/>
      <c r="K784" s="370"/>
      <c r="L784" s="370"/>
      <c r="M784" s="370"/>
      <c r="N784" s="370"/>
      <c r="O784" s="370"/>
      <c r="P784" s="370"/>
      <c r="Q784" s="370"/>
      <c r="R784" s="370"/>
      <c r="S784" s="370"/>
      <c r="T784" s="370"/>
      <c r="U784" s="370"/>
      <c r="V784" s="370"/>
      <c r="W784" s="370"/>
      <c r="X784" s="370"/>
      <c r="Y784" s="364">
        <v>0</v>
      </c>
      <c r="Z784" s="365"/>
      <c r="AA784" s="365"/>
      <c r="AB784" s="365"/>
      <c r="AC784" s="365"/>
      <c r="AD784" s="366"/>
    </row>
    <row r="785" spans="1:30" ht="11.4" customHeight="1" x14ac:dyDescent="0.3">
      <c r="A785" s="370" t="s">
        <v>5577</v>
      </c>
      <c r="B785" s="370"/>
      <c r="C785" s="370"/>
      <c r="D785" s="370"/>
      <c r="E785" s="370"/>
      <c r="F785" s="370"/>
      <c r="G785" s="370"/>
      <c r="H785" s="370"/>
      <c r="I785" s="370"/>
      <c r="J785" s="370"/>
      <c r="K785" s="370"/>
      <c r="L785" s="370"/>
      <c r="M785" s="370"/>
      <c r="N785" s="370"/>
      <c r="O785" s="370"/>
      <c r="P785" s="370"/>
      <c r="Q785" s="370"/>
      <c r="R785" s="370"/>
      <c r="S785" s="370"/>
      <c r="T785" s="370"/>
      <c r="U785" s="370"/>
      <c r="V785" s="370"/>
      <c r="W785" s="370"/>
      <c r="X785" s="370"/>
      <c r="Y785" s="371">
        <v>33.020000000000003</v>
      </c>
      <c r="Z785" s="372"/>
      <c r="AA785" s="372"/>
      <c r="AB785" s="372"/>
      <c r="AC785" s="372"/>
      <c r="AD785" s="373"/>
    </row>
    <row r="786" spans="1:30" ht="10.95" customHeight="1" x14ac:dyDescent="0.3">
      <c r="A786" s="280"/>
      <c r="B786" s="280"/>
      <c r="C786" s="280"/>
      <c r="D786" s="280"/>
      <c r="E786" s="280"/>
      <c r="F786" s="280"/>
      <c r="G786" s="280"/>
      <c r="H786" s="280"/>
      <c r="I786" s="280"/>
      <c r="J786" s="280"/>
      <c r="K786" s="280"/>
      <c r="L786" s="280"/>
      <c r="M786" s="280"/>
      <c r="N786" s="280"/>
      <c r="O786" s="280"/>
      <c r="P786" s="280"/>
      <c r="Q786" s="280"/>
      <c r="R786" s="280"/>
      <c r="S786" s="280"/>
      <c r="T786" s="280"/>
      <c r="U786" s="280"/>
      <c r="V786" s="280"/>
      <c r="W786" s="280"/>
      <c r="X786" s="280"/>
      <c r="Y786" s="280"/>
      <c r="Z786" s="280"/>
      <c r="AA786" s="280"/>
      <c r="AB786" s="280"/>
      <c r="AC786" s="280"/>
      <c r="AD786" s="280"/>
    </row>
    <row r="787" spans="1:30" ht="11.4" customHeight="1" x14ac:dyDescent="0.3">
      <c r="A787" s="376" t="s">
        <v>5554</v>
      </c>
      <c r="B787" s="377"/>
      <c r="C787" s="377"/>
      <c r="D787" s="377"/>
      <c r="E787" s="377"/>
      <c r="F787" s="377"/>
      <c r="G787" s="377"/>
      <c r="H787" s="377"/>
      <c r="I787" s="377"/>
      <c r="J787" s="377"/>
      <c r="K787" s="377"/>
      <c r="L787" s="377"/>
      <c r="M787" s="377"/>
      <c r="N787" s="377"/>
      <c r="O787" s="377"/>
      <c r="P787" s="377"/>
      <c r="Q787" s="377"/>
      <c r="R787" s="377"/>
      <c r="S787" s="377"/>
      <c r="T787" s="377"/>
      <c r="U787" s="377"/>
      <c r="V787" s="377"/>
      <c r="W787" s="377"/>
      <c r="X787" s="378"/>
      <c r="Y787" s="389">
        <v>62.15</v>
      </c>
      <c r="Z787" s="390"/>
      <c r="AA787" s="390"/>
      <c r="AB787" s="390"/>
      <c r="AC787" s="390"/>
      <c r="AD787" s="391"/>
    </row>
    <row r="788" spans="1:30" ht="11.4" customHeight="1" x14ac:dyDescent="0.3">
      <c r="A788" s="376" t="s">
        <v>5588</v>
      </c>
      <c r="B788" s="377"/>
      <c r="C788" s="377"/>
      <c r="D788" s="377"/>
      <c r="E788" s="377"/>
      <c r="F788" s="377"/>
      <c r="G788" s="377"/>
      <c r="H788" s="377"/>
      <c r="I788" s="377"/>
      <c r="J788" s="377"/>
      <c r="K788" s="377"/>
      <c r="L788" s="377"/>
      <c r="M788" s="377"/>
      <c r="N788" s="377"/>
      <c r="O788" s="377"/>
      <c r="P788" s="377"/>
      <c r="Q788" s="377"/>
      <c r="R788" s="377"/>
      <c r="S788" s="377"/>
      <c r="T788" s="377"/>
      <c r="U788" s="377"/>
      <c r="V788" s="377"/>
      <c r="W788" s="377"/>
      <c r="X788" s="378"/>
      <c r="Y788" s="379">
        <v>0</v>
      </c>
      <c r="Z788" s="380"/>
      <c r="AA788" s="380"/>
      <c r="AB788" s="380"/>
      <c r="AC788" s="380"/>
      <c r="AD788" s="381"/>
    </row>
    <row r="789" spans="1:30" ht="11.4" customHeight="1" x14ac:dyDescent="0.3">
      <c r="A789" s="376" t="s">
        <v>5556</v>
      </c>
      <c r="B789" s="377"/>
      <c r="C789" s="377"/>
      <c r="D789" s="377"/>
      <c r="E789" s="377"/>
      <c r="F789" s="377"/>
      <c r="G789" s="377"/>
      <c r="H789" s="377"/>
      <c r="I789" s="377"/>
      <c r="J789" s="377"/>
      <c r="K789" s="377"/>
      <c r="L789" s="377"/>
      <c r="M789" s="377"/>
      <c r="N789" s="377"/>
      <c r="O789" s="377"/>
      <c r="P789" s="377"/>
      <c r="Q789" s="377"/>
      <c r="R789" s="377"/>
      <c r="S789" s="377"/>
      <c r="T789" s="377"/>
      <c r="U789" s="377"/>
      <c r="V789" s="377"/>
      <c r="W789" s="377"/>
      <c r="X789" s="378"/>
      <c r="Y789" s="389">
        <v>62.15</v>
      </c>
      <c r="Z789" s="390"/>
      <c r="AA789" s="390"/>
      <c r="AB789" s="390"/>
      <c r="AC789" s="390"/>
      <c r="AD789" s="391"/>
    </row>
    <row r="790" spans="1:30" ht="10.95" customHeight="1" x14ac:dyDescent="0.3">
      <c r="A790" s="280"/>
      <c r="B790" s="280"/>
      <c r="C790" s="280"/>
      <c r="D790" s="280"/>
      <c r="E790" s="280"/>
      <c r="F790" s="280"/>
      <c r="G790" s="280"/>
      <c r="H790" s="280"/>
      <c r="I790" s="280"/>
      <c r="J790" s="280"/>
      <c r="K790" s="280"/>
      <c r="L790" s="280"/>
      <c r="M790" s="280"/>
      <c r="N790" s="280"/>
      <c r="O790" s="280"/>
      <c r="P790" s="280"/>
      <c r="Q790" s="280"/>
      <c r="R790" s="280"/>
      <c r="S790" s="280"/>
      <c r="T790" s="280"/>
      <c r="U790" s="280"/>
      <c r="V790" s="280"/>
      <c r="W790" s="280"/>
      <c r="X790" s="280"/>
      <c r="Y790" s="280"/>
      <c r="Z790" s="280"/>
      <c r="AA790" s="280"/>
      <c r="AB790" s="280"/>
      <c r="AC790" s="280"/>
      <c r="AD790" s="280"/>
    </row>
    <row r="791" spans="1:30" ht="13.35" customHeight="1" x14ac:dyDescent="0.3">
      <c r="A791" s="388" t="s">
        <v>5557</v>
      </c>
      <c r="B791" s="388"/>
      <c r="C791" s="388"/>
      <c r="D791" s="388"/>
      <c r="E791" s="388"/>
      <c r="F791" s="388" t="s">
        <v>7365</v>
      </c>
      <c r="G791" s="388"/>
      <c r="H791" s="388"/>
      <c r="I791" s="388"/>
      <c r="J791" s="388"/>
      <c r="K791" s="388"/>
      <c r="L791" s="388"/>
      <c r="M791" s="388"/>
      <c r="N791" s="388"/>
      <c r="O791" s="388"/>
      <c r="P791" s="388"/>
      <c r="Q791" s="388"/>
      <c r="R791" s="388"/>
      <c r="S791" s="388"/>
      <c r="T791" s="388"/>
      <c r="U791" s="388"/>
      <c r="V791" s="388"/>
      <c r="W791" s="388"/>
      <c r="X791" s="388"/>
      <c r="Y791" s="388"/>
      <c r="Z791" s="388"/>
      <c r="AA791" s="388"/>
      <c r="AB791" s="388"/>
      <c r="AC791" s="388"/>
      <c r="AD791" s="388"/>
    </row>
    <row r="792" spans="1:30" ht="10.95" customHeight="1" x14ac:dyDescent="0.3">
      <c r="A792" s="280"/>
      <c r="B792" s="280"/>
      <c r="C792" s="280"/>
      <c r="D792" s="280"/>
      <c r="E792" s="280"/>
      <c r="F792" s="280"/>
      <c r="G792" s="280"/>
      <c r="H792" s="280"/>
      <c r="I792" s="280"/>
      <c r="J792" s="280"/>
      <c r="K792" s="280"/>
      <c r="L792" s="280"/>
      <c r="M792" s="280"/>
      <c r="N792" s="280"/>
      <c r="O792" s="280"/>
      <c r="P792" s="280"/>
      <c r="Q792" s="280"/>
      <c r="R792" s="280"/>
      <c r="S792" s="280"/>
      <c r="T792" s="280"/>
      <c r="U792" s="280"/>
      <c r="V792" s="280"/>
      <c r="W792" s="280"/>
      <c r="X792" s="280"/>
      <c r="Y792" s="280"/>
      <c r="Z792" s="280"/>
      <c r="AA792" s="280"/>
      <c r="AB792" s="280"/>
      <c r="AC792" s="280"/>
      <c r="AD792" s="280"/>
    </row>
    <row r="793" spans="1:30" ht="22.95" customHeight="1" x14ac:dyDescent="0.3">
      <c r="A793" s="280" t="s">
        <v>7121</v>
      </c>
      <c r="B793" s="280"/>
      <c r="C793" s="280"/>
      <c r="D793" s="280"/>
      <c r="E793" s="280"/>
      <c r="F793" s="280"/>
      <c r="G793" s="280"/>
      <c r="H793" s="280"/>
      <c r="I793" s="280"/>
      <c r="J793" s="280"/>
      <c r="K793" s="280"/>
      <c r="L793" s="280"/>
      <c r="M793" s="280"/>
      <c r="N793" s="280"/>
      <c r="O793" s="280"/>
      <c r="P793" s="280"/>
      <c r="Q793" s="280"/>
      <c r="R793" s="280"/>
      <c r="S793" s="280"/>
      <c r="T793" s="280"/>
      <c r="U793" s="280"/>
      <c r="V793" s="280"/>
      <c r="W793" s="280"/>
      <c r="X793" s="280"/>
      <c r="Y793" s="280" t="s">
        <v>5567</v>
      </c>
      <c r="Z793" s="280"/>
      <c r="AA793" s="280"/>
      <c r="AB793" s="280"/>
      <c r="AC793" s="280"/>
      <c r="AD793" s="280"/>
    </row>
    <row r="794" spans="1:30" ht="10.95" customHeight="1" x14ac:dyDescent="0.3">
      <c r="A794" s="280"/>
      <c r="B794" s="280"/>
      <c r="C794" s="280"/>
      <c r="D794" s="280"/>
      <c r="E794" s="280"/>
      <c r="F794" s="280"/>
      <c r="G794" s="280"/>
      <c r="H794" s="280"/>
      <c r="I794" s="280"/>
      <c r="J794" s="280"/>
      <c r="K794" s="280"/>
      <c r="L794" s="280"/>
      <c r="M794" s="280"/>
      <c r="N794" s="280"/>
      <c r="O794" s="280"/>
      <c r="P794" s="280"/>
      <c r="Q794" s="280"/>
      <c r="R794" s="280"/>
      <c r="S794" s="280"/>
      <c r="T794" s="280"/>
      <c r="U794" s="280"/>
      <c r="V794" s="280"/>
      <c r="W794" s="280"/>
      <c r="X794" s="280"/>
      <c r="Y794" s="280"/>
      <c r="Z794" s="280"/>
      <c r="AA794" s="280"/>
      <c r="AB794" s="280"/>
      <c r="AC794" s="280"/>
      <c r="AD794" s="280"/>
    </row>
    <row r="795" spans="1:30" ht="11.4" customHeight="1" x14ac:dyDescent="0.3">
      <c r="A795" s="356" t="s">
        <v>5548</v>
      </c>
      <c r="B795" s="357"/>
      <c r="C795" s="357"/>
      <c r="D795" s="357"/>
      <c r="E795" s="357"/>
      <c r="F795" s="357"/>
      <c r="G795" s="358"/>
      <c r="H795" s="356" t="s">
        <v>5558</v>
      </c>
      <c r="I795" s="357"/>
      <c r="J795" s="357"/>
      <c r="K795" s="357"/>
      <c r="L795" s="358"/>
      <c r="M795" s="376" t="s">
        <v>5559</v>
      </c>
      <c r="N795" s="378"/>
      <c r="O795" s="376" t="s">
        <v>5560</v>
      </c>
      <c r="P795" s="377"/>
      <c r="Q795" s="377"/>
      <c r="R795" s="378"/>
      <c r="S795" s="376" t="s">
        <v>5561</v>
      </c>
      <c r="T795" s="377"/>
      <c r="U795" s="377"/>
      <c r="V795" s="378"/>
      <c r="W795" s="376" t="s">
        <v>5551</v>
      </c>
      <c r="X795" s="377"/>
      <c r="Y795" s="377"/>
      <c r="Z795" s="377"/>
      <c r="AA795" s="378"/>
      <c r="AB795" s="376" t="s">
        <v>5562</v>
      </c>
      <c r="AC795" s="377"/>
      <c r="AD795" s="378"/>
    </row>
    <row r="796" spans="1:30" ht="11.4" customHeight="1" x14ac:dyDescent="0.3">
      <c r="A796" s="359" t="s">
        <v>5563</v>
      </c>
      <c r="B796" s="360"/>
      <c r="C796" s="360"/>
      <c r="D796" s="360"/>
      <c r="E796" s="360"/>
      <c r="F796" s="360"/>
      <c r="G796" s="361"/>
      <c r="H796" s="359" t="s">
        <v>5564</v>
      </c>
      <c r="I796" s="360"/>
      <c r="J796" s="360"/>
      <c r="K796" s="360"/>
      <c r="L796" s="361"/>
      <c r="M796" s="364">
        <v>7.25</v>
      </c>
      <c r="N796" s="366"/>
      <c r="O796" s="371">
        <v>20.329999999999998</v>
      </c>
      <c r="P796" s="372"/>
      <c r="Q796" s="372"/>
      <c r="R796" s="373"/>
      <c r="S796" s="382">
        <v>180.43</v>
      </c>
      <c r="T796" s="383"/>
      <c r="U796" s="383"/>
      <c r="V796" s="384"/>
      <c r="W796" s="367">
        <v>0.51529999999999998</v>
      </c>
      <c r="X796" s="368"/>
      <c r="Y796" s="368"/>
      <c r="Z796" s="368"/>
      <c r="AA796" s="369"/>
      <c r="AB796" s="371">
        <v>10.47</v>
      </c>
      <c r="AC796" s="372"/>
      <c r="AD796" s="373"/>
    </row>
    <row r="797" spans="1:30" ht="11.4" customHeight="1" x14ac:dyDescent="0.3">
      <c r="A797" s="359" t="s">
        <v>5568</v>
      </c>
      <c r="B797" s="360"/>
      <c r="C797" s="360"/>
      <c r="D797" s="360"/>
      <c r="E797" s="360"/>
      <c r="F797" s="360"/>
      <c r="G797" s="361"/>
      <c r="H797" s="359" t="s">
        <v>171</v>
      </c>
      <c r="I797" s="360"/>
      <c r="J797" s="360"/>
      <c r="K797" s="360"/>
      <c r="L797" s="361"/>
      <c r="M797" s="371">
        <v>11.56</v>
      </c>
      <c r="N797" s="373"/>
      <c r="O797" s="371">
        <v>29.13</v>
      </c>
      <c r="P797" s="372"/>
      <c r="Q797" s="372"/>
      <c r="R797" s="373"/>
      <c r="S797" s="382">
        <v>152.01</v>
      </c>
      <c r="T797" s="383"/>
      <c r="U797" s="383"/>
      <c r="V797" s="384"/>
      <c r="W797" s="367">
        <v>0.65590000000000004</v>
      </c>
      <c r="X797" s="368"/>
      <c r="Y797" s="368"/>
      <c r="Z797" s="368"/>
      <c r="AA797" s="369"/>
      <c r="AB797" s="371">
        <v>19.100000000000001</v>
      </c>
      <c r="AC797" s="372"/>
      <c r="AD797" s="373"/>
    </row>
    <row r="798" spans="1:30" ht="11.4" customHeight="1" x14ac:dyDescent="0.3">
      <c r="A798" s="370" t="s">
        <v>5566</v>
      </c>
      <c r="B798" s="370"/>
      <c r="C798" s="370"/>
      <c r="D798" s="370"/>
      <c r="E798" s="370"/>
      <c r="F798" s="370"/>
      <c r="G798" s="370"/>
      <c r="H798" s="370"/>
      <c r="I798" s="370"/>
      <c r="J798" s="370"/>
      <c r="K798" s="370"/>
      <c r="L798" s="370"/>
      <c r="M798" s="370"/>
      <c r="N798" s="370"/>
      <c r="O798" s="370"/>
      <c r="P798" s="370"/>
      <c r="Q798" s="370"/>
      <c r="R798" s="370"/>
      <c r="S798" s="370"/>
      <c r="T798" s="370"/>
      <c r="U798" s="370"/>
      <c r="V798" s="370"/>
      <c r="W798" s="370"/>
      <c r="X798" s="370"/>
      <c r="Y798" s="371">
        <v>29.57</v>
      </c>
      <c r="Z798" s="372"/>
      <c r="AA798" s="372"/>
      <c r="AB798" s="372"/>
      <c r="AC798" s="372"/>
      <c r="AD798" s="373"/>
    </row>
    <row r="799" spans="1:30" ht="10.95" customHeight="1" x14ac:dyDescent="0.3">
      <c r="A799" s="280"/>
      <c r="B799" s="280"/>
      <c r="C799" s="280"/>
      <c r="D799" s="280"/>
      <c r="E799" s="280"/>
      <c r="F799" s="280"/>
      <c r="G799" s="280"/>
      <c r="H799" s="280"/>
      <c r="I799" s="280"/>
      <c r="J799" s="280"/>
      <c r="K799" s="280"/>
      <c r="L799" s="280"/>
      <c r="M799" s="280"/>
      <c r="N799" s="280"/>
      <c r="O799" s="280"/>
      <c r="P799" s="280"/>
      <c r="Q799" s="280"/>
      <c r="R799" s="280"/>
      <c r="S799" s="280"/>
      <c r="T799" s="280"/>
      <c r="U799" s="280"/>
      <c r="V799" s="280"/>
      <c r="W799" s="280"/>
      <c r="X799" s="280"/>
      <c r="Y799" s="280"/>
      <c r="Z799" s="280"/>
      <c r="AA799" s="280"/>
      <c r="AB799" s="280"/>
      <c r="AC799" s="280"/>
      <c r="AD799" s="280"/>
    </row>
    <row r="800" spans="1:30" ht="11.4" customHeight="1" x14ac:dyDescent="0.3">
      <c r="A800" s="356" t="s">
        <v>5548</v>
      </c>
      <c r="B800" s="357"/>
      <c r="C800" s="357"/>
      <c r="D800" s="357"/>
      <c r="E800" s="357"/>
      <c r="F800" s="357"/>
      <c r="G800" s="358"/>
      <c r="H800" s="356" t="s">
        <v>5549</v>
      </c>
      <c r="I800" s="357"/>
      <c r="J800" s="357"/>
      <c r="K800" s="357"/>
      <c r="L800" s="357"/>
      <c r="M800" s="357"/>
      <c r="N800" s="357"/>
      <c r="O800" s="358"/>
      <c r="P800" s="374" t="s">
        <v>167</v>
      </c>
      <c r="Q800" s="395"/>
      <c r="R800" s="395"/>
      <c r="S800" s="375"/>
      <c r="T800" s="376" t="s">
        <v>5550</v>
      </c>
      <c r="U800" s="377"/>
      <c r="V800" s="377"/>
      <c r="W800" s="378"/>
      <c r="X800" s="376" t="s">
        <v>5551</v>
      </c>
      <c r="Y800" s="377"/>
      <c r="Z800" s="377"/>
      <c r="AA800" s="377"/>
      <c r="AB800" s="378"/>
      <c r="AC800" s="376" t="s">
        <v>5552</v>
      </c>
      <c r="AD800" s="378"/>
    </row>
    <row r="801" spans="1:30" ht="34.5" customHeight="1" x14ac:dyDescent="0.3">
      <c r="A801" s="359" t="s">
        <v>7122</v>
      </c>
      <c r="B801" s="360"/>
      <c r="C801" s="360"/>
      <c r="D801" s="360"/>
      <c r="E801" s="360"/>
      <c r="F801" s="360"/>
      <c r="G801" s="361"/>
      <c r="H801" s="359" t="s">
        <v>6487</v>
      </c>
      <c r="I801" s="360"/>
      <c r="J801" s="360"/>
      <c r="K801" s="360"/>
      <c r="L801" s="360"/>
      <c r="M801" s="360"/>
      <c r="N801" s="360"/>
      <c r="O801" s="361"/>
      <c r="P801" s="362" t="s">
        <v>70</v>
      </c>
      <c r="Q801" s="402"/>
      <c r="R801" s="402"/>
      <c r="S801" s="363"/>
      <c r="T801" s="382">
        <v>306.18</v>
      </c>
      <c r="U801" s="383"/>
      <c r="V801" s="383"/>
      <c r="W801" s="384"/>
      <c r="X801" s="367">
        <v>2</v>
      </c>
      <c r="Y801" s="368"/>
      <c r="Z801" s="368"/>
      <c r="AA801" s="368"/>
      <c r="AB801" s="369"/>
      <c r="AC801" s="382">
        <v>612.36</v>
      </c>
      <c r="AD801" s="384"/>
    </row>
    <row r="802" spans="1:30" ht="11.4" customHeight="1" x14ac:dyDescent="0.3">
      <c r="A802" s="370" t="s">
        <v>5553</v>
      </c>
      <c r="B802" s="370"/>
      <c r="C802" s="370"/>
      <c r="D802" s="370"/>
      <c r="E802" s="370"/>
      <c r="F802" s="370"/>
      <c r="G802" s="370"/>
      <c r="H802" s="370"/>
      <c r="I802" s="370"/>
      <c r="J802" s="370"/>
      <c r="K802" s="370"/>
      <c r="L802" s="370"/>
      <c r="M802" s="370"/>
      <c r="N802" s="370"/>
      <c r="O802" s="370"/>
      <c r="P802" s="370"/>
      <c r="Q802" s="370"/>
      <c r="R802" s="370"/>
      <c r="S802" s="370"/>
      <c r="T802" s="370"/>
      <c r="U802" s="370"/>
      <c r="V802" s="370"/>
      <c r="W802" s="370"/>
      <c r="X802" s="370"/>
      <c r="Y802" s="382">
        <v>612.36</v>
      </c>
      <c r="Z802" s="383"/>
      <c r="AA802" s="383"/>
      <c r="AB802" s="383"/>
      <c r="AC802" s="383"/>
      <c r="AD802" s="384"/>
    </row>
    <row r="803" spans="1:30" ht="10.95" customHeight="1" x14ac:dyDescent="0.3">
      <c r="A803" s="280"/>
      <c r="B803" s="280"/>
      <c r="C803" s="280"/>
      <c r="D803" s="280"/>
      <c r="E803" s="280"/>
      <c r="F803" s="280"/>
      <c r="G803" s="280"/>
      <c r="H803" s="280"/>
      <c r="I803" s="280"/>
      <c r="J803" s="280"/>
      <c r="K803" s="280"/>
      <c r="L803" s="280"/>
      <c r="M803" s="280"/>
      <c r="N803" s="280"/>
      <c r="O803" s="280"/>
      <c r="P803" s="280"/>
      <c r="Q803" s="280"/>
      <c r="R803" s="280"/>
      <c r="S803" s="280"/>
      <c r="T803" s="280"/>
      <c r="U803" s="280"/>
      <c r="V803" s="280"/>
      <c r="W803" s="280"/>
      <c r="X803" s="280"/>
      <c r="Y803" s="280"/>
      <c r="Z803" s="280"/>
      <c r="AA803" s="280"/>
      <c r="AB803" s="280"/>
      <c r="AC803" s="280"/>
      <c r="AD803" s="280"/>
    </row>
    <row r="804" spans="1:30" ht="34.5" customHeight="1" x14ac:dyDescent="0.3">
      <c r="A804" s="356" t="s">
        <v>5548</v>
      </c>
      <c r="B804" s="357"/>
      <c r="C804" s="358"/>
      <c r="D804" s="356" t="s">
        <v>5569</v>
      </c>
      <c r="E804" s="357"/>
      <c r="F804" s="357"/>
      <c r="G804" s="357"/>
      <c r="H804" s="357"/>
      <c r="I804" s="357"/>
      <c r="J804" s="357"/>
      <c r="K804" s="358"/>
      <c r="L804" s="374" t="s">
        <v>167</v>
      </c>
      <c r="M804" s="375"/>
      <c r="N804" s="376" t="s">
        <v>5570</v>
      </c>
      <c r="O804" s="377"/>
      <c r="P804" s="378"/>
      <c r="Q804" s="376" t="s">
        <v>5571</v>
      </c>
      <c r="R804" s="377"/>
      <c r="S804" s="377"/>
      <c r="T804" s="378"/>
      <c r="U804" s="376" t="s">
        <v>5551</v>
      </c>
      <c r="V804" s="377"/>
      <c r="W804" s="377"/>
      <c r="X804" s="378"/>
      <c r="Y804" s="376" t="s">
        <v>5572</v>
      </c>
      <c r="Z804" s="377"/>
      <c r="AA804" s="377"/>
      <c r="AB804" s="377"/>
      <c r="AC804" s="378"/>
      <c r="AD804" s="182" t="s">
        <v>5573</v>
      </c>
    </row>
    <row r="805" spans="1:30" ht="57.45" customHeight="1" x14ac:dyDescent="0.3">
      <c r="A805" s="359" t="s">
        <v>6866</v>
      </c>
      <c r="B805" s="360"/>
      <c r="C805" s="361"/>
      <c r="D805" s="359" t="s">
        <v>6867</v>
      </c>
      <c r="E805" s="360"/>
      <c r="F805" s="360"/>
      <c r="G805" s="360"/>
      <c r="H805" s="360"/>
      <c r="I805" s="360"/>
      <c r="J805" s="360"/>
      <c r="K805" s="361"/>
      <c r="L805" s="362" t="s">
        <v>72</v>
      </c>
      <c r="M805" s="363"/>
      <c r="N805" s="371">
        <v>87.26</v>
      </c>
      <c r="O805" s="372"/>
      <c r="P805" s="373"/>
      <c r="Q805" s="382">
        <v>642.84</v>
      </c>
      <c r="R805" s="383"/>
      <c r="S805" s="383"/>
      <c r="T805" s="384"/>
      <c r="U805" s="367">
        <v>2.2700000000000001E-2</v>
      </c>
      <c r="V805" s="368"/>
      <c r="W805" s="368"/>
      <c r="X805" s="369"/>
      <c r="Y805" s="364">
        <v>1.98</v>
      </c>
      <c r="Z805" s="365"/>
      <c r="AA805" s="365"/>
      <c r="AB805" s="365"/>
      <c r="AC805" s="366"/>
      <c r="AD805" s="184">
        <v>14.59</v>
      </c>
    </row>
    <row r="806" spans="1:30" ht="91.95" customHeight="1" x14ac:dyDescent="0.3">
      <c r="A806" s="359" t="s">
        <v>7123</v>
      </c>
      <c r="B806" s="360"/>
      <c r="C806" s="361"/>
      <c r="D806" s="359" t="s">
        <v>7124</v>
      </c>
      <c r="E806" s="360"/>
      <c r="F806" s="360"/>
      <c r="G806" s="360"/>
      <c r="H806" s="360"/>
      <c r="I806" s="360"/>
      <c r="J806" s="360"/>
      <c r="K806" s="361"/>
      <c r="L806" s="362" t="s">
        <v>5670</v>
      </c>
      <c r="M806" s="363"/>
      <c r="N806" s="371">
        <v>29.13</v>
      </c>
      <c r="O806" s="372"/>
      <c r="P806" s="373"/>
      <c r="Q806" s="382">
        <v>115.65</v>
      </c>
      <c r="R806" s="383"/>
      <c r="S806" s="383"/>
      <c r="T806" s="384"/>
      <c r="U806" s="367">
        <v>0.1769</v>
      </c>
      <c r="V806" s="368"/>
      <c r="W806" s="368"/>
      <c r="X806" s="369"/>
      <c r="Y806" s="364">
        <v>5.15</v>
      </c>
      <c r="Z806" s="365"/>
      <c r="AA806" s="365"/>
      <c r="AB806" s="365"/>
      <c r="AC806" s="366"/>
      <c r="AD806" s="184">
        <v>20.45</v>
      </c>
    </row>
    <row r="807" spans="1:30" ht="91.95" customHeight="1" x14ac:dyDescent="0.3">
      <c r="A807" s="359" t="s">
        <v>7125</v>
      </c>
      <c r="B807" s="360"/>
      <c r="C807" s="361"/>
      <c r="D807" s="359" t="s">
        <v>7126</v>
      </c>
      <c r="E807" s="360"/>
      <c r="F807" s="360"/>
      <c r="G807" s="360"/>
      <c r="H807" s="360"/>
      <c r="I807" s="360"/>
      <c r="J807" s="360"/>
      <c r="K807" s="361"/>
      <c r="L807" s="362" t="s">
        <v>5670</v>
      </c>
      <c r="M807" s="363"/>
      <c r="N807" s="371">
        <v>29.13</v>
      </c>
      <c r="O807" s="372"/>
      <c r="P807" s="373"/>
      <c r="Q807" s="371">
        <v>33.020000000000003</v>
      </c>
      <c r="R807" s="372"/>
      <c r="S807" s="372"/>
      <c r="T807" s="373"/>
      <c r="U807" s="367">
        <v>0.36049999999999999</v>
      </c>
      <c r="V807" s="368"/>
      <c r="W807" s="368"/>
      <c r="X807" s="369"/>
      <c r="Y807" s="371">
        <v>10.5</v>
      </c>
      <c r="Z807" s="372"/>
      <c r="AA807" s="372"/>
      <c r="AB807" s="372"/>
      <c r="AC807" s="373"/>
      <c r="AD807" s="184">
        <v>11.9</v>
      </c>
    </row>
    <row r="808" spans="1:30" ht="11.4" customHeight="1" x14ac:dyDescent="0.3">
      <c r="A808" s="370" t="s">
        <v>5576</v>
      </c>
      <c r="B808" s="370"/>
      <c r="C808" s="370"/>
      <c r="D808" s="370"/>
      <c r="E808" s="370"/>
      <c r="F808" s="370"/>
      <c r="G808" s="370"/>
      <c r="H808" s="370"/>
      <c r="I808" s="370"/>
      <c r="J808" s="370"/>
      <c r="K808" s="370"/>
      <c r="L808" s="370"/>
      <c r="M808" s="370"/>
      <c r="N808" s="370"/>
      <c r="O808" s="370"/>
      <c r="P808" s="370"/>
      <c r="Q808" s="370"/>
      <c r="R808" s="370"/>
      <c r="S808" s="370"/>
      <c r="T808" s="370"/>
      <c r="U808" s="370"/>
      <c r="V808" s="370"/>
      <c r="W808" s="370"/>
      <c r="X808" s="370"/>
      <c r="Y808" s="371">
        <v>17.63</v>
      </c>
      <c r="Z808" s="372"/>
      <c r="AA808" s="372"/>
      <c r="AB808" s="372"/>
      <c r="AC808" s="372"/>
      <c r="AD808" s="373"/>
    </row>
    <row r="809" spans="1:30" ht="11.4" customHeight="1" x14ac:dyDescent="0.3">
      <c r="A809" s="370" t="s">
        <v>5577</v>
      </c>
      <c r="B809" s="370"/>
      <c r="C809" s="370"/>
      <c r="D809" s="370"/>
      <c r="E809" s="370"/>
      <c r="F809" s="370"/>
      <c r="G809" s="370"/>
      <c r="H809" s="370"/>
      <c r="I809" s="370"/>
      <c r="J809" s="370"/>
      <c r="K809" s="370"/>
      <c r="L809" s="370"/>
      <c r="M809" s="370"/>
      <c r="N809" s="370"/>
      <c r="O809" s="370"/>
      <c r="P809" s="370"/>
      <c r="Q809" s="370"/>
      <c r="R809" s="370"/>
      <c r="S809" s="370"/>
      <c r="T809" s="370"/>
      <c r="U809" s="370"/>
      <c r="V809" s="370"/>
      <c r="W809" s="370"/>
      <c r="X809" s="370"/>
      <c r="Y809" s="371">
        <v>46.94</v>
      </c>
      <c r="Z809" s="372"/>
      <c r="AA809" s="372"/>
      <c r="AB809" s="372"/>
      <c r="AC809" s="372"/>
      <c r="AD809" s="373"/>
    </row>
    <row r="810" spans="1:30" ht="10.95" customHeight="1" x14ac:dyDescent="0.3">
      <c r="A810" s="280"/>
      <c r="B810" s="280"/>
      <c r="C810" s="280"/>
      <c r="D810" s="280"/>
      <c r="E810" s="280"/>
      <c r="F810" s="280"/>
      <c r="G810" s="280"/>
      <c r="H810" s="280"/>
      <c r="I810" s="280"/>
      <c r="J810" s="280"/>
      <c r="K810" s="280"/>
      <c r="L810" s="280"/>
      <c r="M810" s="280"/>
      <c r="N810" s="280"/>
      <c r="O810" s="280"/>
      <c r="P810" s="280"/>
      <c r="Q810" s="280"/>
      <c r="R810" s="280"/>
      <c r="S810" s="280"/>
      <c r="T810" s="280"/>
      <c r="U810" s="280"/>
      <c r="V810" s="280"/>
      <c r="W810" s="280"/>
      <c r="X810" s="280"/>
      <c r="Y810" s="280"/>
      <c r="Z810" s="280"/>
      <c r="AA810" s="280"/>
      <c r="AB810" s="280"/>
      <c r="AC810" s="280"/>
      <c r="AD810" s="280"/>
    </row>
    <row r="811" spans="1:30" ht="11.4" customHeight="1" x14ac:dyDescent="0.3">
      <c r="A811" s="376" t="s">
        <v>5554</v>
      </c>
      <c r="B811" s="377"/>
      <c r="C811" s="377"/>
      <c r="D811" s="377"/>
      <c r="E811" s="377"/>
      <c r="F811" s="377"/>
      <c r="G811" s="377"/>
      <c r="H811" s="377"/>
      <c r="I811" s="377"/>
      <c r="J811" s="377"/>
      <c r="K811" s="377"/>
      <c r="L811" s="377"/>
      <c r="M811" s="377"/>
      <c r="N811" s="377"/>
      <c r="O811" s="377"/>
      <c r="P811" s="377"/>
      <c r="Q811" s="377"/>
      <c r="R811" s="377"/>
      <c r="S811" s="377"/>
      <c r="T811" s="377"/>
      <c r="U811" s="377"/>
      <c r="V811" s="377"/>
      <c r="W811" s="377"/>
      <c r="X811" s="378"/>
      <c r="Y811" s="392">
        <v>706.51</v>
      </c>
      <c r="Z811" s="393"/>
      <c r="AA811" s="393"/>
      <c r="AB811" s="393"/>
      <c r="AC811" s="393"/>
      <c r="AD811" s="394"/>
    </row>
    <row r="812" spans="1:30" ht="11.4" customHeight="1" x14ac:dyDescent="0.3">
      <c r="A812" s="376" t="s">
        <v>5555</v>
      </c>
      <c r="B812" s="377"/>
      <c r="C812" s="377"/>
      <c r="D812" s="377"/>
      <c r="E812" s="377"/>
      <c r="F812" s="377"/>
      <c r="G812" s="377"/>
      <c r="H812" s="377"/>
      <c r="I812" s="377"/>
      <c r="J812" s="377"/>
      <c r="K812" s="377"/>
      <c r="L812" s="377"/>
      <c r="M812" s="377"/>
      <c r="N812" s="377"/>
      <c r="O812" s="377"/>
      <c r="P812" s="377"/>
      <c r="Q812" s="377"/>
      <c r="R812" s="377"/>
      <c r="S812" s="377"/>
      <c r="T812" s="377"/>
      <c r="U812" s="377"/>
      <c r="V812" s="377"/>
      <c r="W812" s="377"/>
      <c r="X812" s="378"/>
      <c r="Y812" s="392">
        <v>177.12</v>
      </c>
      <c r="Z812" s="393"/>
      <c r="AA812" s="393"/>
      <c r="AB812" s="393"/>
      <c r="AC812" s="393"/>
      <c r="AD812" s="394"/>
    </row>
    <row r="813" spans="1:30" ht="11.4" customHeight="1" x14ac:dyDescent="0.3">
      <c r="A813" s="376" t="s">
        <v>5556</v>
      </c>
      <c r="B813" s="377"/>
      <c r="C813" s="377"/>
      <c r="D813" s="377"/>
      <c r="E813" s="377"/>
      <c r="F813" s="377"/>
      <c r="G813" s="377"/>
      <c r="H813" s="377"/>
      <c r="I813" s="377"/>
      <c r="J813" s="377"/>
      <c r="K813" s="377"/>
      <c r="L813" s="377"/>
      <c r="M813" s="377"/>
      <c r="N813" s="377"/>
      <c r="O813" s="377"/>
      <c r="P813" s="377"/>
      <c r="Q813" s="377"/>
      <c r="R813" s="377"/>
      <c r="S813" s="377"/>
      <c r="T813" s="377"/>
      <c r="U813" s="377"/>
      <c r="V813" s="377"/>
      <c r="W813" s="377"/>
      <c r="X813" s="378"/>
      <c r="Y813" s="392">
        <v>883.63</v>
      </c>
      <c r="Z813" s="393"/>
      <c r="AA813" s="393"/>
      <c r="AB813" s="393"/>
      <c r="AC813" s="393"/>
      <c r="AD813" s="394"/>
    </row>
    <row r="814" spans="1:30" ht="10.95" customHeight="1" x14ac:dyDescent="0.3">
      <c r="A814" s="280"/>
      <c r="B814" s="280"/>
      <c r="C814" s="280"/>
      <c r="D814" s="280"/>
      <c r="E814" s="280"/>
      <c r="F814" s="280"/>
      <c r="G814" s="280"/>
      <c r="H814" s="280"/>
      <c r="I814" s="280"/>
      <c r="J814" s="280"/>
      <c r="K814" s="280"/>
      <c r="L814" s="280"/>
      <c r="M814" s="280"/>
      <c r="N814" s="280"/>
      <c r="O814" s="280"/>
      <c r="P814" s="280"/>
      <c r="Q814" s="280"/>
      <c r="R814" s="280"/>
      <c r="S814" s="280"/>
      <c r="T814" s="280"/>
      <c r="U814" s="280"/>
      <c r="V814" s="280"/>
      <c r="W814" s="280"/>
      <c r="X814" s="280"/>
      <c r="Y814" s="280"/>
      <c r="Z814" s="280"/>
      <c r="AA814" s="280"/>
      <c r="AB814" s="280"/>
      <c r="AC814" s="280"/>
      <c r="AD814" s="280"/>
    </row>
    <row r="815" spans="1:30" ht="13.35" customHeight="1" x14ac:dyDescent="0.3">
      <c r="A815" s="388" t="s">
        <v>5557</v>
      </c>
      <c r="B815" s="388"/>
      <c r="C815" s="388"/>
      <c r="D815" s="388"/>
      <c r="E815" s="388"/>
      <c r="F815" s="388" t="s">
        <v>7127</v>
      </c>
      <c r="G815" s="388"/>
      <c r="H815" s="388"/>
      <c r="I815" s="388"/>
      <c r="J815" s="388"/>
      <c r="K815" s="388"/>
      <c r="L815" s="388"/>
      <c r="M815" s="388"/>
      <c r="N815" s="388"/>
      <c r="O815" s="388"/>
      <c r="P815" s="388"/>
      <c r="Q815" s="388"/>
      <c r="R815" s="388"/>
      <c r="S815" s="388"/>
      <c r="T815" s="388"/>
      <c r="U815" s="388"/>
      <c r="V815" s="388"/>
      <c r="W815" s="388"/>
      <c r="X815" s="388"/>
      <c r="Y815" s="388"/>
      <c r="Z815" s="388"/>
      <c r="AA815" s="388"/>
      <c r="AB815" s="388"/>
      <c r="AC815" s="388"/>
      <c r="AD815" s="388"/>
    </row>
    <row r="816" spans="1:30" ht="10.95" customHeight="1" x14ac:dyDescent="0.3">
      <c r="A816" s="280"/>
      <c r="B816" s="280"/>
      <c r="C816" s="280"/>
      <c r="D816" s="280"/>
      <c r="E816" s="280"/>
      <c r="F816" s="280"/>
      <c r="G816" s="280"/>
      <c r="H816" s="280"/>
      <c r="I816" s="280"/>
      <c r="J816" s="280"/>
      <c r="K816" s="280"/>
      <c r="L816" s="280"/>
      <c r="M816" s="280"/>
      <c r="N816" s="280"/>
      <c r="O816" s="280"/>
      <c r="P816" s="280"/>
      <c r="Q816" s="280"/>
      <c r="R816" s="280"/>
      <c r="S816" s="280"/>
      <c r="T816" s="280"/>
      <c r="U816" s="280"/>
      <c r="V816" s="280"/>
      <c r="W816" s="280"/>
      <c r="X816" s="280"/>
      <c r="Y816" s="280"/>
      <c r="Z816" s="280"/>
      <c r="AA816" s="280"/>
      <c r="AB816" s="280"/>
      <c r="AC816" s="280"/>
      <c r="AD816" s="280"/>
    </row>
    <row r="817" spans="1:30" ht="22.95" customHeight="1" x14ac:dyDescent="0.3">
      <c r="A817" s="280" t="s">
        <v>7202</v>
      </c>
      <c r="B817" s="280"/>
      <c r="C817" s="280"/>
      <c r="D817" s="280"/>
      <c r="E817" s="280"/>
      <c r="F817" s="280"/>
      <c r="G817" s="280"/>
      <c r="H817" s="280"/>
      <c r="I817" s="280"/>
      <c r="J817" s="280"/>
      <c r="K817" s="280"/>
      <c r="L817" s="280"/>
      <c r="M817" s="280"/>
      <c r="N817" s="280"/>
      <c r="O817" s="280"/>
      <c r="P817" s="280"/>
      <c r="Q817" s="280"/>
      <c r="R817" s="280"/>
      <c r="S817" s="280"/>
      <c r="T817" s="280"/>
      <c r="U817" s="280"/>
      <c r="V817" s="280"/>
      <c r="W817" s="280"/>
      <c r="X817" s="280"/>
      <c r="Y817" s="280" t="s">
        <v>5677</v>
      </c>
      <c r="Z817" s="280"/>
      <c r="AA817" s="280"/>
      <c r="AB817" s="280"/>
      <c r="AC817" s="280"/>
      <c r="AD817" s="280"/>
    </row>
    <row r="818" spans="1:30" ht="10.95" customHeight="1" x14ac:dyDescent="0.3">
      <c r="A818" s="280"/>
      <c r="B818" s="280"/>
      <c r="C818" s="280"/>
      <c r="D818" s="280"/>
      <c r="E818" s="280"/>
      <c r="F818" s="280"/>
      <c r="G818" s="280"/>
      <c r="H818" s="280"/>
      <c r="I818" s="280"/>
      <c r="J818" s="280"/>
      <c r="K818" s="280"/>
      <c r="L818" s="280"/>
      <c r="M818" s="280"/>
      <c r="N818" s="280"/>
      <c r="O818" s="280"/>
      <c r="P818" s="280"/>
      <c r="Q818" s="280"/>
      <c r="R818" s="280"/>
      <c r="S818" s="280"/>
      <c r="T818" s="280"/>
      <c r="U818" s="280"/>
      <c r="V818" s="280"/>
      <c r="W818" s="280"/>
      <c r="X818" s="280"/>
      <c r="Y818" s="280"/>
      <c r="Z818" s="280"/>
      <c r="AA818" s="280"/>
      <c r="AB818" s="280"/>
      <c r="AC818" s="280"/>
      <c r="AD818" s="280"/>
    </row>
    <row r="819" spans="1:30" ht="11.4" customHeight="1" x14ac:dyDescent="0.3">
      <c r="A819" s="356" t="s">
        <v>5548</v>
      </c>
      <c r="B819" s="357"/>
      <c r="C819" s="357"/>
      <c r="D819" s="357"/>
      <c r="E819" s="357"/>
      <c r="F819" s="357"/>
      <c r="G819" s="358"/>
      <c r="H819" s="356" t="s">
        <v>5558</v>
      </c>
      <c r="I819" s="357"/>
      <c r="J819" s="357"/>
      <c r="K819" s="357"/>
      <c r="L819" s="358"/>
      <c r="M819" s="376" t="s">
        <v>5559</v>
      </c>
      <c r="N819" s="378"/>
      <c r="O819" s="376" t="s">
        <v>5560</v>
      </c>
      <c r="P819" s="377"/>
      <c r="Q819" s="377"/>
      <c r="R819" s="378"/>
      <c r="S819" s="376" t="s">
        <v>5561</v>
      </c>
      <c r="T819" s="377"/>
      <c r="U819" s="377"/>
      <c r="V819" s="378"/>
      <c r="W819" s="376" t="s">
        <v>5551</v>
      </c>
      <c r="X819" s="377"/>
      <c r="Y819" s="377"/>
      <c r="Z819" s="377"/>
      <c r="AA819" s="378"/>
      <c r="AB819" s="376" t="s">
        <v>5562</v>
      </c>
      <c r="AC819" s="377"/>
      <c r="AD819" s="378"/>
    </row>
    <row r="820" spans="1:30" ht="11.4" customHeight="1" x14ac:dyDescent="0.3">
      <c r="A820" s="359" t="s">
        <v>5598</v>
      </c>
      <c r="B820" s="360"/>
      <c r="C820" s="360"/>
      <c r="D820" s="360"/>
      <c r="E820" s="360"/>
      <c r="F820" s="360"/>
      <c r="G820" s="361"/>
      <c r="H820" s="359" t="s">
        <v>5599</v>
      </c>
      <c r="I820" s="360"/>
      <c r="J820" s="360"/>
      <c r="K820" s="360"/>
      <c r="L820" s="361"/>
      <c r="M820" s="371">
        <v>11.56</v>
      </c>
      <c r="N820" s="373"/>
      <c r="O820" s="371">
        <v>29.13</v>
      </c>
      <c r="P820" s="372"/>
      <c r="Q820" s="372"/>
      <c r="R820" s="373"/>
      <c r="S820" s="382">
        <v>152.01</v>
      </c>
      <c r="T820" s="383"/>
      <c r="U820" s="383"/>
      <c r="V820" s="384"/>
      <c r="W820" s="367">
        <v>1</v>
      </c>
      <c r="X820" s="368"/>
      <c r="Y820" s="368"/>
      <c r="Z820" s="368"/>
      <c r="AA820" s="369"/>
      <c r="AB820" s="371">
        <v>29.13</v>
      </c>
      <c r="AC820" s="372"/>
      <c r="AD820" s="373"/>
    </row>
    <row r="821" spans="1:30" ht="11.4" customHeight="1" x14ac:dyDescent="0.3">
      <c r="A821" s="370" t="s">
        <v>5566</v>
      </c>
      <c r="B821" s="370"/>
      <c r="C821" s="370"/>
      <c r="D821" s="370"/>
      <c r="E821" s="370"/>
      <c r="F821" s="370"/>
      <c r="G821" s="370"/>
      <c r="H821" s="370"/>
      <c r="I821" s="370"/>
      <c r="J821" s="370"/>
      <c r="K821" s="370"/>
      <c r="L821" s="370"/>
      <c r="M821" s="370"/>
      <c r="N821" s="370"/>
      <c r="O821" s="370"/>
      <c r="P821" s="370"/>
      <c r="Q821" s="370"/>
      <c r="R821" s="370"/>
      <c r="S821" s="370"/>
      <c r="T821" s="370"/>
      <c r="U821" s="370"/>
      <c r="V821" s="370"/>
      <c r="W821" s="370"/>
      <c r="X821" s="370"/>
      <c r="Y821" s="371">
        <v>29.13</v>
      </c>
      <c r="Z821" s="372"/>
      <c r="AA821" s="372"/>
      <c r="AB821" s="372"/>
      <c r="AC821" s="372"/>
      <c r="AD821" s="373"/>
    </row>
    <row r="822" spans="1:30" ht="10.95" customHeight="1" x14ac:dyDescent="0.3">
      <c r="A822" s="280"/>
      <c r="B822" s="280"/>
      <c r="C822" s="280"/>
      <c r="D822" s="280"/>
      <c r="E822" s="280"/>
      <c r="F822" s="280"/>
      <c r="G822" s="280"/>
      <c r="H822" s="280"/>
      <c r="I822" s="280"/>
      <c r="J822" s="280"/>
      <c r="K822" s="280"/>
      <c r="L822" s="280"/>
      <c r="M822" s="280"/>
      <c r="N822" s="280"/>
      <c r="O822" s="280"/>
      <c r="P822" s="280"/>
      <c r="Q822" s="280"/>
      <c r="R822" s="280"/>
      <c r="S822" s="280"/>
      <c r="T822" s="280"/>
      <c r="U822" s="280"/>
      <c r="V822" s="280"/>
      <c r="W822" s="280"/>
      <c r="X822" s="280"/>
      <c r="Y822" s="280"/>
      <c r="Z822" s="280"/>
      <c r="AA822" s="280"/>
      <c r="AB822" s="280"/>
      <c r="AC822" s="280"/>
      <c r="AD822" s="280"/>
    </row>
    <row r="823" spans="1:30" ht="34.5" customHeight="1" x14ac:dyDescent="0.3">
      <c r="A823" s="356" t="s">
        <v>5548</v>
      </c>
      <c r="B823" s="357"/>
      <c r="C823" s="358"/>
      <c r="D823" s="356" t="s">
        <v>5569</v>
      </c>
      <c r="E823" s="357"/>
      <c r="F823" s="357"/>
      <c r="G823" s="357"/>
      <c r="H823" s="357"/>
      <c r="I823" s="357"/>
      <c r="J823" s="357"/>
      <c r="K823" s="358"/>
      <c r="L823" s="374" t="s">
        <v>167</v>
      </c>
      <c r="M823" s="375"/>
      <c r="N823" s="376" t="s">
        <v>5570</v>
      </c>
      <c r="O823" s="377"/>
      <c r="P823" s="378"/>
      <c r="Q823" s="376" t="s">
        <v>5571</v>
      </c>
      <c r="R823" s="377"/>
      <c r="S823" s="377"/>
      <c r="T823" s="378"/>
      <c r="U823" s="376" t="s">
        <v>5551</v>
      </c>
      <c r="V823" s="377"/>
      <c r="W823" s="377"/>
      <c r="X823" s="378"/>
      <c r="Y823" s="376" t="s">
        <v>5572</v>
      </c>
      <c r="Z823" s="377"/>
      <c r="AA823" s="377"/>
      <c r="AB823" s="377"/>
      <c r="AC823" s="378"/>
      <c r="AD823" s="182" t="s">
        <v>5573</v>
      </c>
    </row>
    <row r="824" spans="1:30" ht="45.9" customHeight="1" x14ac:dyDescent="0.3">
      <c r="A824" s="359" t="s">
        <v>5724</v>
      </c>
      <c r="B824" s="360"/>
      <c r="C824" s="361"/>
      <c r="D824" s="359" t="s">
        <v>5725</v>
      </c>
      <c r="E824" s="360"/>
      <c r="F824" s="360"/>
      <c r="G824" s="360"/>
      <c r="H824" s="360"/>
      <c r="I824" s="360"/>
      <c r="J824" s="360"/>
      <c r="K824" s="361"/>
      <c r="L824" s="362" t="s">
        <v>5595</v>
      </c>
      <c r="M824" s="363"/>
      <c r="N824" s="364">
        <v>0</v>
      </c>
      <c r="O824" s="365"/>
      <c r="P824" s="366"/>
      <c r="Q824" s="364">
        <v>0.92</v>
      </c>
      <c r="R824" s="365"/>
      <c r="S824" s="365"/>
      <c r="T824" s="366"/>
      <c r="U824" s="367">
        <v>1</v>
      </c>
      <c r="V824" s="368"/>
      <c r="W824" s="368"/>
      <c r="X824" s="369"/>
      <c r="Y824" s="364">
        <v>0</v>
      </c>
      <c r="Z824" s="365"/>
      <c r="AA824" s="365"/>
      <c r="AB824" s="365"/>
      <c r="AC824" s="366"/>
      <c r="AD824" s="183">
        <v>0.92</v>
      </c>
    </row>
    <row r="825" spans="1:30" ht="45.9" customHeight="1" x14ac:dyDescent="0.3">
      <c r="A825" s="359" t="s">
        <v>5726</v>
      </c>
      <c r="B825" s="360"/>
      <c r="C825" s="361"/>
      <c r="D825" s="359" t="s">
        <v>5727</v>
      </c>
      <c r="E825" s="360"/>
      <c r="F825" s="360"/>
      <c r="G825" s="360"/>
      <c r="H825" s="360"/>
      <c r="I825" s="360"/>
      <c r="J825" s="360"/>
      <c r="K825" s="361"/>
      <c r="L825" s="362" t="s">
        <v>5595</v>
      </c>
      <c r="M825" s="363"/>
      <c r="N825" s="364">
        <v>0</v>
      </c>
      <c r="O825" s="365"/>
      <c r="P825" s="366"/>
      <c r="Q825" s="364">
        <v>0.24</v>
      </c>
      <c r="R825" s="365"/>
      <c r="S825" s="365"/>
      <c r="T825" s="366"/>
      <c r="U825" s="367">
        <v>1</v>
      </c>
      <c r="V825" s="368"/>
      <c r="W825" s="368"/>
      <c r="X825" s="369"/>
      <c r="Y825" s="364">
        <v>0</v>
      </c>
      <c r="Z825" s="365"/>
      <c r="AA825" s="365"/>
      <c r="AB825" s="365"/>
      <c r="AC825" s="366"/>
      <c r="AD825" s="183">
        <v>0.24</v>
      </c>
    </row>
    <row r="826" spans="1:30" ht="45.9" customHeight="1" x14ac:dyDescent="0.3">
      <c r="A826" s="359" t="s">
        <v>5730</v>
      </c>
      <c r="B826" s="360"/>
      <c r="C826" s="361"/>
      <c r="D826" s="359" t="s">
        <v>5731</v>
      </c>
      <c r="E826" s="360"/>
      <c r="F826" s="360"/>
      <c r="G826" s="360"/>
      <c r="H826" s="360"/>
      <c r="I826" s="360"/>
      <c r="J826" s="360"/>
      <c r="K826" s="361"/>
      <c r="L826" s="362" t="s">
        <v>5595</v>
      </c>
      <c r="M826" s="363"/>
      <c r="N826" s="364">
        <v>0</v>
      </c>
      <c r="O826" s="365"/>
      <c r="P826" s="366"/>
      <c r="Q826" s="364">
        <v>1.1499999999999999</v>
      </c>
      <c r="R826" s="365"/>
      <c r="S826" s="365"/>
      <c r="T826" s="366"/>
      <c r="U826" s="367">
        <v>1</v>
      </c>
      <c r="V826" s="368"/>
      <c r="W826" s="368"/>
      <c r="X826" s="369"/>
      <c r="Y826" s="364">
        <v>0</v>
      </c>
      <c r="Z826" s="365"/>
      <c r="AA826" s="365"/>
      <c r="AB826" s="365"/>
      <c r="AC826" s="366"/>
      <c r="AD826" s="183">
        <v>1.1499999999999999</v>
      </c>
    </row>
    <row r="827" spans="1:30" ht="45.9" customHeight="1" x14ac:dyDescent="0.3">
      <c r="A827" s="359" t="s">
        <v>5728</v>
      </c>
      <c r="B827" s="360"/>
      <c r="C827" s="361"/>
      <c r="D827" s="359" t="s">
        <v>5729</v>
      </c>
      <c r="E827" s="360"/>
      <c r="F827" s="360"/>
      <c r="G827" s="360"/>
      <c r="H827" s="360"/>
      <c r="I827" s="360"/>
      <c r="J827" s="360"/>
      <c r="K827" s="361"/>
      <c r="L827" s="362" t="s">
        <v>5595</v>
      </c>
      <c r="M827" s="363"/>
      <c r="N827" s="364">
        <v>0</v>
      </c>
      <c r="O827" s="365"/>
      <c r="P827" s="366"/>
      <c r="Q827" s="364">
        <v>6.62</v>
      </c>
      <c r="R827" s="365"/>
      <c r="S827" s="365"/>
      <c r="T827" s="366"/>
      <c r="U827" s="367">
        <v>1</v>
      </c>
      <c r="V827" s="368"/>
      <c r="W827" s="368"/>
      <c r="X827" s="369"/>
      <c r="Y827" s="364">
        <v>0</v>
      </c>
      <c r="Z827" s="365"/>
      <c r="AA827" s="365"/>
      <c r="AB827" s="365"/>
      <c r="AC827" s="366"/>
      <c r="AD827" s="183">
        <v>6.62</v>
      </c>
    </row>
    <row r="828" spans="1:30" ht="11.4" customHeight="1" x14ac:dyDescent="0.3">
      <c r="A828" s="370" t="s">
        <v>5576</v>
      </c>
      <c r="B828" s="370"/>
      <c r="C828" s="370"/>
      <c r="D828" s="370"/>
      <c r="E828" s="370"/>
      <c r="F828" s="370"/>
      <c r="G828" s="370"/>
      <c r="H828" s="370"/>
      <c r="I828" s="370"/>
      <c r="J828" s="370"/>
      <c r="K828" s="370"/>
      <c r="L828" s="370"/>
      <c r="M828" s="370"/>
      <c r="N828" s="370"/>
      <c r="O828" s="370"/>
      <c r="P828" s="370"/>
      <c r="Q828" s="370"/>
      <c r="R828" s="370"/>
      <c r="S828" s="370"/>
      <c r="T828" s="370"/>
      <c r="U828" s="370"/>
      <c r="V828" s="370"/>
      <c r="W828" s="370"/>
      <c r="X828" s="370"/>
      <c r="Y828" s="364">
        <v>0</v>
      </c>
      <c r="Z828" s="365"/>
      <c r="AA828" s="365"/>
      <c r="AB828" s="365"/>
      <c r="AC828" s="365"/>
      <c r="AD828" s="366"/>
    </row>
    <row r="829" spans="1:30" ht="11.4" customHeight="1" x14ac:dyDescent="0.3">
      <c r="A829" s="370" t="s">
        <v>5577</v>
      </c>
      <c r="B829" s="370"/>
      <c r="C829" s="370"/>
      <c r="D829" s="370"/>
      <c r="E829" s="370"/>
      <c r="F829" s="370"/>
      <c r="G829" s="370"/>
      <c r="H829" s="370"/>
      <c r="I829" s="370"/>
      <c r="J829" s="370"/>
      <c r="K829" s="370"/>
      <c r="L829" s="370"/>
      <c r="M829" s="370"/>
      <c r="N829" s="370"/>
      <c r="O829" s="370"/>
      <c r="P829" s="370"/>
      <c r="Q829" s="370"/>
      <c r="R829" s="370"/>
      <c r="S829" s="370"/>
      <c r="T829" s="370"/>
      <c r="U829" s="370"/>
      <c r="V829" s="370"/>
      <c r="W829" s="370"/>
      <c r="X829" s="370"/>
      <c r="Y829" s="364">
        <v>8.93</v>
      </c>
      <c r="Z829" s="365"/>
      <c r="AA829" s="365"/>
      <c r="AB829" s="365"/>
      <c r="AC829" s="365"/>
      <c r="AD829" s="366"/>
    </row>
    <row r="830" spans="1:30" ht="10.95" customHeight="1" x14ac:dyDescent="0.3">
      <c r="A830" s="280"/>
      <c r="B830" s="280"/>
      <c r="C830" s="280"/>
      <c r="D830" s="280"/>
      <c r="E830" s="280"/>
      <c r="F830" s="280"/>
      <c r="G830" s="280"/>
      <c r="H830" s="280"/>
      <c r="I830" s="280"/>
      <c r="J830" s="280"/>
      <c r="K830" s="280"/>
      <c r="L830" s="280"/>
      <c r="M830" s="280"/>
      <c r="N830" s="280"/>
      <c r="O830" s="280"/>
      <c r="P830" s="280"/>
      <c r="Q830" s="280"/>
      <c r="R830" s="280"/>
      <c r="S830" s="280"/>
      <c r="T830" s="280"/>
      <c r="U830" s="280"/>
      <c r="V830" s="280"/>
      <c r="W830" s="280"/>
      <c r="X830" s="280"/>
      <c r="Y830" s="280"/>
      <c r="Z830" s="280"/>
      <c r="AA830" s="280"/>
      <c r="AB830" s="280"/>
      <c r="AC830" s="280"/>
      <c r="AD830" s="280"/>
    </row>
    <row r="831" spans="1:30" ht="11.4" customHeight="1" x14ac:dyDescent="0.3">
      <c r="A831" s="376" t="s">
        <v>5554</v>
      </c>
      <c r="B831" s="377"/>
      <c r="C831" s="377"/>
      <c r="D831" s="377"/>
      <c r="E831" s="377"/>
      <c r="F831" s="377"/>
      <c r="G831" s="377"/>
      <c r="H831" s="377"/>
      <c r="I831" s="377"/>
      <c r="J831" s="377"/>
      <c r="K831" s="377"/>
      <c r="L831" s="377"/>
      <c r="M831" s="377"/>
      <c r="N831" s="377"/>
      <c r="O831" s="377"/>
      <c r="P831" s="377"/>
      <c r="Q831" s="377"/>
      <c r="R831" s="377"/>
      <c r="S831" s="377"/>
      <c r="T831" s="377"/>
      <c r="U831" s="377"/>
      <c r="V831" s="377"/>
      <c r="W831" s="377"/>
      <c r="X831" s="378"/>
      <c r="Y831" s="389">
        <v>38.06</v>
      </c>
      <c r="Z831" s="390"/>
      <c r="AA831" s="390"/>
      <c r="AB831" s="390"/>
      <c r="AC831" s="390"/>
      <c r="AD831" s="391"/>
    </row>
    <row r="832" spans="1:30" ht="11.4" customHeight="1" x14ac:dyDescent="0.3">
      <c r="A832" s="376" t="s">
        <v>5588</v>
      </c>
      <c r="B832" s="377"/>
      <c r="C832" s="377"/>
      <c r="D832" s="377"/>
      <c r="E832" s="377"/>
      <c r="F832" s="377"/>
      <c r="G832" s="377"/>
      <c r="H832" s="377"/>
      <c r="I832" s="377"/>
      <c r="J832" s="377"/>
      <c r="K832" s="377"/>
      <c r="L832" s="377"/>
      <c r="M832" s="377"/>
      <c r="N832" s="377"/>
      <c r="O832" s="377"/>
      <c r="P832" s="377"/>
      <c r="Q832" s="377"/>
      <c r="R832" s="377"/>
      <c r="S832" s="377"/>
      <c r="T832" s="377"/>
      <c r="U832" s="377"/>
      <c r="V832" s="377"/>
      <c r="W832" s="377"/>
      <c r="X832" s="378"/>
      <c r="Y832" s="379">
        <v>0</v>
      </c>
      <c r="Z832" s="380"/>
      <c r="AA832" s="380"/>
      <c r="AB832" s="380"/>
      <c r="AC832" s="380"/>
      <c r="AD832" s="381"/>
    </row>
    <row r="833" spans="1:30" ht="11.4" customHeight="1" x14ac:dyDescent="0.3">
      <c r="A833" s="376" t="s">
        <v>5556</v>
      </c>
      <c r="B833" s="377"/>
      <c r="C833" s="377"/>
      <c r="D833" s="377"/>
      <c r="E833" s="377"/>
      <c r="F833" s="377"/>
      <c r="G833" s="377"/>
      <c r="H833" s="377"/>
      <c r="I833" s="377"/>
      <c r="J833" s="377"/>
      <c r="K833" s="377"/>
      <c r="L833" s="377"/>
      <c r="M833" s="377"/>
      <c r="N833" s="377"/>
      <c r="O833" s="377"/>
      <c r="P833" s="377"/>
      <c r="Q833" s="377"/>
      <c r="R833" s="377"/>
      <c r="S833" s="377"/>
      <c r="T833" s="377"/>
      <c r="U833" s="377"/>
      <c r="V833" s="377"/>
      <c r="W833" s="377"/>
      <c r="X833" s="378"/>
      <c r="Y833" s="389">
        <v>38.06</v>
      </c>
      <c r="Z833" s="390"/>
      <c r="AA833" s="390"/>
      <c r="AB833" s="390"/>
      <c r="AC833" s="390"/>
      <c r="AD833" s="391"/>
    </row>
    <row r="834" spans="1:30" ht="10.95" customHeight="1" x14ac:dyDescent="0.3">
      <c r="A834" s="280"/>
      <c r="B834" s="280"/>
      <c r="C834" s="280"/>
      <c r="D834" s="280"/>
      <c r="E834" s="280"/>
      <c r="F834" s="280"/>
      <c r="G834" s="280"/>
      <c r="H834" s="280"/>
      <c r="I834" s="280"/>
      <c r="J834" s="280"/>
      <c r="K834" s="280"/>
      <c r="L834" s="280"/>
      <c r="M834" s="280"/>
      <c r="N834" s="280"/>
      <c r="O834" s="280"/>
      <c r="P834" s="280"/>
      <c r="Q834" s="280"/>
      <c r="R834" s="280"/>
      <c r="S834" s="280"/>
      <c r="T834" s="280"/>
      <c r="U834" s="280"/>
      <c r="V834" s="280"/>
      <c r="W834" s="280"/>
      <c r="X834" s="280"/>
      <c r="Y834" s="280"/>
      <c r="Z834" s="280"/>
      <c r="AA834" s="280"/>
      <c r="AB834" s="280"/>
      <c r="AC834" s="280"/>
      <c r="AD834" s="280"/>
    </row>
    <row r="835" spans="1:30" ht="13.35" customHeight="1" x14ac:dyDescent="0.3">
      <c r="A835" s="388" t="s">
        <v>5557</v>
      </c>
      <c r="B835" s="388"/>
      <c r="C835" s="388"/>
      <c r="D835" s="388"/>
      <c r="E835" s="388"/>
      <c r="F835" s="388" t="s">
        <v>7203</v>
      </c>
      <c r="G835" s="388"/>
      <c r="H835" s="388"/>
      <c r="I835" s="388"/>
      <c r="J835" s="388"/>
      <c r="K835" s="388"/>
      <c r="L835" s="388"/>
      <c r="M835" s="388"/>
      <c r="N835" s="388"/>
      <c r="O835" s="388"/>
      <c r="P835" s="388"/>
      <c r="Q835" s="388"/>
      <c r="R835" s="388"/>
      <c r="S835" s="388"/>
      <c r="T835" s="388"/>
      <c r="U835" s="388"/>
      <c r="V835" s="388"/>
      <c r="W835" s="388"/>
      <c r="X835" s="388"/>
      <c r="Y835" s="388"/>
      <c r="Z835" s="388"/>
      <c r="AA835" s="388"/>
      <c r="AB835" s="388"/>
      <c r="AC835" s="388"/>
      <c r="AD835" s="388"/>
    </row>
    <row r="836" spans="1:30" ht="10.95" customHeight="1" x14ac:dyDescent="0.3">
      <c r="A836" s="280"/>
      <c r="B836" s="280"/>
      <c r="C836" s="280"/>
      <c r="D836" s="280"/>
      <c r="E836" s="280"/>
      <c r="F836" s="280"/>
      <c r="G836" s="280"/>
      <c r="H836" s="280"/>
      <c r="I836" s="280"/>
      <c r="J836" s="280"/>
      <c r="K836" s="280"/>
      <c r="L836" s="280"/>
      <c r="M836" s="280"/>
      <c r="N836" s="280"/>
      <c r="O836" s="280"/>
      <c r="P836" s="280"/>
      <c r="Q836" s="280"/>
      <c r="R836" s="280"/>
      <c r="S836" s="280"/>
      <c r="T836" s="280"/>
      <c r="U836" s="280"/>
      <c r="V836" s="280"/>
      <c r="W836" s="280"/>
      <c r="X836" s="280"/>
      <c r="Y836" s="280"/>
      <c r="Z836" s="280"/>
      <c r="AA836" s="280"/>
      <c r="AB836" s="280"/>
      <c r="AC836" s="280"/>
      <c r="AD836" s="280"/>
    </row>
    <row r="837" spans="1:30" ht="22.95" customHeight="1" x14ac:dyDescent="0.3">
      <c r="A837" s="280" t="s">
        <v>7200</v>
      </c>
      <c r="B837" s="280"/>
      <c r="C837" s="280"/>
      <c r="D837" s="280"/>
      <c r="E837" s="280"/>
      <c r="F837" s="280"/>
      <c r="G837" s="280"/>
      <c r="H837" s="280"/>
      <c r="I837" s="280"/>
      <c r="J837" s="280"/>
      <c r="K837" s="280"/>
      <c r="L837" s="280"/>
      <c r="M837" s="280"/>
      <c r="N837" s="280"/>
      <c r="O837" s="280"/>
      <c r="P837" s="280"/>
      <c r="Q837" s="280"/>
      <c r="R837" s="280"/>
      <c r="S837" s="280"/>
      <c r="T837" s="280"/>
      <c r="U837" s="280"/>
      <c r="V837" s="280"/>
      <c r="W837" s="280"/>
      <c r="X837" s="280"/>
      <c r="Y837" s="280" t="s">
        <v>5677</v>
      </c>
      <c r="Z837" s="280"/>
      <c r="AA837" s="280"/>
      <c r="AB837" s="280"/>
      <c r="AC837" s="280"/>
      <c r="AD837" s="280"/>
    </row>
    <row r="838" spans="1:30" ht="10.95" customHeight="1" x14ac:dyDescent="0.3">
      <c r="A838" s="280"/>
      <c r="B838" s="280"/>
      <c r="C838" s="280"/>
      <c r="D838" s="280"/>
      <c r="E838" s="280"/>
      <c r="F838" s="280"/>
      <c r="G838" s="280"/>
      <c r="H838" s="280"/>
      <c r="I838" s="280"/>
      <c r="J838" s="280"/>
      <c r="K838" s="280"/>
      <c r="L838" s="280"/>
      <c r="M838" s="280"/>
      <c r="N838" s="280"/>
      <c r="O838" s="280"/>
      <c r="P838" s="280"/>
      <c r="Q838" s="280"/>
      <c r="R838" s="280"/>
      <c r="S838" s="280"/>
      <c r="T838" s="280"/>
      <c r="U838" s="280"/>
      <c r="V838" s="280"/>
      <c r="W838" s="280"/>
      <c r="X838" s="280"/>
      <c r="Y838" s="280"/>
      <c r="Z838" s="280"/>
      <c r="AA838" s="280"/>
      <c r="AB838" s="280"/>
      <c r="AC838" s="280"/>
      <c r="AD838" s="280"/>
    </row>
    <row r="839" spans="1:30" ht="11.4" customHeight="1" x14ac:dyDescent="0.3">
      <c r="A839" s="356" t="s">
        <v>5548</v>
      </c>
      <c r="B839" s="357"/>
      <c r="C839" s="357"/>
      <c r="D839" s="357"/>
      <c r="E839" s="357"/>
      <c r="F839" s="357"/>
      <c r="G839" s="358"/>
      <c r="H839" s="356" t="s">
        <v>5558</v>
      </c>
      <c r="I839" s="357"/>
      <c r="J839" s="357"/>
      <c r="K839" s="357"/>
      <c r="L839" s="358"/>
      <c r="M839" s="376" t="s">
        <v>5559</v>
      </c>
      <c r="N839" s="378"/>
      <c r="O839" s="376" t="s">
        <v>5560</v>
      </c>
      <c r="P839" s="377"/>
      <c r="Q839" s="377"/>
      <c r="R839" s="378"/>
      <c r="S839" s="376" t="s">
        <v>5561</v>
      </c>
      <c r="T839" s="377"/>
      <c r="U839" s="377"/>
      <c r="V839" s="378"/>
      <c r="W839" s="376" t="s">
        <v>5551</v>
      </c>
      <c r="X839" s="377"/>
      <c r="Y839" s="377"/>
      <c r="Z839" s="377"/>
      <c r="AA839" s="378"/>
      <c r="AB839" s="376" t="s">
        <v>5562</v>
      </c>
      <c r="AC839" s="377"/>
      <c r="AD839" s="378"/>
    </row>
    <row r="840" spans="1:30" ht="11.4" customHeight="1" x14ac:dyDescent="0.3">
      <c r="A840" s="359" t="s">
        <v>5598</v>
      </c>
      <c r="B840" s="360"/>
      <c r="C840" s="360"/>
      <c r="D840" s="360"/>
      <c r="E840" s="360"/>
      <c r="F840" s="360"/>
      <c r="G840" s="361"/>
      <c r="H840" s="359" t="s">
        <v>5599</v>
      </c>
      <c r="I840" s="360"/>
      <c r="J840" s="360"/>
      <c r="K840" s="360"/>
      <c r="L840" s="361"/>
      <c r="M840" s="371">
        <v>11.56</v>
      </c>
      <c r="N840" s="373"/>
      <c r="O840" s="371">
        <v>29.13</v>
      </c>
      <c r="P840" s="372"/>
      <c r="Q840" s="372"/>
      <c r="R840" s="373"/>
      <c r="S840" s="382">
        <v>152.01</v>
      </c>
      <c r="T840" s="383"/>
      <c r="U840" s="383"/>
      <c r="V840" s="384"/>
      <c r="W840" s="367">
        <v>1</v>
      </c>
      <c r="X840" s="368"/>
      <c r="Y840" s="368"/>
      <c r="Z840" s="368"/>
      <c r="AA840" s="369"/>
      <c r="AB840" s="371">
        <v>29.13</v>
      </c>
      <c r="AC840" s="372"/>
      <c r="AD840" s="373"/>
    </row>
    <row r="841" spans="1:30" ht="11.4" customHeight="1" x14ac:dyDescent="0.3">
      <c r="A841" s="370" t="s">
        <v>5566</v>
      </c>
      <c r="B841" s="370"/>
      <c r="C841" s="370"/>
      <c r="D841" s="370"/>
      <c r="E841" s="370"/>
      <c r="F841" s="370"/>
      <c r="G841" s="370"/>
      <c r="H841" s="370"/>
      <c r="I841" s="370"/>
      <c r="J841" s="370"/>
      <c r="K841" s="370"/>
      <c r="L841" s="370"/>
      <c r="M841" s="370"/>
      <c r="N841" s="370"/>
      <c r="O841" s="370"/>
      <c r="P841" s="370"/>
      <c r="Q841" s="370"/>
      <c r="R841" s="370"/>
      <c r="S841" s="370"/>
      <c r="T841" s="370"/>
      <c r="U841" s="370"/>
      <c r="V841" s="370"/>
      <c r="W841" s="370"/>
      <c r="X841" s="370"/>
      <c r="Y841" s="371">
        <v>29.13</v>
      </c>
      <c r="Z841" s="372"/>
      <c r="AA841" s="372"/>
      <c r="AB841" s="372"/>
      <c r="AC841" s="372"/>
      <c r="AD841" s="373"/>
    </row>
    <row r="842" spans="1:30" ht="10.95" customHeight="1" x14ac:dyDescent="0.3">
      <c r="A842" s="280"/>
      <c r="B842" s="280"/>
      <c r="C842" s="280"/>
      <c r="D842" s="280"/>
      <c r="E842" s="280"/>
      <c r="F842" s="280"/>
      <c r="G842" s="280"/>
      <c r="H842" s="280"/>
      <c r="I842" s="280"/>
      <c r="J842" s="280"/>
      <c r="K842" s="280"/>
      <c r="L842" s="280"/>
      <c r="M842" s="280"/>
      <c r="N842" s="280"/>
      <c r="O842" s="280"/>
      <c r="P842" s="280"/>
      <c r="Q842" s="280"/>
      <c r="R842" s="280"/>
      <c r="S842" s="280"/>
      <c r="T842" s="280"/>
      <c r="U842" s="280"/>
      <c r="V842" s="280"/>
      <c r="W842" s="280"/>
      <c r="X842" s="280"/>
      <c r="Y842" s="280"/>
      <c r="Z842" s="280"/>
      <c r="AA842" s="280"/>
      <c r="AB842" s="280"/>
      <c r="AC842" s="280"/>
      <c r="AD842" s="280"/>
    </row>
    <row r="843" spans="1:30" ht="34.5" customHeight="1" x14ac:dyDescent="0.3">
      <c r="A843" s="356" t="s">
        <v>5548</v>
      </c>
      <c r="B843" s="357"/>
      <c r="C843" s="358"/>
      <c r="D843" s="356" t="s">
        <v>5569</v>
      </c>
      <c r="E843" s="357"/>
      <c r="F843" s="357"/>
      <c r="G843" s="357"/>
      <c r="H843" s="357"/>
      <c r="I843" s="357"/>
      <c r="J843" s="357"/>
      <c r="K843" s="358"/>
      <c r="L843" s="374" t="s">
        <v>167</v>
      </c>
      <c r="M843" s="375"/>
      <c r="N843" s="376" t="s">
        <v>5570</v>
      </c>
      <c r="O843" s="377"/>
      <c r="P843" s="378"/>
      <c r="Q843" s="376" t="s">
        <v>5571</v>
      </c>
      <c r="R843" s="377"/>
      <c r="S843" s="377"/>
      <c r="T843" s="378"/>
      <c r="U843" s="376" t="s">
        <v>5551</v>
      </c>
      <c r="V843" s="377"/>
      <c r="W843" s="377"/>
      <c r="X843" s="378"/>
      <c r="Y843" s="376" t="s">
        <v>5572</v>
      </c>
      <c r="Z843" s="377"/>
      <c r="AA843" s="377"/>
      <c r="AB843" s="377"/>
      <c r="AC843" s="378"/>
      <c r="AD843" s="182" t="s">
        <v>5573</v>
      </c>
    </row>
    <row r="844" spans="1:30" ht="45.9" customHeight="1" x14ac:dyDescent="0.3">
      <c r="A844" s="359" t="s">
        <v>5724</v>
      </c>
      <c r="B844" s="360"/>
      <c r="C844" s="361"/>
      <c r="D844" s="359" t="s">
        <v>5725</v>
      </c>
      <c r="E844" s="360"/>
      <c r="F844" s="360"/>
      <c r="G844" s="360"/>
      <c r="H844" s="360"/>
      <c r="I844" s="360"/>
      <c r="J844" s="360"/>
      <c r="K844" s="361"/>
      <c r="L844" s="362" t="s">
        <v>5595</v>
      </c>
      <c r="M844" s="363"/>
      <c r="N844" s="364">
        <v>0</v>
      </c>
      <c r="O844" s="365"/>
      <c r="P844" s="366"/>
      <c r="Q844" s="364">
        <v>0.92</v>
      </c>
      <c r="R844" s="365"/>
      <c r="S844" s="365"/>
      <c r="T844" s="366"/>
      <c r="U844" s="367">
        <v>1</v>
      </c>
      <c r="V844" s="368"/>
      <c r="W844" s="368"/>
      <c r="X844" s="369"/>
      <c r="Y844" s="364">
        <v>0</v>
      </c>
      <c r="Z844" s="365"/>
      <c r="AA844" s="365"/>
      <c r="AB844" s="365"/>
      <c r="AC844" s="366"/>
      <c r="AD844" s="183">
        <v>0.92</v>
      </c>
    </row>
    <row r="845" spans="1:30" ht="45.9" customHeight="1" x14ac:dyDescent="0.3">
      <c r="A845" s="359" t="s">
        <v>5726</v>
      </c>
      <c r="B845" s="360"/>
      <c r="C845" s="361"/>
      <c r="D845" s="359" t="s">
        <v>5727</v>
      </c>
      <c r="E845" s="360"/>
      <c r="F845" s="360"/>
      <c r="G845" s="360"/>
      <c r="H845" s="360"/>
      <c r="I845" s="360"/>
      <c r="J845" s="360"/>
      <c r="K845" s="361"/>
      <c r="L845" s="362" t="s">
        <v>5595</v>
      </c>
      <c r="M845" s="363"/>
      <c r="N845" s="364">
        <v>0</v>
      </c>
      <c r="O845" s="365"/>
      <c r="P845" s="366"/>
      <c r="Q845" s="364">
        <v>0.24</v>
      </c>
      <c r="R845" s="365"/>
      <c r="S845" s="365"/>
      <c r="T845" s="366"/>
      <c r="U845" s="367">
        <v>1</v>
      </c>
      <c r="V845" s="368"/>
      <c r="W845" s="368"/>
      <c r="X845" s="369"/>
      <c r="Y845" s="364">
        <v>0</v>
      </c>
      <c r="Z845" s="365"/>
      <c r="AA845" s="365"/>
      <c r="AB845" s="365"/>
      <c r="AC845" s="366"/>
      <c r="AD845" s="183">
        <v>0.24</v>
      </c>
    </row>
    <row r="846" spans="1:30" ht="11.4" customHeight="1" x14ac:dyDescent="0.3">
      <c r="A846" s="370" t="s">
        <v>5576</v>
      </c>
      <c r="B846" s="370"/>
      <c r="C846" s="370"/>
      <c r="D846" s="370"/>
      <c r="E846" s="370"/>
      <c r="F846" s="370"/>
      <c r="G846" s="370"/>
      <c r="H846" s="370"/>
      <c r="I846" s="370"/>
      <c r="J846" s="370"/>
      <c r="K846" s="370"/>
      <c r="L846" s="370"/>
      <c r="M846" s="370"/>
      <c r="N846" s="370"/>
      <c r="O846" s="370"/>
      <c r="P846" s="370"/>
      <c r="Q846" s="370"/>
      <c r="R846" s="370"/>
      <c r="S846" s="370"/>
      <c r="T846" s="370"/>
      <c r="U846" s="370"/>
      <c r="V846" s="370"/>
      <c r="W846" s="370"/>
      <c r="X846" s="370"/>
      <c r="Y846" s="364">
        <v>0</v>
      </c>
      <c r="Z846" s="365"/>
      <c r="AA846" s="365"/>
      <c r="AB846" s="365"/>
      <c r="AC846" s="365"/>
      <c r="AD846" s="366"/>
    </row>
    <row r="847" spans="1:30" ht="11.4" customHeight="1" x14ac:dyDescent="0.3">
      <c r="A847" s="370" t="s">
        <v>5577</v>
      </c>
      <c r="B847" s="370"/>
      <c r="C847" s="370"/>
      <c r="D847" s="370"/>
      <c r="E847" s="370"/>
      <c r="F847" s="370"/>
      <c r="G847" s="370"/>
      <c r="H847" s="370"/>
      <c r="I847" s="370"/>
      <c r="J847" s="370"/>
      <c r="K847" s="370"/>
      <c r="L847" s="370"/>
      <c r="M847" s="370"/>
      <c r="N847" s="370"/>
      <c r="O847" s="370"/>
      <c r="P847" s="370"/>
      <c r="Q847" s="370"/>
      <c r="R847" s="370"/>
      <c r="S847" s="370"/>
      <c r="T847" s="370"/>
      <c r="U847" s="370"/>
      <c r="V847" s="370"/>
      <c r="W847" s="370"/>
      <c r="X847" s="370"/>
      <c r="Y847" s="364">
        <v>1.1599999999999999</v>
      </c>
      <c r="Z847" s="365"/>
      <c r="AA847" s="365"/>
      <c r="AB847" s="365"/>
      <c r="AC847" s="365"/>
      <c r="AD847" s="366"/>
    </row>
    <row r="848" spans="1:30" ht="10.95" customHeight="1" x14ac:dyDescent="0.3">
      <c r="A848" s="280"/>
      <c r="B848" s="280"/>
      <c r="C848" s="280"/>
      <c r="D848" s="280"/>
      <c r="E848" s="280"/>
      <c r="F848" s="280"/>
      <c r="G848" s="280"/>
      <c r="H848" s="280"/>
      <c r="I848" s="280"/>
      <c r="J848" s="280"/>
      <c r="K848" s="280"/>
      <c r="L848" s="280"/>
      <c r="M848" s="280"/>
      <c r="N848" s="280"/>
      <c r="O848" s="280"/>
      <c r="P848" s="280"/>
      <c r="Q848" s="280"/>
      <c r="R848" s="280"/>
      <c r="S848" s="280"/>
      <c r="T848" s="280"/>
      <c r="U848" s="280"/>
      <c r="V848" s="280"/>
      <c r="W848" s="280"/>
      <c r="X848" s="280"/>
      <c r="Y848" s="280"/>
      <c r="Z848" s="280"/>
      <c r="AA848" s="280"/>
      <c r="AB848" s="280"/>
      <c r="AC848" s="280"/>
      <c r="AD848" s="280"/>
    </row>
    <row r="849" spans="1:30" ht="11.4" customHeight="1" x14ac:dyDescent="0.3">
      <c r="A849" s="376" t="s">
        <v>5554</v>
      </c>
      <c r="B849" s="377"/>
      <c r="C849" s="377"/>
      <c r="D849" s="377"/>
      <c r="E849" s="377"/>
      <c r="F849" s="377"/>
      <c r="G849" s="377"/>
      <c r="H849" s="377"/>
      <c r="I849" s="377"/>
      <c r="J849" s="377"/>
      <c r="K849" s="377"/>
      <c r="L849" s="377"/>
      <c r="M849" s="377"/>
      <c r="N849" s="377"/>
      <c r="O849" s="377"/>
      <c r="P849" s="377"/>
      <c r="Q849" s="377"/>
      <c r="R849" s="377"/>
      <c r="S849" s="377"/>
      <c r="T849" s="377"/>
      <c r="U849" s="377"/>
      <c r="V849" s="377"/>
      <c r="W849" s="377"/>
      <c r="X849" s="378"/>
      <c r="Y849" s="389">
        <v>30.29</v>
      </c>
      <c r="Z849" s="390"/>
      <c r="AA849" s="390"/>
      <c r="AB849" s="390"/>
      <c r="AC849" s="390"/>
      <c r="AD849" s="391"/>
    </row>
    <row r="850" spans="1:30" ht="11.4" customHeight="1" x14ac:dyDescent="0.3">
      <c r="A850" s="376" t="s">
        <v>5588</v>
      </c>
      <c r="B850" s="377"/>
      <c r="C850" s="377"/>
      <c r="D850" s="377"/>
      <c r="E850" s="377"/>
      <c r="F850" s="377"/>
      <c r="G850" s="377"/>
      <c r="H850" s="377"/>
      <c r="I850" s="377"/>
      <c r="J850" s="377"/>
      <c r="K850" s="377"/>
      <c r="L850" s="377"/>
      <c r="M850" s="377"/>
      <c r="N850" s="377"/>
      <c r="O850" s="377"/>
      <c r="P850" s="377"/>
      <c r="Q850" s="377"/>
      <c r="R850" s="377"/>
      <c r="S850" s="377"/>
      <c r="T850" s="377"/>
      <c r="U850" s="377"/>
      <c r="V850" s="377"/>
      <c r="W850" s="377"/>
      <c r="X850" s="378"/>
      <c r="Y850" s="379">
        <v>0</v>
      </c>
      <c r="Z850" s="380"/>
      <c r="AA850" s="380"/>
      <c r="AB850" s="380"/>
      <c r="AC850" s="380"/>
      <c r="AD850" s="381"/>
    </row>
    <row r="851" spans="1:30" ht="11.4" customHeight="1" x14ac:dyDescent="0.3">
      <c r="A851" s="376" t="s">
        <v>5556</v>
      </c>
      <c r="B851" s="377"/>
      <c r="C851" s="377"/>
      <c r="D851" s="377"/>
      <c r="E851" s="377"/>
      <c r="F851" s="377"/>
      <c r="G851" s="377"/>
      <c r="H851" s="377"/>
      <c r="I851" s="377"/>
      <c r="J851" s="377"/>
      <c r="K851" s="377"/>
      <c r="L851" s="377"/>
      <c r="M851" s="377"/>
      <c r="N851" s="377"/>
      <c r="O851" s="377"/>
      <c r="P851" s="377"/>
      <c r="Q851" s="377"/>
      <c r="R851" s="377"/>
      <c r="S851" s="377"/>
      <c r="T851" s="377"/>
      <c r="U851" s="377"/>
      <c r="V851" s="377"/>
      <c r="W851" s="377"/>
      <c r="X851" s="378"/>
      <c r="Y851" s="389">
        <v>30.29</v>
      </c>
      <c r="Z851" s="390"/>
      <c r="AA851" s="390"/>
      <c r="AB851" s="390"/>
      <c r="AC851" s="390"/>
      <c r="AD851" s="391"/>
    </row>
    <row r="852" spans="1:30" ht="10.95" customHeight="1" x14ac:dyDescent="0.3">
      <c r="A852" s="280"/>
      <c r="B852" s="280"/>
      <c r="C852" s="280"/>
      <c r="D852" s="280"/>
      <c r="E852" s="280"/>
      <c r="F852" s="280"/>
      <c r="G852" s="280"/>
      <c r="H852" s="280"/>
      <c r="I852" s="280"/>
      <c r="J852" s="280"/>
      <c r="K852" s="280"/>
      <c r="L852" s="280"/>
      <c r="M852" s="280"/>
      <c r="N852" s="280"/>
      <c r="O852" s="280"/>
      <c r="P852" s="280"/>
      <c r="Q852" s="280"/>
      <c r="R852" s="280"/>
      <c r="S852" s="280"/>
      <c r="T852" s="280"/>
      <c r="U852" s="280"/>
      <c r="V852" s="280"/>
      <c r="W852" s="280"/>
      <c r="X852" s="280"/>
      <c r="Y852" s="280"/>
      <c r="Z852" s="280"/>
      <c r="AA852" s="280"/>
      <c r="AB852" s="280"/>
      <c r="AC852" s="280"/>
      <c r="AD852" s="280"/>
    </row>
    <row r="853" spans="1:30" ht="13.35" customHeight="1" x14ac:dyDescent="0.3">
      <c r="A853" s="388" t="s">
        <v>5557</v>
      </c>
      <c r="B853" s="388"/>
      <c r="C853" s="388"/>
      <c r="D853" s="388"/>
      <c r="E853" s="388"/>
      <c r="F853" s="388" t="s">
        <v>7201</v>
      </c>
      <c r="G853" s="388"/>
      <c r="H853" s="388"/>
      <c r="I853" s="388"/>
      <c r="J853" s="388"/>
      <c r="K853" s="388"/>
      <c r="L853" s="388"/>
      <c r="M853" s="388"/>
      <c r="N853" s="388"/>
      <c r="O853" s="388"/>
      <c r="P853" s="388"/>
      <c r="Q853" s="388"/>
      <c r="R853" s="388"/>
      <c r="S853" s="388"/>
      <c r="T853" s="388"/>
      <c r="U853" s="388"/>
      <c r="V853" s="388"/>
      <c r="W853" s="388"/>
      <c r="X853" s="388"/>
      <c r="Y853" s="388"/>
      <c r="Z853" s="388"/>
      <c r="AA853" s="388"/>
      <c r="AB853" s="388"/>
      <c r="AC853" s="388"/>
      <c r="AD853" s="388"/>
    </row>
    <row r="854" spans="1:30" ht="10.95" customHeight="1" x14ac:dyDescent="0.3">
      <c r="A854" s="280"/>
      <c r="B854" s="280"/>
      <c r="C854" s="280"/>
      <c r="D854" s="280"/>
      <c r="E854" s="280"/>
      <c r="F854" s="280"/>
      <c r="G854" s="280"/>
      <c r="H854" s="280"/>
      <c r="I854" s="280"/>
      <c r="J854" s="280"/>
      <c r="K854" s="280"/>
      <c r="L854" s="280"/>
      <c r="M854" s="280"/>
      <c r="N854" s="280"/>
      <c r="O854" s="280"/>
      <c r="P854" s="280"/>
      <c r="Q854" s="280"/>
      <c r="R854" s="280"/>
      <c r="S854" s="280"/>
      <c r="T854" s="280"/>
      <c r="U854" s="280"/>
      <c r="V854" s="280"/>
      <c r="W854" s="280"/>
      <c r="X854" s="280"/>
      <c r="Y854" s="280"/>
      <c r="Z854" s="280"/>
      <c r="AA854" s="280"/>
      <c r="AB854" s="280"/>
      <c r="AC854" s="280"/>
      <c r="AD854" s="280"/>
    </row>
    <row r="855" spans="1:30" ht="22.95" customHeight="1" x14ac:dyDescent="0.3">
      <c r="A855" s="280" t="s">
        <v>7193</v>
      </c>
      <c r="B855" s="280"/>
      <c r="C855" s="280"/>
      <c r="D855" s="280"/>
      <c r="E855" s="280"/>
      <c r="F855" s="280"/>
      <c r="G855" s="280"/>
      <c r="H855" s="280"/>
      <c r="I855" s="280"/>
      <c r="J855" s="280"/>
      <c r="K855" s="280"/>
      <c r="L855" s="280"/>
      <c r="M855" s="280"/>
      <c r="N855" s="280"/>
      <c r="O855" s="280"/>
      <c r="P855" s="280"/>
      <c r="Q855" s="280"/>
      <c r="R855" s="280"/>
      <c r="S855" s="280"/>
      <c r="T855" s="280"/>
      <c r="U855" s="280"/>
      <c r="V855" s="280"/>
      <c r="W855" s="280"/>
      <c r="X855" s="280"/>
      <c r="Y855" s="280" t="s">
        <v>5583</v>
      </c>
      <c r="Z855" s="280"/>
      <c r="AA855" s="280"/>
      <c r="AB855" s="280"/>
      <c r="AC855" s="280"/>
      <c r="AD855" s="280"/>
    </row>
    <row r="856" spans="1:30" ht="10.95" customHeight="1" x14ac:dyDescent="0.3">
      <c r="A856" s="280"/>
      <c r="B856" s="280"/>
      <c r="C856" s="280"/>
      <c r="D856" s="280"/>
      <c r="E856" s="280"/>
      <c r="F856" s="280"/>
      <c r="G856" s="280"/>
      <c r="H856" s="280"/>
      <c r="I856" s="280"/>
      <c r="J856" s="280"/>
      <c r="K856" s="280"/>
      <c r="L856" s="280"/>
      <c r="M856" s="280"/>
      <c r="N856" s="280"/>
      <c r="O856" s="280"/>
      <c r="P856" s="280"/>
      <c r="Q856" s="280"/>
      <c r="R856" s="280"/>
      <c r="S856" s="280"/>
      <c r="T856" s="280"/>
      <c r="U856" s="280"/>
      <c r="V856" s="280"/>
      <c r="W856" s="280"/>
      <c r="X856" s="280"/>
      <c r="Y856" s="280"/>
      <c r="Z856" s="280"/>
      <c r="AA856" s="280"/>
      <c r="AB856" s="280"/>
      <c r="AC856" s="280"/>
      <c r="AD856" s="280"/>
    </row>
    <row r="857" spans="1:30" ht="11.4" customHeight="1" x14ac:dyDescent="0.3">
      <c r="A857" s="356" t="s">
        <v>5548</v>
      </c>
      <c r="B857" s="357"/>
      <c r="C857" s="357"/>
      <c r="D857" s="357"/>
      <c r="E857" s="357"/>
      <c r="F857" s="357"/>
      <c r="G857" s="358"/>
      <c r="H857" s="356" t="s">
        <v>5558</v>
      </c>
      <c r="I857" s="357"/>
      <c r="J857" s="357"/>
      <c r="K857" s="357"/>
      <c r="L857" s="358"/>
      <c r="M857" s="376" t="s">
        <v>5559</v>
      </c>
      <c r="N857" s="378"/>
      <c r="O857" s="376" t="s">
        <v>5560</v>
      </c>
      <c r="P857" s="377"/>
      <c r="Q857" s="377"/>
      <c r="R857" s="378"/>
      <c r="S857" s="376" t="s">
        <v>5561</v>
      </c>
      <c r="T857" s="377"/>
      <c r="U857" s="377"/>
      <c r="V857" s="378"/>
      <c r="W857" s="376" t="s">
        <v>5551</v>
      </c>
      <c r="X857" s="377"/>
      <c r="Y857" s="377"/>
      <c r="Z857" s="377"/>
      <c r="AA857" s="378"/>
      <c r="AB857" s="376" t="s">
        <v>5562</v>
      </c>
      <c r="AC857" s="377"/>
      <c r="AD857" s="378"/>
    </row>
    <row r="858" spans="1:30" ht="11.4" customHeight="1" x14ac:dyDescent="0.3">
      <c r="A858" s="359" t="s">
        <v>5563</v>
      </c>
      <c r="B858" s="360"/>
      <c r="C858" s="360"/>
      <c r="D858" s="360"/>
      <c r="E858" s="360"/>
      <c r="F858" s="360"/>
      <c r="G858" s="361"/>
      <c r="H858" s="359" t="s">
        <v>5564</v>
      </c>
      <c r="I858" s="360"/>
      <c r="J858" s="360"/>
      <c r="K858" s="360"/>
      <c r="L858" s="361"/>
      <c r="M858" s="364">
        <v>7.25</v>
      </c>
      <c r="N858" s="366"/>
      <c r="O858" s="371">
        <v>20.329999999999998</v>
      </c>
      <c r="P858" s="372"/>
      <c r="Q858" s="372"/>
      <c r="R858" s="373"/>
      <c r="S858" s="382">
        <v>180.43</v>
      </c>
      <c r="T858" s="383"/>
      <c r="U858" s="383"/>
      <c r="V858" s="384"/>
      <c r="W858" s="367">
        <v>3.7406999999999999</v>
      </c>
      <c r="X858" s="368"/>
      <c r="Y858" s="368"/>
      <c r="Z858" s="368"/>
      <c r="AA858" s="369"/>
      <c r="AB858" s="371">
        <v>76.040000000000006</v>
      </c>
      <c r="AC858" s="372"/>
      <c r="AD858" s="373"/>
    </row>
    <row r="859" spans="1:30" ht="11.4" customHeight="1" x14ac:dyDescent="0.3">
      <c r="A859" s="359" t="s">
        <v>5568</v>
      </c>
      <c r="B859" s="360"/>
      <c r="C859" s="360"/>
      <c r="D859" s="360"/>
      <c r="E859" s="360"/>
      <c r="F859" s="360"/>
      <c r="G859" s="361"/>
      <c r="H859" s="359" t="s">
        <v>171</v>
      </c>
      <c r="I859" s="360"/>
      <c r="J859" s="360"/>
      <c r="K859" s="360"/>
      <c r="L859" s="361"/>
      <c r="M859" s="371">
        <v>11.56</v>
      </c>
      <c r="N859" s="373"/>
      <c r="O859" s="371">
        <v>29.13</v>
      </c>
      <c r="P859" s="372"/>
      <c r="Q859" s="372"/>
      <c r="R859" s="373"/>
      <c r="S859" s="382">
        <v>152.01</v>
      </c>
      <c r="T859" s="383"/>
      <c r="U859" s="383"/>
      <c r="V859" s="384"/>
      <c r="W859" s="367">
        <v>2.4937999999999998</v>
      </c>
      <c r="X859" s="368"/>
      <c r="Y859" s="368"/>
      <c r="Z859" s="368"/>
      <c r="AA859" s="369"/>
      <c r="AB859" s="371">
        <v>72.64</v>
      </c>
      <c r="AC859" s="372"/>
      <c r="AD859" s="373"/>
    </row>
    <row r="860" spans="1:30" ht="11.4" customHeight="1" x14ac:dyDescent="0.3">
      <c r="A860" s="370" t="s">
        <v>5566</v>
      </c>
      <c r="B860" s="370"/>
      <c r="C860" s="370"/>
      <c r="D860" s="370"/>
      <c r="E860" s="370"/>
      <c r="F860" s="370"/>
      <c r="G860" s="370"/>
      <c r="H860" s="370"/>
      <c r="I860" s="370"/>
      <c r="J860" s="370"/>
      <c r="K860" s="370"/>
      <c r="L860" s="370"/>
      <c r="M860" s="370"/>
      <c r="N860" s="370"/>
      <c r="O860" s="370"/>
      <c r="P860" s="370"/>
      <c r="Q860" s="370"/>
      <c r="R860" s="370"/>
      <c r="S860" s="370"/>
      <c r="T860" s="370"/>
      <c r="U860" s="370"/>
      <c r="V860" s="370"/>
      <c r="W860" s="370"/>
      <c r="X860" s="370"/>
      <c r="Y860" s="382">
        <v>148.68</v>
      </c>
      <c r="Z860" s="383"/>
      <c r="AA860" s="383"/>
      <c r="AB860" s="383"/>
      <c r="AC860" s="383"/>
      <c r="AD860" s="384"/>
    </row>
    <row r="861" spans="1:30" ht="10.95" customHeight="1" x14ac:dyDescent="0.3">
      <c r="A861" s="280"/>
      <c r="B861" s="280"/>
      <c r="C861" s="280"/>
      <c r="D861" s="280"/>
      <c r="E861" s="280"/>
      <c r="F861" s="280"/>
      <c r="G861" s="280"/>
      <c r="H861" s="280"/>
      <c r="I861" s="280"/>
      <c r="J861" s="280"/>
      <c r="K861" s="280"/>
      <c r="L861" s="280"/>
      <c r="M861" s="280"/>
      <c r="N861" s="280"/>
      <c r="O861" s="280"/>
      <c r="P861" s="280"/>
      <c r="Q861" s="280"/>
      <c r="R861" s="280"/>
      <c r="S861" s="280"/>
      <c r="T861" s="280"/>
      <c r="U861" s="280"/>
      <c r="V861" s="280"/>
      <c r="W861" s="280"/>
      <c r="X861" s="280"/>
      <c r="Y861" s="280"/>
      <c r="Z861" s="280"/>
      <c r="AA861" s="280"/>
      <c r="AB861" s="280"/>
      <c r="AC861" s="280"/>
      <c r="AD861" s="280"/>
    </row>
    <row r="862" spans="1:30" ht="11.4" customHeight="1" x14ac:dyDescent="0.3">
      <c r="A862" s="356" t="s">
        <v>5548</v>
      </c>
      <c r="B862" s="357"/>
      <c r="C862" s="357"/>
      <c r="D862" s="357"/>
      <c r="E862" s="357"/>
      <c r="F862" s="357"/>
      <c r="G862" s="358"/>
      <c r="H862" s="356" t="s">
        <v>5549</v>
      </c>
      <c r="I862" s="357"/>
      <c r="J862" s="357"/>
      <c r="K862" s="357"/>
      <c r="L862" s="357"/>
      <c r="M862" s="357"/>
      <c r="N862" s="357"/>
      <c r="O862" s="358"/>
      <c r="P862" s="374" t="s">
        <v>167</v>
      </c>
      <c r="Q862" s="395"/>
      <c r="R862" s="395"/>
      <c r="S862" s="375"/>
      <c r="T862" s="376" t="s">
        <v>5550</v>
      </c>
      <c r="U862" s="377"/>
      <c r="V862" s="377"/>
      <c r="W862" s="378"/>
      <c r="X862" s="376" t="s">
        <v>5551</v>
      </c>
      <c r="Y862" s="377"/>
      <c r="Z862" s="377"/>
      <c r="AA862" s="377"/>
      <c r="AB862" s="378"/>
      <c r="AC862" s="376" t="s">
        <v>5552</v>
      </c>
      <c r="AD862" s="378"/>
    </row>
    <row r="863" spans="1:30" ht="11.4" customHeight="1" x14ac:dyDescent="0.3">
      <c r="A863" s="359" t="s">
        <v>5607</v>
      </c>
      <c r="B863" s="360"/>
      <c r="C863" s="360"/>
      <c r="D863" s="360"/>
      <c r="E863" s="360"/>
      <c r="F863" s="360"/>
      <c r="G863" s="361"/>
      <c r="H863" s="359" t="s">
        <v>5608</v>
      </c>
      <c r="I863" s="360"/>
      <c r="J863" s="360"/>
      <c r="K863" s="360"/>
      <c r="L863" s="360"/>
      <c r="M863" s="360"/>
      <c r="N863" s="360"/>
      <c r="O863" s="361"/>
      <c r="P863" s="362" t="s">
        <v>72</v>
      </c>
      <c r="Q863" s="402"/>
      <c r="R863" s="402"/>
      <c r="S863" s="363"/>
      <c r="T863" s="382">
        <v>167.91</v>
      </c>
      <c r="U863" s="383"/>
      <c r="V863" s="383"/>
      <c r="W863" s="384"/>
      <c r="X863" s="367">
        <v>1.1000000000000001</v>
      </c>
      <c r="Y863" s="368"/>
      <c r="Z863" s="368"/>
      <c r="AA863" s="368"/>
      <c r="AB863" s="369"/>
      <c r="AC863" s="382">
        <v>184.7</v>
      </c>
      <c r="AD863" s="384"/>
    </row>
    <row r="864" spans="1:30" ht="11.4" customHeight="1" x14ac:dyDescent="0.3">
      <c r="A864" s="370" t="s">
        <v>5553</v>
      </c>
      <c r="B864" s="370"/>
      <c r="C864" s="370"/>
      <c r="D864" s="370"/>
      <c r="E864" s="370"/>
      <c r="F864" s="370"/>
      <c r="G864" s="370"/>
      <c r="H864" s="370"/>
      <c r="I864" s="370"/>
      <c r="J864" s="370"/>
      <c r="K864" s="370"/>
      <c r="L864" s="370"/>
      <c r="M864" s="370"/>
      <c r="N864" s="370"/>
      <c r="O864" s="370"/>
      <c r="P864" s="370"/>
      <c r="Q864" s="370"/>
      <c r="R864" s="370"/>
      <c r="S864" s="370"/>
      <c r="T864" s="370"/>
      <c r="U864" s="370"/>
      <c r="V864" s="370"/>
      <c r="W864" s="370"/>
      <c r="X864" s="370"/>
      <c r="Y864" s="382">
        <v>184.7</v>
      </c>
      <c r="Z864" s="383"/>
      <c r="AA864" s="383"/>
      <c r="AB864" s="383"/>
      <c r="AC864" s="383"/>
      <c r="AD864" s="384"/>
    </row>
    <row r="865" spans="1:30" ht="10.95" customHeight="1" x14ac:dyDescent="0.3">
      <c r="A865" s="280"/>
      <c r="B865" s="280"/>
      <c r="C865" s="280"/>
      <c r="D865" s="280"/>
      <c r="E865" s="280"/>
      <c r="F865" s="280"/>
      <c r="G865" s="280"/>
      <c r="H865" s="280"/>
      <c r="I865" s="280"/>
      <c r="J865" s="280"/>
      <c r="K865" s="280"/>
      <c r="L865" s="280"/>
      <c r="M865" s="280"/>
      <c r="N865" s="280"/>
      <c r="O865" s="280"/>
      <c r="P865" s="280"/>
      <c r="Q865" s="280"/>
      <c r="R865" s="280"/>
      <c r="S865" s="280"/>
      <c r="T865" s="280"/>
      <c r="U865" s="280"/>
      <c r="V865" s="280"/>
      <c r="W865" s="280"/>
      <c r="X865" s="280"/>
      <c r="Y865" s="280"/>
      <c r="Z865" s="280"/>
      <c r="AA865" s="280"/>
      <c r="AB865" s="280"/>
      <c r="AC865" s="280"/>
      <c r="AD865" s="280"/>
    </row>
    <row r="866" spans="1:30" ht="34.5" customHeight="1" x14ac:dyDescent="0.3">
      <c r="A866" s="356" t="s">
        <v>5548</v>
      </c>
      <c r="B866" s="357"/>
      <c r="C866" s="358"/>
      <c r="D866" s="356" t="s">
        <v>5569</v>
      </c>
      <c r="E866" s="357"/>
      <c r="F866" s="357"/>
      <c r="G866" s="357"/>
      <c r="H866" s="357"/>
      <c r="I866" s="357"/>
      <c r="J866" s="357"/>
      <c r="K866" s="358"/>
      <c r="L866" s="374" t="s">
        <v>167</v>
      </c>
      <c r="M866" s="375"/>
      <c r="N866" s="376" t="s">
        <v>5570</v>
      </c>
      <c r="O866" s="377"/>
      <c r="P866" s="378"/>
      <c r="Q866" s="376" t="s">
        <v>5571</v>
      </c>
      <c r="R866" s="377"/>
      <c r="S866" s="377"/>
      <c r="T866" s="378"/>
      <c r="U866" s="376" t="s">
        <v>5551</v>
      </c>
      <c r="V866" s="377"/>
      <c r="W866" s="377"/>
      <c r="X866" s="378"/>
      <c r="Y866" s="376" t="s">
        <v>5572</v>
      </c>
      <c r="Z866" s="377"/>
      <c r="AA866" s="377"/>
      <c r="AB866" s="377"/>
      <c r="AC866" s="378"/>
      <c r="AD866" s="182" t="s">
        <v>5573</v>
      </c>
    </row>
    <row r="867" spans="1:30" ht="45.9" customHeight="1" x14ac:dyDescent="0.3">
      <c r="A867" s="359" t="s">
        <v>7194</v>
      </c>
      <c r="B867" s="360"/>
      <c r="C867" s="361"/>
      <c r="D867" s="359" t="s">
        <v>5735</v>
      </c>
      <c r="E867" s="360"/>
      <c r="F867" s="360"/>
      <c r="G867" s="360"/>
      <c r="H867" s="360"/>
      <c r="I867" s="360"/>
      <c r="J867" s="360"/>
      <c r="K867" s="361"/>
      <c r="L867" s="362" t="s">
        <v>5670</v>
      </c>
      <c r="M867" s="363"/>
      <c r="N867" s="371">
        <v>29.13</v>
      </c>
      <c r="O867" s="372"/>
      <c r="P867" s="373"/>
      <c r="Q867" s="364">
        <v>8.93</v>
      </c>
      <c r="R867" s="365"/>
      <c r="S867" s="365"/>
      <c r="T867" s="366"/>
      <c r="U867" s="367">
        <v>7.1800000000000003E-2</v>
      </c>
      <c r="V867" s="368"/>
      <c r="W867" s="368"/>
      <c r="X867" s="369"/>
      <c r="Y867" s="364">
        <v>2.09</v>
      </c>
      <c r="Z867" s="365"/>
      <c r="AA867" s="365"/>
      <c r="AB867" s="365"/>
      <c r="AC867" s="366"/>
      <c r="AD867" s="183">
        <v>0.64</v>
      </c>
    </row>
    <row r="868" spans="1:30" ht="45.9" customHeight="1" x14ac:dyDescent="0.3">
      <c r="A868" s="359" t="s">
        <v>7195</v>
      </c>
      <c r="B868" s="360"/>
      <c r="C868" s="361"/>
      <c r="D868" s="359" t="s">
        <v>5734</v>
      </c>
      <c r="E868" s="360"/>
      <c r="F868" s="360"/>
      <c r="G868" s="360"/>
      <c r="H868" s="360"/>
      <c r="I868" s="360"/>
      <c r="J868" s="360"/>
      <c r="K868" s="361"/>
      <c r="L868" s="362" t="s">
        <v>5670</v>
      </c>
      <c r="M868" s="363"/>
      <c r="N868" s="371">
        <v>29.13</v>
      </c>
      <c r="O868" s="372"/>
      <c r="P868" s="373"/>
      <c r="Q868" s="364">
        <v>1.1599999999999999</v>
      </c>
      <c r="R868" s="365"/>
      <c r="S868" s="365"/>
      <c r="T868" s="366"/>
      <c r="U868" s="367">
        <v>6.6600000000000006E-2</v>
      </c>
      <c r="V868" s="368"/>
      <c r="W868" s="368"/>
      <c r="X868" s="369"/>
      <c r="Y868" s="364">
        <v>1.94</v>
      </c>
      <c r="Z868" s="365"/>
      <c r="AA868" s="365"/>
      <c r="AB868" s="365"/>
      <c r="AC868" s="366"/>
      <c r="AD868" s="183">
        <v>7.0000000000000007E-2</v>
      </c>
    </row>
    <row r="869" spans="1:30" ht="11.4" customHeight="1" x14ac:dyDescent="0.3">
      <c r="A869" s="370" t="s">
        <v>5576</v>
      </c>
      <c r="B869" s="370"/>
      <c r="C869" s="370"/>
      <c r="D869" s="370"/>
      <c r="E869" s="370"/>
      <c r="F869" s="370"/>
      <c r="G869" s="370"/>
      <c r="H869" s="370"/>
      <c r="I869" s="370"/>
      <c r="J869" s="370"/>
      <c r="K869" s="370"/>
      <c r="L869" s="370"/>
      <c r="M869" s="370"/>
      <c r="N869" s="370"/>
      <c r="O869" s="370"/>
      <c r="P869" s="370"/>
      <c r="Q869" s="370"/>
      <c r="R869" s="370"/>
      <c r="S869" s="370"/>
      <c r="T869" s="370"/>
      <c r="U869" s="370"/>
      <c r="V869" s="370"/>
      <c r="W869" s="370"/>
      <c r="X869" s="370"/>
      <c r="Y869" s="364">
        <v>4.03</v>
      </c>
      <c r="Z869" s="365"/>
      <c r="AA869" s="365"/>
      <c r="AB869" s="365"/>
      <c r="AC869" s="365"/>
      <c r="AD869" s="366"/>
    </row>
    <row r="870" spans="1:30" ht="11.4" customHeight="1" x14ac:dyDescent="0.3">
      <c r="A870" s="370" t="s">
        <v>5577</v>
      </c>
      <c r="B870" s="370"/>
      <c r="C870" s="370"/>
      <c r="D870" s="370"/>
      <c r="E870" s="370"/>
      <c r="F870" s="370"/>
      <c r="G870" s="370"/>
      <c r="H870" s="370"/>
      <c r="I870" s="370"/>
      <c r="J870" s="370"/>
      <c r="K870" s="370"/>
      <c r="L870" s="370"/>
      <c r="M870" s="370"/>
      <c r="N870" s="370"/>
      <c r="O870" s="370"/>
      <c r="P870" s="370"/>
      <c r="Q870" s="370"/>
      <c r="R870" s="370"/>
      <c r="S870" s="370"/>
      <c r="T870" s="370"/>
      <c r="U870" s="370"/>
      <c r="V870" s="370"/>
      <c r="W870" s="370"/>
      <c r="X870" s="370"/>
      <c r="Y870" s="364">
        <v>0.71</v>
      </c>
      <c r="Z870" s="365"/>
      <c r="AA870" s="365"/>
      <c r="AB870" s="365"/>
      <c r="AC870" s="365"/>
      <c r="AD870" s="366"/>
    </row>
    <row r="871" spans="1:30" ht="10.95" customHeight="1" x14ac:dyDescent="0.3">
      <c r="A871" s="280"/>
      <c r="B871" s="280"/>
      <c r="C871" s="280"/>
      <c r="D871" s="280"/>
      <c r="E871" s="280"/>
      <c r="F871" s="280"/>
      <c r="G871" s="280"/>
      <c r="H871" s="280"/>
      <c r="I871" s="280"/>
      <c r="J871" s="280"/>
      <c r="K871" s="280"/>
      <c r="L871" s="280"/>
      <c r="M871" s="280"/>
      <c r="N871" s="280"/>
      <c r="O871" s="280"/>
      <c r="P871" s="280"/>
      <c r="Q871" s="280"/>
      <c r="R871" s="280"/>
      <c r="S871" s="280"/>
      <c r="T871" s="280"/>
      <c r="U871" s="280"/>
      <c r="V871" s="280"/>
      <c r="W871" s="280"/>
      <c r="X871" s="280"/>
      <c r="Y871" s="280"/>
      <c r="Z871" s="280"/>
      <c r="AA871" s="280"/>
      <c r="AB871" s="280"/>
      <c r="AC871" s="280"/>
      <c r="AD871" s="280"/>
    </row>
    <row r="872" spans="1:30" ht="11.4" customHeight="1" x14ac:dyDescent="0.3">
      <c r="A872" s="376" t="s">
        <v>5554</v>
      </c>
      <c r="B872" s="377"/>
      <c r="C872" s="377"/>
      <c r="D872" s="377"/>
      <c r="E872" s="377"/>
      <c r="F872" s="377"/>
      <c r="G872" s="377"/>
      <c r="H872" s="377"/>
      <c r="I872" s="377"/>
      <c r="J872" s="377"/>
      <c r="K872" s="377"/>
      <c r="L872" s="377"/>
      <c r="M872" s="377"/>
      <c r="N872" s="377"/>
      <c r="O872" s="377"/>
      <c r="P872" s="377"/>
      <c r="Q872" s="377"/>
      <c r="R872" s="377"/>
      <c r="S872" s="377"/>
      <c r="T872" s="377"/>
      <c r="U872" s="377"/>
      <c r="V872" s="377"/>
      <c r="W872" s="377"/>
      <c r="X872" s="378"/>
      <c r="Y872" s="392">
        <v>338.12</v>
      </c>
      <c r="Z872" s="393"/>
      <c r="AA872" s="393"/>
      <c r="AB872" s="393"/>
      <c r="AC872" s="393"/>
      <c r="AD872" s="394"/>
    </row>
    <row r="873" spans="1:30" ht="11.4" customHeight="1" x14ac:dyDescent="0.3">
      <c r="A873" s="376" t="s">
        <v>5555</v>
      </c>
      <c r="B873" s="377"/>
      <c r="C873" s="377"/>
      <c r="D873" s="377"/>
      <c r="E873" s="377"/>
      <c r="F873" s="377"/>
      <c r="G873" s="377"/>
      <c r="H873" s="377"/>
      <c r="I873" s="377"/>
      <c r="J873" s="377"/>
      <c r="K873" s="377"/>
      <c r="L873" s="377"/>
      <c r="M873" s="377"/>
      <c r="N873" s="377"/>
      <c r="O873" s="377"/>
      <c r="P873" s="377"/>
      <c r="Q873" s="377"/>
      <c r="R873" s="377"/>
      <c r="S873" s="377"/>
      <c r="T873" s="377"/>
      <c r="U873" s="377"/>
      <c r="V873" s="377"/>
      <c r="W873" s="377"/>
      <c r="X873" s="378"/>
      <c r="Y873" s="389">
        <v>84.76</v>
      </c>
      <c r="Z873" s="390"/>
      <c r="AA873" s="390"/>
      <c r="AB873" s="390"/>
      <c r="AC873" s="390"/>
      <c r="AD873" s="391"/>
    </row>
    <row r="874" spans="1:30" ht="11.4" customHeight="1" x14ac:dyDescent="0.3">
      <c r="A874" s="376" t="s">
        <v>5556</v>
      </c>
      <c r="B874" s="377"/>
      <c r="C874" s="377"/>
      <c r="D874" s="377"/>
      <c r="E874" s="377"/>
      <c r="F874" s="377"/>
      <c r="G874" s="377"/>
      <c r="H874" s="377"/>
      <c r="I874" s="377"/>
      <c r="J874" s="377"/>
      <c r="K874" s="377"/>
      <c r="L874" s="377"/>
      <c r="M874" s="377"/>
      <c r="N874" s="377"/>
      <c r="O874" s="377"/>
      <c r="P874" s="377"/>
      <c r="Q874" s="377"/>
      <c r="R874" s="377"/>
      <c r="S874" s="377"/>
      <c r="T874" s="377"/>
      <c r="U874" s="377"/>
      <c r="V874" s="377"/>
      <c r="W874" s="377"/>
      <c r="X874" s="378"/>
      <c r="Y874" s="392">
        <v>422.88</v>
      </c>
      <c r="Z874" s="393"/>
      <c r="AA874" s="393"/>
      <c r="AB874" s="393"/>
      <c r="AC874" s="393"/>
      <c r="AD874" s="394"/>
    </row>
    <row r="875" spans="1:30" ht="10.95" customHeight="1" x14ac:dyDescent="0.3">
      <c r="A875" s="280"/>
      <c r="B875" s="280"/>
      <c r="C875" s="280"/>
      <c r="D875" s="280"/>
      <c r="E875" s="280"/>
      <c r="F875" s="280"/>
      <c r="G875" s="280"/>
      <c r="H875" s="280"/>
      <c r="I875" s="280"/>
      <c r="J875" s="280"/>
      <c r="K875" s="280"/>
      <c r="L875" s="280"/>
      <c r="M875" s="280"/>
      <c r="N875" s="280"/>
      <c r="O875" s="280"/>
      <c r="P875" s="280"/>
      <c r="Q875" s="280"/>
      <c r="R875" s="280"/>
      <c r="S875" s="280"/>
      <c r="T875" s="280"/>
      <c r="U875" s="280"/>
      <c r="V875" s="280"/>
      <c r="W875" s="280"/>
      <c r="X875" s="280"/>
      <c r="Y875" s="280"/>
      <c r="Z875" s="280"/>
      <c r="AA875" s="280"/>
      <c r="AB875" s="280"/>
      <c r="AC875" s="280"/>
      <c r="AD875" s="280"/>
    </row>
    <row r="876" spans="1:30" ht="13.35" customHeight="1" x14ac:dyDescent="0.3">
      <c r="A876" s="388" t="s">
        <v>5557</v>
      </c>
      <c r="B876" s="388"/>
      <c r="C876" s="388"/>
      <c r="D876" s="388"/>
      <c r="E876" s="388"/>
      <c r="F876" s="388" t="s">
        <v>6832</v>
      </c>
      <c r="G876" s="388"/>
      <c r="H876" s="388"/>
      <c r="I876" s="388"/>
      <c r="J876" s="388"/>
      <c r="K876" s="388"/>
      <c r="L876" s="388"/>
      <c r="M876" s="388"/>
      <c r="N876" s="388"/>
      <c r="O876" s="388"/>
      <c r="P876" s="388"/>
      <c r="Q876" s="388"/>
      <c r="R876" s="388"/>
      <c r="S876" s="388"/>
      <c r="T876" s="388"/>
      <c r="U876" s="388"/>
      <c r="V876" s="388"/>
      <c r="W876" s="388"/>
      <c r="X876" s="388"/>
      <c r="Y876" s="388"/>
      <c r="Z876" s="388"/>
      <c r="AA876" s="388"/>
      <c r="AB876" s="388"/>
      <c r="AC876" s="388"/>
      <c r="AD876" s="388"/>
    </row>
    <row r="877" spans="1:30" ht="10.95" customHeight="1" x14ac:dyDescent="0.3">
      <c r="A877" s="280"/>
      <c r="B877" s="280"/>
      <c r="C877" s="280"/>
      <c r="D877" s="280"/>
      <c r="E877" s="280"/>
      <c r="F877" s="280"/>
      <c r="G877" s="280"/>
      <c r="H877" s="280"/>
      <c r="I877" s="280"/>
      <c r="J877" s="280"/>
      <c r="K877" s="280"/>
      <c r="L877" s="280"/>
      <c r="M877" s="280"/>
      <c r="N877" s="280"/>
      <c r="O877" s="280"/>
      <c r="P877" s="280"/>
      <c r="Q877" s="280"/>
      <c r="R877" s="280"/>
      <c r="S877" s="280"/>
      <c r="T877" s="280"/>
      <c r="U877" s="280"/>
      <c r="V877" s="280"/>
      <c r="W877" s="280"/>
      <c r="X877" s="280"/>
      <c r="Y877" s="280"/>
      <c r="Z877" s="280"/>
      <c r="AA877" s="280"/>
      <c r="AB877" s="280"/>
      <c r="AC877" s="280"/>
      <c r="AD877" s="280"/>
    </row>
    <row r="878" spans="1:30" ht="22.95" customHeight="1" x14ac:dyDescent="0.3">
      <c r="A878" s="280" t="s">
        <v>7330</v>
      </c>
      <c r="B878" s="280"/>
      <c r="C878" s="280"/>
      <c r="D878" s="280"/>
      <c r="E878" s="280"/>
      <c r="F878" s="280"/>
      <c r="G878" s="280"/>
      <c r="H878" s="280"/>
      <c r="I878" s="280"/>
      <c r="J878" s="280"/>
      <c r="K878" s="280"/>
      <c r="L878" s="280"/>
      <c r="M878" s="280"/>
      <c r="N878" s="280"/>
      <c r="O878" s="280"/>
      <c r="P878" s="280"/>
      <c r="Q878" s="280"/>
      <c r="R878" s="280"/>
      <c r="S878" s="280"/>
      <c r="T878" s="280"/>
      <c r="U878" s="280"/>
      <c r="V878" s="280"/>
      <c r="W878" s="280"/>
      <c r="X878" s="280"/>
      <c r="Y878" s="280" t="s">
        <v>5547</v>
      </c>
      <c r="Z878" s="280"/>
      <c r="AA878" s="280"/>
      <c r="AB878" s="280"/>
      <c r="AC878" s="280"/>
      <c r="AD878" s="280"/>
    </row>
    <row r="879" spans="1:30" ht="10.95" customHeight="1" x14ac:dyDescent="0.3">
      <c r="A879" s="280"/>
      <c r="B879" s="280"/>
      <c r="C879" s="280"/>
      <c r="D879" s="280"/>
      <c r="E879" s="280"/>
      <c r="F879" s="280"/>
      <c r="G879" s="280"/>
      <c r="H879" s="280"/>
      <c r="I879" s="280"/>
      <c r="J879" s="280"/>
      <c r="K879" s="280"/>
      <c r="L879" s="280"/>
      <c r="M879" s="280"/>
      <c r="N879" s="280"/>
      <c r="O879" s="280"/>
      <c r="P879" s="280"/>
      <c r="Q879" s="280"/>
      <c r="R879" s="280"/>
      <c r="S879" s="280"/>
      <c r="T879" s="280"/>
      <c r="U879" s="280"/>
      <c r="V879" s="280"/>
      <c r="W879" s="280"/>
      <c r="X879" s="280"/>
      <c r="Y879" s="280"/>
      <c r="Z879" s="280"/>
      <c r="AA879" s="280"/>
      <c r="AB879" s="280"/>
      <c r="AC879" s="280"/>
      <c r="AD879" s="280"/>
    </row>
    <row r="880" spans="1:30" ht="11.4" customHeight="1" x14ac:dyDescent="0.3">
      <c r="A880" s="356" t="s">
        <v>5548</v>
      </c>
      <c r="B880" s="357"/>
      <c r="C880" s="357"/>
      <c r="D880" s="357"/>
      <c r="E880" s="357"/>
      <c r="F880" s="357"/>
      <c r="G880" s="358"/>
      <c r="H880" s="356" t="s">
        <v>5558</v>
      </c>
      <c r="I880" s="357"/>
      <c r="J880" s="357"/>
      <c r="K880" s="357"/>
      <c r="L880" s="358"/>
      <c r="M880" s="376" t="s">
        <v>5559</v>
      </c>
      <c r="N880" s="378"/>
      <c r="O880" s="376" t="s">
        <v>5560</v>
      </c>
      <c r="P880" s="377"/>
      <c r="Q880" s="377"/>
      <c r="R880" s="378"/>
      <c r="S880" s="376" t="s">
        <v>5561</v>
      </c>
      <c r="T880" s="377"/>
      <c r="U880" s="377"/>
      <c r="V880" s="378"/>
      <c r="W880" s="376" t="s">
        <v>5551</v>
      </c>
      <c r="X880" s="377"/>
      <c r="Y880" s="377"/>
      <c r="Z880" s="377"/>
      <c r="AA880" s="378"/>
      <c r="AB880" s="376" t="s">
        <v>5562</v>
      </c>
      <c r="AC880" s="377"/>
      <c r="AD880" s="378"/>
    </row>
    <row r="881" spans="1:30" ht="11.4" customHeight="1" x14ac:dyDescent="0.3">
      <c r="A881" s="359" t="s">
        <v>5563</v>
      </c>
      <c r="B881" s="360"/>
      <c r="C881" s="360"/>
      <c r="D881" s="360"/>
      <c r="E881" s="360"/>
      <c r="F881" s="360"/>
      <c r="G881" s="361"/>
      <c r="H881" s="359" t="s">
        <v>5564</v>
      </c>
      <c r="I881" s="360"/>
      <c r="J881" s="360"/>
      <c r="K881" s="360"/>
      <c r="L881" s="361"/>
      <c r="M881" s="364">
        <v>7.25</v>
      </c>
      <c r="N881" s="366"/>
      <c r="O881" s="371">
        <v>20.329999999999998</v>
      </c>
      <c r="P881" s="372"/>
      <c r="Q881" s="372"/>
      <c r="R881" s="373"/>
      <c r="S881" s="382">
        <v>180.43</v>
      </c>
      <c r="T881" s="383"/>
      <c r="U881" s="383"/>
      <c r="V881" s="384"/>
      <c r="W881" s="367">
        <v>0.96970000000000001</v>
      </c>
      <c r="X881" s="368"/>
      <c r="Y881" s="368"/>
      <c r="Z881" s="368"/>
      <c r="AA881" s="369"/>
      <c r="AB881" s="371">
        <v>19.71</v>
      </c>
      <c r="AC881" s="372"/>
      <c r="AD881" s="373"/>
    </row>
    <row r="882" spans="1:30" ht="11.4" customHeight="1" x14ac:dyDescent="0.3">
      <c r="A882" s="359" t="s">
        <v>5568</v>
      </c>
      <c r="B882" s="360"/>
      <c r="C882" s="360"/>
      <c r="D882" s="360"/>
      <c r="E882" s="360"/>
      <c r="F882" s="360"/>
      <c r="G882" s="361"/>
      <c r="H882" s="359" t="s">
        <v>171</v>
      </c>
      <c r="I882" s="360"/>
      <c r="J882" s="360"/>
      <c r="K882" s="360"/>
      <c r="L882" s="361"/>
      <c r="M882" s="371">
        <v>11.56</v>
      </c>
      <c r="N882" s="373"/>
      <c r="O882" s="371">
        <v>29.13</v>
      </c>
      <c r="P882" s="372"/>
      <c r="Q882" s="372"/>
      <c r="R882" s="373"/>
      <c r="S882" s="382">
        <v>152.01</v>
      </c>
      <c r="T882" s="383"/>
      <c r="U882" s="383"/>
      <c r="V882" s="384"/>
      <c r="W882" s="367">
        <v>0.64649999999999996</v>
      </c>
      <c r="X882" s="368"/>
      <c r="Y882" s="368"/>
      <c r="Z882" s="368"/>
      <c r="AA882" s="369"/>
      <c r="AB882" s="371">
        <v>18.829999999999998</v>
      </c>
      <c r="AC882" s="372"/>
      <c r="AD882" s="373"/>
    </row>
    <row r="883" spans="1:30" ht="11.4" customHeight="1" x14ac:dyDescent="0.3">
      <c r="A883" s="370" t="s">
        <v>5566</v>
      </c>
      <c r="B883" s="370"/>
      <c r="C883" s="370"/>
      <c r="D883" s="370"/>
      <c r="E883" s="370"/>
      <c r="F883" s="370"/>
      <c r="G883" s="370"/>
      <c r="H883" s="370"/>
      <c r="I883" s="370"/>
      <c r="J883" s="370"/>
      <c r="K883" s="370"/>
      <c r="L883" s="370"/>
      <c r="M883" s="370"/>
      <c r="N883" s="370"/>
      <c r="O883" s="370"/>
      <c r="P883" s="370"/>
      <c r="Q883" s="370"/>
      <c r="R883" s="370"/>
      <c r="S883" s="370"/>
      <c r="T883" s="370"/>
      <c r="U883" s="370"/>
      <c r="V883" s="370"/>
      <c r="W883" s="370"/>
      <c r="X883" s="370"/>
      <c r="Y883" s="371">
        <v>38.54</v>
      </c>
      <c r="Z883" s="372"/>
      <c r="AA883" s="372"/>
      <c r="AB883" s="372"/>
      <c r="AC883" s="372"/>
      <c r="AD883" s="373"/>
    </row>
    <row r="884" spans="1:30" ht="10.95" customHeight="1" x14ac:dyDescent="0.3">
      <c r="A884" s="280"/>
      <c r="B884" s="280"/>
      <c r="C884" s="280"/>
      <c r="D884" s="280"/>
      <c r="E884" s="280"/>
      <c r="F884" s="280"/>
      <c r="G884" s="280"/>
      <c r="H884" s="280"/>
      <c r="I884" s="280"/>
      <c r="J884" s="280"/>
      <c r="K884" s="280"/>
      <c r="L884" s="280"/>
      <c r="M884" s="280"/>
      <c r="N884" s="280"/>
      <c r="O884" s="280"/>
      <c r="P884" s="280"/>
      <c r="Q884" s="280"/>
      <c r="R884" s="280"/>
      <c r="S884" s="280"/>
      <c r="T884" s="280"/>
      <c r="U884" s="280"/>
      <c r="V884" s="280"/>
      <c r="W884" s="280"/>
      <c r="X884" s="280"/>
      <c r="Y884" s="280"/>
      <c r="Z884" s="280"/>
      <c r="AA884" s="280"/>
      <c r="AB884" s="280"/>
      <c r="AC884" s="280"/>
      <c r="AD884" s="280"/>
    </row>
    <row r="885" spans="1:30" ht="11.4" customHeight="1" x14ac:dyDescent="0.3">
      <c r="A885" s="356" t="s">
        <v>5548</v>
      </c>
      <c r="B885" s="357"/>
      <c r="C885" s="357"/>
      <c r="D885" s="357"/>
      <c r="E885" s="357"/>
      <c r="F885" s="357"/>
      <c r="G885" s="358"/>
      <c r="H885" s="356" t="s">
        <v>5549</v>
      </c>
      <c r="I885" s="357"/>
      <c r="J885" s="357"/>
      <c r="K885" s="357"/>
      <c r="L885" s="357"/>
      <c r="M885" s="357"/>
      <c r="N885" s="357"/>
      <c r="O885" s="358"/>
      <c r="P885" s="374" t="s">
        <v>167</v>
      </c>
      <c r="Q885" s="395"/>
      <c r="R885" s="395"/>
      <c r="S885" s="375"/>
      <c r="T885" s="376" t="s">
        <v>5550</v>
      </c>
      <c r="U885" s="377"/>
      <c r="V885" s="377"/>
      <c r="W885" s="378"/>
      <c r="X885" s="376" t="s">
        <v>5551</v>
      </c>
      <c r="Y885" s="377"/>
      <c r="Z885" s="377"/>
      <c r="AA885" s="377"/>
      <c r="AB885" s="378"/>
      <c r="AC885" s="376" t="s">
        <v>5552</v>
      </c>
      <c r="AD885" s="378"/>
    </row>
    <row r="886" spans="1:30" ht="22.95" customHeight="1" x14ac:dyDescent="0.3">
      <c r="A886" s="359" t="s">
        <v>7331</v>
      </c>
      <c r="B886" s="360"/>
      <c r="C886" s="360"/>
      <c r="D886" s="360"/>
      <c r="E886" s="360"/>
      <c r="F886" s="360"/>
      <c r="G886" s="361"/>
      <c r="H886" s="359" t="s">
        <v>7332</v>
      </c>
      <c r="I886" s="360"/>
      <c r="J886" s="360"/>
      <c r="K886" s="360"/>
      <c r="L886" s="360"/>
      <c r="M886" s="360"/>
      <c r="N886" s="360"/>
      <c r="O886" s="361"/>
      <c r="P886" s="362" t="s">
        <v>70</v>
      </c>
      <c r="Q886" s="402"/>
      <c r="R886" s="402"/>
      <c r="S886" s="363"/>
      <c r="T886" s="382">
        <v>354</v>
      </c>
      <c r="U886" s="383"/>
      <c r="V886" s="383"/>
      <c r="W886" s="384"/>
      <c r="X886" s="367">
        <v>2</v>
      </c>
      <c r="Y886" s="368"/>
      <c r="Z886" s="368"/>
      <c r="AA886" s="368"/>
      <c r="AB886" s="369"/>
      <c r="AC886" s="382">
        <v>708</v>
      </c>
      <c r="AD886" s="384"/>
    </row>
    <row r="887" spans="1:30" ht="11.4" customHeight="1" x14ac:dyDescent="0.3">
      <c r="A887" s="359" t="s">
        <v>7333</v>
      </c>
      <c r="B887" s="360"/>
      <c r="C887" s="360"/>
      <c r="D887" s="360"/>
      <c r="E887" s="360"/>
      <c r="F887" s="360"/>
      <c r="G887" s="361"/>
      <c r="H887" s="359" t="s">
        <v>7334</v>
      </c>
      <c r="I887" s="360"/>
      <c r="J887" s="360"/>
      <c r="K887" s="360"/>
      <c r="L887" s="360"/>
      <c r="M887" s="360"/>
      <c r="N887" s="360"/>
      <c r="O887" s="361"/>
      <c r="P887" s="362" t="s">
        <v>70</v>
      </c>
      <c r="Q887" s="402"/>
      <c r="R887" s="402"/>
      <c r="S887" s="363"/>
      <c r="T887" s="382">
        <v>150</v>
      </c>
      <c r="U887" s="383"/>
      <c r="V887" s="383"/>
      <c r="W887" s="384"/>
      <c r="X887" s="367">
        <v>1</v>
      </c>
      <c r="Y887" s="368"/>
      <c r="Z887" s="368"/>
      <c r="AA887" s="368"/>
      <c r="AB887" s="369"/>
      <c r="AC887" s="382">
        <v>150</v>
      </c>
      <c r="AD887" s="384"/>
    </row>
    <row r="888" spans="1:30" ht="11.4" customHeight="1" x14ac:dyDescent="0.3">
      <c r="A888" s="359" t="s">
        <v>7335</v>
      </c>
      <c r="B888" s="360"/>
      <c r="C888" s="360"/>
      <c r="D888" s="360"/>
      <c r="E888" s="360"/>
      <c r="F888" s="360"/>
      <c r="G888" s="361"/>
      <c r="H888" s="359" t="s">
        <v>7336</v>
      </c>
      <c r="I888" s="360"/>
      <c r="J888" s="360"/>
      <c r="K888" s="360"/>
      <c r="L888" s="360"/>
      <c r="M888" s="360"/>
      <c r="N888" s="360"/>
      <c r="O888" s="361"/>
      <c r="P888" s="362" t="s">
        <v>70</v>
      </c>
      <c r="Q888" s="402"/>
      <c r="R888" s="402"/>
      <c r="S888" s="363"/>
      <c r="T888" s="371">
        <v>25</v>
      </c>
      <c r="U888" s="372"/>
      <c r="V888" s="372"/>
      <c r="W888" s="373"/>
      <c r="X888" s="367">
        <v>1</v>
      </c>
      <c r="Y888" s="368"/>
      <c r="Z888" s="368"/>
      <c r="AA888" s="368"/>
      <c r="AB888" s="369"/>
      <c r="AC888" s="371">
        <v>25</v>
      </c>
      <c r="AD888" s="373"/>
    </row>
    <row r="889" spans="1:30" ht="22.95" customHeight="1" x14ac:dyDescent="0.3">
      <c r="A889" s="359" t="s">
        <v>7337</v>
      </c>
      <c r="B889" s="360"/>
      <c r="C889" s="360"/>
      <c r="D889" s="360"/>
      <c r="E889" s="360"/>
      <c r="F889" s="360"/>
      <c r="G889" s="361"/>
      <c r="H889" s="359" t="s">
        <v>7338</v>
      </c>
      <c r="I889" s="360"/>
      <c r="J889" s="360"/>
      <c r="K889" s="360"/>
      <c r="L889" s="360"/>
      <c r="M889" s="360"/>
      <c r="N889" s="360"/>
      <c r="O889" s="361"/>
      <c r="P889" s="362" t="s">
        <v>70</v>
      </c>
      <c r="Q889" s="402"/>
      <c r="R889" s="402"/>
      <c r="S889" s="363"/>
      <c r="T889" s="371">
        <v>22</v>
      </c>
      <c r="U889" s="372"/>
      <c r="V889" s="372"/>
      <c r="W889" s="373"/>
      <c r="X889" s="367">
        <v>2</v>
      </c>
      <c r="Y889" s="368"/>
      <c r="Z889" s="368"/>
      <c r="AA889" s="368"/>
      <c r="AB889" s="369"/>
      <c r="AC889" s="371">
        <v>44</v>
      </c>
      <c r="AD889" s="373"/>
    </row>
    <row r="890" spans="1:30" ht="11.4" customHeight="1" x14ac:dyDescent="0.3">
      <c r="A890" s="359" t="s">
        <v>7339</v>
      </c>
      <c r="B890" s="360"/>
      <c r="C890" s="360"/>
      <c r="D890" s="360"/>
      <c r="E890" s="360"/>
      <c r="F890" s="360"/>
      <c r="G890" s="361"/>
      <c r="H890" s="359" t="s">
        <v>7340</v>
      </c>
      <c r="I890" s="360"/>
      <c r="J890" s="360"/>
      <c r="K890" s="360"/>
      <c r="L890" s="360"/>
      <c r="M890" s="360"/>
      <c r="N890" s="360"/>
      <c r="O890" s="361"/>
      <c r="P890" s="362" t="s">
        <v>70</v>
      </c>
      <c r="Q890" s="402"/>
      <c r="R890" s="402"/>
      <c r="S890" s="363"/>
      <c r="T890" s="382">
        <v>116.93</v>
      </c>
      <c r="U890" s="383"/>
      <c r="V890" s="383"/>
      <c r="W890" s="384"/>
      <c r="X890" s="406">
        <v>50</v>
      </c>
      <c r="Y890" s="407"/>
      <c r="Z890" s="407"/>
      <c r="AA890" s="407"/>
      <c r="AB890" s="408"/>
      <c r="AC890" s="409">
        <v>5846.5</v>
      </c>
      <c r="AD890" s="411"/>
    </row>
    <row r="891" spans="1:30" ht="11.4" customHeight="1" x14ac:dyDescent="0.3">
      <c r="A891" s="370" t="s">
        <v>5553</v>
      </c>
      <c r="B891" s="370"/>
      <c r="C891" s="370"/>
      <c r="D891" s="370"/>
      <c r="E891" s="370"/>
      <c r="F891" s="370"/>
      <c r="G891" s="370"/>
      <c r="H891" s="370"/>
      <c r="I891" s="370"/>
      <c r="J891" s="370"/>
      <c r="K891" s="370"/>
      <c r="L891" s="370"/>
      <c r="M891" s="370"/>
      <c r="N891" s="370"/>
      <c r="O891" s="370"/>
      <c r="P891" s="370"/>
      <c r="Q891" s="370"/>
      <c r="R891" s="370"/>
      <c r="S891" s="370"/>
      <c r="T891" s="370"/>
      <c r="U891" s="370"/>
      <c r="V891" s="370"/>
      <c r="W891" s="370"/>
      <c r="X891" s="370"/>
      <c r="Y891" s="409">
        <v>6773.5</v>
      </c>
      <c r="Z891" s="410"/>
      <c r="AA891" s="410"/>
      <c r="AB891" s="410"/>
      <c r="AC891" s="410"/>
      <c r="AD891" s="411"/>
    </row>
    <row r="892" spans="1:30" ht="10.95" customHeight="1" x14ac:dyDescent="0.3">
      <c r="A892" s="280"/>
      <c r="B892" s="280"/>
      <c r="C892" s="280"/>
      <c r="D892" s="280"/>
      <c r="E892" s="280"/>
      <c r="F892" s="280"/>
      <c r="G892" s="280"/>
      <c r="H892" s="280"/>
      <c r="I892" s="280"/>
      <c r="J892" s="280"/>
      <c r="K892" s="280"/>
      <c r="L892" s="280"/>
      <c r="M892" s="280"/>
      <c r="N892" s="280"/>
      <c r="O892" s="280"/>
      <c r="P892" s="280"/>
      <c r="Q892" s="280"/>
      <c r="R892" s="280"/>
      <c r="S892" s="280"/>
      <c r="T892" s="280"/>
      <c r="U892" s="280"/>
      <c r="V892" s="280"/>
      <c r="W892" s="280"/>
      <c r="X892" s="280"/>
      <c r="Y892" s="280"/>
      <c r="Z892" s="280"/>
      <c r="AA892" s="280"/>
      <c r="AB892" s="280"/>
      <c r="AC892" s="280"/>
      <c r="AD892" s="280"/>
    </row>
    <row r="893" spans="1:30" ht="11.4" customHeight="1" x14ac:dyDescent="0.3">
      <c r="A893" s="376" t="s">
        <v>5554</v>
      </c>
      <c r="B893" s="377"/>
      <c r="C893" s="377"/>
      <c r="D893" s="377"/>
      <c r="E893" s="377"/>
      <c r="F893" s="377"/>
      <c r="G893" s="377"/>
      <c r="H893" s="377"/>
      <c r="I893" s="377"/>
      <c r="J893" s="377"/>
      <c r="K893" s="377"/>
      <c r="L893" s="377"/>
      <c r="M893" s="377"/>
      <c r="N893" s="377"/>
      <c r="O893" s="377"/>
      <c r="P893" s="377"/>
      <c r="Q893" s="377"/>
      <c r="R893" s="377"/>
      <c r="S893" s="377"/>
      <c r="T893" s="377"/>
      <c r="U893" s="377"/>
      <c r="V893" s="377"/>
      <c r="W893" s="377"/>
      <c r="X893" s="378"/>
      <c r="Y893" s="385">
        <v>6812.04</v>
      </c>
      <c r="Z893" s="386"/>
      <c r="AA893" s="386"/>
      <c r="AB893" s="386"/>
      <c r="AC893" s="386"/>
      <c r="AD893" s="387"/>
    </row>
    <row r="894" spans="1:30" ht="11.4" customHeight="1" x14ac:dyDescent="0.3">
      <c r="A894" s="376" t="s">
        <v>5555</v>
      </c>
      <c r="B894" s="377"/>
      <c r="C894" s="377"/>
      <c r="D894" s="377"/>
      <c r="E894" s="377"/>
      <c r="F894" s="377"/>
      <c r="G894" s="377"/>
      <c r="H894" s="377"/>
      <c r="I894" s="377"/>
      <c r="J894" s="377"/>
      <c r="K894" s="377"/>
      <c r="L894" s="377"/>
      <c r="M894" s="377"/>
      <c r="N894" s="377"/>
      <c r="O894" s="377"/>
      <c r="P894" s="377"/>
      <c r="Q894" s="377"/>
      <c r="R894" s="377"/>
      <c r="S894" s="377"/>
      <c r="T894" s="377"/>
      <c r="U894" s="377"/>
      <c r="V894" s="377"/>
      <c r="W894" s="377"/>
      <c r="X894" s="378"/>
      <c r="Y894" s="385">
        <v>1707.77</v>
      </c>
      <c r="Z894" s="386"/>
      <c r="AA894" s="386"/>
      <c r="AB894" s="386"/>
      <c r="AC894" s="386"/>
      <c r="AD894" s="387"/>
    </row>
    <row r="895" spans="1:30" ht="11.4" customHeight="1" x14ac:dyDescent="0.3">
      <c r="A895" s="376" t="s">
        <v>5556</v>
      </c>
      <c r="B895" s="377"/>
      <c r="C895" s="377"/>
      <c r="D895" s="377"/>
      <c r="E895" s="377"/>
      <c r="F895" s="377"/>
      <c r="G895" s="377"/>
      <c r="H895" s="377"/>
      <c r="I895" s="377"/>
      <c r="J895" s="377"/>
      <c r="K895" s="377"/>
      <c r="L895" s="377"/>
      <c r="M895" s="377"/>
      <c r="N895" s="377"/>
      <c r="O895" s="377"/>
      <c r="P895" s="377"/>
      <c r="Q895" s="377"/>
      <c r="R895" s="377"/>
      <c r="S895" s="377"/>
      <c r="T895" s="377"/>
      <c r="U895" s="377"/>
      <c r="V895" s="377"/>
      <c r="W895" s="377"/>
      <c r="X895" s="378"/>
      <c r="Y895" s="385">
        <v>8519.81</v>
      </c>
      <c r="Z895" s="386"/>
      <c r="AA895" s="386"/>
      <c r="AB895" s="386"/>
      <c r="AC895" s="386"/>
      <c r="AD895" s="387"/>
    </row>
    <row r="896" spans="1:30" ht="10.95" customHeight="1" x14ac:dyDescent="0.3">
      <c r="A896" s="280"/>
      <c r="B896" s="280"/>
      <c r="C896" s="280"/>
      <c r="D896" s="280"/>
      <c r="E896" s="280"/>
      <c r="F896" s="280"/>
      <c r="G896" s="280"/>
      <c r="H896" s="280"/>
      <c r="I896" s="280"/>
      <c r="J896" s="280"/>
      <c r="K896" s="280"/>
      <c r="L896" s="280"/>
      <c r="M896" s="280"/>
      <c r="N896" s="280"/>
      <c r="O896" s="280"/>
      <c r="P896" s="280"/>
      <c r="Q896" s="280"/>
      <c r="R896" s="280"/>
      <c r="S896" s="280"/>
      <c r="T896" s="280"/>
      <c r="U896" s="280"/>
      <c r="V896" s="280"/>
      <c r="W896" s="280"/>
      <c r="X896" s="280"/>
      <c r="Y896" s="280"/>
      <c r="Z896" s="280"/>
      <c r="AA896" s="280"/>
      <c r="AB896" s="280"/>
      <c r="AC896" s="280"/>
      <c r="AD896" s="280"/>
    </row>
    <row r="897" spans="1:30" ht="13.35" customHeight="1" x14ac:dyDescent="0.3">
      <c r="A897" s="388" t="s">
        <v>5557</v>
      </c>
      <c r="B897" s="388"/>
      <c r="C897" s="388"/>
      <c r="D897" s="388"/>
      <c r="E897" s="388"/>
      <c r="F897" s="388" t="s">
        <v>7341</v>
      </c>
      <c r="G897" s="388"/>
      <c r="H897" s="388"/>
      <c r="I897" s="388"/>
      <c r="J897" s="388"/>
      <c r="K897" s="388"/>
      <c r="L897" s="388"/>
      <c r="M897" s="388"/>
      <c r="N897" s="388"/>
      <c r="O897" s="388"/>
      <c r="P897" s="388"/>
      <c r="Q897" s="388"/>
      <c r="R897" s="388"/>
      <c r="S897" s="388"/>
      <c r="T897" s="388"/>
      <c r="U897" s="388"/>
      <c r="V897" s="388"/>
      <c r="W897" s="388"/>
      <c r="X897" s="388"/>
      <c r="Y897" s="388"/>
      <c r="Z897" s="388"/>
      <c r="AA897" s="388"/>
      <c r="AB897" s="388"/>
      <c r="AC897" s="388"/>
      <c r="AD897" s="388"/>
    </row>
    <row r="898" spans="1:30" ht="10.95" customHeight="1" x14ac:dyDescent="0.3">
      <c r="A898" s="280"/>
      <c r="B898" s="280"/>
      <c r="C898" s="280"/>
      <c r="D898" s="280"/>
      <c r="E898" s="280"/>
      <c r="F898" s="280"/>
      <c r="G898" s="280"/>
      <c r="H898" s="280"/>
      <c r="I898" s="280"/>
      <c r="J898" s="280"/>
      <c r="K898" s="280"/>
      <c r="L898" s="280"/>
      <c r="M898" s="280"/>
      <c r="N898" s="280"/>
      <c r="O898" s="280"/>
      <c r="P898" s="280"/>
      <c r="Q898" s="280"/>
      <c r="R898" s="280"/>
      <c r="S898" s="280"/>
      <c r="T898" s="280"/>
      <c r="U898" s="280"/>
      <c r="V898" s="280"/>
      <c r="W898" s="280"/>
      <c r="X898" s="280"/>
      <c r="Y898" s="280"/>
      <c r="Z898" s="280"/>
      <c r="AA898" s="280"/>
      <c r="AB898" s="280"/>
      <c r="AC898" s="280"/>
      <c r="AD898" s="280"/>
    </row>
    <row r="899" spans="1:30" ht="11.4" customHeight="1" x14ac:dyDescent="0.3">
      <c r="A899" s="280" t="s">
        <v>7256</v>
      </c>
      <c r="B899" s="280"/>
      <c r="C899" s="280"/>
      <c r="D899" s="280"/>
      <c r="E899" s="280"/>
      <c r="F899" s="280"/>
      <c r="G899" s="280"/>
      <c r="H899" s="280"/>
      <c r="I899" s="280"/>
      <c r="J899" s="280"/>
      <c r="K899" s="280"/>
      <c r="L899" s="280"/>
      <c r="M899" s="280"/>
      <c r="N899" s="280"/>
      <c r="O899" s="280"/>
      <c r="P899" s="280"/>
      <c r="Q899" s="280"/>
      <c r="R899" s="280"/>
      <c r="S899" s="280"/>
      <c r="T899" s="280"/>
      <c r="U899" s="280"/>
      <c r="V899" s="280"/>
      <c r="W899" s="280"/>
      <c r="X899" s="280"/>
      <c r="Y899" s="280" t="s">
        <v>5547</v>
      </c>
      <c r="Z899" s="280"/>
      <c r="AA899" s="280"/>
      <c r="AB899" s="280"/>
      <c r="AC899" s="280"/>
      <c r="AD899" s="280"/>
    </row>
    <row r="900" spans="1:30" ht="10.95" customHeight="1" x14ac:dyDescent="0.3">
      <c r="A900" s="280"/>
      <c r="B900" s="280"/>
      <c r="C900" s="280"/>
      <c r="D900" s="280"/>
      <c r="E900" s="280"/>
      <c r="F900" s="280"/>
      <c r="G900" s="280"/>
      <c r="H900" s="280"/>
      <c r="I900" s="280"/>
      <c r="J900" s="280"/>
      <c r="K900" s="280"/>
      <c r="L900" s="280"/>
      <c r="M900" s="280"/>
      <c r="N900" s="280"/>
      <c r="O900" s="280"/>
      <c r="P900" s="280"/>
      <c r="Q900" s="280"/>
      <c r="R900" s="280"/>
      <c r="S900" s="280"/>
      <c r="T900" s="280"/>
      <c r="U900" s="280"/>
      <c r="V900" s="280"/>
      <c r="W900" s="280"/>
      <c r="X900" s="280"/>
      <c r="Y900" s="280"/>
      <c r="Z900" s="280"/>
      <c r="AA900" s="280"/>
      <c r="AB900" s="280"/>
      <c r="AC900" s="280"/>
      <c r="AD900" s="280"/>
    </row>
    <row r="901" spans="1:30" ht="11.4" customHeight="1" x14ac:dyDescent="0.3">
      <c r="A901" s="356" t="s">
        <v>5548</v>
      </c>
      <c r="B901" s="357"/>
      <c r="C901" s="357"/>
      <c r="D901" s="357"/>
      <c r="E901" s="357"/>
      <c r="F901" s="357"/>
      <c r="G901" s="358"/>
      <c r="H901" s="356" t="s">
        <v>5558</v>
      </c>
      <c r="I901" s="357"/>
      <c r="J901" s="357"/>
      <c r="K901" s="357"/>
      <c r="L901" s="358"/>
      <c r="M901" s="376" t="s">
        <v>5559</v>
      </c>
      <c r="N901" s="378"/>
      <c r="O901" s="376" t="s">
        <v>5560</v>
      </c>
      <c r="P901" s="377"/>
      <c r="Q901" s="377"/>
      <c r="R901" s="378"/>
      <c r="S901" s="376" t="s">
        <v>5561</v>
      </c>
      <c r="T901" s="377"/>
      <c r="U901" s="377"/>
      <c r="V901" s="378"/>
      <c r="W901" s="376" t="s">
        <v>5551</v>
      </c>
      <c r="X901" s="377"/>
      <c r="Y901" s="377"/>
      <c r="Z901" s="377"/>
      <c r="AA901" s="378"/>
      <c r="AB901" s="376" t="s">
        <v>5562</v>
      </c>
      <c r="AC901" s="377"/>
      <c r="AD901" s="378"/>
    </row>
    <row r="902" spans="1:30" ht="11.4" customHeight="1" x14ac:dyDescent="0.3">
      <c r="A902" s="359" t="s">
        <v>5563</v>
      </c>
      <c r="B902" s="360"/>
      <c r="C902" s="360"/>
      <c r="D902" s="360"/>
      <c r="E902" s="360"/>
      <c r="F902" s="360"/>
      <c r="G902" s="361"/>
      <c r="H902" s="359" t="s">
        <v>5564</v>
      </c>
      <c r="I902" s="360"/>
      <c r="J902" s="360"/>
      <c r="K902" s="360"/>
      <c r="L902" s="361"/>
      <c r="M902" s="364">
        <v>7.25</v>
      </c>
      <c r="N902" s="366"/>
      <c r="O902" s="371">
        <v>20.329999999999998</v>
      </c>
      <c r="P902" s="372"/>
      <c r="Q902" s="372"/>
      <c r="R902" s="373"/>
      <c r="S902" s="382">
        <v>180.43</v>
      </c>
      <c r="T902" s="383"/>
      <c r="U902" s="383"/>
      <c r="V902" s="384"/>
      <c r="W902" s="367">
        <v>0.5</v>
      </c>
      <c r="X902" s="368"/>
      <c r="Y902" s="368"/>
      <c r="Z902" s="368"/>
      <c r="AA902" s="369"/>
      <c r="AB902" s="371">
        <v>10.16</v>
      </c>
      <c r="AC902" s="372"/>
      <c r="AD902" s="373"/>
    </row>
    <row r="903" spans="1:30" ht="11.4" customHeight="1" x14ac:dyDescent="0.3">
      <c r="A903" s="359" t="s">
        <v>5568</v>
      </c>
      <c r="B903" s="360"/>
      <c r="C903" s="360"/>
      <c r="D903" s="360"/>
      <c r="E903" s="360"/>
      <c r="F903" s="360"/>
      <c r="G903" s="361"/>
      <c r="H903" s="359" t="s">
        <v>171</v>
      </c>
      <c r="I903" s="360"/>
      <c r="J903" s="360"/>
      <c r="K903" s="360"/>
      <c r="L903" s="361"/>
      <c r="M903" s="371">
        <v>11.56</v>
      </c>
      <c r="N903" s="373"/>
      <c r="O903" s="371">
        <v>29.13</v>
      </c>
      <c r="P903" s="372"/>
      <c r="Q903" s="372"/>
      <c r="R903" s="373"/>
      <c r="S903" s="382">
        <v>152.01</v>
      </c>
      <c r="T903" s="383"/>
      <c r="U903" s="383"/>
      <c r="V903" s="384"/>
      <c r="W903" s="367">
        <v>0.5</v>
      </c>
      <c r="X903" s="368"/>
      <c r="Y903" s="368"/>
      <c r="Z903" s="368"/>
      <c r="AA903" s="369"/>
      <c r="AB903" s="371">
        <v>14.56</v>
      </c>
      <c r="AC903" s="372"/>
      <c r="AD903" s="373"/>
    </row>
    <row r="904" spans="1:30" ht="11.4" customHeight="1" x14ac:dyDescent="0.3">
      <c r="A904" s="370" t="s">
        <v>5566</v>
      </c>
      <c r="B904" s="370"/>
      <c r="C904" s="370"/>
      <c r="D904" s="370"/>
      <c r="E904" s="370"/>
      <c r="F904" s="370"/>
      <c r="G904" s="370"/>
      <c r="H904" s="370"/>
      <c r="I904" s="370"/>
      <c r="J904" s="370"/>
      <c r="K904" s="370"/>
      <c r="L904" s="370"/>
      <c r="M904" s="370"/>
      <c r="N904" s="370"/>
      <c r="O904" s="370"/>
      <c r="P904" s="370"/>
      <c r="Q904" s="370"/>
      <c r="R904" s="370"/>
      <c r="S904" s="370"/>
      <c r="T904" s="370"/>
      <c r="U904" s="370"/>
      <c r="V904" s="370"/>
      <c r="W904" s="370"/>
      <c r="X904" s="370"/>
      <c r="Y904" s="371">
        <v>24.72</v>
      </c>
      <c r="Z904" s="372"/>
      <c r="AA904" s="372"/>
      <c r="AB904" s="372"/>
      <c r="AC904" s="372"/>
      <c r="AD904" s="373"/>
    </row>
    <row r="905" spans="1:30" ht="10.95" customHeight="1" x14ac:dyDescent="0.3">
      <c r="A905" s="280"/>
      <c r="B905" s="280"/>
      <c r="C905" s="280"/>
      <c r="D905" s="280"/>
      <c r="E905" s="280"/>
      <c r="F905" s="280"/>
      <c r="G905" s="280"/>
      <c r="H905" s="280"/>
      <c r="I905" s="280"/>
      <c r="J905" s="280"/>
      <c r="K905" s="280"/>
      <c r="L905" s="280"/>
      <c r="M905" s="280"/>
      <c r="N905" s="280"/>
      <c r="O905" s="280"/>
      <c r="P905" s="280"/>
      <c r="Q905" s="280"/>
      <c r="R905" s="280"/>
      <c r="S905" s="280"/>
      <c r="T905" s="280"/>
      <c r="U905" s="280"/>
      <c r="V905" s="280"/>
      <c r="W905" s="280"/>
      <c r="X905" s="280"/>
      <c r="Y905" s="280"/>
      <c r="Z905" s="280"/>
      <c r="AA905" s="280"/>
      <c r="AB905" s="280"/>
      <c r="AC905" s="280"/>
      <c r="AD905" s="280"/>
    </row>
    <row r="906" spans="1:30" ht="11.4" customHeight="1" x14ac:dyDescent="0.3">
      <c r="A906" s="356" t="s">
        <v>5548</v>
      </c>
      <c r="B906" s="357"/>
      <c r="C906" s="357"/>
      <c r="D906" s="357"/>
      <c r="E906" s="357"/>
      <c r="F906" s="357"/>
      <c r="G906" s="358"/>
      <c r="H906" s="356" t="s">
        <v>5549</v>
      </c>
      <c r="I906" s="357"/>
      <c r="J906" s="357"/>
      <c r="K906" s="357"/>
      <c r="L906" s="357"/>
      <c r="M906" s="357"/>
      <c r="N906" s="357"/>
      <c r="O906" s="358"/>
      <c r="P906" s="374" t="s">
        <v>167</v>
      </c>
      <c r="Q906" s="395"/>
      <c r="R906" s="395"/>
      <c r="S906" s="375"/>
      <c r="T906" s="376" t="s">
        <v>5550</v>
      </c>
      <c r="U906" s="377"/>
      <c r="V906" s="377"/>
      <c r="W906" s="378"/>
      <c r="X906" s="376" t="s">
        <v>5551</v>
      </c>
      <c r="Y906" s="377"/>
      <c r="Z906" s="377"/>
      <c r="AA906" s="377"/>
      <c r="AB906" s="378"/>
      <c r="AC906" s="376" t="s">
        <v>5552</v>
      </c>
      <c r="AD906" s="378"/>
    </row>
    <row r="907" spans="1:30" ht="22.95" customHeight="1" x14ac:dyDescent="0.3">
      <c r="A907" s="359" t="s">
        <v>7257</v>
      </c>
      <c r="B907" s="360"/>
      <c r="C907" s="360"/>
      <c r="D907" s="360"/>
      <c r="E907" s="360"/>
      <c r="F907" s="360"/>
      <c r="G907" s="361"/>
      <c r="H907" s="359" t="s">
        <v>7258</v>
      </c>
      <c r="I907" s="360"/>
      <c r="J907" s="360"/>
      <c r="K907" s="360"/>
      <c r="L907" s="360"/>
      <c r="M907" s="360"/>
      <c r="N907" s="360"/>
      <c r="O907" s="361"/>
      <c r="P907" s="362" t="s">
        <v>70</v>
      </c>
      <c r="Q907" s="402"/>
      <c r="R907" s="402"/>
      <c r="S907" s="363"/>
      <c r="T907" s="409">
        <v>1658.91</v>
      </c>
      <c r="U907" s="410"/>
      <c r="V907" s="410"/>
      <c r="W907" s="411"/>
      <c r="X907" s="367">
        <v>1</v>
      </c>
      <c r="Y907" s="368"/>
      <c r="Z907" s="368"/>
      <c r="AA907" s="368"/>
      <c r="AB907" s="369"/>
      <c r="AC907" s="409">
        <v>1658.91</v>
      </c>
      <c r="AD907" s="411"/>
    </row>
    <row r="908" spans="1:30" ht="11.4" customHeight="1" x14ac:dyDescent="0.3">
      <c r="A908" s="370" t="s">
        <v>5553</v>
      </c>
      <c r="B908" s="370"/>
      <c r="C908" s="370"/>
      <c r="D908" s="370"/>
      <c r="E908" s="370"/>
      <c r="F908" s="370"/>
      <c r="G908" s="370"/>
      <c r="H908" s="370"/>
      <c r="I908" s="370"/>
      <c r="J908" s="370"/>
      <c r="K908" s="370"/>
      <c r="L908" s="370"/>
      <c r="M908" s="370"/>
      <c r="N908" s="370"/>
      <c r="O908" s="370"/>
      <c r="P908" s="370"/>
      <c r="Q908" s="370"/>
      <c r="R908" s="370"/>
      <c r="S908" s="370"/>
      <c r="T908" s="370"/>
      <c r="U908" s="370"/>
      <c r="V908" s="370"/>
      <c r="W908" s="370"/>
      <c r="X908" s="370"/>
      <c r="Y908" s="409">
        <v>1658.91</v>
      </c>
      <c r="Z908" s="410"/>
      <c r="AA908" s="410"/>
      <c r="AB908" s="410"/>
      <c r="AC908" s="410"/>
      <c r="AD908" s="411"/>
    </row>
    <row r="909" spans="1:30" ht="10.95" customHeight="1" x14ac:dyDescent="0.3">
      <c r="A909" s="280"/>
      <c r="B909" s="280"/>
      <c r="C909" s="280"/>
      <c r="D909" s="280"/>
      <c r="E909" s="280"/>
      <c r="F909" s="280"/>
      <c r="G909" s="280"/>
      <c r="H909" s="280"/>
      <c r="I909" s="280"/>
      <c r="J909" s="280"/>
      <c r="K909" s="280"/>
      <c r="L909" s="280"/>
      <c r="M909" s="280"/>
      <c r="N909" s="280"/>
      <c r="O909" s="280"/>
      <c r="P909" s="280"/>
      <c r="Q909" s="280"/>
      <c r="R909" s="280"/>
      <c r="S909" s="280"/>
      <c r="T909" s="280"/>
      <c r="U909" s="280"/>
      <c r="V909" s="280"/>
      <c r="W909" s="280"/>
      <c r="X909" s="280"/>
      <c r="Y909" s="280"/>
      <c r="Z909" s="280"/>
      <c r="AA909" s="280"/>
      <c r="AB909" s="280"/>
      <c r="AC909" s="280"/>
      <c r="AD909" s="280"/>
    </row>
    <row r="910" spans="1:30" ht="11.4" customHeight="1" x14ac:dyDescent="0.3">
      <c r="A910" s="376" t="s">
        <v>5554</v>
      </c>
      <c r="B910" s="377"/>
      <c r="C910" s="377"/>
      <c r="D910" s="377"/>
      <c r="E910" s="377"/>
      <c r="F910" s="377"/>
      <c r="G910" s="377"/>
      <c r="H910" s="377"/>
      <c r="I910" s="377"/>
      <c r="J910" s="377"/>
      <c r="K910" s="377"/>
      <c r="L910" s="377"/>
      <c r="M910" s="377"/>
      <c r="N910" s="377"/>
      <c r="O910" s="377"/>
      <c r="P910" s="377"/>
      <c r="Q910" s="377"/>
      <c r="R910" s="377"/>
      <c r="S910" s="377"/>
      <c r="T910" s="377"/>
      <c r="U910" s="377"/>
      <c r="V910" s="377"/>
      <c r="W910" s="377"/>
      <c r="X910" s="378"/>
      <c r="Y910" s="385">
        <v>1683.63</v>
      </c>
      <c r="Z910" s="386"/>
      <c r="AA910" s="386"/>
      <c r="AB910" s="386"/>
      <c r="AC910" s="386"/>
      <c r="AD910" s="387"/>
    </row>
    <row r="911" spans="1:30" ht="11.4" customHeight="1" x14ac:dyDescent="0.3">
      <c r="A911" s="376" t="s">
        <v>5555</v>
      </c>
      <c r="B911" s="377"/>
      <c r="C911" s="377"/>
      <c r="D911" s="377"/>
      <c r="E911" s="377"/>
      <c r="F911" s="377"/>
      <c r="G911" s="377"/>
      <c r="H911" s="377"/>
      <c r="I911" s="377"/>
      <c r="J911" s="377"/>
      <c r="K911" s="377"/>
      <c r="L911" s="377"/>
      <c r="M911" s="377"/>
      <c r="N911" s="377"/>
      <c r="O911" s="377"/>
      <c r="P911" s="377"/>
      <c r="Q911" s="377"/>
      <c r="R911" s="377"/>
      <c r="S911" s="377"/>
      <c r="T911" s="377"/>
      <c r="U911" s="377"/>
      <c r="V911" s="377"/>
      <c r="W911" s="377"/>
      <c r="X911" s="378"/>
      <c r="Y911" s="392">
        <v>422.08</v>
      </c>
      <c r="Z911" s="393"/>
      <c r="AA911" s="393"/>
      <c r="AB911" s="393"/>
      <c r="AC911" s="393"/>
      <c r="AD911" s="394"/>
    </row>
    <row r="912" spans="1:30" ht="11.4" customHeight="1" x14ac:dyDescent="0.3">
      <c r="A912" s="376" t="s">
        <v>5556</v>
      </c>
      <c r="B912" s="377"/>
      <c r="C912" s="377"/>
      <c r="D912" s="377"/>
      <c r="E912" s="377"/>
      <c r="F912" s="377"/>
      <c r="G912" s="377"/>
      <c r="H912" s="377"/>
      <c r="I912" s="377"/>
      <c r="J912" s="377"/>
      <c r="K912" s="377"/>
      <c r="L912" s="377"/>
      <c r="M912" s="377"/>
      <c r="N912" s="377"/>
      <c r="O912" s="377"/>
      <c r="P912" s="377"/>
      <c r="Q912" s="377"/>
      <c r="R912" s="377"/>
      <c r="S912" s="377"/>
      <c r="T912" s="377"/>
      <c r="U912" s="377"/>
      <c r="V912" s="377"/>
      <c r="W912" s="377"/>
      <c r="X912" s="378"/>
      <c r="Y912" s="385">
        <v>2105.71</v>
      </c>
      <c r="Z912" s="386"/>
      <c r="AA912" s="386"/>
      <c r="AB912" s="386"/>
      <c r="AC912" s="386"/>
      <c r="AD912" s="387"/>
    </row>
    <row r="913" spans="1:30" ht="10.95" customHeight="1" x14ac:dyDescent="0.3">
      <c r="A913" s="280"/>
      <c r="B913" s="280"/>
      <c r="C913" s="280"/>
      <c r="D913" s="280"/>
      <c r="E913" s="280"/>
      <c r="F913" s="280"/>
      <c r="G913" s="280"/>
      <c r="H913" s="280"/>
      <c r="I913" s="280"/>
      <c r="J913" s="280"/>
      <c r="K913" s="280"/>
      <c r="L913" s="280"/>
      <c r="M913" s="280"/>
      <c r="N913" s="280"/>
      <c r="O913" s="280"/>
      <c r="P913" s="280"/>
      <c r="Q913" s="280"/>
      <c r="R913" s="280"/>
      <c r="S913" s="280"/>
      <c r="T913" s="280"/>
      <c r="U913" s="280"/>
      <c r="V913" s="280"/>
      <c r="W913" s="280"/>
      <c r="X913" s="280"/>
      <c r="Y913" s="280"/>
      <c r="Z913" s="280"/>
      <c r="AA913" s="280"/>
      <c r="AB913" s="280"/>
      <c r="AC913" s="280"/>
      <c r="AD913" s="280"/>
    </row>
    <row r="914" spans="1:30" ht="13.35" customHeight="1" x14ac:dyDescent="0.3">
      <c r="A914" s="388" t="s">
        <v>5557</v>
      </c>
      <c r="B914" s="388"/>
      <c r="C914" s="388"/>
      <c r="D914" s="388"/>
      <c r="E914" s="388"/>
      <c r="F914" s="388" t="s">
        <v>7259</v>
      </c>
      <c r="G914" s="388"/>
      <c r="H914" s="388"/>
      <c r="I914" s="388"/>
      <c r="J914" s="388"/>
      <c r="K914" s="388"/>
      <c r="L914" s="388"/>
      <c r="M914" s="388"/>
      <c r="N914" s="388"/>
      <c r="O914" s="388"/>
      <c r="P914" s="388"/>
      <c r="Q914" s="388"/>
      <c r="R914" s="388"/>
      <c r="S914" s="388"/>
      <c r="T914" s="388"/>
      <c r="U914" s="388"/>
      <c r="V914" s="388"/>
      <c r="W914" s="388"/>
      <c r="X914" s="388"/>
      <c r="Y914" s="388"/>
      <c r="Z914" s="388"/>
      <c r="AA914" s="388"/>
      <c r="AB914" s="388"/>
      <c r="AC914" s="388"/>
      <c r="AD914" s="388"/>
    </row>
    <row r="915" spans="1:30" ht="10.95" customHeight="1" x14ac:dyDescent="0.3">
      <c r="A915" s="280"/>
      <c r="B915" s="280"/>
      <c r="C915" s="280"/>
      <c r="D915" s="280"/>
      <c r="E915" s="280"/>
      <c r="F915" s="280"/>
      <c r="G915" s="280"/>
      <c r="H915" s="280"/>
      <c r="I915" s="280"/>
      <c r="J915" s="280"/>
      <c r="K915" s="280"/>
      <c r="L915" s="280"/>
      <c r="M915" s="280"/>
      <c r="N915" s="280"/>
      <c r="O915" s="280"/>
      <c r="P915" s="280"/>
      <c r="Q915" s="280"/>
      <c r="R915" s="280"/>
      <c r="S915" s="280"/>
      <c r="T915" s="280"/>
      <c r="U915" s="280"/>
      <c r="V915" s="280"/>
      <c r="W915" s="280"/>
      <c r="X915" s="280"/>
      <c r="Y915" s="280"/>
      <c r="Z915" s="280"/>
      <c r="AA915" s="280"/>
      <c r="AB915" s="280"/>
      <c r="AC915" s="280"/>
      <c r="AD915" s="280"/>
    </row>
    <row r="916" spans="1:30" ht="22.95" customHeight="1" x14ac:dyDescent="0.3">
      <c r="A916" s="280" t="s">
        <v>6779</v>
      </c>
      <c r="B916" s="280"/>
      <c r="C916" s="280"/>
      <c r="D916" s="280"/>
      <c r="E916" s="280"/>
      <c r="F916" s="280"/>
      <c r="G916" s="280"/>
      <c r="H916" s="280"/>
      <c r="I916" s="280"/>
      <c r="J916" s="280"/>
      <c r="K916" s="280"/>
      <c r="L916" s="280"/>
      <c r="M916" s="280"/>
      <c r="N916" s="280"/>
      <c r="O916" s="280"/>
      <c r="P916" s="280"/>
      <c r="Q916" s="280"/>
      <c r="R916" s="280"/>
      <c r="S916" s="280"/>
      <c r="T916" s="280"/>
      <c r="U916" s="280"/>
      <c r="V916" s="280"/>
      <c r="W916" s="280"/>
      <c r="X916" s="280"/>
      <c r="Y916" s="280" t="s">
        <v>5583</v>
      </c>
      <c r="Z916" s="280"/>
      <c r="AA916" s="280"/>
      <c r="AB916" s="280"/>
      <c r="AC916" s="280"/>
      <c r="AD916" s="280"/>
    </row>
    <row r="917" spans="1:30" ht="10.95" customHeight="1" x14ac:dyDescent="0.3">
      <c r="A917" s="280"/>
      <c r="B917" s="280"/>
      <c r="C917" s="280"/>
      <c r="D917" s="280"/>
      <c r="E917" s="280"/>
      <c r="F917" s="280"/>
      <c r="G917" s="280"/>
      <c r="H917" s="280"/>
      <c r="I917" s="280"/>
      <c r="J917" s="280"/>
      <c r="K917" s="280"/>
      <c r="L917" s="280"/>
      <c r="M917" s="280"/>
      <c r="N917" s="280"/>
      <c r="O917" s="280"/>
      <c r="P917" s="280"/>
      <c r="Q917" s="280"/>
      <c r="R917" s="280"/>
      <c r="S917" s="280"/>
      <c r="T917" s="280"/>
      <c r="U917" s="280"/>
      <c r="V917" s="280"/>
      <c r="W917" s="280"/>
      <c r="X917" s="280"/>
      <c r="Y917" s="280"/>
      <c r="Z917" s="280"/>
      <c r="AA917" s="280"/>
      <c r="AB917" s="280"/>
      <c r="AC917" s="280"/>
      <c r="AD917" s="280"/>
    </row>
    <row r="918" spans="1:30" ht="11.4" customHeight="1" x14ac:dyDescent="0.3">
      <c r="A918" s="356" t="s">
        <v>5548</v>
      </c>
      <c r="B918" s="357"/>
      <c r="C918" s="357"/>
      <c r="D918" s="357"/>
      <c r="E918" s="357"/>
      <c r="F918" s="357"/>
      <c r="G918" s="358"/>
      <c r="H918" s="356" t="s">
        <v>5558</v>
      </c>
      <c r="I918" s="357"/>
      <c r="J918" s="357"/>
      <c r="K918" s="357"/>
      <c r="L918" s="358"/>
      <c r="M918" s="376" t="s">
        <v>5559</v>
      </c>
      <c r="N918" s="378"/>
      <c r="O918" s="376" t="s">
        <v>5560</v>
      </c>
      <c r="P918" s="377"/>
      <c r="Q918" s="377"/>
      <c r="R918" s="378"/>
      <c r="S918" s="376" t="s">
        <v>5561</v>
      </c>
      <c r="T918" s="377"/>
      <c r="U918" s="377"/>
      <c r="V918" s="378"/>
      <c r="W918" s="376" t="s">
        <v>5551</v>
      </c>
      <c r="X918" s="377"/>
      <c r="Y918" s="377"/>
      <c r="Z918" s="377"/>
      <c r="AA918" s="378"/>
      <c r="AB918" s="376" t="s">
        <v>5562</v>
      </c>
      <c r="AC918" s="377"/>
      <c r="AD918" s="378"/>
    </row>
    <row r="919" spans="1:30" ht="11.4" customHeight="1" x14ac:dyDescent="0.3">
      <c r="A919" s="359" t="s">
        <v>5563</v>
      </c>
      <c r="B919" s="360"/>
      <c r="C919" s="360"/>
      <c r="D919" s="360"/>
      <c r="E919" s="360"/>
      <c r="F919" s="360"/>
      <c r="G919" s="361"/>
      <c r="H919" s="359" t="s">
        <v>5564</v>
      </c>
      <c r="I919" s="360"/>
      <c r="J919" s="360"/>
      <c r="K919" s="360"/>
      <c r="L919" s="361"/>
      <c r="M919" s="364">
        <v>7.25</v>
      </c>
      <c r="N919" s="366"/>
      <c r="O919" s="371">
        <v>20.329999999999998</v>
      </c>
      <c r="P919" s="372"/>
      <c r="Q919" s="372"/>
      <c r="R919" s="373"/>
      <c r="S919" s="382">
        <v>180.43</v>
      </c>
      <c r="T919" s="383"/>
      <c r="U919" s="383"/>
      <c r="V919" s="384"/>
      <c r="W919" s="406">
        <v>22.497399999999999</v>
      </c>
      <c r="X919" s="407"/>
      <c r="Y919" s="407"/>
      <c r="Z919" s="407"/>
      <c r="AA919" s="408"/>
      <c r="AB919" s="382">
        <v>457.37</v>
      </c>
      <c r="AC919" s="383"/>
      <c r="AD919" s="384"/>
    </row>
    <row r="920" spans="1:30" ht="11.4" customHeight="1" x14ac:dyDescent="0.3">
      <c r="A920" s="359" t="s">
        <v>5580</v>
      </c>
      <c r="B920" s="360"/>
      <c r="C920" s="360"/>
      <c r="D920" s="360"/>
      <c r="E920" s="360"/>
      <c r="F920" s="360"/>
      <c r="G920" s="361"/>
      <c r="H920" s="359" t="s">
        <v>5581</v>
      </c>
      <c r="I920" s="360"/>
      <c r="J920" s="360"/>
      <c r="K920" s="360"/>
      <c r="L920" s="361"/>
      <c r="M920" s="364">
        <v>8.18</v>
      </c>
      <c r="N920" s="366"/>
      <c r="O920" s="371">
        <v>22.23</v>
      </c>
      <c r="P920" s="372"/>
      <c r="Q920" s="372"/>
      <c r="R920" s="373"/>
      <c r="S920" s="382">
        <v>171.78</v>
      </c>
      <c r="T920" s="383"/>
      <c r="U920" s="383"/>
      <c r="V920" s="384"/>
      <c r="W920" s="367">
        <v>0.73560000000000003</v>
      </c>
      <c r="X920" s="368"/>
      <c r="Y920" s="368"/>
      <c r="Z920" s="368"/>
      <c r="AA920" s="369"/>
      <c r="AB920" s="371">
        <v>16.350000000000001</v>
      </c>
      <c r="AC920" s="372"/>
      <c r="AD920" s="373"/>
    </row>
    <row r="921" spans="1:30" ht="11.4" customHeight="1" x14ac:dyDescent="0.3">
      <c r="A921" s="359" t="s">
        <v>5568</v>
      </c>
      <c r="B921" s="360"/>
      <c r="C921" s="360"/>
      <c r="D921" s="360"/>
      <c r="E921" s="360"/>
      <c r="F921" s="360"/>
      <c r="G921" s="361"/>
      <c r="H921" s="359" t="s">
        <v>171</v>
      </c>
      <c r="I921" s="360"/>
      <c r="J921" s="360"/>
      <c r="K921" s="360"/>
      <c r="L921" s="361"/>
      <c r="M921" s="371">
        <v>11.56</v>
      </c>
      <c r="N921" s="373"/>
      <c r="O921" s="371">
        <v>29.13</v>
      </c>
      <c r="P921" s="372"/>
      <c r="Q921" s="372"/>
      <c r="R921" s="373"/>
      <c r="S921" s="382">
        <v>152.01</v>
      </c>
      <c r="T921" s="383"/>
      <c r="U921" s="383"/>
      <c r="V921" s="384"/>
      <c r="W921" s="406">
        <v>22.497399999999999</v>
      </c>
      <c r="X921" s="407"/>
      <c r="Y921" s="407"/>
      <c r="Z921" s="407"/>
      <c r="AA921" s="408"/>
      <c r="AB921" s="382">
        <v>655.34</v>
      </c>
      <c r="AC921" s="383"/>
      <c r="AD921" s="384"/>
    </row>
    <row r="922" spans="1:30" ht="11.4" customHeight="1" x14ac:dyDescent="0.3">
      <c r="A922" s="359" t="s">
        <v>5600</v>
      </c>
      <c r="B922" s="360"/>
      <c r="C922" s="360"/>
      <c r="D922" s="360"/>
      <c r="E922" s="360"/>
      <c r="F922" s="360"/>
      <c r="G922" s="361"/>
      <c r="H922" s="359" t="s">
        <v>5601</v>
      </c>
      <c r="I922" s="360"/>
      <c r="J922" s="360"/>
      <c r="K922" s="360"/>
      <c r="L922" s="361"/>
      <c r="M922" s="371">
        <v>11.56</v>
      </c>
      <c r="N922" s="373"/>
      <c r="O922" s="371">
        <v>29.15</v>
      </c>
      <c r="P922" s="372"/>
      <c r="Q922" s="372"/>
      <c r="R922" s="373"/>
      <c r="S922" s="382">
        <v>152.18</v>
      </c>
      <c r="T922" s="383"/>
      <c r="U922" s="383"/>
      <c r="V922" s="384"/>
      <c r="W922" s="367">
        <v>3.6779999999999999</v>
      </c>
      <c r="X922" s="368"/>
      <c r="Y922" s="368"/>
      <c r="Z922" s="368"/>
      <c r="AA922" s="369"/>
      <c r="AB922" s="382">
        <v>107.21</v>
      </c>
      <c r="AC922" s="383"/>
      <c r="AD922" s="384"/>
    </row>
    <row r="923" spans="1:30" ht="11.4" customHeight="1" x14ac:dyDescent="0.3">
      <c r="A923" s="370" t="s">
        <v>5566</v>
      </c>
      <c r="B923" s="370"/>
      <c r="C923" s="370"/>
      <c r="D923" s="370"/>
      <c r="E923" s="370"/>
      <c r="F923" s="370"/>
      <c r="G923" s="370"/>
      <c r="H923" s="370"/>
      <c r="I923" s="370"/>
      <c r="J923" s="370"/>
      <c r="K923" s="370"/>
      <c r="L923" s="370"/>
      <c r="M923" s="370"/>
      <c r="N923" s="370"/>
      <c r="O923" s="370"/>
      <c r="P923" s="370"/>
      <c r="Q923" s="370"/>
      <c r="R923" s="370"/>
      <c r="S923" s="370"/>
      <c r="T923" s="370"/>
      <c r="U923" s="370"/>
      <c r="V923" s="370"/>
      <c r="W923" s="370"/>
      <c r="X923" s="370"/>
      <c r="Y923" s="409">
        <v>1236.27</v>
      </c>
      <c r="Z923" s="410"/>
      <c r="AA923" s="410"/>
      <c r="AB923" s="410"/>
      <c r="AC923" s="410"/>
      <c r="AD923" s="411"/>
    </row>
    <row r="924" spans="1:30" ht="10.95" customHeight="1" x14ac:dyDescent="0.3">
      <c r="A924" s="280"/>
      <c r="B924" s="280"/>
      <c r="C924" s="280"/>
      <c r="D924" s="280"/>
      <c r="E924" s="280"/>
      <c r="F924" s="280"/>
      <c r="G924" s="280"/>
      <c r="H924" s="280"/>
      <c r="I924" s="280"/>
      <c r="J924" s="280"/>
      <c r="K924" s="280"/>
      <c r="L924" s="280"/>
      <c r="M924" s="280"/>
      <c r="N924" s="280"/>
      <c r="O924" s="280"/>
      <c r="P924" s="280"/>
      <c r="Q924" s="280"/>
      <c r="R924" s="280"/>
      <c r="S924" s="280"/>
      <c r="T924" s="280"/>
      <c r="U924" s="280"/>
      <c r="V924" s="280"/>
      <c r="W924" s="280"/>
      <c r="X924" s="280"/>
      <c r="Y924" s="280"/>
      <c r="Z924" s="280"/>
      <c r="AA924" s="280"/>
      <c r="AB924" s="280"/>
      <c r="AC924" s="280"/>
      <c r="AD924" s="280"/>
    </row>
    <row r="925" spans="1:30" ht="11.4" customHeight="1" x14ac:dyDescent="0.3">
      <c r="A925" s="356" t="s">
        <v>5548</v>
      </c>
      <c r="B925" s="357"/>
      <c r="C925" s="357"/>
      <c r="D925" s="357"/>
      <c r="E925" s="357"/>
      <c r="F925" s="357"/>
      <c r="G925" s="358"/>
      <c r="H925" s="356" t="s">
        <v>5549</v>
      </c>
      <c r="I925" s="357"/>
      <c r="J925" s="357"/>
      <c r="K925" s="357"/>
      <c r="L925" s="357"/>
      <c r="M925" s="357"/>
      <c r="N925" s="357"/>
      <c r="O925" s="358"/>
      <c r="P925" s="374" t="s">
        <v>167</v>
      </c>
      <c r="Q925" s="395"/>
      <c r="R925" s="395"/>
      <c r="S925" s="375"/>
      <c r="T925" s="376" t="s">
        <v>5550</v>
      </c>
      <c r="U925" s="377"/>
      <c r="V925" s="377"/>
      <c r="W925" s="378"/>
      <c r="X925" s="376" t="s">
        <v>5551</v>
      </c>
      <c r="Y925" s="377"/>
      <c r="Z925" s="377"/>
      <c r="AA925" s="377"/>
      <c r="AB925" s="378"/>
      <c r="AC925" s="376" t="s">
        <v>5552</v>
      </c>
      <c r="AD925" s="378"/>
    </row>
    <row r="926" spans="1:30" ht="34.5" customHeight="1" x14ac:dyDescent="0.3">
      <c r="A926" s="359" t="s">
        <v>5745</v>
      </c>
      <c r="B926" s="360"/>
      <c r="C926" s="360"/>
      <c r="D926" s="360"/>
      <c r="E926" s="360"/>
      <c r="F926" s="360"/>
      <c r="G926" s="361"/>
      <c r="H926" s="359" t="s">
        <v>5746</v>
      </c>
      <c r="I926" s="360"/>
      <c r="J926" s="360"/>
      <c r="K926" s="360"/>
      <c r="L926" s="360"/>
      <c r="M926" s="360"/>
      <c r="N926" s="360"/>
      <c r="O926" s="361"/>
      <c r="P926" s="362" t="s">
        <v>67</v>
      </c>
      <c r="Q926" s="402"/>
      <c r="R926" s="402"/>
      <c r="S926" s="363"/>
      <c r="T926" s="371">
        <v>75.42</v>
      </c>
      <c r="U926" s="372"/>
      <c r="V926" s="372"/>
      <c r="W926" s="373"/>
      <c r="X926" s="367">
        <v>1.3111999999999999</v>
      </c>
      <c r="Y926" s="368"/>
      <c r="Z926" s="368"/>
      <c r="AA926" s="368"/>
      <c r="AB926" s="369"/>
      <c r="AC926" s="371">
        <v>98.89</v>
      </c>
      <c r="AD926" s="373"/>
    </row>
    <row r="927" spans="1:30" ht="22.95" customHeight="1" x14ac:dyDescent="0.3">
      <c r="A927" s="359" t="s">
        <v>5707</v>
      </c>
      <c r="B927" s="360"/>
      <c r="C927" s="360"/>
      <c r="D927" s="360"/>
      <c r="E927" s="360"/>
      <c r="F927" s="360"/>
      <c r="G927" s="361"/>
      <c r="H927" s="359" t="s">
        <v>188</v>
      </c>
      <c r="I927" s="360"/>
      <c r="J927" s="360"/>
      <c r="K927" s="360"/>
      <c r="L927" s="360"/>
      <c r="M927" s="360"/>
      <c r="N927" s="360"/>
      <c r="O927" s="361"/>
      <c r="P927" s="362" t="s">
        <v>5627</v>
      </c>
      <c r="Q927" s="402"/>
      <c r="R927" s="402"/>
      <c r="S927" s="363"/>
      <c r="T927" s="364">
        <v>6.87</v>
      </c>
      <c r="U927" s="365"/>
      <c r="V927" s="365"/>
      <c r="W927" s="366"/>
      <c r="X927" s="367">
        <v>5.67E-2</v>
      </c>
      <c r="Y927" s="368"/>
      <c r="Z927" s="368"/>
      <c r="AA927" s="368"/>
      <c r="AB927" s="369"/>
      <c r="AC927" s="364">
        <v>0.38</v>
      </c>
      <c r="AD927" s="366"/>
    </row>
    <row r="928" spans="1:30" ht="22.95" customHeight="1" x14ac:dyDescent="0.3">
      <c r="A928" s="359" t="s">
        <v>5708</v>
      </c>
      <c r="B928" s="360"/>
      <c r="C928" s="360"/>
      <c r="D928" s="360"/>
      <c r="E928" s="360"/>
      <c r="F928" s="360"/>
      <c r="G928" s="361"/>
      <c r="H928" s="359" t="s">
        <v>186</v>
      </c>
      <c r="I928" s="360"/>
      <c r="J928" s="360"/>
      <c r="K928" s="360"/>
      <c r="L928" s="360"/>
      <c r="M928" s="360"/>
      <c r="N928" s="360"/>
      <c r="O928" s="361"/>
      <c r="P928" s="362" t="s">
        <v>66</v>
      </c>
      <c r="Q928" s="402"/>
      <c r="R928" s="402"/>
      <c r="S928" s="363"/>
      <c r="T928" s="364">
        <v>3.58</v>
      </c>
      <c r="U928" s="365"/>
      <c r="V928" s="365"/>
      <c r="W928" s="366"/>
      <c r="X928" s="367">
        <v>4.4770000000000003</v>
      </c>
      <c r="Y928" s="368"/>
      <c r="Z928" s="368"/>
      <c r="AA928" s="368"/>
      <c r="AB928" s="369"/>
      <c r="AC928" s="371">
        <v>16.02</v>
      </c>
      <c r="AD928" s="373"/>
    </row>
    <row r="929" spans="1:30" ht="11.4" customHeight="1" x14ac:dyDescent="0.3">
      <c r="A929" s="359" t="s">
        <v>5756</v>
      </c>
      <c r="B929" s="360"/>
      <c r="C929" s="360"/>
      <c r="D929" s="360"/>
      <c r="E929" s="360"/>
      <c r="F929" s="360"/>
      <c r="G929" s="361"/>
      <c r="H929" s="359" t="s">
        <v>5747</v>
      </c>
      <c r="I929" s="360"/>
      <c r="J929" s="360"/>
      <c r="K929" s="360"/>
      <c r="L929" s="360"/>
      <c r="M929" s="360"/>
      <c r="N929" s="360"/>
      <c r="O929" s="361"/>
      <c r="P929" s="362" t="s">
        <v>79</v>
      </c>
      <c r="Q929" s="402"/>
      <c r="R929" s="402"/>
      <c r="S929" s="363"/>
      <c r="T929" s="371">
        <v>17</v>
      </c>
      <c r="U929" s="372"/>
      <c r="V929" s="372"/>
      <c r="W929" s="373"/>
      <c r="X929" s="367">
        <v>0.26190000000000002</v>
      </c>
      <c r="Y929" s="368"/>
      <c r="Z929" s="368"/>
      <c r="AA929" s="368"/>
      <c r="AB929" s="369"/>
      <c r="AC929" s="364">
        <v>4.45</v>
      </c>
      <c r="AD929" s="366"/>
    </row>
    <row r="930" spans="1:30" ht="11.4" customHeight="1" x14ac:dyDescent="0.3">
      <c r="A930" s="370" t="s">
        <v>5553</v>
      </c>
      <c r="B930" s="370"/>
      <c r="C930" s="370"/>
      <c r="D930" s="370"/>
      <c r="E930" s="370"/>
      <c r="F930" s="370"/>
      <c r="G930" s="370"/>
      <c r="H930" s="370"/>
      <c r="I930" s="370"/>
      <c r="J930" s="370"/>
      <c r="K930" s="370"/>
      <c r="L930" s="370"/>
      <c r="M930" s="370"/>
      <c r="N930" s="370"/>
      <c r="O930" s="370"/>
      <c r="P930" s="370"/>
      <c r="Q930" s="370"/>
      <c r="R930" s="370"/>
      <c r="S930" s="370"/>
      <c r="T930" s="370"/>
      <c r="U930" s="370"/>
      <c r="V930" s="370"/>
      <c r="W930" s="370"/>
      <c r="X930" s="370"/>
      <c r="Y930" s="382">
        <v>119.74</v>
      </c>
      <c r="Z930" s="383"/>
      <c r="AA930" s="383"/>
      <c r="AB930" s="383"/>
      <c r="AC930" s="383"/>
      <c r="AD930" s="384"/>
    </row>
    <row r="931" spans="1:30" ht="10.95" customHeight="1" x14ac:dyDescent="0.3">
      <c r="A931" s="280"/>
      <c r="B931" s="280"/>
      <c r="C931" s="280"/>
      <c r="D931" s="280"/>
      <c r="E931" s="280"/>
      <c r="F931" s="280"/>
      <c r="G931" s="280"/>
      <c r="H931" s="280"/>
      <c r="I931" s="280"/>
      <c r="J931" s="280"/>
      <c r="K931" s="280"/>
      <c r="L931" s="280"/>
      <c r="M931" s="280"/>
      <c r="N931" s="280"/>
      <c r="O931" s="280"/>
      <c r="P931" s="280"/>
      <c r="Q931" s="280"/>
      <c r="R931" s="280"/>
      <c r="S931" s="280"/>
      <c r="T931" s="280"/>
      <c r="U931" s="280"/>
      <c r="V931" s="280"/>
      <c r="W931" s="280"/>
      <c r="X931" s="280"/>
      <c r="Y931" s="280"/>
      <c r="Z931" s="280"/>
      <c r="AA931" s="280"/>
      <c r="AB931" s="280"/>
      <c r="AC931" s="280"/>
      <c r="AD931" s="280"/>
    </row>
    <row r="932" spans="1:30" ht="34.5" customHeight="1" x14ac:dyDescent="0.3">
      <c r="A932" s="356" t="s">
        <v>5548</v>
      </c>
      <c r="B932" s="357"/>
      <c r="C932" s="358"/>
      <c r="D932" s="356" t="s">
        <v>5569</v>
      </c>
      <c r="E932" s="357"/>
      <c r="F932" s="357"/>
      <c r="G932" s="357"/>
      <c r="H932" s="357"/>
      <c r="I932" s="357"/>
      <c r="J932" s="357"/>
      <c r="K932" s="358"/>
      <c r="L932" s="374" t="s">
        <v>167</v>
      </c>
      <c r="M932" s="375"/>
      <c r="N932" s="376" t="s">
        <v>5570</v>
      </c>
      <c r="O932" s="377"/>
      <c r="P932" s="378"/>
      <c r="Q932" s="376" t="s">
        <v>5571</v>
      </c>
      <c r="R932" s="377"/>
      <c r="S932" s="377"/>
      <c r="T932" s="378"/>
      <c r="U932" s="376" t="s">
        <v>5551</v>
      </c>
      <c r="V932" s="377"/>
      <c r="W932" s="377"/>
      <c r="X932" s="378"/>
      <c r="Y932" s="376" t="s">
        <v>5572</v>
      </c>
      <c r="Z932" s="377"/>
      <c r="AA932" s="377"/>
      <c r="AB932" s="377"/>
      <c r="AC932" s="378"/>
      <c r="AD932" s="182" t="s">
        <v>5573</v>
      </c>
    </row>
    <row r="933" spans="1:30" ht="11.4" customHeight="1" x14ac:dyDescent="0.3">
      <c r="A933" s="359" t="s">
        <v>6781</v>
      </c>
      <c r="B933" s="360"/>
      <c r="C933" s="361"/>
      <c r="D933" s="359" t="s">
        <v>6777</v>
      </c>
      <c r="E933" s="360"/>
      <c r="F933" s="360"/>
      <c r="G933" s="360"/>
      <c r="H933" s="360"/>
      <c r="I933" s="360"/>
      <c r="J933" s="360"/>
      <c r="K933" s="361"/>
      <c r="L933" s="362" t="s">
        <v>79</v>
      </c>
      <c r="M933" s="363"/>
      <c r="N933" s="364">
        <v>3.59</v>
      </c>
      <c r="O933" s="365"/>
      <c r="P933" s="366"/>
      <c r="Q933" s="371">
        <v>10.07</v>
      </c>
      <c r="R933" s="372"/>
      <c r="S933" s="372"/>
      <c r="T933" s="373"/>
      <c r="U933" s="406">
        <v>28.936900000000001</v>
      </c>
      <c r="V933" s="407"/>
      <c r="W933" s="407"/>
      <c r="X933" s="408"/>
      <c r="Y933" s="382">
        <v>103.88</v>
      </c>
      <c r="Z933" s="383"/>
      <c r="AA933" s="383"/>
      <c r="AB933" s="383"/>
      <c r="AC933" s="384"/>
      <c r="AD933" s="185">
        <v>291.39</v>
      </c>
    </row>
    <row r="934" spans="1:30" ht="34.5" customHeight="1" x14ac:dyDescent="0.3">
      <c r="A934" s="359" t="s">
        <v>5748</v>
      </c>
      <c r="B934" s="360"/>
      <c r="C934" s="361"/>
      <c r="D934" s="359" t="s">
        <v>5749</v>
      </c>
      <c r="E934" s="360"/>
      <c r="F934" s="360"/>
      <c r="G934" s="360"/>
      <c r="H934" s="360"/>
      <c r="I934" s="360"/>
      <c r="J934" s="360"/>
      <c r="K934" s="361"/>
      <c r="L934" s="362" t="s">
        <v>72</v>
      </c>
      <c r="M934" s="363"/>
      <c r="N934" s="382">
        <v>119.87</v>
      </c>
      <c r="O934" s="383"/>
      <c r="P934" s="384"/>
      <c r="Q934" s="382">
        <v>478.15</v>
      </c>
      <c r="R934" s="383"/>
      <c r="S934" s="383"/>
      <c r="T934" s="384"/>
      <c r="U934" s="367">
        <v>1.2</v>
      </c>
      <c r="V934" s="368"/>
      <c r="W934" s="368"/>
      <c r="X934" s="369"/>
      <c r="Y934" s="382">
        <v>143.84</v>
      </c>
      <c r="Z934" s="383"/>
      <c r="AA934" s="383"/>
      <c r="AB934" s="383"/>
      <c r="AC934" s="384"/>
      <c r="AD934" s="185">
        <v>573.78</v>
      </c>
    </row>
    <row r="935" spans="1:30" ht="34.5" customHeight="1" x14ac:dyDescent="0.3">
      <c r="A935" s="359" t="s">
        <v>7313</v>
      </c>
      <c r="B935" s="360"/>
      <c r="C935" s="361"/>
      <c r="D935" s="359" t="s">
        <v>5779</v>
      </c>
      <c r="E935" s="360"/>
      <c r="F935" s="360"/>
      <c r="G935" s="360"/>
      <c r="H935" s="360"/>
      <c r="I935" s="360"/>
      <c r="J935" s="360"/>
      <c r="K935" s="361"/>
      <c r="L935" s="362" t="s">
        <v>72</v>
      </c>
      <c r="M935" s="363"/>
      <c r="N935" s="371">
        <v>69.459999999999994</v>
      </c>
      <c r="O935" s="372"/>
      <c r="P935" s="373"/>
      <c r="Q935" s="364">
        <v>0.11</v>
      </c>
      <c r="R935" s="365"/>
      <c r="S935" s="365"/>
      <c r="T935" s="366"/>
      <c r="U935" s="367">
        <v>1.2</v>
      </c>
      <c r="V935" s="368"/>
      <c r="W935" s="368"/>
      <c r="X935" s="369"/>
      <c r="Y935" s="371">
        <v>83.35</v>
      </c>
      <c r="Z935" s="372"/>
      <c r="AA935" s="372"/>
      <c r="AB935" s="372"/>
      <c r="AC935" s="373"/>
      <c r="AD935" s="183">
        <v>0.13</v>
      </c>
    </row>
    <row r="936" spans="1:30" ht="11.4" customHeight="1" x14ac:dyDescent="0.3">
      <c r="A936" s="370" t="s">
        <v>5576</v>
      </c>
      <c r="B936" s="370"/>
      <c r="C936" s="370"/>
      <c r="D936" s="370"/>
      <c r="E936" s="370"/>
      <c r="F936" s="370"/>
      <c r="G936" s="370"/>
      <c r="H936" s="370"/>
      <c r="I936" s="370"/>
      <c r="J936" s="370"/>
      <c r="K936" s="370"/>
      <c r="L936" s="370"/>
      <c r="M936" s="370"/>
      <c r="N936" s="370"/>
      <c r="O936" s="370"/>
      <c r="P936" s="370"/>
      <c r="Q936" s="370"/>
      <c r="R936" s="370"/>
      <c r="S936" s="370"/>
      <c r="T936" s="370"/>
      <c r="U936" s="370"/>
      <c r="V936" s="370"/>
      <c r="W936" s="370"/>
      <c r="X936" s="370"/>
      <c r="Y936" s="382">
        <v>331.07</v>
      </c>
      <c r="Z936" s="383"/>
      <c r="AA936" s="383"/>
      <c r="AB936" s="383"/>
      <c r="AC936" s="383"/>
      <c r="AD936" s="384"/>
    </row>
    <row r="937" spans="1:30" ht="11.4" customHeight="1" x14ac:dyDescent="0.3">
      <c r="A937" s="370" t="s">
        <v>5577</v>
      </c>
      <c r="B937" s="370"/>
      <c r="C937" s="370"/>
      <c r="D937" s="370"/>
      <c r="E937" s="370"/>
      <c r="F937" s="370"/>
      <c r="G937" s="370"/>
      <c r="H937" s="370"/>
      <c r="I937" s="370"/>
      <c r="J937" s="370"/>
      <c r="K937" s="370"/>
      <c r="L937" s="370"/>
      <c r="M937" s="370"/>
      <c r="N937" s="370"/>
      <c r="O937" s="370"/>
      <c r="P937" s="370"/>
      <c r="Q937" s="370"/>
      <c r="R937" s="370"/>
      <c r="S937" s="370"/>
      <c r="T937" s="370"/>
      <c r="U937" s="370"/>
      <c r="V937" s="370"/>
      <c r="W937" s="370"/>
      <c r="X937" s="370"/>
      <c r="Y937" s="382">
        <v>865.3</v>
      </c>
      <c r="Z937" s="383"/>
      <c r="AA937" s="383"/>
      <c r="AB937" s="383"/>
      <c r="AC937" s="383"/>
      <c r="AD937" s="384"/>
    </row>
    <row r="938" spans="1:30" ht="10.95" customHeight="1" x14ac:dyDescent="0.3">
      <c r="A938" s="280"/>
      <c r="B938" s="280"/>
      <c r="C938" s="280"/>
      <c r="D938" s="280"/>
      <c r="E938" s="280"/>
      <c r="F938" s="280"/>
      <c r="G938" s="280"/>
      <c r="H938" s="280"/>
      <c r="I938" s="280"/>
      <c r="J938" s="280"/>
      <c r="K938" s="280"/>
      <c r="L938" s="280"/>
      <c r="M938" s="280"/>
      <c r="N938" s="280"/>
      <c r="O938" s="280"/>
      <c r="P938" s="280"/>
      <c r="Q938" s="280"/>
      <c r="R938" s="280"/>
      <c r="S938" s="280"/>
      <c r="T938" s="280"/>
      <c r="U938" s="280"/>
      <c r="V938" s="280"/>
      <c r="W938" s="280"/>
      <c r="X938" s="280"/>
      <c r="Y938" s="280"/>
      <c r="Z938" s="280"/>
      <c r="AA938" s="280"/>
      <c r="AB938" s="280"/>
      <c r="AC938" s="280"/>
      <c r="AD938" s="280"/>
    </row>
    <row r="939" spans="1:30" ht="11.4" customHeight="1" x14ac:dyDescent="0.3">
      <c r="A939" s="376" t="s">
        <v>5554</v>
      </c>
      <c r="B939" s="377"/>
      <c r="C939" s="377"/>
      <c r="D939" s="377"/>
      <c r="E939" s="377"/>
      <c r="F939" s="377"/>
      <c r="G939" s="377"/>
      <c r="H939" s="377"/>
      <c r="I939" s="377"/>
      <c r="J939" s="377"/>
      <c r="K939" s="377"/>
      <c r="L939" s="377"/>
      <c r="M939" s="377"/>
      <c r="N939" s="377"/>
      <c r="O939" s="377"/>
      <c r="P939" s="377"/>
      <c r="Q939" s="377"/>
      <c r="R939" s="377"/>
      <c r="S939" s="377"/>
      <c r="T939" s="377"/>
      <c r="U939" s="377"/>
      <c r="V939" s="377"/>
      <c r="W939" s="377"/>
      <c r="X939" s="378"/>
      <c r="Y939" s="385">
        <v>2552.38</v>
      </c>
      <c r="Z939" s="386"/>
      <c r="AA939" s="386"/>
      <c r="AB939" s="386"/>
      <c r="AC939" s="386"/>
      <c r="AD939" s="387"/>
    </row>
    <row r="940" spans="1:30" ht="11.4" customHeight="1" x14ac:dyDescent="0.3">
      <c r="A940" s="376" t="s">
        <v>5588</v>
      </c>
      <c r="B940" s="377"/>
      <c r="C940" s="377"/>
      <c r="D940" s="377"/>
      <c r="E940" s="377"/>
      <c r="F940" s="377"/>
      <c r="G940" s="377"/>
      <c r="H940" s="377"/>
      <c r="I940" s="377"/>
      <c r="J940" s="377"/>
      <c r="K940" s="377"/>
      <c r="L940" s="377"/>
      <c r="M940" s="377"/>
      <c r="N940" s="377"/>
      <c r="O940" s="377"/>
      <c r="P940" s="377"/>
      <c r="Q940" s="377"/>
      <c r="R940" s="377"/>
      <c r="S940" s="377"/>
      <c r="T940" s="377"/>
      <c r="U940" s="377"/>
      <c r="V940" s="377"/>
      <c r="W940" s="377"/>
      <c r="X940" s="378"/>
      <c r="Y940" s="379">
        <v>0</v>
      </c>
      <c r="Z940" s="380"/>
      <c r="AA940" s="380"/>
      <c r="AB940" s="380"/>
      <c r="AC940" s="380"/>
      <c r="AD940" s="381"/>
    </row>
    <row r="941" spans="1:30" ht="11.4" customHeight="1" x14ac:dyDescent="0.3">
      <c r="A941" s="376" t="s">
        <v>5556</v>
      </c>
      <c r="B941" s="377"/>
      <c r="C941" s="377"/>
      <c r="D941" s="377"/>
      <c r="E941" s="377"/>
      <c r="F941" s="377"/>
      <c r="G941" s="377"/>
      <c r="H941" s="377"/>
      <c r="I941" s="377"/>
      <c r="J941" s="377"/>
      <c r="K941" s="377"/>
      <c r="L941" s="377"/>
      <c r="M941" s="377"/>
      <c r="N941" s="377"/>
      <c r="O941" s="377"/>
      <c r="P941" s="377"/>
      <c r="Q941" s="377"/>
      <c r="R941" s="377"/>
      <c r="S941" s="377"/>
      <c r="T941" s="377"/>
      <c r="U941" s="377"/>
      <c r="V941" s="377"/>
      <c r="W941" s="377"/>
      <c r="X941" s="378"/>
      <c r="Y941" s="385">
        <v>2552.38</v>
      </c>
      <c r="Z941" s="386"/>
      <c r="AA941" s="386"/>
      <c r="AB941" s="386"/>
      <c r="AC941" s="386"/>
      <c r="AD941" s="387"/>
    </row>
    <row r="942" spans="1:30" ht="10.95" customHeight="1" x14ac:dyDescent="0.3">
      <c r="A942" s="280"/>
      <c r="B942" s="280"/>
      <c r="C942" s="280"/>
      <c r="D942" s="280"/>
      <c r="E942" s="280"/>
      <c r="F942" s="280"/>
      <c r="G942" s="280"/>
      <c r="H942" s="280"/>
      <c r="I942" s="280"/>
      <c r="J942" s="280"/>
      <c r="K942" s="280"/>
      <c r="L942" s="280"/>
      <c r="M942" s="280"/>
      <c r="N942" s="280"/>
      <c r="O942" s="280"/>
      <c r="P942" s="280"/>
      <c r="Q942" s="280"/>
      <c r="R942" s="280"/>
      <c r="S942" s="280"/>
      <c r="T942" s="280"/>
      <c r="U942" s="280"/>
      <c r="V942" s="280"/>
      <c r="W942" s="280"/>
      <c r="X942" s="280"/>
      <c r="Y942" s="280"/>
      <c r="Z942" s="280"/>
      <c r="AA942" s="280"/>
      <c r="AB942" s="280"/>
      <c r="AC942" s="280"/>
      <c r="AD942" s="280"/>
    </row>
    <row r="943" spans="1:30" ht="13.35" customHeight="1" x14ac:dyDescent="0.3">
      <c r="A943" s="388" t="s">
        <v>5557</v>
      </c>
      <c r="B943" s="388"/>
      <c r="C943" s="388"/>
      <c r="D943" s="388"/>
      <c r="E943" s="388"/>
      <c r="F943" s="388" t="s">
        <v>7314</v>
      </c>
      <c r="G943" s="388"/>
      <c r="H943" s="388"/>
      <c r="I943" s="388"/>
      <c r="J943" s="388"/>
      <c r="K943" s="388"/>
      <c r="L943" s="388"/>
      <c r="M943" s="388"/>
      <c r="N943" s="388"/>
      <c r="O943" s="388"/>
      <c r="P943" s="388"/>
      <c r="Q943" s="388"/>
      <c r="R943" s="388"/>
      <c r="S943" s="388"/>
      <c r="T943" s="388"/>
      <c r="U943" s="388"/>
      <c r="V943" s="388"/>
      <c r="W943" s="388"/>
      <c r="X943" s="388"/>
      <c r="Y943" s="388"/>
      <c r="Z943" s="388"/>
      <c r="AA943" s="388"/>
      <c r="AB943" s="388"/>
      <c r="AC943" s="388"/>
      <c r="AD943" s="388"/>
    </row>
    <row r="944" spans="1:30" ht="10.95" customHeight="1" x14ac:dyDescent="0.3">
      <c r="A944" s="280"/>
      <c r="B944" s="280"/>
      <c r="C944" s="280"/>
      <c r="D944" s="280"/>
      <c r="E944" s="280"/>
      <c r="F944" s="280"/>
      <c r="G944" s="280"/>
      <c r="H944" s="280"/>
      <c r="I944" s="280"/>
      <c r="J944" s="280"/>
      <c r="K944" s="280"/>
      <c r="L944" s="280"/>
      <c r="M944" s="280"/>
      <c r="N944" s="280"/>
      <c r="O944" s="280"/>
      <c r="P944" s="280"/>
      <c r="Q944" s="280"/>
      <c r="R944" s="280"/>
      <c r="S944" s="280"/>
      <c r="T944" s="280"/>
      <c r="U944" s="280"/>
      <c r="V944" s="280"/>
      <c r="W944" s="280"/>
      <c r="X944" s="280"/>
      <c r="Y944" s="280"/>
      <c r="Z944" s="280"/>
      <c r="AA944" s="280"/>
      <c r="AB944" s="280"/>
      <c r="AC944" s="280"/>
      <c r="AD944" s="280"/>
    </row>
    <row r="945" spans="1:30" ht="22.95" customHeight="1" x14ac:dyDescent="0.3">
      <c r="A945" s="280" t="s">
        <v>7291</v>
      </c>
      <c r="B945" s="280"/>
      <c r="C945" s="280"/>
      <c r="D945" s="280"/>
      <c r="E945" s="280"/>
      <c r="F945" s="280"/>
      <c r="G945" s="280"/>
      <c r="H945" s="280"/>
      <c r="I945" s="280"/>
      <c r="J945" s="280"/>
      <c r="K945" s="280"/>
      <c r="L945" s="280"/>
      <c r="M945" s="280"/>
      <c r="N945" s="280"/>
      <c r="O945" s="280"/>
      <c r="P945" s="280"/>
      <c r="Q945" s="280"/>
      <c r="R945" s="280"/>
      <c r="S945" s="280"/>
      <c r="T945" s="280"/>
      <c r="U945" s="280"/>
      <c r="V945" s="280"/>
      <c r="W945" s="280"/>
      <c r="X945" s="280"/>
      <c r="Y945" s="280" t="s">
        <v>5547</v>
      </c>
      <c r="Z945" s="280"/>
      <c r="AA945" s="280"/>
      <c r="AB945" s="280"/>
      <c r="AC945" s="280"/>
      <c r="AD945" s="280"/>
    </row>
    <row r="946" spans="1:30" ht="10.95" customHeight="1" x14ac:dyDescent="0.3">
      <c r="A946" s="280"/>
      <c r="B946" s="280"/>
      <c r="C946" s="280"/>
      <c r="D946" s="280"/>
      <c r="E946" s="280"/>
      <c r="F946" s="280"/>
      <c r="G946" s="280"/>
      <c r="H946" s="280"/>
      <c r="I946" s="280"/>
      <c r="J946" s="280"/>
      <c r="K946" s="280"/>
      <c r="L946" s="280"/>
      <c r="M946" s="280"/>
      <c r="N946" s="280"/>
      <c r="O946" s="280"/>
      <c r="P946" s="280"/>
      <c r="Q946" s="280"/>
      <c r="R946" s="280"/>
      <c r="S946" s="280"/>
      <c r="T946" s="280"/>
      <c r="U946" s="280"/>
      <c r="V946" s="280"/>
      <c r="W946" s="280"/>
      <c r="X946" s="280"/>
      <c r="Y946" s="280"/>
      <c r="Z946" s="280"/>
      <c r="AA946" s="280"/>
      <c r="AB946" s="280"/>
      <c r="AC946" s="280"/>
      <c r="AD946" s="280"/>
    </row>
    <row r="947" spans="1:30" ht="11.4" customHeight="1" x14ac:dyDescent="0.3">
      <c r="A947" s="356" t="s">
        <v>5548</v>
      </c>
      <c r="B947" s="357"/>
      <c r="C947" s="357"/>
      <c r="D947" s="357"/>
      <c r="E947" s="357"/>
      <c r="F947" s="357"/>
      <c r="G947" s="358"/>
      <c r="H947" s="356" t="s">
        <v>5558</v>
      </c>
      <c r="I947" s="357"/>
      <c r="J947" s="357"/>
      <c r="K947" s="357"/>
      <c r="L947" s="358"/>
      <c r="M947" s="376" t="s">
        <v>5559</v>
      </c>
      <c r="N947" s="378"/>
      <c r="O947" s="376" t="s">
        <v>5560</v>
      </c>
      <c r="P947" s="377"/>
      <c r="Q947" s="377"/>
      <c r="R947" s="378"/>
      <c r="S947" s="376" t="s">
        <v>5561</v>
      </c>
      <c r="T947" s="377"/>
      <c r="U947" s="377"/>
      <c r="V947" s="378"/>
      <c r="W947" s="376" t="s">
        <v>5551</v>
      </c>
      <c r="X947" s="377"/>
      <c r="Y947" s="377"/>
      <c r="Z947" s="377"/>
      <c r="AA947" s="378"/>
      <c r="AB947" s="376" t="s">
        <v>5562</v>
      </c>
      <c r="AC947" s="377"/>
      <c r="AD947" s="378"/>
    </row>
    <row r="948" spans="1:30" ht="11.4" customHeight="1" x14ac:dyDescent="0.3">
      <c r="A948" s="359" t="s">
        <v>5563</v>
      </c>
      <c r="B948" s="360"/>
      <c r="C948" s="360"/>
      <c r="D948" s="360"/>
      <c r="E948" s="360"/>
      <c r="F948" s="360"/>
      <c r="G948" s="361"/>
      <c r="H948" s="359" t="s">
        <v>5564</v>
      </c>
      <c r="I948" s="360"/>
      <c r="J948" s="360"/>
      <c r="K948" s="360"/>
      <c r="L948" s="361"/>
      <c r="M948" s="364">
        <v>7.25</v>
      </c>
      <c r="N948" s="366"/>
      <c r="O948" s="371">
        <v>20.329999999999998</v>
      </c>
      <c r="P948" s="372"/>
      <c r="Q948" s="372"/>
      <c r="R948" s="373"/>
      <c r="S948" s="382">
        <v>180.43</v>
      </c>
      <c r="T948" s="383"/>
      <c r="U948" s="383"/>
      <c r="V948" s="384"/>
      <c r="W948" s="367">
        <v>0.56310000000000004</v>
      </c>
      <c r="X948" s="368"/>
      <c r="Y948" s="368"/>
      <c r="Z948" s="368"/>
      <c r="AA948" s="369"/>
      <c r="AB948" s="371">
        <v>11.44</v>
      </c>
      <c r="AC948" s="372"/>
      <c r="AD948" s="373"/>
    </row>
    <row r="949" spans="1:30" ht="11.4" customHeight="1" x14ac:dyDescent="0.3">
      <c r="A949" s="359" t="s">
        <v>5568</v>
      </c>
      <c r="B949" s="360"/>
      <c r="C949" s="360"/>
      <c r="D949" s="360"/>
      <c r="E949" s="360"/>
      <c r="F949" s="360"/>
      <c r="G949" s="361"/>
      <c r="H949" s="359" t="s">
        <v>171</v>
      </c>
      <c r="I949" s="360"/>
      <c r="J949" s="360"/>
      <c r="K949" s="360"/>
      <c r="L949" s="361"/>
      <c r="M949" s="371">
        <v>11.56</v>
      </c>
      <c r="N949" s="373"/>
      <c r="O949" s="371">
        <v>29.13</v>
      </c>
      <c r="P949" s="372"/>
      <c r="Q949" s="372"/>
      <c r="R949" s="373"/>
      <c r="S949" s="382">
        <v>152.01</v>
      </c>
      <c r="T949" s="383"/>
      <c r="U949" s="383"/>
      <c r="V949" s="384"/>
      <c r="W949" s="367">
        <v>0.51090000000000002</v>
      </c>
      <c r="X949" s="368"/>
      <c r="Y949" s="368"/>
      <c r="Z949" s="368"/>
      <c r="AA949" s="369"/>
      <c r="AB949" s="371">
        <v>14.88</v>
      </c>
      <c r="AC949" s="372"/>
      <c r="AD949" s="373"/>
    </row>
    <row r="950" spans="1:30" ht="11.4" customHeight="1" x14ac:dyDescent="0.3">
      <c r="A950" s="370" t="s">
        <v>5566</v>
      </c>
      <c r="B950" s="370"/>
      <c r="C950" s="370"/>
      <c r="D950" s="370"/>
      <c r="E950" s="370"/>
      <c r="F950" s="370"/>
      <c r="G950" s="370"/>
      <c r="H950" s="370"/>
      <c r="I950" s="370"/>
      <c r="J950" s="370"/>
      <c r="K950" s="370"/>
      <c r="L950" s="370"/>
      <c r="M950" s="370"/>
      <c r="N950" s="370"/>
      <c r="O950" s="370"/>
      <c r="P950" s="370"/>
      <c r="Q950" s="370"/>
      <c r="R950" s="370"/>
      <c r="S950" s="370"/>
      <c r="T950" s="370"/>
      <c r="U950" s="370"/>
      <c r="V950" s="370"/>
      <c r="W950" s="370"/>
      <c r="X950" s="370"/>
      <c r="Y950" s="371">
        <v>26.32</v>
      </c>
      <c r="Z950" s="372"/>
      <c r="AA950" s="372"/>
      <c r="AB950" s="372"/>
      <c r="AC950" s="372"/>
      <c r="AD950" s="373"/>
    </row>
    <row r="951" spans="1:30" ht="10.95" customHeight="1" x14ac:dyDescent="0.3">
      <c r="A951" s="280"/>
      <c r="B951" s="280"/>
      <c r="C951" s="280"/>
      <c r="D951" s="280"/>
      <c r="E951" s="280"/>
      <c r="F951" s="280"/>
      <c r="G951" s="280"/>
      <c r="H951" s="280"/>
      <c r="I951" s="280"/>
      <c r="J951" s="280"/>
      <c r="K951" s="280"/>
      <c r="L951" s="280"/>
      <c r="M951" s="280"/>
      <c r="N951" s="280"/>
      <c r="O951" s="280"/>
      <c r="P951" s="280"/>
      <c r="Q951" s="280"/>
      <c r="R951" s="280"/>
      <c r="S951" s="280"/>
      <c r="T951" s="280"/>
      <c r="U951" s="280"/>
      <c r="V951" s="280"/>
      <c r="W951" s="280"/>
      <c r="X951" s="280"/>
      <c r="Y951" s="280"/>
      <c r="Z951" s="280"/>
      <c r="AA951" s="280"/>
      <c r="AB951" s="280"/>
      <c r="AC951" s="280"/>
      <c r="AD951" s="280"/>
    </row>
    <row r="952" spans="1:30" ht="11.4" customHeight="1" x14ac:dyDescent="0.3">
      <c r="A952" s="356" t="s">
        <v>5548</v>
      </c>
      <c r="B952" s="357"/>
      <c r="C952" s="357"/>
      <c r="D952" s="357"/>
      <c r="E952" s="357"/>
      <c r="F952" s="357"/>
      <c r="G952" s="358"/>
      <c r="H952" s="356" t="s">
        <v>5549</v>
      </c>
      <c r="I952" s="357"/>
      <c r="J952" s="357"/>
      <c r="K952" s="357"/>
      <c r="L952" s="357"/>
      <c r="M952" s="357"/>
      <c r="N952" s="357"/>
      <c r="O952" s="358"/>
      <c r="P952" s="374" t="s">
        <v>167</v>
      </c>
      <c r="Q952" s="395"/>
      <c r="R952" s="395"/>
      <c r="S952" s="375"/>
      <c r="T952" s="376" t="s">
        <v>5550</v>
      </c>
      <c r="U952" s="377"/>
      <c r="V952" s="377"/>
      <c r="W952" s="378"/>
      <c r="X952" s="376" t="s">
        <v>5551</v>
      </c>
      <c r="Y952" s="377"/>
      <c r="Z952" s="377"/>
      <c r="AA952" s="377"/>
      <c r="AB952" s="378"/>
      <c r="AC952" s="376" t="s">
        <v>5552</v>
      </c>
      <c r="AD952" s="378"/>
    </row>
    <row r="953" spans="1:30" ht="34.5" customHeight="1" x14ac:dyDescent="0.3">
      <c r="A953" s="359" t="s">
        <v>7292</v>
      </c>
      <c r="B953" s="360"/>
      <c r="C953" s="360"/>
      <c r="D953" s="360"/>
      <c r="E953" s="360"/>
      <c r="F953" s="360"/>
      <c r="G953" s="361"/>
      <c r="H953" s="359" t="s">
        <v>7293</v>
      </c>
      <c r="I953" s="360"/>
      <c r="J953" s="360"/>
      <c r="K953" s="360"/>
      <c r="L953" s="360"/>
      <c r="M953" s="360"/>
      <c r="N953" s="360"/>
      <c r="O953" s="361"/>
      <c r="P953" s="362" t="s">
        <v>70</v>
      </c>
      <c r="Q953" s="402"/>
      <c r="R953" s="402"/>
      <c r="S953" s="363"/>
      <c r="T953" s="382">
        <v>341.93</v>
      </c>
      <c r="U953" s="383"/>
      <c r="V953" s="383"/>
      <c r="W953" s="384"/>
      <c r="X953" s="367">
        <v>1</v>
      </c>
      <c r="Y953" s="368"/>
      <c r="Z953" s="368"/>
      <c r="AA953" s="368"/>
      <c r="AB953" s="369"/>
      <c r="AC953" s="382">
        <v>341.93</v>
      </c>
      <c r="AD953" s="384"/>
    </row>
    <row r="954" spans="1:30" ht="11.4" customHeight="1" x14ac:dyDescent="0.3">
      <c r="A954" s="370" t="s">
        <v>5553</v>
      </c>
      <c r="B954" s="370"/>
      <c r="C954" s="370"/>
      <c r="D954" s="370"/>
      <c r="E954" s="370"/>
      <c r="F954" s="370"/>
      <c r="G954" s="370"/>
      <c r="H954" s="370"/>
      <c r="I954" s="370"/>
      <c r="J954" s="370"/>
      <c r="K954" s="370"/>
      <c r="L954" s="370"/>
      <c r="M954" s="370"/>
      <c r="N954" s="370"/>
      <c r="O954" s="370"/>
      <c r="P954" s="370"/>
      <c r="Q954" s="370"/>
      <c r="R954" s="370"/>
      <c r="S954" s="370"/>
      <c r="T954" s="370"/>
      <c r="U954" s="370"/>
      <c r="V954" s="370"/>
      <c r="W954" s="370"/>
      <c r="X954" s="370"/>
      <c r="Y954" s="382">
        <v>341.93</v>
      </c>
      <c r="Z954" s="383"/>
      <c r="AA954" s="383"/>
      <c r="AB954" s="383"/>
      <c r="AC954" s="383"/>
      <c r="AD954" s="384"/>
    </row>
    <row r="955" spans="1:30" ht="10.95" customHeight="1" x14ac:dyDescent="0.3">
      <c r="A955" s="280"/>
      <c r="B955" s="280"/>
      <c r="C955" s="280"/>
      <c r="D955" s="280"/>
      <c r="E955" s="280"/>
      <c r="F955" s="280"/>
      <c r="G955" s="280"/>
      <c r="H955" s="280"/>
      <c r="I955" s="280"/>
      <c r="J955" s="280"/>
      <c r="K955" s="280"/>
      <c r="L955" s="280"/>
      <c r="M955" s="280"/>
      <c r="N955" s="280"/>
      <c r="O955" s="280"/>
      <c r="P955" s="280"/>
      <c r="Q955" s="280"/>
      <c r="R955" s="280"/>
      <c r="S955" s="280"/>
      <c r="T955" s="280"/>
      <c r="U955" s="280"/>
      <c r="V955" s="280"/>
      <c r="W955" s="280"/>
      <c r="X955" s="280"/>
      <c r="Y955" s="280"/>
      <c r="Z955" s="280"/>
      <c r="AA955" s="280"/>
      <c r="AB955" s="280"/>
      <c r="AC955" s="280"/>
      <c r="AD955" s="280"/>
    </row>
    <row r="956" spans="1:30" ht="34.5" customHeight="1" x14ac:dyDescent="0.3">
      <c r="A956" s="356" t="s">
        <v>5548</v>
      </c>
      <c r="B956" s="357"/>
      <c r="C956" s="358"/>
      <c r="D956" s="356" t="s">
        <v>5569</v>
      </c>
      <c r="E956" s="357"/>
      <c r="F956" s="357"/>
      <c r="G956" s="357"/>
      <c r="H956" s="357"/>
      <c r="I956" s="357"/>
      <c r="J956" s="357"/>
      <c r="K956" s="358"/>
      <c r="L956" s="374" t="s">
        <v>167</v>
      </c>
      <c r="M956" s="375"/>
      <c r="N956" s="376" t="s">
        <v>5570</v>
      </c>
      <c r="O956" s="377"/>
      <c r="P956" s="378"/>
      <c r="Q956" s="376" t="s">
        <v>5571</v>
      </c>
      <c r="R956" s="377"/>
      <c r="S956" s="377"/>
      <c r="T956" s="378"/>
      <c r="U956" s="376" t="s">
        <v>5551</v>
      </c>
      <c r="V956" s="377"/>
      <c r="W956" s="377"/>
      <c r="X956" s="378"/>
      <c r="Y956" s="376" t="s">
        <v>5572</v>
      </c>
      <c r="Z956" s="377"/>
      <c r="AA956" s="377"/>
      <c r="AB956" s="377"/>
      <c r="AC956" s="378"/>
      <c r="AD956" s="182" t="s">
        <v>5573</v>
      </c>
    </row>
    <row r="957" spans="1:30" ht="34.5" customHeight="1" x14ac:dyDescent="0.3">
      <c r="A957" s="359" t="s">
        <v>6901</v>
      </c>
      <c r="B957" s="360"/>
      <c r="C957" s="361"/>
      <c r="D957" s="359" t="s">
        <v>6902</v>
      </c>
      <c r="E957" s="360"/>
      <c r="F957" s="360"/>
      <c r="G957" s="360"/>
      <c r="H957" s="360"/>
      <c r="I957" s="360"/>
      <c r="J957" s="360"/>
      <c r="K957" s="361"/>
      <c r="L957" s="362" t="s">
        <v>72</v>
      </c>
      <c r="M957" s="363"/>
      <c r="N957" s="382">
        <v>174.22</v>
      </c>
      <c r="O957" s="383"/>
      <c r="P957" s="384"/>
      <c r="Q957" s="382">
        <v>488.94</v>
      </c>
      <c r="R957" s="383"/>
      <c r="S957" s="383"/>
      <c r="T957" s="384"/>
      <c r="U957" s="367">
        <v>6.1000000000000004E-3</v>
      </c>
      <c r="V957" s="368"/>
      <c r="W957" s="368"/>
      <c r="X957" s="369"/>
      <c r="Y957" s="364">
        <v>1.06</v>
      </c>
      <c r="Z957" s="365"/>
      <c r="AA957" s="365"/>
      <c r="AB957" s="365"/>
      <c r="AC957" s="366"/>
      <c r="AD957" s="183">
        <v>2.98</v>
      </c>
    </row>
    <row r="958" spans="1:30" ht="11.4" customHeight="1" x14ac:dyDescent="0.3">
      <c r="A958" s="370" t="s">
        <v>5576</v>
      </c>
      <c r="B958" s="370"/>
      <c r="C958" s="370"/>
      <c r="D958" s="370"/>
      <c r="E958" s="370"/>
      <c r="F958" s="370"/>
      <c r="G958" s="370"/>
      <c r="H958" s="370"/>
      <c r="I958" s="370"/>
      <c r="J958" s="370"/>
      <c r="K958" s="370"/>
      <c r="L958" s="370"/>
      <c r="M958" s="370"/>
      <c r="N958" s="370"/>
      <c r="O958" s="370"/>
      <c r="P958" s="370"/>
      <c r="Q958" s="370"/>
      <c r="R958" s="370"/>
      <c r="S958" s="370"/>
      <c r="T958" s="370"/>
      <c r="U958" s="370"/>
      <c r="V958" s="370"/>
      <c r="W958" s="370"/>
      <c r="X958" s="370"/>
      <c r="Y958" s="364">
        <v>1.06</v>
      </c>
      <c r="Z958" s="365"/>
      <c r="AA958" s="365"/>
      <c r="AB958" s="365"/>
      <c r="AC958" s="365"/>
      <c r="AD958" s="366"/>
    </row>
    <row r="959" spans="1:30" ht="11.4" customHeight="1" x14ac:dyDescent="0.3">
      <c r="A959" s="370" t="s">
        <v>5577</v>
      </c>
      <c r="B959" s="370"/>
      <c r="C959" s="370"/>
      <c r="D959" s="370"/>
      <c r="E959" s="370"/>
      <c r="F959" s="370"/>
      <c r="G959" s="370"/>
      <c r="H959" s="370"/>
      <c r="I959" s="370"/>
      <c r="J959" s="370"/>
      <c r="K959" s="370"/>
      <c r="L959" s="370"/>
      <c r="M959" s="370"/>
      <c r="N959" s="370"/>
      <c r="O959" s="370"/>
      <c r="P959" s="370"/>
      <c r="Q959" s="370"/>
      <c r="R959" s="370"/>
      <c r="S959" s="370"/>
      <c r="T959" s="370"/>
      <c r="U959" s="370"/>
      <c r="V959" s="370"/>
      <c r="W959" s="370"/>
      <c r="X959" s="370"/>
      <c r="Y959" s="364">
        <v>2.98</v>
      </c>
      <c r="Z959" s="365"/>
      <c r="AA959" s="365"/>
      <c r="AB959" s="365"/>
      <c r="AC959" s="365"/>
      <c r="AD959" s="366"/>
    </row>
    <row r="960" spans="1:30" ht="10.95" customHeight="1" x14ac:dyDescent="0.3">
      <c r="A960" s="280"/>
      <c r="B960" s="280"/>
      <c r="C960" s="280"/>
      <c r="D960" s="280"/>
      <c r="E960" s="280"/>
      <c r="F960" s="280"/>
      <c r="G960" s="280"/>
      <c r="H960" s="280"/>
      <c r="I960" s="280"/>
      <c r="J960" s="280"/>
      <c r="K960" s="280"/>
      <c r="L960" s="280"/>
      <c r="M960" s="280"/>
      <c r="N960" s="280"/>
      <c r="O960" s="280"/>
      <c r="P960" s="280"/>
      <c r="Q960" s="280"/>
      <c r="R960" s="280"/>
      <c r="S960" s="280"/>
      <c r="T960" s="280"/>
      <c r="U960" s="280"/>
      <c r="V960" s="280"/>
      <c r="W960" s="280"/>
      <c r="X960" s="280"/>
      <c r="Y960" s="280"/>
      <c r="Z960" s="280"/>
      <c r="AA960" s="280"/>
      <c r="AB960" s="280"/>
      <c r="AC960" s="280"/>
      <c r="AD960" s="280"/>
    </row>
    <row r="961" spans="1:30" ht="11.4" customHeight="1" x14ac:dyDescent="0.3">
      <c r="A961" s="376" t="s">
        <v>5554</v>
      </c>
      <c r="B961" s="377"/>
      <c r="C961" s="377"/>
      <c r="D961" s="377"/>
      <c r="E961" s="377"/>
      <c r="F961" s="377"/>
      <c r="G961" s="377"/>
      <c r="H961" s="377"/>
      <c r="I961" s="377"/>
      <c r="J961" s="377"/>
      <c r="K961" s="377"/>
      <c r="L961" s="377"/>
      <c r="M961" s="377"/>
      <c r="N961" s="377"/>
      <c r="O961" s="377"/>
      <c r="P961" s="377"/>
      <c r="Q961" s="377"/>
      <c r="R961" s="377"/>
      <c r="S961" s="377"/>
      <c r="T961" s="377"/>
      <c r="U961" s="377"/>
      <c r="V961" s="377"/>
      <c r="W961" s="377"/>
      <c r="X961" s="378"/>
      <c r="Y961" s="392">
        <v>372.29</v>
      </c>
      <c r="Z961" s="393"/>
      <c r="AA961" s="393"/>
      <c r="AB961" s="393"/>
      <c r="AC961" s="393"/>
      <c r="AD961" s="394"/>
    </row>
    <row r="962" spans="1:30" ht="11.4" customHeight="1" x14ac:dyDescent="0.3">
      <c r="A962" s="376" t="s">
        <v>5555</v>
      </c>
      <c r="B962" s="377"/>
      <c r="C962" s="377"/>
      <c r="D962" s="377"/>
      <c r="E962" s="377"/>
      <c r="F962" s="377"/>
      <c r="G962" s="377"/>
      <c r="H962" s="377"/>
      <c r="I962" s="377"/>
      <c r="J962" s="377"/>
      <c r="K962" s="377"/>
      <c r="L962" s="377"/>
      <c r="M962" s="377"/>
      <c r="N962" s="377"/>
      <c r="O962" s="377"/>
      <c r="P962" s="377"/>
      <c r="Q962" s="377"/>
      <c r="R962" s="377"/>
      <c r="S962" s="377"/>
      <c r="T962" s="377"/>
      <c r="U962" s="377"/>
      <c r="V962" s="377"/>
      <c r="W962" s="377"/>
      <c r="X962" s="378"/>
      <c r="Y962" s="389">
        <v>93.33</v>
      </c>
      <c r="Z962" s="390"/>
      <c r="AA962" s="390"/>
      <c r="AB962" s="390"/>
      <c r="AC962" s="390"/>
      <c r="AD962" s="391"/>
    </row>
    <row r="963" spans="1:30" ht="11.4" customHeight="1" x14ac:dyDescent="0.3">
      <c r="A963" s="376" t="s">
        <v>5556</v>
      </c>
      <c r="B963" s="377"/>
      <c r="C963" s="377"/>
      <c r="D963" s="377"/>
      <c r="E963" s="377"/>
      <c r="F963" s="377"/>
      <c r="G963" s="377"/>
      <c r="H963" s="377"/>
      <c r="I963" s="377"/>
      <c r="J963" s="377"/>
      <c r="K963" s="377"/>
      <c r="L963" s="377"/>
      <c r="M963" s="377"/>
      <c r="N963" s="377"/>
      <c r="O963" s="377"/>
      <c r="P963" s="377"/>
      <c r="Q963" s="377"/>
      <c r="R963" s="377"/>
      <c r="S963" s="377"/>
      <c r="T963" s="377"/>
      <c r="U963" s="377"/>
      <c r="V963" s="377"/>
      <c r="W963" s="377"/>
      <c r="X963" s="378"/>
      <c r="Y963" s="392">
        <v>465.62</v>
      </c>
      <c r="Z963" s="393"/>
      <c r="AA963" s="393"/>
      <c r="AB963" s="393"/>
      <c r="AC963" s="393"/>
      <c r="AD963" s="394"/>
    </row>
    <row r="964" spans="1:30" ht="10.95" customHeight="1" x14ac:dyDescent="0.3">
      <c r="A964" s="280"/>
      <c r="B964" s="280"/>
      <c r="C964" s="280"/>
      <c r="D964" s="280"/>
      <c r="E964" s="280"/>
      <c r="F964" s="280"/>
      <c r="G964" s="280"/>
      <c r="H964" s="280"/>
      <c r="I964" s="280"/>
      <c r="J964" s="280"/>
      <c r="K964" s="280"/>
      <c r="L964" s="280"/>
      <c r="M964" s="280"/>
      <c r="N964" s="280"/>
      <c r="O964" s="280"/>
      <c r="P964" s="280"/>
      <c r="Q964" s="280"/>
      <c r="R964" s="280"/>
      <c r="S964" s="280"/>
      <c r="T964" s="280"/>
      <c r="U964" s="280"/>
      <c r="V964" s="280"/>
      <c r="W964" s="280"/>
      <c r="X964" s="280"/>
      <c r="Y964" s="280"/>
      <c r="Z964" s="280"/>
      <c r="AA964" s="280"/>
      <c r="AB964" s="280"/>
      <c r="AC964" s="280"/>
      <c r="AD964" s="280"/>
    </row>
    <row r="965" spans="1:30" ht="13.35" customHeight="1" x14ac:dyDescent="0.3">
      <c r="A965" s="388" t="s">
        <v>5557</v>
      </c>
      <c r="B965" s="388"/>
      <c r="C965" s="388"/>
      <c r="D965" s="388"/>
      <c r="E965" s="388"/>
      <c r="F965" s="388" t="s">
        <v>7294</v>
      </c>
      <c r="G965" s="388"/>
      <c r="H965" s="388"/>
      <c r="I965" s="388"/>
      <c r="J965" s="388"/>
      <c r="K965" s="388"/>
      <c r="L965" s="388"/>
      <c r="M965" s="388"/>
      <c r="N965" s="388"/>
      <c r="O965" s="388"/>
      <c r="P965" s="388"/>
      <c r="Q965" s="388"/>
      <c r="R965" s="388"/>
      <c r="S965" s="388"/>
      <c r="T965" s="388"/>
      <c r="U965" s="388"/>
      <c r="V965" s="388"/>
      <c r="W965" s="388"/>
      <c r="X965" s="388"/>
      <c r="Y965" s="388"/>
      <c r="Z965" s="388"/>
      <c r="AA965" s="388"/>
      <c r="AB965" s="388"/>
      <c r="AC965" s="388"/>
      <c r="AD965" s="388"/>
    </row>
    <row r="966" spans="1:30" ht="10.95" customHeight="1" x14ac:dyDescent="0.3">
      <c r="A966" s="280"/>
      <c r="B966" s="280"/>
      <c r="C966" s="280"/>
      <c r="D966" s="280"/>
      <c r="E966" s="280"/>
      <c r="F966" s="280"/>
      <c r="G966" s="280"/>
      <c r="H966" s="280"/>
      <c r="I966" s="280"/>
      <c r="J966" s="280"/>
      <c r="K966" s="280"/>
      <c r="L966" s="280"/>
      <c r="M966" s="280"/>
      <c r="N966" s="280"/>
      <c r="O966" s="280"/>
      <c r="P966" s="280"/>
      <c r="Q966" s="280"/>
      <c r="R966" s="280"/>
      <c r="S966" s="280"/>
      <c r="T966" s="280"/>
      <c r="U966" s="280"/>
      <c r="V966" s="280"/>
      <c r="W966" s="280"/>
      <c r="X966" s="280"/>
      <c r="Y966" s="280"/>
      <c r="Z966" s="280"/>
      <c r="AA966" s="280"/>
      <c r="AB966" s="280"/>
      <c r="AC966" s="280"/>
      <c r="AD966" s="280"/>
    </row>
    <row r="967" spans="1:30" ht="11.4" customHeight="1" x14ac:dyDescent="0.3">
      <c r="A967" s="280" t="s">
        <v>7187</v>
      </c>
      <c r="B967" s="280"/>
      <c r="C967" s="280"/>
      <c r="D967" s="280"/>
      <c r="E967" s="280"/>
      <c r="F967" s="280"/>
      <c r="G967" s="280"/>
      <c r="H967" s="280"/>
      <c r="I967" s="280"/>
      <c r="J967" s="280"/>
      <c r="K967" s="280"/>
      <c r="L967" s="280"/>
      <c r="M967" s="280"/>
      <c r="N967" s="280"/>
      <c r="O967" s="280"/>
      <c r="P967" s="280"/>
      <c r="Q967" s="280"/>
      <c r="R967" s="280"/>
      <c r="S967" s="280"/>
      <c r="T967" s="280"/>
      <c r="U967" s="280"/>
      <c r="V967" s="280"/>
      <c r="W967" s="280"/>
      <c r="X967" s="280"/>
      <c r="Y967" s="280" t="s">
        <v>5567</v>
      </c>
      <c r="Z967" s="280"/>
      <c r="AA967" s="280"/>
      <c r="AB967" s="280"/>
      <c r="AC967" s="280"/>
      <c r="AD967" s="280"/>
    </row>
    <row r="968" spans="1:30" ht="10.95" customHeight="1" x14ac:dyDescent="0.3">
      <c r="A968" s="280"/>
      <c r="B968" s="280"/>
      <c r="C968" s="280"/>
      <c r="D968" s="280"/>
      <c r="E968" s="280"/>
      <c r="F968" s="280"/>
      <c r="G968" s="280"/>
      <c r="H968" s="280"/>
      <c r="I968" s="280"/>
      <c r="J968" s="280"/>
      <c r="K968" s="280"/>
      <c r="L968" s="280"/>
      <c r="M968" s="280"/>
      <c r="N968" s="280"/>
      <c r="O968" s="280"/>
      <c r="P968" s="280"/>
      <c r="Q968" s="280"/>
      <c r="R968" s="280"/>
      <c r="S968" s="280"/>
      <c r="T968" s="280"/>
      <c r="U968" s="280"/>
      <c r="V968" s="280"/>
      <c r="W968" s="280"/>
      <c r="X968" s="280"/>
      <c r="Y968" s="280"/>
      <c r="Z968" s="280"/>
      <c r="AA968" s="280"/>
      <c r="AB968" s="280"/>
      <c r="AC968" s="280"/>
      <c r="AD968" s="280"/>
    </row>
    <row r="969" spans="1:30" ht="11.4" customHeight="1" x14ac:dyDescent="0.3">
      <c r="A969" s="356" t="s">
        <v>5548</v>
      </c>
      <c r="B969" s="357"/>
      <c r="C969" s="357"/>
      <c r="D969" s="357"/>
      <c r="E969" s="357"/>
      <c r="F969" s="357"/>
      <c r="G969" s="358"/>
      <c r="H969" s="356" t="s">
        <v>5558</v>
      </c>
      <c r="I969" s="357"/>
      <c r="J969" s="357"/>
      <c r="K969" s="357"/>
      <c r="L969" s="358"/>
      <c r="M969" s="376" t="s">
        <v>5559</v>
      </c>
      <c r="N969" s="378"/>
      <c r="O969" s="376" t="s">
        <v>5560</v>
      </c>
      <c r="P969" s="377"/>
      <c r="Q969" s="377"/>
      <c r="R969" s="378"/>
      <c r="S969" s="376" t="s">
        <v>5561</v>
      </c>
      <c r="T969" s="377"/>
      <c r="U969" s="377"/>
      <c r="V969" s="378"/>
      <c r="W969" s="376" t="s">
        <v>5551</v>
      </c>
      <c r="X969" s="377"/>
      <c r="Y969" s="377"/>
      <c r="Z969" s="377"/>
      <c r="AA969" s="378"/>
      <c r="AB969" s="376" t="s">
        <v>5562</v>
      </c>
      <c r="AC969" s="377"/>
      <c r="AD969" s="378"/>
    </row>
    <row r="970" spans="1:30" ht="11.4" customHeight="1" x14ac:dyDescent="0.3">
      <c r="A970" s="359" t="s">
        <v>5563</v>
      </c>
      <c r="B970" s="360"/>
      <c r="C970" s="360"/>
      <c r="D970" s="360"/>
      <c r="E970" s="360"/>
      <c r="F970" s="360"/>
      <c r="G970" s="361"/>
      <c r="H970" s="359" t="s">
        <v>5564</v>
      </c>
      <c r="I970" s="360"/>
      <c r="J970" s="360"/>
      <c r="K970" s="360"/>
      <c r="L970" s="361"/>
      <c r="M970" s="364">
        <v>7.25</v>
      </c>
      <c r="N970" s="366"/>
      <c r="O970" s="371">
        <v>20.329999999999998</v>
      </c>
      <c r="P970" s="372"/>
      <c r="Q970" s="372"/>
      <c r="R970" s="373"/>
      <c r="S970" s="382">
        <v>180.43</v>
      </c>
      <c r="T970" s="383"/>
      <c r="U970" s="383"/>
      <c r="V970" s="384"/>
      <c r="W970" s="367">
        <v>0.5</v>
      </c>
      <c r="X970" s="368"/>
      <c r="Y970" s="368"/>
      <c r="Z970" s="368"/>
      <c r="AA970" s="369"/>
      <c r="AB970" s="371">
        <v>10.16</v>
      </c>
      <c r="AC970" s="372"/>
      <c r="AD970" s="373"/>
    </row>
    <row r="971" spans="1:30" ht="11.4" customHeight="1" x14ac:dyDescent="0.3">
      <c r="A971" s="359" t="s">
        <v>5568</v>
      </c>
      <c r="B971" s="360"/>
      <c r="C971" s="360"/>
      <c r="D971" s="360"/>
      <c r="E971" s="360"/>
      <c r="F971" s="360"/>
      <c r="G971" s="361"/>
      <c r="H971" s="359" t="s">
        <v>171</v>
      </c>
      <c r="I971" s="360"/>
      <c r="J971" s="360"/>
      <c r="K971" s="360"/>
      <c r="L971" s="361"/>
      <c r="M971" s="371">
        <v>11.56</v>
      </c>
      <c r="N971" s="373"/>
      <c r="O971" s="371">
        <v>29.13</v>
      </c>
      <c r="P971" s="372"/>
      <c r="Q971" s="372"/>
      <c r="R971" s="373"/>
      <c r="S971" s="382">
        <v>152.01</v>
      </c>
      <c r="T971" s="383"/>
      <c r="U971" s="383"/>
      <c r="V971" s="384"/>
      <c r="W971" s="367">
        <v>0.5</v>
      </c>
      <c r="X971" s="368"/>
      <c r="Y971" s="368"/>
      <c r="Z971" s="368"/>
      <c r="AA971" s="369"/>
      <c r="AB971" s="371">
        <v>14.56</v>
      </c>
      <c r="AC971" s="372"/>
      <c r="AD971" s="373"/>
    </row>
    <row r="972" spans="1:30" ht="11.4" customHeight="1" x14ac:dyDescent="0.3">
      <c r="A972" s="370" t="s">
        <v>5566</v>
      </c>
      <c r="B972" s="370"/>
      <c r="C972" s="370"/>
      <c r="D972" s="370"/>
      <c r="E972" s="370"/>
      <c r="F972" s="370"/>
      <c r="G972" s="370"/>
      <c r="H972" s="370"/>
      <c r="I972" s="370"/>
      <c r="J972" s="370"/>
      <c r="K972" s="370"/>
      <c r="L972" s="370"/>
      <c r="M972" s="370"/>
      <c r="N972" s="370"/>
      <c r="O972" s="370"/>
      <c r="P972" s="370"/>
      <c r="Q972" s="370"/>
      <c r="R972" s="370"/>
      <c r="S972" s="370"/>
      <c r="T972" s="370"/>
      <c r="U972" s="370"/>
      <c r="V972" s="370"/>
      <c r="W972" s="370"/>
      <c r="X972" s="370"/>
      <c r="Y972" s="371">
        <v>24.72</v>
      </c>
      <c r="Z972" s="372"/>
      <c r="AA972" s="372"/>
      <c r="AB972" s="372"/>
      <c r="AC972" s="372"/>
      <c r="AD972" s="373"/>
    </row>
    <row r="973" spans="1:30" ht="10.95" customHeight="1" x14ac:dyDescent="0.3">
      <c r="A973" s="280"/>
      <c r="B973" s="280"/>
      <c r="C973" s="280"/>
      <c r="D973" s="280"/>
      <c r="E973" s="280"/>
      <c r="F973" s="280"/>
      <c r="G973" s="280"/>
      <c r="H973" s="280"/>
      <c r="I973" s="280"/>
      <c r="J973" s="280"/>
      <c r="K973" s="280"/>
      <c r="L973" s="280"/>
      <c r="M973" s="280"/>
      <c r="N973" s="280"/>
      <c r="O973" s="280"/>
      <c r="P973" s="280"/>
      <c r="Q973" s="280"/>
      <c r="R973" s="280"/>
      <c r="S973" s="280"/>
      <c r="T973" s="280"/>
      <c r="U973" s="280"/>
      <c r="V973" s="280"/>
      <c r="W973" s="280"/>
      <c r="X973" s="280"/>
      <c r="Y973" s="280"/>
      <c r="Z973" s="280"/>
      <c r="AA973" s="280"/>
      <c r="AB973" s="280"/>
      <c r="AC973" s="280"/>
      <c r="AD973" s="280"/>
    </row>
    <row r="974" spans="1:30" ht="11.4" customHeight="1" x14ac:dyDescent="0.3">
      <c r="A974" s="356" t="s">
        <v>5548</v>
      </c>
      <c r="B974" s="357"/>
      <c r="C974" s="357"/>
      <c r="D974" s="357"/>
      <c r="E974" s="357"/>
      <c r="F974" s="357"/>
      <c r="G974" s="358"/>
      <c r="H974" s="356" t="s">
        <v>5549</v>
      </c>
      <c r="I974" s="357"/>
      <c r="J974" s="357"/>
      <c r="K974" s="357"/>
      <c r="L974" s="357"/>
      <c r="M974" s="357"/>
      <c r="N974" s="357"/>
      <c r="O974" s="358"/>
      <c r="P974" s="374" t="s">
        <v>167</v>
      </c>
      <c r="Q974" s="395"/>
      <c r="R974" s="395"/>
      <c r="S974" s="375"/>
      <c r="T974" s="376" t="s">
        <v>5550</v>
      </c>
      <c r="U974" s="377"/>
      <c r="V974" s="377"/>
      <c r="W974" s="378"/>
      <c r="X974" s="376" t="s">
        <v>5551</v>
      </c>
      <c r="Y974" s="377"/>
      <c r="Z974" s="377"/>
      <c r="AA974" s="377"/>
      <c r="AB974" s="378"/>
      <c r="AC974" s="376" t="s">
        <v>5552</v>
      </c>
      <c r="AD974" s="378"/>
    </row>
    <row r="975" spans="1:30" ht="11.4" customHeight="1" x14ac:dyDescent="0.3">
      <c r="A975" s="359" t="s">
        <v>7188</v>
      </c>
      <c r="B975" s="360"/>
      <c r="C975" s="360"/>
      <c r="D975" s="360"/>
      <c r="E975" s="360"/>
      <c r="F975" s="360"/>
      <c r="G975" s="361"/>
      <c r="H975" s="359" t="s">
        <v>7189</v>
      </c>
      <c r="I975" s="360"/>
      <c r="J975" s="360"/>
      <c r="K975" s="360"/>
      <c r="L975" s="360"/>
      <c r="M975" s="360"/>
      <c r="N975" s="360"/>
      <c r="O975" s="361"/>
      <c r="P975" s="362" t="s">
        <v>70</v>
      </c>
      <c r="Q975" s="402"/>
      <c r="R975" s="402"/>
      <c r="S975" s="363"/>
      <c r="T975" s="382">
        <v>100.54</v>
      </c>
      <c r="U975" s="383"/>
      <c r="V975" s="383"/>
      <c r="W975" s="384"/>
      <c r="X975" s="367">
        <v>2</v>
      </c>
      <c r="Y975" s="368"/>
      <c r="Z975" s="368"/>
      <c r="AA975" s="368"/>
      <c r="AB975" s="369"/>
      <c r="AC975" s="382">
        <v>201.08</v>
      </c>
      <c r="AD975" s="384"/>
    </row>
    <row r="976" spans="1:30" ht="22.95" customHeight="1" x14ac:dyDescent="0.3">
      <c r="A976" s="359" t="s">
        <v>7190</v>
      </c>
      <c r="B976" s="360"/>
      <c r="C976" s="360"/>
      <c r="D976" s="360"/>
      <c r="E976" s="360"/>
      <c r="F976" s="360"/>
      <c r="G976" s="361"/>
      <c r="H976" s="359" t="s">
        <v>7191</v>
      </c>
      <c r="I976" s="360"/>
      <c r="J976" s="360"/>
      <c r="K976" s="360"/>
      <c r="L976" s="360"/>
      <c r="M976" s="360"/>
      <c r="N976" s="360"/>
      <c r="O976" s="361"/>
      <c r="P976" s="362" t="s">
        <v>70</v>
      </c>
      <c r="Q976" s="402"/>
      <c r="R976" s="402"/>
      <c r="S976" s="363"/>
      <c r="T976" s="382">
        <v>145.96</v>
      </c>
      <c r="U976" s="383"/>
      <c r="V976" s="383"/>
      <c r="W976" s="384"/>
      <c r="X976" s="367">
        <v>2</v>
      </c>
      <c r="Y976" s="368"/>
      <c r="Z976" s="368"/>
      <c r="AA976" s="368"/>
      <c r="AB976" s="369"/>
      <c r="AC976" s="382">
        <v>291.92</v>
      </c>
      <c r="AD976" s="384"/>
    </row>
    <row r="977" spans="1:30" ht="11.4" customHeight="1" x14ac:dyDescent="0.3">
      <c r="A977" s="370" t="s">
        <v>5553</v>
      </c>
      <c r="B977" s="370"/>
      <c r="C977" s="370"/>
      <c r="D977" s="370"/>
      <c r="E977" s="370"/>
      <c r="F977" s="370"/>
      <c r="G977" s="370"/>
      <c r="H977" s="370"/>
      <c r="I977" s="370"/>
      <c r="J977" s="370"/>
      <c r="K977" s="370"/>
      <c r="L977" s="370"/>
      <c r="M977" s="370"/>
      <c r="N977" s="370"/>
      <c r="O977" s="370"/>
      <c r="P977" s="370"/>
      <c r="Q977" s="370"/>
      <c r="R977" s="370"/>
      <c r="S977" s="370"/>
      <c r="T977" s="370"/>
      <c r="U977" s="370"/>
      <c r="V977" s="370"/>
      <c r="W977" s="370"/>
      <c r="X977" s="370"/>
      <c r="Y977" s="382">
        <v>493</v>
      </c>
      <c r="Z977" s="383"/>
      <c r="AA977" s="383"/>
      <c r="AB977" s="383"/>
      <c r="AC977" s="383"/>
      <c r="AD977" s="384"/>
    </row>
    <row r="978" spans="1:30" ht="10.95" customHeight="1" x14ac:dyDescent="0.3">
      <c r="A978" s="280"/>
      <c r="B978" s="280"/>
      <c r="C978" s="280"/>
      <c r="D978" s="280"/>
      <c r="E978" s="280"/>
      <c r="F978" s="280"/>
      <c r="G978" s="280"/>
      <c r="H978" s="280"/>
      <c r="I978" s="280"/>
      <c r="J978" s="280"/>
      <c r="K978" s="280"/>
      <c r="L978" s="280"/>
      <c r="M978" s="280"/>
      <c r="N978" s="280"/>
      <c r="O978" s="280"/>
      <c r="P978" s="280"/>
      <c r="Q978" s="280"/>
      <c r="R978" s="280"/>
      <c r="S978" s="280"/>
      <c r="T978" s="280"/>
      <c r="U978" s="280"/>
      <c r="V978" s="280"/>
      <c r="W978" s="280"/>
      <c r="X978" s="280"/>
      <c r="Y978" s="280"/>
      <c r="Z978" s="280"/>
      <c r="AA978" s="280"/>
      <c r="AB978" s="280"/>
      <c r="AC978" s="280"/>
      <c r="AD978" s="280"/>
    </row>
    <row r="979" spans="1:30" ht="11.4" customHeight="1" x14ac:dyDescent="0.3">
      <c r="A979" s="376" t="s">
        <v>5554</v>
      </c>
      <c r="B979" s="377"/>
      <c r="C979" s="377"/>
      <c r="D979" s="377"/>
      <c r="E979" s="377"/>
      <c r="F979" s="377"/>
      <c r="G979" s="377"/>
      <c r="H979" s="377"/>
      <c r="I979" s="377"/>
      <c r="J979" s="377"/>
      <c r="K979" s="377"/>
      <c r="L979" s="377"/>
      <c r="M979" s="377"/>
      <c r="N979" s="377"/>
      <c r="O979" s="377"/>
      <c r="P979" s="377"/>
      <c r="Q979" s="377"/>
      <c r="R979" s="377"/>
      <c r="S979" s="377"/>
      <c r="T979" s="377"/>
      <c r="U979" s="377"/>
      <c r="V979" s="377"/>
      <c r="W979" s="377"/>
      <c r="X979" s="378"/>
      <c r="Y979" s="392">
        <v>517.72</v>
      </c>
      <c r="Z979" s="393"/>
      <c r="AA979" s="393"/>
      <c r="AB979" s="393"/>
      <c r="AC979" s="393"/>
      <c r="AD979" s="394"/>
    </row>
    <row r="980" spans="1:30" ht="11.4" customHeight="1" x14ac:dyDescent="0.3">
      <c r="A980" s="376" t="s">
        <v>5555</v>
      </c>
      <c r="B980" s="377"/>
      <c r="C980" s="377"/>
      <c r="D980" s="377"/>
      <c r="E980" s="377"/>
      <c r="F980" s="377"/>
      <c r="G980" s="377"/>
      <c r="H980" s="377"/>
      <c r="I980" s="377"/>
      <c r="J980" s="377"/>
      <c r="K980" s="377"/>
      <c r="L980" s="377"/>
      <c r="M980" s="377"/>
      <c r="N980" s="377"/>
      <c r="O980" s="377"/>
      <c r="P980" s="377"/>
      <c r="Q980" s="377"/>
      <c r="R980" s="377"/>
      <c r="S980" s="377"/>
      <c r="T980" s="377"/>
      <c r="U980" s="377"/>
      <c r="V980" s="377"/>
      <c r="W980" s="377"/>
      <c r="X980" s="378"/>
      <c r="Y980" s="392">
        <v>129.79</v>
      </c>
      <c r="Z980" s="393"/>
      <c r="AA980" s="393"/>
      <c r="AB980" s="393"/>
      <c r="AC980" s="393"/>
      <c r="AD980" s="394"/>
    </row>
    <row r="981" spans="1:30" ht="11.4" customHeight="1" x14ac:dyDescent="0.3">
      <c r="A981" s="376" t="s">
        <v>5556</v>
      </c>
      <c r="B981" s="377"/>
      <c r="C981" s="377"/>
      <c r="D981" s="377"/>
      <c r="E981" s="377"/>
      <c r="F981" s="377"/>
      <c r="G981" s="377"/>
      <c r="H981" s="377"/>
      <c r="I981" s="377"/>
      <c r="J981" s="377"/>
      <c r="K981" s="377"/>
      <c r="L981" s="377"/>
      <c r="M981" s="377"/>
      <c r="N981" s="377"/>
      <c r="O981" s="377"/>
      <c r="P981" s="377"/>
      <c r="Q981" s="377"/>
      <c r="R981" s="377"/>
      <c r="S981" s="377"/>
      <c r="T981" s="377"/>
      <c r="U981" s="377"/>
      <c r="V981" s="377"/>
      <c r="W981" s="377"/>
      <c r="X981" s="378"/>
      <c r="Y981" s="392">
        <v>647.51</v>
      </c>
      <c r="Z981" s="393"/>
      <c r="AA981" s="393"/>
      <c r="AB981" s="393"/>
      <c r="AC981" s="393"/>
      <c r="AD981" s="394"/>
    </row>
    <row r="982" spans="1:30" ht="10.95" customHeight="1" x14ac:dyDescent="0.3">
      <c r="A982" s="280"/>
      <c r="B982" s="280"/>
      <c r="C982" s="280"/>
      <c r="D982" s="280"/>
      <c r="E982" s="280"/>
      <c r="F982" s="280"/>
      <c r="G982" s="280"/>
      <c r="H982" s="280"/>
      <c r="I982" s="280"/>
      <c r="J982" s="280"/>
      <c r="K982" s="280"/>
      <c r="L982" s="280"/>
      <c r="M982" s="280"/>
      <c r="N982" s="280"/>
      <c r="O982" s="280"/>
      <c r="P982" s="280"/>
      <c r="Q982" s="280"/>
      <c r="R982" s="280"/>
      <c r="S982" s="280"/>
      <c r="T982" s="280"/>
      <c r="U982" s="280"/>
      <c r="V982" s="280"/>
      <c r="W982" s="280"/>
      <c r="X982" s="280"/>
      <c r="Y982" s="280"/>
      <c r="Z982" s="280"/>
      <c r="AA982" s="280"/>
      <c r="AB982" s="280"/>
      <c r="AC982" s="280"/>
      <c r="AD982" s="280"/>
    </row>
    <row r="983" spans="1:30" ht="13.35" customHeight="1" x14ac:dyDescent="0.3">
      <c r="A983" s="388" t="s">
        <v>5557</v>
      </c>
      <c r="B983" s="388"/>
      <c r="C983" s="388"/>
      <c r="D983" s="388"/>
      <c r="E983" s="388"/>
      <c r="F983" s="388" t="s">
        <v>7192</v>
      </c>
      <c r="G983" s="388"/>
      <c r="H983" s="388"/>
      <c r="I983" s="388"/>
      <c r="J983" s="388"/>
      <c r="K983" s="388"/>
      <c r="L983" s="388"/>
      <c r="M983" s="388"/>
      <c r="N983" s="388"/>
      <c r="O983" s="388"/>
      <c r="P983" s="388"/>
      <c r="Q983" s="388"/>
      <c r="R983" s="388"/>
      <c r="S983" s="388"/>
      <c r="T983" s="388"/>
      <c r="U983" s="388"/>
      <c r="V983" s="388"/>
      <c r="W983" s="388"/>
      <c r="X983" s="388"/>
      <c r="Y983" s="388"/>
      <c r="Z983" s="388"/>
      <c r="AA983" s="388"/>
      <c r="AB983" s="388"/>
      <c r="AC983" s="388"/>
      <c r="AD983" s="388"/>
    </row>
    <row r="984" spans="1:30" ht="10.95" customHeight="1" x14ac:dyDescent="0.3">
      <c r="A984" s="280"/>
      <c r="B984" s="280"/>
      <c r="C984" s="280"/>
      <c r="D984" s="280"/>
      <c r="E984" s="280"/>
      <c r="F984" s="280"/>
      <c r="G984" s="280"/>
      <c r="H984" s="280"/>
      <c r="I984" s="280"/>
      <c r="J984" s="280"/>
      <c r="K984" s="280"/>
      <c r="L984" s="280"/>
      <c r="M984" s="280"/>
      <c r="N984" s="280"/>
      <c r="O984" s="280"/>
      <c r="P984" s="280"/>
      <c r="Q984" s="280"/>
      <c r="R984" s="280"/>
      <c r="S984" s="280"/>
      <c r="T984" s="280"/>
      <c r="U984" s="280"/>
      <c r="V984" s="280"/>
      <c r="W984" s="280"/>
      <c r="X984" s="280"/>
      <c r="Y984" s="280"/>
      <c r="Z984" s="280"/>
      <c r="AA984" s="280"/>
      <c r="AB984" s="280"/>
      <c r="AC984" s="280"/>
      <c r="AD984" s="280"/>
    </row>
    <row r="985" spans="1:30" ht="34.5" customHeight="1" x14ac:dyDescent="0.3">
      <c r="A985" s="280" t="s">
        <v>7372</v>
      </c>
      <c r="B985" s="280"/>
      <c r="C985" s="280"/>
      <c r="D985" s="280"/>
      <c r="E985" s="280"/>
      <c r="F985" s="280"/>
      <c r="G985" s="280"/>
      <c r="H985" s="280"/>
      <c r="I985" s="280"/>
      <c r="J985" s="280"/>
      <c r="K985" s="280"/>
      <c r="L985" s="280"/>
      <c r="M985" s="280"/>
      <c r="N985" s="280"/>
      <c r="O985" s="280"/>
      <c r="P985" s="280"/>
      <c r="Q985" s="280"/>
      <c r="R985" s="280"/>
      <c r="S985" s="280"/>
      <c r="T985" s="280"/>
      <c r="U985" s="280"/>
      <c r="V985" s="280"/>
      <c r="W985" s="280"/>
      <c r="X985" s="280"/>
      <c r="Y985" s="280" t="s">
        <v>5632</v>
      </c>
      <c r="Z985" s="280"/>
      <c r="AA985" s="280"/>
      <c r="AB985" s="280"/>
      <c r="AC985" s="280"/>
      <c r="AD985" s="280"/>
    </row>
    <row r="986" spans="1:30" ht="10.95" customHeight="1" x14ac:dyDescent="0.3">
      <c r="A986" s="280"/>
      <c r="B986" s="280"/>
      <c r="C986" s="280"/>
      <c r="D986" s="280"/>
      <c r="E986" s="280"/>
      <c r="F986" s="280"/>
      <c r="G986" s="280"/>
      <c r="H986" s="280"/>
      <c r="I986" s="280"/>
      <c r="J986" s="280"/>
      <c r="K986" s="280"/>
      <c r="L986" s="280"/>
      <c r="M986" s="280"/>
      <c r="N986" s="280"/>
      <c r="O986" s="280"/>
      <c r="P986" s="280"/>
      <c r="Q986" s="280"/>
      <c r="R986" s="280"/>
      <c r="S986" s="280"/>
      <c r="T986" s="280"/>
      <c r="U986" s="280"/>
      <c r="V986" s="280"/>
      <c r="W986" s="280"/>
      <c r="X986" s="280"/>
      <c r="Y986" s="280"/>
      <c r="Z986" s="280"/>
      <c r="AA986" s="280"/>
      <c r="AB986" s="280"/>
      <c r="AC986" s="280"/>
      <c r="AD986" s="280"/>
    </row>
    <row r="987" spans="1:30" ht="11.4" customHeight="1" x14ac:dyDescent="0.3">
      <c r="A987" s="356" t="s">
        <v>5548</v>
      </c>
      <c r="B987" s="357"/>
      <c r="C987" s="357"/>
      <c r="D987" s="357"/>
      <c r="E987" s="357"/>
      <c r="F987" s="357"/>
      <c r="G987" s="358"/>
      <c r="H987" s="356" t="s">
        <v>5558</v>
      </c>
      <c r="I987" s="357"/>
      <c r="J987" s="357"/>
      <c r="K987" s="357"/>
      <c r="L987" s="358"/>
      <c r="M987" s="376" t="s">
        <v>5559</v>
      </c>
      <c r="N987" s="378"/>
      <c r="O987" s="376" t="s">
        <v>5560</v>
      </c>
      <c r="P987" s="377"/>
      <c r="Q987" s="377"/>
      <c r="R987" s="378"/>
      <c r="S987" s="376" t="s">
        <v>5561</v>
      </c>
      <c r="T987" s="377"/>
      <c r="U987" s="377"/>
      <c r="V987" s="378"/>
      <c r="W987" s="376" t="s">
        <v>5551</v>
      </c>
      <c r="X987" s="377"/>
      <c r="Y987" s="377"/>
      <c r="Z987" s="377"/>
      <c r="AA987" s="378"/>
      <c r="AB987" s="376" t="s">
        <v>5562</v>
      </c>
      <c r="AC987" s="377"/>
      <c r="AD987" s="378"/>
    </row>
    <row r="988" spans="1:30" ht="11.4" customHeight="1" x14ac:dyDescent="0.3">
      <c r="A988" s="359" t="s">
        <v>5563</v>
      </c>
      <c r="B988" s="360"/>
      <c r="C988" s="360"/>
      <c r="D988" s="360"/>
      <c r="E988" s="360"/>
      <c r="F988" s="360"/>
      <c r="G988" s="361"/>
      <c r="H988" s="359" t="s">
        <v>5564</v>
      </c>
      <c r="I988" s="360"/>
      <c r="J988" s="360"/>
      <c r="K988" s="360"/>
      <c r="L988" s="361"/>
      <c r="M988" s="364">
        <v>7.25</v>
      </c>
      <c r="N988" s="366"/>
      <c r="O988" s="371">
        <v>20.329999999999998</v>
      </c>
      <c r="P988" s="372"/>
      <c r="Q988" s="372"/>
      <c r="R988" s="373"/>
      <c r="S988" s="382">
        <v>180.43</v>
      </c>
      <c r="T988" s="383"/>
      <c r="U988" s="383"/>
      <c r="V988" s="384"/>
      <c r="W988" s="367">
        <v>0.34</v>
      </c>
      <c r="X988" s="368"/>
      <c r="Y988" s="368"/>
      <c r="Z988" s="368"/>
      <c r="AA988" s="369"/>
      <c r="AB988" s="364">
        <v>6.91</v>
      </c>
      <c r="AC988" s="365"/>
      <c r="AD988" s="366"/>
    </row>
    <row r="989" spans="1:30" ht="11.4" customHeight="1" x14ac:dyDescent="0.3">
      <c r="A989" s="359" t="s">
        <v>5568</v>
      </c>
      <c r="B989" s="360"/>
      <c r="C989" s="360"/>
      <c r="D989" s="360"/>
      <c r="E989" s="360"/>
      <c r="F989" s="360"/>
      <c r="G989" s="361"/>
      <c r="H989" s="359" t="s">
        <v>171</v>
      </c>
      <c r="I989" s="360"/>
      <c r="J989" s="360"/>
      <c r="K989" s="360"/>
      <c r="L989" s="361"/>
      <c r="M989" s="371">
        <v>11.56</v>
      </c>
      <c r="N989" s="373"/>
      <c r="O989" s="371">
        <v>29.13</v>
      </c>
      <c r="P989" s="372"/>
      <c r="Q989" s="372"/>
      <c r="R989" s="373"/>
      <c r="S989" s="382">
        <v>152.01</v>
      </c>
      <c r="T989" s="383"/>
      <c r="U989" s="383"/>
      <c r="V989" s="384"/>
      <c r="W989" s="367">
        <v>0.4</v>
      </c>
      <c r="X989" s="368"/>
      <c r="Y989" s="368"/>
      <c r="Z989" s="368"/>
      <c r="AA989" s="369"/>
      <c r="AB989" s="371">
        <v>11.65</v>
      </c>
      <c r="AC989" s="372"/>
      <c r="AD989" s="373"/>
    </row>
    <row r="990" spans="1:30" ht="11.4" customHeight="1" x14ac:dyDescent="0.3">
      <c r="A990" s="370" t="s">
        <v>5566</v>
      </c>
      <c r="B990" s="370"/>
      <c r="C990" s="370"/>
      <c r="D990" s="370"/>
      <c r="E990" s="370"/>
      <c r="F990" s="370"/>
      <c r="G990" s="370"/>
      <c r="H990" s="370"/>
      <c r="I990" s="370"/>
      <c r="J990" s="370"/>
      <c r="K990" s="370"/>
      <c r="L990" s="370"/>
      <c r="M990" s="370"/>
      <c r="N990" s="370"/>
      <c r="O990" s="370"/>
      <c r="P990" s="370"/>
      <c r="Q990" s="370"/>
      <c r="R990" s="370"/>
      <c r="S990" s="370"/>
      <c r="T990" s="370"/>
      <c r="U990" s="370"/>
      <c r="V990" s="370"/>
      <c r="W990" s="370"/>
      <c r="X990" s="370"/>
      <c r="Y990" s="371">
        <v>18.559999999999999</v>
      </c>
      <c r="Z990" s="372"/>
      <c r="AA990" s="372"/>
      <c r="AB990" s="372"/>
      <c r="AC990" s="372"/>
      <c r="AD990" s="373"/>
    </row>
    <row r="991" spans="1:30" ht="10.95" customHeight="1" x14ac:dyDescent="0.3">
      <c r="A991" s="280"/>
      <c r="B991" s="280"/>
      <c r="C991" s="280"/>
      <c r="D991" s="280"/>
      <c r="E991" s="280"/>
      <c r="F991" s="280"/>
      <c r="G991" s="280"/>
      <c r="H991" s="280"/>
      <c r="I991" s="280"/>
      <c r="J991" s="280"/>
      <c r="K991" s="280"/>
      <c r="L991" s="280"/>
      <c r="M991" s="280"/>
      <c r="N991" s="280"/>
      <c r="O991" s="280"/>
      <c r="P991" s="280"/>
      <c r="Q991" s="280"/>
      <c r="R991" s="280"/>
      <c r="S991" s="280"/>
      <c r="T991" s="280"/>
      <c r="U991" s="280"/>
      <c r="V991" s="280"/>
      <c r="W991" s="280"/>
      <c r="X991" s="280"/>
      <c r="Y991" s="280"/>
      <c r="Z991" s="280"/>
      <c r="AA991" s="280"/>
      <c r="AB991" s="280"/>
      <c r="AC991" s="280"/>
      <c r="AD991" s="280"/>
    </row>
    <row r="992" spans="1:30" ht="11.4" customHeight="1" x14ac:dyDescent="0.3">
      <c r="A992" s="356" t="s">
        <v>5548</v>
      </c>
      <c r="B992" s="357"/>
      <c r="C992" s="357"/>
      <c r="D992" s="357"/>
      <c r="E992" s="357"/>
      <c r="F992" s="357"/>
      <c r="G992" s="358"/>
      <c r="H992" s="356" t="s">
        <v>5549</v>
      </c>
      <c r="I992" s="357"/>
      <c r="J992" s="357"/>
      <c r="K992" s="357"/>
      <c r="L992" s="357"/>
      <c r="M992" s="357"/>
      <c r="N992" s="357"/>
      <c r="O992" s="358"/>
      <c r="P992" s="374" t="s">
        <v>167</v>
      </c>
      <c r="Q992" s="395"/>
      <c r="R992" s="395"/>
      <c r="S992" s="375"/>
      <c r="T992" s="376" t="s">
        <v>5550</v>
      </c>
      <c r="U992" s="377"/>
      <c r="V992" s="377"/>
      <c r="W992" s="378"/>
      <c r="X992" s="376" t="s">
        <v>5551</v>
      </c>
      <c r="Y992" s="377"/>
      <c r="Z992" s="377"/>
      <c r="AA992" s="377"/>
      <c r="AB992" s="378"/>
      <c r="AC992" s="376" t="s">
        <v>5552</v>
      </c>
      <c r="AD992" s="378"/>
    </row>
    <row r="993" spans="1:30" ht="22.95" customHeight="1" x14ac:dyDescent="0.3">
      <c r="A993" s="359" t="s">
        <v>5649</v>
      </c>
      <c r="B993" s="360"/>
      <c r="C993" s="360"/>
      <c r="D993" s="360"/>
      <c r="E993" s="360"/>
      <c r="F993" s="360"/>
      <c r="G993" s="361"/>
      <c r="H993" s="359" t="s">
        <v>5650</v>
      </c>
      <c r="I993" s="360"/>
      <c r="J993" s="360"/>
      <c r="K993" s="360"/>
      <c r="L993" s="360"/>
      <c r="M993" s="360"/>
      <c r="N993" s="360"/>
      <c r="O993" s="361"/>
      <c r="P993" s="362" t="s">
        <v>79</v>
      </c>
      <c r="Q993" s="402"/>
      <c r="R993" s="402"/>
      <c r="S993" s="363"/>
      <c r="T993" s="364">
        <v>2.02</v>
      </c>
      <c r="U993" s="365"/>
      <c r="V993" s="365"/>
      <c r="W993" s="366"/>
      <c r="X993" s="367">
        <v>5.5</v>
      </c>
      <c r="Y993" s="368"/>
      <c r="Z993" s="368"/>
      <c r="AA993" s="368"/>
      <c r="AB993" s="369"/>
      <c r="AC993" s="371">
        <v>11.11</v>
      </c>
      <c r="AD993" s="373"/>
    </row>
    <row r="994" spans="1:30" ht="22.95" customHeight="1" x14ac:dyDescent="0.3">
      <c r="A994" s="359" t="s">
        <v>7367</v>
      </c>
      <c r="B994" s="360"/>
      <c r="C994" s="360"/>
      <c r="D994" s="360"/>
      <c r="E994" s="360"/>
      <c r="F994" s="360"/>
      <c r="G994" s="361"/>
      <c r="H994" s="359" t="s">
        <v>7368</v>
      </c>
      <c r="I994" s="360"/>
      <c r="J994" s="360"/>
      <c r="K994" s="360"/>
      <c r="L994" s="360"/>
      <c r="M994" s="360"/>
      <c r="N994" s="360"/>
      <c r="O994" s="361"/>
      <c r="P994" s="362" t="s">
        <v>79</v>
      </c>
      <c r="Q994" s="402"/>
      <c r="R994" s="402"/>
      <c r="S994" s="363"/>
      <c r="T994" s="371">
        <v>26.45</v>
      </c>
      <c r="U994" s="372"/>
      <c r="V994" s="372"/>
      <c r="W994" s="373"/>
      <c r="X994" s="367">
        <v>1.9</v>
      </c>
      <c r="Y994" s="368"/>
      <c r="Z994" s="368"/>
      <c r="AA994" s="368"/>
      <c r="AB994" s="369"/>
      <c r="AC994" s="371">
        <v>50.25</v>
      </c>
      <c r="AD994" s="373"/>
    </row>
    <row r="995" spans="1:30" ht="34.5" customHeight="1" x14ac:dyDescent="0.3">
      <c r="A995" s="359" t="s">
        <v>7373</v>
      </c>
      <c r="B995" s="360"/>
      <c r="C995" s="360"/>
      <c r="D995" s="360"/>
      <c r="E995" s="360"/>
      <c r="F995" s="360"/>
      <c r="G995" s="361"/>
      <c r="H995" s="359" t="s">
        <v>7374</v>
      </c>
      <c r="I995" s="360"/>
      <c r="J995" s="360"/>
      <c r="K995" s="360"/>
      <c r="L995" s="360"/>
      <c r="M995" s="360"/>
      <c r="N995" s="360"/>
      <c r="O995" s="361"/>
      <c r="P995" s="362" t="s">
        <v>67</v>
      </c>
      <c r="Q995" s="402"/>
      <c r="R995" s="402"/>
      <c r="S995" s="363"/>
      <c r="T995" s="382">
        <v>142.38</v>
      </c>
      <c r="U995" s="383"/>
      <c r="V995" s="383"/>
      <c r="W995" s="384"/>
      <c r="X995" s="367">
        <v>1.05</v>
      </c>
      <c r="Y995" s="368"/>
      <c r="Z995" s="368"/>
      <c r="AA995" s="368"/>
      <c r="AB995" s="369"/>
      <c r="AC995" s="382">
        <v>149.49</v>
      </c>
      <c r="AD995" s="384"/>
    </row>
    <row r="996" spans="1:30" ht="11.4" customHeight="1" x14ac:dyDescent="0.3">
      <c r="A996" s="370" t="s">
        <v>5553</v>
      </c>
      <c r="B996" s="370"/>
      <c r="C996" s="370"/>
      <c r="D996" s="370"/>
      <c r="E996" s="370"/>
      <c r="F996" s="370"/>
      <c r="G996" s="370"/>
      <c r="H996" s="370"/>
      <c r="I996" s="370"/>
      <c r="J996" s="370"/>
      <c r="K996" s="370"/>
      <c r="L996" s="370"/>
      <c r="M996" s="370"/>
      <c r="N996" s="370"/>
      <c r="O996" s="370"/>
      <c r="P996" s="370"/>
      <c r="Q996" s="370"/>
      <c r="R996" s="370"/>
      <c r="S996" s="370"/>
      <c r="T996" s="370"/>
      <c r="U996" s="370"/>
      <c r="V996" s="370"/>
      <c r="W996" s="370"/>
      <c r="X996" s="370"/>
      <c r="Y996" s="382">
        <v>210.85</v>
      </c>
      <c r="Z996" s="383"/>
      <c r="AA996" s="383"/>
      <c r="AB996" s="383"/>
      <c r="AC996" s="383"/>
      <c r="AD996" s="384"/>
    </row>
    <row r="997" spans="1:30" ht="10.95" customHeight="1" x14ac:dyDescent="0.3">
      <c r="A997" s="280"/>
      <c r="B997" s="280"/>
      <c r="C997" s="280"/>
      <c r="D997" s="280"/>
      <c r="E997" s="280"/>
      <c r="F997" s="280"/>
      <c r="G997" s="280"/>
      <c r="H997" s="280"/>
      <c r="I997" s="280"/>
      <c r="J997" s="280"/>
      <c r="K997" s="280"/>
      <c r="L997" s="280"/>
      <c r="M997" s="280"/>
      <c r="N997" s="280"/>
      <c r="O997" s="280"/>
      <c r="P997" s="280"/>
      <c r="Q997" s="280"/>
      <c r="R997" s="280"/>
      <c r="S997" s="280"/>
      <c r="T997" s="280"/>
      <c r="U997" s="280"/>
      <c r="V997" s="280"/>
      <c r="W997" s="280"/>
      <c r="X997" s="280"/>
      <c r="Y997" s="280"/>
      <c r="Z997" s="280"/>
      <c r="AA997" s="280"/>
      <c r="AB997" s="280"/>
      <c r="AC997" s="280"/>
      <c r="AD997" s="280"/>
    </row>
    <row r="998" spans="1:30" ht="11.4" customHeight="1" x14ac:dyDescent="0.3">
      <c r="A998" s="376" t="s">
        <v>5554</v>
      </c>
      <c r="B998" s="377"/>
      <c r="C998" s="377"/>
      <c r="D998" s="377"/>
      <c r="E998" s="377"/>
      <c r="F998" s="377"/>
      <c r="G998" s="377"/>
      <c r="H998" s="377"/>
      <c r="I998" s="377"/>
      <c r="J998" s="377"/>
      <c r="K998" s="377"/>
      <c r="L998" s="377"/>
      <c r="M998" s="377"/>
      <c r="N998" s="377"/>
      <c r="O998" s="377"/>
      <c r="P998" s="377"/>
      <c r="Q998" s="377"/>
      <c r="R998" s="377"/>
      <c r="S998" s="377"/>
      <c r="T998" s="377"/>
      <c r="U998" s="377"/>
      <c r="V998" s="377"/>
      <c r="W998" s="377"/>
      <c r="X998" s="378"/>
      <c r="Y998" s="392">
        <v>229.41</v>
      </c>
      <c r="Z998" s="393"/>
      <c r="AA998" s="393"/>
      <c r="AB998" s="393"/>
      <c r="AC998" s="393"/>
      <c r="AD998" s="394"/>
    </row>
    <row r="999" spans="1:30" ht="11.4" customHeight="1" x14ac:dyDescent="0.3">
      <c r="A999" s="376" t="s">
        <v>5555</v>
      </c>
      <c r="B999" s="377"/>
      <c r="C999" s="377"/>
      <c r="D999" s="377"/>
      <c r="E999" s="377"/>
      <c r="F999" s="377"/>
      <c r="G999" s="377"/>
      <c r="H999" s="377"/>
      <c r="I999" s="377"/>
      <c r="J999" s="377"/>
      <c r="K999" s="377"/>
      <c r="L999" s="377"/>
      <c r="M999" s="377"/>
      <c r="N999" s="377"/>
      <c r="O999" s="377"/>
      <c r="P999" s="377"/>
      <c r="Q999" s="377"/>
      <c r="R999" s="377"/>
      <c r="S999" s="377"/>
      <c r="T999" s="377"/>
      <c r="U999" s="377"/>
      <c r="V999" s="377"/>
      <c r="W999" s="377"/>
      <c r="X999" s="378"/>
      <c r="Y999" s="389">
        <v>57.51</v>
      </c>
      <c r="Z999" s="390"/>
      <c r="AA999" s="390"/>
      <c r="AB999" s="390"/>
      <c r="AC999" s="390"/>
      <c r="AD999" s="391"/>
    </row>
    <row r="1000" spans="1:30" ht="11.4" customHeight="1" x14ac:dyDescent="0.3">
      <c r="A1000" s="376" t="s">
        <v>5556</v>
      </c>
      <c r="B1000" s="377"/>
      <c r="C1000" s="377"/>
      <c r="D1000" s="377"/>
      <c r="E1000" s="377"/>
      <c r="F1000" s="377"/>
      <c r="G1000" s="377"/>
      <c r="H1000" s="377"/>
      <c r="I1000" s="377"/>
      <c r="J1000" s="377"/>
      <c r="K1000" s="377"/>
      <c r="L1000" s="377"/>
      <c r="M1000" s="377"/>
      <c r="N1000" s="377"/>
      <c r="O1000" s="377"/>
      <c r="P1000" s="377"/>
      <c r="Q1000" s="377"/>
      <c r="R1000" s="377"/>
      <c r="S1000" s="377"/>
      <c r="T1000" s="377"/>
      <c r="U1000" s="377"/>
      <c r="V1000" s="377"/>
      <c r="W1000" s="377"/>
      <c r="X1000" s="378"/>
      <c r="Y1000" s="392">
        <v>286.92</v>
      </c>
      <c r="Z1000" s="393"/>
      <c r="AA1000" s="393"/>
      <c r="AB1000" s="393"/>
      <c r="AC1000" s="393"/>
      <c r="AD1000" s="394"/>
    </row>
    <row r="1001" spans="1:30" ht="10.95" customHeight="1" x14ac:dyDescent="0.3">
      <c r="A1001" s="280"/>
      <c r="B1001" s="280"/>
      <c r="C1001" s="280"/>
      <c r="D1001" s="280"/>
      <c r="E1001" s="280"/>
      <c r="F1001" s="280"/>
      <c r="G1001" s="280"/>
      <c r="H1001" s="280"/>
      <c r="I1001" s="280"/>
      <c r="J1001" s="280"/>
      <c r="K1001" s="280"/>
      <c r="L1001" s="280"/>
      <c r="M1001" s="280"/>
      <c r="N1001" s="280"/>
      <c r="O1001" s="280"/>
      <c r="P1001" s="280"/>
      <c r="Q1001" s="280"/>
      <c r="R1001" s="280"/>
      <c r="S1001" s="280"/>
      <c r="T1001" s="280"/>
      <c r="U1001" s="280"/>
      <c r="V1001" s="280"/>
      <c r="W1001" s="280"/>
      <c r="X1001" s="280"/>
      <c r="Y1001" s="280"/>
      <c r="Z1001" s="280"/>
      <c r="AA1001" s="280"/>
      <c r="AB1001" s="280"/>
      <c r="AC1001" s="280"/>
      <c r="AD1001" s="280"/>
    </row>
    <row r="1002" spans="1:30" ht="13.35" customHeight="1" x14ac:dyDescent="0.3">
      <c r="A1002" s="388" t="s">
        <v>5557</v>
      </c>
      <c r="B1002" s="388"/>
      <c r="C1002" s="388"/>
      <c r="D1002" s="388"/>
      <c r="E1002" s="388"/>
      <c r="F1002" s="388" t="s">
        <v>7375</v>
      </c>
      <c r="G1002" s="388"/>
      <c r="H1002" s="388"/>
      <c r="I1002" s="388"/>
      <c r="J1002" s="388"/>
      <c r="K1002" s="388"/>
      <c r="L1002" s="388"/>
      <c r="M1002" s="388"/>
      <c r="N1002" s="388"/>
      <c r="O1002" s="388"/>
      <c r="P1002" s="388"/>
      <c r="Q1002" s="388"/>
      <c r="R1002" s="388"/>
      <c r="S1002" s="388"/>
      <c r="T1002" s="388"/>
      <c r="U1002" s="388"/>
      <c r="V1002" s="388"/>
      <c r="W1002" s="388"/>
      <c r="X1002" s="388"/>
      <c r="Y1002" s="388"/>
      <c r="Z1002" s="388"/>
      <c r="AA1002" s="388"/>
      <c r="AB1002" s="388"/>
      <c r="AC1002" s="388"/>
      <c r="AD1002" s="388"/>
    </row>
    <row r="1003" spans="1:30" ht="10.95" customHeight="1" x14ac:dyDescent="0.3">
      <c r="A1003" s="280"/>
      <c r="B1003" s="280"/>
      <c r="C1003" s="280"/>
      <c r="D1003" s="280"/>
      <c r="E1003" s="280"/>
      <c r="F1003" s="280"/>
      <c r="G1003" s="280"/>
      <c r="H1003" s="280"/>
      <c r="I1003" s="280"/>
      <c r="J1003" s="280"/>
      <c r="K1003" s="280"/>
      <c r="L1003" s="280"/>
      <c r="M1003" s="280"/>
      <c r="N1003" s="280"/>
      <c r="O1003" s="280"/>
      <c r="P1003" s="280"/>
      <c r="Q1003" s="280"/>
      <c r="R1003" s="280"/>
      <c r="S1003" s="280"/>
      <c r="T1003" s="280"/>
      <c r="U1003" s="280"/>
      <c r="V1003" s="280"/>
      <c r="W1003" s="280"/>
      <c r="X1003" s="280"/>
      <c r="Y1003" s="280"/>
      <c r="Z1003" s="280"/>
      <c r="AA1003" s="280"/>
      <c r="AB1003" s="280"/>
      <c r="AC1003" s="280"/>
      <c r="AD1003" s="280"/>
    </row>
    <row r="1004" spans="1:30" ht="11.4" customHeight="1" x14ac:dyDescent="0.3">
      <c r="A1004" s="280" t="s">
        <v>7342</v>
      </c>
      <c r="B1004" s="280"/>
      <c r="C1004" s="280"/>
      <c r="D1004" s="280"/>
      <c r="E1004" s="280"/>
      <c r="F1004" s="280"/>
      <c r="G1004" s="280"/>
      <c r="H1004" s="280"/>
      <c r="I1004" s="280"/>
      <c r="J1004" s="280"/>
      <c r="K1004" s="280"/>
      <c r="L1004" s="280"/>
      <c r="M1004" s="280"/>
      <c r="N1004" s="280"/>
      <c r="O1004" s="280"/>
      <c r="P1004" s="280"/>
      <c r="Q1004" s="280"/>
      <c r="R1004" s="280"/>
      <c r="S1004" s="280"/>
      <c r="T1004" s="280"/>
      <c r="U1004" s="280"/>
      <c r="V1004" s="280"/>
      <c r="W1004" s="280"/>
      <c r="X1004" s="280"/>
      <c r="Y1004" s="280" t="s">
        <v>5547</v>
      </c>
      <c r="Z1004" s="280"/>
      <c r="AA1004" s="280"/>
      <c r="AB1004" s="280"/>
      <c r="AC1004" s="280"/>
      <c r="AD1004" s="280"/>
    </row>
    <row r="1005" spans="1:30" ht="10.95" customHeight="1" x14ac:dyDescent="0.3">
      <c r="A1005" s="280"/>
      <c r="B1005" s="280"/>
      <c r="C1005" s="280"/>
      <c r="D1005" s="280"/>
      <c r="E1005" s="280"/>
      <c r="F1005" s="280"/>
      <c r="G1005" s="280"/>
      <c r="H1005" s="280"/>
      <c r="I1005" s="280"/>
      <c r="J1005" s="280"/>
      <c r="K1005" s="280"/>
      <c r="L1005" s="280"/>
      <c r="M1005" s="280"/>
      <c r="N1005" s="280"/>
      <c r="O1005" s="280"/>
      <c r="P1005" s="280"/>
      <c r="Q1005" s="280"/>
      <c r="R1005" s="280"/>
      <c r="S1005" s="280"/>
      <c r="T1005" s="280"/>
      <c r="U1005" s="280"/>
      <c r="V1005" s="280"/>
      <c r="W1005" s="280"/>
      <c r="X1005" s="280"/>
      <c r="Y1005" s="280"/>
      <c r="Z1005" s="280"/>
      <c r="AA1005" s="280"/>
      <c r="AB1005" s="280"/>
      <c r="AC1005" s="280"/>
      <c r="AD1005" s="280"/>
    </row>
    <row r="1006" spans="1:30" ht="11.4" customHeight="1" x14ac:dyDescent="0.3">
      <c r="A1006" s="356" t="s">
        <v>5548</v>
      </c>
      <c r="B1006" s="357"/>
      <c r="C1006" s="357"/>
      <c r="D1006" s="357"/>
      <c r="E1006" s="357"/>
      <c r="F1006" s="357"/>
      <c r="G1006" s="358"/>
      <c r="H1006" s="356" t="s">
        <v>5558</v>
      </c>
      <c r="I1006" s="357"/>
      <c r="J1006" s="357"/>
      <c r="K1006" s="357"/>
      <c r="L1006" s="358"/>
      <c r="M1006" s="376" t="s">
        <v>5559</v>
      </c>
      <c r="N1006" s="378"/>
      <c r="O1006" s="376" t="s">
        <v>5560</v>
      </c>
      <c r="P1006" s="377"/>
      <c r="Q1006" s="377"/>
      <c r="R1006" s="378"/>
      <c r="S1006" s="376" t="s">
        <v>5561</v>
      </c>
      <c r="T1006" s="377"/>
      <c r="U1006" s="377"/>
      <c r="V1006" s="378"/>
      <c r="W1006" s="376" t="s">
        <v>5551</v>
      </c>
      <c r="X1006" s="377"/>
      <c r="Y1006" s="377"/>
      <c r="Z1006" s="377"/>
      <c r="AA1006" s="378"/>
      <c r="AB1006" s="376" t="s">
        <v>5562</v>
      </c>
      <c r="AC1006" s="377"/>
      <c r="AD1006" s="378"/>
    </row>
    <row r="1007" spans="1:30" ht="11.4" customHeight="1" x14ac:dyDescent="0.3">
      <c r="A1007" s="359" t="s">
        <v>5563</v>
      </c>
      <c r="B1007" s="360"/>
      <c r="C1007" s="360"/>
      <c r="D1007" s="360"/>
      <c r="E1007" s="360"/>
      <c r="F1007" s="360"/>
      <c r="G1007" s="361"/>
      <c r="H1007" s="359" t="s">
        <v>5564</v>
      </c>
      <c r="I1007" s="360"/>
      <c r="J1007" s="360"/>
      <c r="K1007" s="360"/>
      <c r="L1007" s="361"/>
      <c r="M1007" s="364">
        <v>7.25</v>
      </c>
      <c r="N1007" s="366"/>
      <c r="O1007" s="371">
        <v>20.329999999999998</v>
      </c>
      <c r="P1007" s="372"/>
      <c r="Q1007" s="372"/>
      <c r="R1007" s="373"/>
      <c r="S1007" s="382">
        <v>180.43</v>
      </c>
      <c r="T1007" s="383"/>
      <c r="U1007" s="383"/>
      <c r="V1007" s="384"/>
      <c r="W1007" s="367">
        <v>0.5</v>
      </c>
      <c r="X1007" s="368"/>
      <c r="Y1007" s="368"/>
      <c r="Z1007" s="368"/>
      <c r="AA1007" s="369"/>
      <c r="AB1007" s="371">
        <v>10.16</v>
      </c>
      <c r="AC1007" s="372"/>
      <c r="AD1007" s="373"/>
    </row>
    <row r="1008" spans="1:30" ht="11.4" customHeight="1" x14ac:dyDescent="0.3">
      <c r="A1008" s="359" t="s">
        <v>5578</v>
      </c>
      <c r="B1008" s="360"/>
      <c r="C1008" s="360"/>
      <c r="D1008" s="360"/>
      <c r="E1008" s="360"/>
      <c r="F1008" s="360"/>
      <c r="G1008" s="361"/>
      <c r="H1008" s="359" t="s">
        <v>5579</v>
      </c>
      <c r="I1008" s="360"/>
      <c r="J1008" s="360"/>
      <c r="K1008" s="360"/>
      <c r="L1008" s="361"/>
      <c r="M1008" s="371">
        <v>11.56</v>
      </c>
      <c r="N1008" s="373"/>
      <c r="O1008" s="371">
        <v>29.79</v>
      </c>
      <c r="P1008" s="372"/>
      <c r="Q1008" s="372"/>
      <c r="R1008" s="373"/>
      <c r="S1008" s="382">
        <v>157.75</v>
      </c>
      <c r="T1008" s="383"/>
      <c r="U1008" s="383"/>
      <c r="V1008" s="384"/>
      <c r="W1008" s="367">
        <v>0.5</v>
      </c>
      <c r="X1008" s="368"/>
      <c r="Y1008" s="368"/>
      <c r="Z1008" s="368"/>
      <c r="AA1008" s="369"/>
      <c r="AB1008" s="371">
        <v>14.89</v>
      </c>
      <c r="AC1008" s="372"/>
      <c r="AD1008" s="373"/>
    </row>
    <row r="1009" spans="1:30" ht="11.4" customHeight="1" x14ac:dyDescent="0.3">
      <c r="A1009" s="370" t="s">
        <v>5566</v>
      </c>
      <c r="B1009" s="370"/>
      <c r="C1009" s="370"/>
      <c r="D1009" s="370"/>
      <c r="E1009" s="370"/>
      <c r="F1009" s="370"/>
      <c r="G1009" s="370"/>
      <c r="H1009" s="370"/>
      <c r="I1009" s="370"/>
      <c r="J1009" s="370"/>
      <c r="K1009" s="370"/>
      <c r="L1009" s="370"/>
      <c r="M1009" s="370"/>
      <c r="N1009" s="370"/>
      <c r="O1009" s="370"/>
      <c r="P1009" s="370"/>
      <c r="Q1009" s="370"/>
      <c r="R1009" s="370"/>
      <c r="S1009" s="370"/>
      <c r="T1009" s="370"/>
      <c r="U1009" s="370"/>
      <c r="V1009" s="370"/>
      <c r="W1009" s="370"/>
      <c r="X1009" s="370"/>
      <c r="Y1009" s="371">
        <v>25.05</v>
      </c>
      <c r="Z1009" s="372"/>
      <c r="AA1009" s="372"/>
      <c r="AB1009" s="372"/>
      <c r="AC1009" s="372"/>
      <c r="AD1009" s="373"/>
    </row>
    <row r="1010" spans="1:30" ht="10.95" customHeight="1" x14ac:dyDescent="0.3">
      <c r="A1010" s="280"/>
      <c r="B1010" s="280"/>
      <c r="C1010" s="280"/>
      <c r="D1010" s="280"/>
      <c r="E1010" s="280"/>
      <c r="F1010" s="280"/>
      <c r="G1010" s="280"/>
      <c r="H1010" s="280"/>
      <c r="I1010" s="280"/>
      <c r="J1010" s="280"/>
      <c r="K1010" s="280"/>
      <c r="L1010" s="280"/>
      <c r="M1010" s="280"/>
      <c r="N1010" s="280"/>
      <c r="O1010" s="280"/>
      <c r="P1010" s="280"/>
      <c r="Q1010" s="280"/>
      <c r="R1010" s="280"/>
      <c r="S1010" s="280"/>
      <c r="T1010" s="280"/>
      <c r="U1010" s="280"/>
      <c r="V1010" s="280"/>
      <c r="W1010" s="280"/>
      <c r="X1010" s="280"/>
      <c r="Y1010" s="280"/>
      <c r="Z1010" s="280"/>
      <c r="AA1010" s="280"/>
      <c r="AB1010" s="280"/>
      <c r="AC1010" s="280"/>
      <c r="AD1010" s="280"/>
    </row>
    <row r="1011" spans="1:30" ht="11.4" customHeight="1" x14ac:dyDescent="0.3">
      <c r="A1011" s="356" t="s">
        <v>5548</v>
      </c>
      <c r="B1011" s="357"/>
      <c r="C1011" s="357"/>
      <c r="D1011" s="357"/>
      <c r="E1011" s="357"/>
      <c r="F1011" s="357"/>
      <c r="G1011" s="358"/>
      <c r="H1011" s="356" t="s">
        <v>5549</v>
      </c>
      <c r="I1011" s="357"/>
      <c r="J1011" s="357"/>
      <c r="K1011" s="357"/>
      <c r="L1011" s="357"/>
      <c r="M1011" s="357"/>
      <c r="N1011" s="357"/>
      <c r="O1011" s="358"/>
      <c r="P1011" s="374" t="s">
        <v>167</v>
      </c>
      <c r="Q1011" s="395"/>
      <c r="R1011" s="395"/>
      <c r="S1011" s="375"/>
      <c r="T1011" s="376" t="s">
        <v>5550</v>
      </c>
      <c r="U1011" s="377"/>
      <c r="V1011" s="377"/>
      <c r="W1011" s="378"/>
      <c r="X1011" s="376" t="s">
        <v>5551</v>
      </c>
      <c r="Y1011" s="377"/>
      <c r="Z1011" s="377"/>
      <c r="AA1011" s="377"/>
      <c r="AB1011" s="378"/>
      <c r="AC1011" s="376" t="s">
        <v>5552</v>
      </c>
      <c r="AD1011" s="378"/>
    </row>
    <row r="1012" spans="1:30" ht="22.95" customHeight="1" x14ac:dyDescent="0.3">
      <c r="A1012" s="359" t="s">
        <v>7343</v>
      </c>
      <c r="B1012" s="360"/>
      <c r="C1012" s="360"/>
      <c r="D1012" s="360"/>
      <c r="E1012" s="360"/>
      <c r="F1012" s="360"/>
      <c r="G1012" s="361"/>
      <c r="H1012" s="359" t="s">
        <v>7344</v>
      </c>
      <c r="I1012" s="360"/>
      <c r="J1012" s="360"/>
      <c r="K1012" s="360"/>
      <c r="L1012" s="360"/>
      <c r="M1012" s="360"/>
      <c r="N1012" s="360"/>
      <c r="O1012" s="361"/>
      <c r="P1012" s="362" t="s">
        <v>70</v>
      </c>
      <c r="Q1012" s="402"/>
      <c r="R1012" s="402"/>
      <c r="S1012" s="363"/>
      <c r="T1012" s="382">
        <v>244.55</v>
      </c>
      <c r="U1012" s="383"/>
      <c r="V1012" s="383"/>
      <c r="W1012" s="384"/>
      <c r="X1012" s="367">
        <v>1</v>
      </c>
      <c r="Y1012" s="368"/>
      <c r="Z1012" s="368"/>
      <c r="AA1012" s="368"/>
      <c r="AB1012" s="369"/>
      <c r="AC1012" s="382">
        <v>244.55</v>
      </c>
      <c r="AD1012" s="384"/>
    </row>
    <row r="1013" spans="1:30" ht="11.4" customHeight="1" x14ac:dyDescent="0.3">
      <c r="A1013" s="370" t="s">
        <v>5553</v>
      </c>
      <c r="B1013" s="370"/>
      <c r="C1013" s="370"/>
      <c r="D1013" s="370"/>
      <c r="E1013" s="370"/>
      <c r="F1013" s="370"/>
      <c r="G1013" s="370"/>
      <c r="H1013" s="370"/>
      <c r="I1013" s="370"/>
      <c r="J1013" s="370"/>
      <c r="K1013" s="370"/>
      <c r="L1013" s="370"/>
      <c r="M1013" s="370"/>
      <c r="N1013" s="370"/>
      <c r="O1013" s="370"/>
      <c r="P1013" s="370"/>
      <c r="Q1013" s="370"/>
      <c r="R1013" s="370"/>
      <c r="S1013" s="370"/>
      <c r="T1013" s="370"/>
      <c r="U1013" s="370"/>
      <c r="V1013" s="370"/>
      <c r="W1013" s="370"/>
      <c r="X1013" s="370"/>
      <c r="Y1013" s="382">
        <v>244.55</v>
      </c>
      <c r="Z1013" s="383"/>
      <c r="AA1013" s="383"/>
      <c r="AB1013" s="383"/>
      <c r="AC1013" s="383"/>
      <c r="AD1013" s="384"/>
    </row>
    <row r="1014" spans="1:30" ht="10.95" customHeight="1" x14ac:dyDescent="0.3">
      <c r="A1014" s="280"/>
      <c r="B1014" s="280"/>
      <c r="C1014" s="280"/>
      <c r="D1014" s="280"/>
      <c r="E1014" s="280"/>
      <c r="F1014" s="280"/>
      <c r="G1014" s="280"/>
      <c r="H1014" s="280"/>
      <c r="I1014" s="280"/>
      <c r="J1014" s="280"/>
      <c r="K1014" s="280"/>
      <c r="L1014" s="280"/>
      <c r="M1014" s="280"/>
      <c r="N1014" s="280"/>
      <c r="O1014" s="280"/>
      <c r="P1014" s="280"/>
      <c r="Q1014" s="280"/>
      <c r="R1014" s="280"/>
      <c r="S1014" s="280"/>
      <c r="T1014" s="280"/>
      <c r="U1014" s="280"/>
      <c r="V1014" s="280"/>
      <c r="W1014" s="280"/>
      <c r="X1014" s="280"/>
      <c r="Y1014" s="280"/>
      <c r="Z1014" s="280"/>
      <c r="AA1014" s="280"/>
      <c r="AB1014" s="280"/>
      <c r="AC1014" s="280"/>
      <c r="AD1014" s="280"/>
    </row>
    <row r="1015" spans="1:30" ht="11.4" customHeight="1" x14ac:dyDescent="0.3">
      <c r="A1015" s="376" t="s">
        <v>5554</v>
      </c>
      <c r="B1015" s="377"/>
      <c r="C1015" s="377"/>
      <c r="D1015" s="377"/>
      <c r="E1015" s="377"/>
      <c r="F1015" s="377"/>
      <c r="G1015" s="377"/>
      <c r="H1015" s="377"/>
      <c r="I1015" s="377"/>
      <c r="J1015" s="377"/>
      <c r="K1015" s="377"/>
      <c r="L1015" s="377"/>
      <c r="M1015" s="377"/>
      <c r="N1015" s="377"/>
      <c r="O1015" s="377"/>
      <c r="P1015" s="377"/>
      <c r="Q1015" s="377"/>
      <c r="R1015" s="377"/>
      <c r="S1015" s="377"/>
      <c r="T1015" s="377"/>
      <c r="U1015" s="377"/>
      <c r="V1015" s="377"/>
      <c r="W1015" s="377"/>
      <c r="X1015" s="378"/>
      <c r="Y1015" s="392">
        <v>269.60000000000002</v>
      </c>
      <c r="Z1015" s="393"/>
      <c r="AA1015" s="393"/>
      <c r="AB1015" s="393"/>
      <c r="AC1015" s="393"/>
      <c r="AD1015" s="394"/>
    </row>
    <row r="1016" spans="1:30" ht="11.4" customHeight="1" x14ac:dyDescent="0.3">
      <c r="A1016" s="376" t="s">
        <v>5555</v>
      </c>
      <c r="B1016" s="377"/>
      <c r="C1016" s="377"/>
      <c r="D1016" s="377"/>
      <c r="E1016" s="377"/>
      <c r="F1016" s="377"/>
      <c r="G1016" s="377"/>
      <c r="H1016" s="377"/>
      <c r="I1016" s="377"/>
      <c r="J1016" s="377"/>
      <c r="K1016" s="377"/>
      <c r="L1016" s="377"/>
      <c r="M1016" s="377"/>
      <c r="N1016" s="377"/>
      <c r="O1016" s="377"/>
      <c r="P1016" s="377"/>
      <c r="Q1016" s="377"/>
      <c r="R1016" s="377"/>
      <c r="S1016" s="377"/>
      <c r="T1016" s="377"/>
      <c r="U1016" s="377"/>
      <c r="V1016" s="377"/>
      <c r="W1016" s="377"/>
      <c r="X1016" s="378"/>
      <c r="Y1016" s="389">
        <v>67.58</v>
      </c>
      <c r="Z1016" s="390"/>
      <c r="AA1016" s="390"/>
      <c r="AB1016" s="390"/>
      <c r="AC1016" s="390"/>
      <c r="AD1016" s="391"/>
    </row>
    <row r="1017" spans="1:30" ht="11.4" customHeight="1" x14ac:dyDescent="0.3">
      <c r="A1017" s="376" t="s">
        <v>5556</v>
      </c>
      <c r="B1017" s="377"/>
      <c r="C1017" s="377"/>
      <c r="D1017" s="377"/>
      <c r="E1017" s="377"/>
      <c r="F1017" s="377"/>
      <c r="G1017" s="377"/>
      <c r="H1017" s="377"/>
      <c r="I1017" s="377"/>
      <c r="J1017" s="377"/>
      <c r="K1017" s="377"/>
      <c r="L1017" s="377"/>
      <c r="M1017" s="377"/>
      <c r="N1017" s="377"/>
      <c r="O1017" s="377"/>
      <c r="P1017" s="377"/>
      <c r="Q1017" s="377"/>
      <c r="R1017" s="377"/>
      <c r="S1017" s="377"/>
      <c r="T1017" s="377"/>
      <c r="U1017" s="377"/>
      <c r="V1017" s="377"/>
      <c r="W1017" s="377"/>
      <c r="X1017" s="378"/>
      <c r="Y1017" s="392">
        <v>337.18</v>
      </c>
      <c r="Z1017" s="393"/>
      <c r="AA1017" s="393"/>
      <c r="AB1017" s="393"/>
      <c r="AC1017" s="393"/>
      <c r="AD1017" s="394"/>
    </row>
    <row r="1018" spans="1:30" ht="10.95" customHeight="1" x14ac:dyDescent="0.3">
      <c r="A1018" s="280"/>
      <c r="B1018" s="280"/>
      <c r="C1018" s="280"/>
      <c r="D1018" s="280"/>
      <c r="E1018" s="280"/>
      <c r="F1018" s="280"/>
      <c r="G1018" s="280"/>
      <c r="H1018" s="280"/>
      <c r="I1018" s="280"/>
      <c r="J1018" s="280"/>
      <c r="K1018" s="280"/>
      <c r="L1018" s="280"/>
      <c r="M1018" s="280"/>
      <c r="N1018" s="280"/>
      <c r="O1018" s="280"/>
      <c r="P1018" s="280"/>
      <c r="Q1018" s="280"/>
      <c r="R1018" s="280"/>
      <c r="S1018" s="280"/>
      <c r="T1018" s="280"/>
      <c r="U1018" s="280"/>
      <c r="V1018" s="280"/>
      <c r="W1018" s="280"/>
      <c r="X1018" s="280"/>
      <c r="Y1018" s="280"/>
      <c r="Z1018" s="280"/>
      <c r="AA1018" s="280"/>
      <c r="AB1018" s="280"/>
      <c r="AC1018" s="280"/>
      <c r="AD1018" s="280"/>
    </row>
    <row r="1019" spans="1:30" ht="13.35" customHeight="1" x14ac:dyDescent="0.3">
      <c r="A1019" s="388" t="s">
        <v>5557</v>
      </c>
      <c r="B1019" s="388"/>
      <c r="C1019" s="388"/>
      <c r="D1019" s="388"/>
      <c r="E1019" s="388"/>
      <c r="F1019" s="388" t="s">
        <v>6840</v>
      </c>
      <c r="G1019" s="388"/>
      <c r="H1019" s="388"/>
      <c r="I1019" s="388"/>
      <c r="J1019" s="388"/>
      <c r="K1019" s="388"/>
      <c r="L1019" s="388"/>
      <c r="M1019" s="388"/>
      <c r="N1019" s="388"/>
      <c r="O1019" s="388"/>
      <c r="P1019" s="388"/>
      <c r="Q1019" s="388"/>
      <c r="R1019" s="388"/>
      <c r="S1019" s="388"/>
      <c r="T1019" s="388"/>
      <c r="U1019" s="388"/>
      <c r="V1019" s="388"/>
      <c r="W1019" s="388"/>
      <c r="X1019" s="388"/>
      <c r="Y1019" s="388"/>
      <c r="Z1019" s="388"/>
      <c r="AA1019" s="388"/>
      <c r="AB1019" s="388"/>
      <c r="AC1019" s="388"/>
      <c r="AD1019" s="388"/>
    </row>
    <row r="1020" spans="1:30" ht="10.95" customHeight="1" x14ac:dyDescent="0.3">
      <c r="A1020" s="280"/>
      <c r="B1020" s="280"/>
      <c r="C1020" s="280"/>
      <c r="D1020" s="280"/>
      <c r="E1020" s="280"/>
      <c r="F1020" s="280"/>
      <c r="G1020" s="280"/>
      <c r="H1020" s="280"/>
      <c r="I1020" s="280"/>
      <c r="J1020" s="280"/>
      <c r="K1020" s="280"/>
      <c r="L1020" s="280"/>
      <c r="M1020" s="280"/>
      <c r="N1020" s="280"/>
      <c r="O1020" s="280"/>
      <c r="P1020" s="280"/>
      <c r="Q1020" s="280"/>
      <c r="R1020" s="280"/>
      <c r="S1020" s="280"/>
      <c r="T1020" s="280"/>
      <c r="U1020" s="280"/>
      <c r="V1020" s="280"/>
      <c r="W1020" s="280"/>
      <c r="X1020" s="280"/>
      <c r="Y1020" s="280"/>
      <c r="Z1020" s="280"/>
      <c r="AA1020" s="280"/>
      <c r="AB1020" s="280"/>
      <c r="AC1020" s="280"/>
      <c r="AD1020" s="280"/>
    </row>
    <row r="1021" spans="1:30" ht="34.5" customHeight="1" x14ac:dyDescent="0.3">
      <c r="A1021" s="280" t="s">
        <v>7376</v>
      </c>
      <c r="B1021" s="280"/>
      <c r="C1021" s="280"/>
      <c r="D1021" s="280"/>
      <c r="E1021" s="280"/>
      <c r="F1021" s="280"/>
      <c r="G1021" s="280"/>
      <c r="H1021" s="280"/>
      <c r="I1021" s="280"/>
      <c r="J1021" s="280"/>
      <c r="K1021" s="280"/>
      <c r="L1021" s="280"/>
      <c r="M1021" s="280"/>
      <c r="N1021" s="280"/>
      <c r="O1021" s="280"/>
      <c r="P1021" s="280"/>
      <c r="Q1021" s="280"/>
      <c r="R1021" s="280"/>
      <c r="S1021" s="280"/>
      <c r="T1021" s="280"/>
      <c r="U1021" s="280"/>
      <c r="V1021" s="280"/>
      <c r="W1021" s="280"/>
      <c r="X1021" s="280"/>
      <c r="Y1021" s="280" t="s">
        <v>5632</v>
      </c>
      <c r="Z1021" s="280"/>
      <c r="AA1021" s="280"/>
      <c r="AB1021" s="280"/>
      <c r="AC1021" s="280"/>
      <c r="AD1021" s="280"/>
    </row>
    <row r="1022" spans="1:30" ht="10.95" customHeight="1" x14ac:dyDescent="0.3">
      <c r="A1022" s="280"/>
      <c r="B1022" s="280"/>
      <c r="C1022" s="280"/>
      <c r="D1022" s="280"/>
      <c r="E1022" s="280"/>
      <c r="F1022" s="280"/>
      <c r="G1022" s="280"/>
      <c r="H1022" s="280"/>
      <c r="I1022" s="280"/>
      <c r="J1022" s="280"/>
      <c r="K1022" s="280"/>
      <c r="L1022" s="280"/>
      <c r="M1022" s="280"/>
      <c r="N1022" s="280"/>
      <c r="O1022" s="280"/>
      <c r="P1022" s="280"/>
      <c r="Q1022" s="280"/>
      <c r="R1022" s="280"/>
      <c r="S1022" s="280"/>
      <c r="T1022" s="280"/>
      <c r="U1022" s="280"/>
      <c r="V1022" s="280"/>
      <c r="W1022" s="280"/>
      <c r="X1022" s="280"/>
      <c r="Y1022" s="280"/>
      <c r="Z1022" s="280"/>
      <c r="AA1022" s="280"/>
      <c r="AB1022" s="280"/>
      <c r="AC1022" s="280"/>
      <c r="AD1022" s="280"/>
    </row>
    <row r="1023" spans="1:30" ht="11.4" customHeight="1" x14ac:dyDescent="0.3">
      <c r="A1023" s="356" t="s">
        <v>5548</v>
      </c>
      <c r="B1023" s="357"/>
      <c r="C1023" s="357"/>
      <c r="D1023" s="357"/>
      <c r="E1023" s="357"/>
      <c r="F1023" s="357"/>
      <c r="G1023" s="358"/>
      <c r="H1023" s="356" t="s">
        <v>5558</v>
      </c>
      <c r="I1023" s="357"/>
      <c r="J1023" s="357"/>
      <c r="K1023" s="357"/>
      <c r="L1023" s="358"/>
      <c r="M1023" s="376" t="s">
        <v>5559</v>
      </c>
      <c r="N1023" s="378"/>
      <c r="O1023" s="376" t="s">
        <v>5560</v>
      </c>
      <c r="P1023" s="377"/>
      <c r="Q1023" s="377"/>
      <c r="R1023" s="378"/>
      <c r="S1023" s="376" t="s">
        <v>5561</v>
      </c>
      <c r="T1023" s="377"/>
      <c r="U1023" s="377"/>
      <c r="V1023" s="378"/>
      <c r="W1023" s="376" t="s">
        <v>5551</v>
      </c>
      <c r="X1023" s="377"/>
      <c r="Y1023" s="377"/>
      <c r="Z1023" s="377"/>
      <c r="AA1023" s="378"/>
      <c r="AB1023" s="376" t="s">
        <v>5562</v>
      </c>
      <c r="AC1023" s="377"/>
      <c r="AD1023" s="378"/>
    </row>
    <row r="1024" spans="1:30" ht="11.4" customHeight="1" x14ac:dyDescent="0.3">
      <c r="A1024" s="359" t="s">
        <v>5563</v>
      </c>
      <c r="B1024" s="360"/>
      <c r="C1024" s="360"/>
      <c r="D1024" s="360"/>
      <c r="E1024" s="360"/>
      <c r="F1024" s="360"/>
      <c r="G1024" s="361"/>
      <c r="H1024" s="359" t="s">
        <v>5564</v>
      </c>
      <c r="I1024" s="360"/>
      <c r="J1024" s="360"/>
      <c r="K1024" s="360"/>
      <c r="L1024" s="361"/>
      <c r="M1024" s="364">
        <v>7.25</v>
      </c>
      <c r="N1024" s="366"/>
      <c r="O1024" s="371">
        <v>20.329999999999998</v>
      </c>
      <c r="P1024" s="372"/>
      <c r="Q1024" s="372"/>
      <c r="R1024" s="373"/>
      <c r="S1024" s="382">
        <v>180.43</v>
      </c>
      <c r="T1024" s="383"/>
      <c r="U1024" s="383"/>
      <c r="V1024" s="384"/>
      <c r="W1024" s="367">
        <v>0.34</v>
      </c>
      <c r="X1024" s="368"/>
      <c r="Y1024" s="368"/>
      <c r="Z1024" s="368"/>
      <c r="AA1024" s="369"/>
      <c r="AB1024" s="364">
        <v>6.91</v>
      </c>
      <c r="AC1024" s="365"/>
      <c r="AD1024" s="366"/>
    </row>
    <row r="1025" spans="1:30" ht="11.4" customHeight="1" x14ac:dyDescent="0.3">
      <c r="A1025" s="359" t="s">
        <v>5568</v>
      </c>
      <c r="B1025" s="360"/>
      <c r="C1025" s="360"/>
      <c r="D1025" s="360"/>
      <c r="E1025" s="360"/>
      <c r="F1025" s="360"/>
      <c r="G1025" s="361"/>
      <c r="H1025" s="359" t="s">
        <v>171</v>
      </c>
      <c r="I1025" s="360"/>
      <c r="J1025" s="360"/>
      <c r="K1025" s="360"/>
      <c r="L1025" s="361"/>
      <c r="M1025" s="371">
        <v>11.56</v>
      </c>
      <c r="N1025" s="373"/>
      <c r="O1025" s="371">
        <v>29.13</v>
      </c>
      <c r="P1025" s="372"/>
      <c r="Q1025" s="372"/>
      <c r="R1025" s="373"/>
      <c r="S1025" s="382">
        <v>152.01</v>
      </c>
      <c r="T1025" s="383"/>
      <c r="U1025" s="383"/>
      <c r="V1025" s="384"/>
      <c r="W1025" s="367">
        <v>0.4</v>
      </c>
      <c r="X1025" s="368"/>
      <c r="Y1025" s="368"/>
      <c r="Z1025" s="368"/>
      <c r="AA1025" s="369"/>
      <c r="AB1025" s="371">
        <v>11.65</v>
      </c>
      <c r="AC1025" s="372"/>
      <c r="AD1025" s="373"/>
    </row>
    <row r="1026" spans="1:30" ht="11.4" customHeight="1" x14ac:dyDescent="0.3">
      <c r="A1026" s="370" t="s">
        <v>5566</v>
      </c>
      <c r="B1026" s="370"/>
      <c r="C1026" s="370"/>
      <c r="D1026" s="370"/>
      <c r="E1026" s="370"/>
      <c r="F1026" s="370"/>
      <c r="G1026" s="370"/>
      <c r="H1026" s="370"/>
      <c r="I1026" s="370"/>
      <c r="J1026" s="370"/>
      <c r="K1026" s="370"/>
      <c r="L1026" s="370"/>
      <c r="M1026" s="370"/>
      <c r="N1026" s="370"/>
      <c r="O1026" s="370"/>
      <c r="P1026" s="370"/>
      <c r="Q1026" s="370"/>
      <c r="R1026" s="370"/>
      <c r="S1026" s="370"/>
      <c r="T1026" s="370"/>
      <c r="U1026" s="370"/>
      <c r="V1026" s="370"/>
      <c r="W1026" s="370"/>
      <c r="X1026" s="370"/>
      <c r="Y1026" s="371">
        <v>18.559999999999999</v>
      </c>
      <c r="Z1026" s="372"/>
      <c r="AA1026" s="372"/>
      <c r="AB1026" s="372"/>
      <c r="AC1026" s="372"/>
      <c r="AD1026" s="373"/>
    </row>
    <row r="1027" spans="1:30" ht="10.95" customHeight="1" x14ac:dyDescent="0.3">
      <c r="A1027" s="280"/>
      <c r="B1027" s="280"/>
      <c r="C1027" s="280"/>
      <c r="D1027" s="280"/>
      <c r="E1027" s="280"/>
      <c r="F1027" s="280"/>
      <c r="G1027" s="280"/>
      <c r="H1027" s="280"/>
      <c r="I1027" s="280"/>
      <c r="J1027" s="280"/>
      <c r="K1027" s="280"/>
      <c r="L1027" s="280"/>
      <c r="M1027" s="280"/>
      <c r="N1027" s="280"/>
      <c r="O1027" s="280"/>
      <c r="P1027" s="280"/>
      <c r="Q1027" s="280"/>
      <c r="R1027" s="280"/>
      <c r="S1027" s="280"/>
      <c r="T1027" s="280"/>
      <c r="U1027" s="280"/>
      <c r="V1027" s="280"/>
      <c r="W1027" s="280"/>
      <c r="X1027" s="280"/>
      <c r="Y1027" s="280"/>
      <c r="Z1027" s="280"/>
      <c r="AA1027" s="280"/>
      <c r="AB1027" s="280"/>
      <c r="AC1027" s="280"/>
      <c r="AD1027" s="280"/>
    </row>
    <row r="1028" spans="1:30" ht="11.4" customHeight="1" x14ac:dyDescent="0.3">
      <c r="A1028" s="356" t="s">
        <v>5548</v>
      </c>
      <c r="B1028" s="357"/>
      <c r="C1028" s="357"/>
      <c r="D1028" s="357"/>
      <c r="E1028" s="357"/>
      <c r="F1028" s="357"/>
      <c r="G1028" s="358"/>
      <c r="H1028" s="356" t="s">
        <v>5549</v>
      </c>
      <c r="I1028" s="357"/>
      <c r="J1028" s="357"/>
      <c r="K1028" s="357"/>
      <c r="L1028" s="357"/>
      <c r="M1028" s="357"/>
      <c r="N1028" s="357"/>
      <c r="O1028" s="358"/>
      <c r="P1028" s="374" t="s">
        <v>167</v>
      </c>
      <c r="Q1028" s="395"/>
      <c r="R1028" s="395"/>
      <c r="S1028" s="375"/>
      <c r="T1028" s="376" t="s">
        <v>5550</v>
      </c>
      <c r="U1028" s="377"/>
      <c r="V1028" s="377"/>
      <c r="W1028" s="378"/>
      <c r="X1028" s="376" t="s">
        <v>5551</v>
      </c>
      <c r="Y1028" s="377"/>
      <c r="Z1028" s="377"/>
      <c r="AA1028" s="377"/>
      <c r="AB1028" s="378"/>
      <c r="AC1028" s="376" t="s">
        <v>5552</v>
      </c>
      <c r="AD1028" s="378"/>
    </row>
    <row r="1029" spans="1:30" ht="22.95" customHeight="1" x14ac:dyDescent="0.3">
      <c r="A1029" s="359" t="s">
        <v>5649</v>
      </c>
      <c r="B1029" s="360"/>
      <c r="C1029" s="360"/>
      <c r="D1029" s="360"/>
      <c r="E1029" s="360"/>
      <c r="F1029" s="360"/>
      <c r="G1029" s="361"/>
      <c r="H1029" s="359" t="s">
        <v>5650</v>
      </c>
      <c r="I1029" s="360"/>
      <c r="J1029" s="360"/>
      <c r="K1029" s="360"/>
      <c r="L1029" s="360"/>
      <c r="M1029" s="360"/>
      <c r="N1029" s="360"/>
      <c r="O1029" s="361"/>
      <c r="P1029" s="362" t="s">
        <v>79</v>
      </c>
      <c r="Q1029" s="402"/>
      <c r="R1029" s="402"/>
      <c r="S1029" s="363"/>
      <c r="T1029" s="364">
        <v>2.02</v>
      </c>
      <c r="U1029" s="365"/>
      <c r="V1029" s="365"/>
      <c r="W1029" s="366"/>
      <c r="X1029" s="367">
        <v>5.5</v>
      </c>
      <c r="Y1029" s="368"/>
      <c r="Z1029" s="368"/>
      <c r="AA1029" s="368"/>
      <c r="AB1029" s="369"/>
      <c r="AC1029" s="371">
        <v>11.11</v>
      </c>
      <c r="AD1029" s="373"/>
    </row>
    <row r="1030" spans="1:30" ht="22.95" customHeight="1" x14ac:dyDescent="0.3">
      <c r="A1030" s="359" t="s">
        <v>7367</v>
      </c>
      <c r="B1030" s="360"/>
      <c r="C1030" s="360"/>
      <c r="D1030" s="360"/>
      <c r="E1030" s="360"/>
      <c r="F1030" s="360"/>
      <c r="G1030" s="361"/>
      <c r="H1030" s="359" t="s">
        <v>7368</v>
      </c>
      <c r="I1030" s="360"/>
      <c r="J1030" s="360"/>
      <c r="K1030" s="360"/>
      <c r="L1030" s="360"/>
      <c r="M1030" s="360"/>
      <c r="N1030" s="360"/>
      <c r="O1030" s="361"/>
      <c r="P1030" s="362" t="s">
        <v>79</v>
      </c>
      <c r="Q1030" s="402"/>
      <c r="R1030" s="402"/>
      <c r="S1030" s="363"/>
      <c r="T1030" s="371">
        <v>26.45</v>
      </c>
      <c r="U1030" s="372"/>
      <c r="V1030" s="372"/>
      <c r="W1030" s="373"/>
      <c r="X1030" s="367">
        <v>1.9</v>
      </c>
      <c r="Y1030" s="368"/>
      <c r="Z1030" s="368"/>
      <c r="AA1030" s="368"/>
      <c r="AB1030" s="369"/>
      <c r="AC1030" s="371">
        <v>50.25</v>
      </c>
      <c r="AD1030" s="373"/>
    </row>
    <row r="1031" spans="1:30" ht="22.95" customHeight="1" x14ac:dyDescent="0.3">
      <c r="A1031" s="359" t="s">
        <v>7377</v>
      </c>
      <c r="B1031" s="360"/>
      <c r="C1031" s="360"/>
      <c r="D1031" s="360"/>
      <c r="E1031" s="360"/>
      <c r="F1031" s="360"/>
      <c r="G1031" s="361"/>
      <c r="H1031" s="359" t="s">
        <v>7378</v>
      </c>
      <c r="I1031" s="360"/>
      <c r="J1031" s="360"/>
      <c r="K1031" s="360"/>
      <c r="L1031" s="360"/>
      <c r="M1031" s="360"/>
      <c r="N1031" s="360"/>
      <c r="O1031" s="361"/>
      <c r="P1031" s="362" t="s">
        <v>67</v>
      </c>
      <c r="Q1031" s="402"/>
      <c r="R1031" s="402"/>
      <c r="S1031" s="363"/>
      <c r="T1031" s="371">
        <v>69.459999999999994</v>
      </c>
      <c r="U1031" s="372"/>
      <c r="V1031" s="372"/>
      <c r="W1031" s="373"/>
      <c r="X1031" s="367">
        <v>1.05</v>
      </c>
      <c r="Y1031" s="368"/>
      <c r="Z1031" s="368"/>
      <c r="AA1031" s="368"/>
      <c r="AB1031" s="369"/>
      <c r="AC1031" s="371">
        <v>72.930000000000007</v>
      </c>
      <c r="AD1031" s="373"/>
    </row>
    <row r="1032" spans="1:30" ht="11.4" customHeight="1" x14ac:dyDescent="0.3">
      <c r="A1032" s="370" t="s">
        <v>5553</v>
      </c>
      <c r="B1032" s="370"/>
      <c r="C1032" s="370"/>
      <c r="D1032" s="370"/>
      <c r="E1032" s="370"/>
      <c r="F1032" s="370"/>
      <c r="G1032" s="370"/>
      <c r="H1032" s="370"/>
      <c r="I1032" s="370"/>
      <c r="J1032" s="370"/>
      <c r="K1032" s="370"/>
      <c r="L1032" s="370"/>
      <c r="M1032" s="370"/>
      <c r="N1032" s="370"/>
      <c r="O1032" s="370"/>
      <c r="P1032" s="370"/>
      <c r="Q1032" s="370"/>
      <c r="R1032" s="370"/>
      <c r="S1032" s="370"/>
      <c r="T1032" s="370"/>
      <c r="U1032" s="370"/>
      <c r="V1032" s="370"/>
      <c r="W1032" s="370"/>
      <c r="X1032" s="370"/>
      <c r="Y1032" s="382">
        <v>134.29</v>
      </c>
      <c r="Z1032" s="383"/>
      <c r="AA1032" s="383"/>
      <c r="AB1032" s="383"/>
      <c r="AC1032" s="383"/>
      <c r="AD1032" s="384"/>
    </row>
    <row r="1033" spans="1:30" ht="10.95" customHeight="1" x14ac:dyDescent="0.3">
      <c r="A1033" s="280"/>
      <c r="B1033" s="280"/>
      <c r="C1033" s="280"/>
      <c r="D1033" s="280"/>
      <c r="E1033" s="280"/>
      <c r="F1033" s="280"/>
      <c r="G1033" s="280"/>
      <c r="H1033" s="280"/>
      <c r="I1033" s="280"/>
      <c r="J1033" s="280"/>
      <c r="K1033" s="280"/>
      <c r="L1033" s="280"/>
      <c r="M1033" s="280"/>
      <c r="N1033" s="280"/>
      <c r="O1033" s="280"/>
      <c r="P1033" s="280"/>
      <c r="Q1033" s="280"/>
      <c r="R1033" s="280"/>
      <c r="S1033" s="280"/>
      <c r="T1033" s="280"/>
      <c r="U1033" s="280"/>
      <c r="V1033" s="280"/>
      <c r="W1033" s="280"/>
      <c r="X1033" s="280"/>
      <c r="Y1033" s="280"/>
      <c r="Z1033" s="280"/>
      <c r="AA1033" s="280"/>
      <c r="AB1033" s="280"/>
      <c r="AC1033" s="280"/>
      <c r="AD1033" s="280"/>
    </row>
    <row r="1034" spans="1:30" ht="11.4" customHeight="1" x14ac:dyDescent="0.3">
      <c r="A1034" s="376" t="s">
        <v>5554</v>
      </c>
      <c r="B1034" s="377"/>
      <c r="C1034" s="377"/>
      <c r="D1034" s="377"/>
      <c r="E1034" s="377"/>
      <c r="F1034" s="377"/>
      <c r="G1034" s="377"/>
      <c r="H1034" s="377"/>
      <c r="I1034" s="377"/>
      <c r="J1034" s="377"/>
      <c r="K1034" s="377"/>
      <c r="L1034" s="377"/>
      <c r="M1034" s="377"/>
      <c r="N1034" s="377"/>
      <c r="O1034" s="377"/>
      <c r="P1034" s="377"/>
      <c r="Q1034" s="377"/>
      <c r="R1034" s="377"/>
      <c r="S1034" s="377"/>
      <c r="T1034" s="377"/>
      <c r="U1034" s="377"/>
      <c r="V1034" s="377"/>
      <c r="W1034" s="377"/>
      <c r="X1034" s="378"/>
      <c r="Y1034" s="392">
        <v>152.85</v>
      </c>
      <c r="Z1034" s="393"/>
      <c r="AA1034" s="393"/>
      <c r="AB1034" s="393"/>
      <c r="AC1034" s="393"/>
      <c r="AD1034" s="394"/>
    </row>
    <row r="1035" spans="1:30" ht="11.4" customHeight="1" x14ac:dyDescent="0.3">
      <c r="A1035" s="376" t="s">
        <v>5555</v>
      </c>
      <c r="B1035" s="377"/>
      <c r="C1035" s="377"/>
      <c r="D1035" s="377"/>
      <c r="E1035" s="377"/>
      <c r="F1035" s="377"/>
      <c r="G1035" s="377"/>
      <c r="H1035" s="377"/>
      <c r="I1035" s="377"/>
      <c r="J1035" s="377"/>
      <c r="K1035" s="377"/>
      <c r="L1035" s="377"/>
      <c r="M1035" s="377"/>
      <c r="N1035" s="377"/>
      <c r="O1035" s="377"/>
      <c r="P1035" s="377"/>
      <c r="Q1035" s="377"/>
      <c r="R1035" s="377"/>
      <c r="S1035" s="377"/>
      <c r="T1035" s="377"/>
      <c r="U1035" s="377"/>
      <c r="V1035" s="377"/>
      <c r="W1035" s="377"/>
      <c r="X1035" s="378"/>
      <c r="Y1035" s="389">
        <v>38.31</v>
      </c>
      <c r="Z1035" s="390"/>
      <c r="AA1035" s="390"/>
      <c r="AB1035" s="390"/>
      <c r="AC1035" s="390"/>
      <c r="AD1035" s="391"/>
    </row>
    <row r="1036" spans="1:30" ht="11.4" customHeight="1" x14ac:dyDescent="0.3">
      <c r="A1036" s="376" t="s">
        <v>5556</v>
      </c>
      <c r="B1036" s="377"/>
      <c r="C1036" s="377"/>
      <c r="D1036" s="377"/>
      <c r="E1036" s="377"/>
      <c r="F1036" s="377"/>
      <c r="G1036" s="377"/>
      <c r="H1036" s="377"/>
      <c r="I1036" s="377"/>
      <c r="J1036" s="377"/>
      <c r="K1036" s="377"/>
      <c r="L1036" s="377"/>
      <c r="M1036" s="377"/>
      <c r="N1036" s="377"/>
      <c r="O1036" s="377"/>
      <c r="P1036" s="377"/>
      <c r="Q1036" s="377"/>
      <c r="R1036" s="377"/>
      <c r="S1036" s="377"/>
      <c r="T1036" s="377"/>
      <c r="U1036" s="377"/>
      <c r="V1036" s="377"/>
      <c r="W1036" s="377"/>
      <c r="X1036" s="378"/>
      <c r="Y1036" s="392">
        <v>191.16</v>
      </c>
      <c r="Z1036" s="393"/>
      <c r="AA1036" s="393"/>
      <c r="AB1036" s="393"/>
      <c r="AC1036" s="393"/>
      <c r="AD1036" s="394"/>
    </row>
    <row r="1037" spans="1:30" ht="10.95" customHeight="1" x14ac:dyDescent="0.3">
      <c r="A1037" s="280"/>
      <c r="B1037" s="280"/>
      <c r="C1037" s="280"/>
      <c r="D1037" s="280"/>
      <c r="E1037" s="280"/>
      <c r="F1037" s="280"/>
      <c r="G1037" s="280"/>
      <c r="H1037" s="280"/>
      <c r="I1037" s="280"/>
      <c r="J1037" s="280"/>
      <c r="K1037" s="280"/>
      <c r="L1037" s="280"/>
      <c r="M1037" s="280"/>
      <c r="N1037" s="280"/>
      <c r="O1037" s="280"/>
      <c r="P1037" s="280"/>
      <c r="Q1037" s="280"/>
      <c r="R1037" s="280"/>
      <c r="S1037" s="280"/>
      <c r="T1037" s="280"/>
      <c r="U1037" s="280"/>
      <c r="V1037" s="280"/>
      <c r="W1037" s="280"/>
      <c r="X1037" s="280"/>
      <c r="Y1037" s="280"/>
      <c r="Z1037" s="280"/>
      <c r="AA1037" s="280"/>
      <c r="AB1037" s="280"/>
      <c r="AC1037" s="280"/>
      <c r="AD1037" s="280"/>
    </row>
    <row r="1038" spans="1:30" ht="13.35" customHeight="1" x14ac:dyDescent="0.3">
      <c r="A1038" s="388" t="s">
        <v>5557</v>
      </c>
      <c r="B1038" s="388"/>
      <c r="C1038" s="388"/>
      <c r="D1038" s="388"/>
      <c r="E1038" s="388"/>
      <c r="F1038" s="388" t="s">
        <v>7379</v>
      </c>
      <c r="G1038" s="388"/>
      <c r="H1038" s="388"/>
      <c r="I1038" s="388"/>
      <c r="J1038" s="388"/>
      <c r="K1038" s="388"/>
      <c r="L1038" s="388"/>
      <c r="M1038" s="388"/>
      <c r="N1038" s="388"/>
      <c r="O1038" s="388"/>
      <c r="P1038" s="388"/>
      <c r="Q1038" s="388"/>
      <c r="R1038" s="388"/>
      <c r="S1038" s="388"/>
      <c r="T1038" s="388"/>
      <c r="U1038" s="388"/>
      <c r="V1038" s="388"/>
      <c r="W1038" s="388"/>
      <c r="X1038" s="388"/>
      <c r="Y1038" s="388"/>
      <c r="Z1038" s="388"/>
      <c r="AA1038" s="388"/>
      <c r="AB1038" s="388"/>
      <c r="AC1038" s="388"/>
      <c r="AD1038" s="388"/>
    </row>
    <row r="1039" spans="1:30" ht="10.95" customHeight="1" x14ac:dyDescent="0.3">
      <c r="A1039" s="280"/>
      <c r="B1039" s="280"/>
      <c r="C1039" s="280"/>
      <c r="D1039" s="280"/>
      <c r="E1039" s="280"/>
      <c r="F1039" s="280"/>
      <c r="G1039" s="280"/>
      <c r="H1039" s="280"/>
      <c r="I1039" s="280"/>
      <c r="J1039" s="280"/>
      <c r="K1039" s="280"/>
      <c r="L1039" s="280"/>
      <c r="M1039" s="280"/>
      <c r="N1039" s="280"/>
      <c r="O1039" s="280"/>
      <c r="P1039" s="280"/>
      <c r="Q1039" s="280"/>
      <c r="R1039" s="280"/>
      <c r="S1039" s="280"/>
      <c r="T1039" s="280"/>
      <c r="U1039" s="280"/>
      <c r="V1039" s="280"/>
      <c r="W1039" s="280"/>
      <c r="X1039" s="280"/>
      <c r="Y1039" s="280"/>
      <c r="Z1039" s="280"/>
      <c r="AA1039" s="280"/>
      <c r="AB1039" s="280"/>
      <c r="AC1039" s="280"/>
      <c r="AD1039" s="280"/>
    </row>
    <row r="1040" spans="1:30" ht="34.5" customHeight="1" x14ac:dyDescent="0.3">
      <c r="A1040" s="280" t="s">
        <v>7380</v>
      </c>
      <c r="B1040" s="280"/>
      <c r="C1040" s="280"/>
      <c r="D1040" s="280"/>
      <c r="E1040" s="280"/>
      <c r="F1040" s="280"/>
      <c r="G1040" s="280"/>
      <c r="H1040" s="280"/>
      <c r="I1040" s="280"/>
      <c r="J1040" s="280"/>
      <c r="K1040" s="280"/>
      <c r="L1040" s="280"/>
      <c r="M1040" s="280"/>
      <c r="N1040" s="280"/>
      <c r="O1040" s="280"/>
      <c r="P1040" s="280"/>
      <c r="Q1040" s="280"/>
      <c r="R1040" s="280"/>
      <c r="S1040" s="280"/>
      <c r="T1040" s="280"/>
      <c r="U1040" s="280"/>
      <c r="V1040" s="280"/>
      <c r="W1040" s="280"/>
      <c r="X1040" s="280"/>
      <c r="Y1040" s="280" t="s">
        <v>5632</v>
      </c>
      <c r="Z1040" s="280"/>
      <c r="AA1040" s="280"/>
      <c r="AB1040" s="280"/>
      <c r="AC1040" s="280"/>
      <c r="AD1040" s="280"/>
    </row>
    <row r="1041" spans="1:30" ht="10.95" customHeight="1" x14ac:dyDescent="0.3">
      <c r="A1041" s="280"/>
      <c r="B1041" s="280"/>
      <c r="C1041" s="280"/>
      <c r="D1041" s="280"/>
      <c r="E1041" s="280"/>
      <c r="F1041" s="280"/>
      <c r="G1041" s="280"/>
      <c r="H1041" s="280"/>
      <c r="I1041" s="280"/>
      <c r="J1041" s="280"/>
      <c r="K1041" s="280"/>
      <c r="L1041" s="280"/>
      <c r="M1041" s="280"/>
      <c r="N1041" s="280"/>
      <c r="O1041" s="280"/>
      <c r="P1041" s="280"/>
      <c r="Q1041" s="280"/>
      <c r="R1041" s="280"/>
      <c r="S1041" s="280"/>
      <c r="T1041" s="280"/>
      <c r="U1041" s="280"/>
      <c r="V1041" s="280"/>
      <c r="W1041" s="280"/>
      <c r="X1041" s="280"/>
      <c r="Y1041" s="280"/>
      <c r="Z1041" s="280"/>
      <c r="AA1041" s="280"/>
      <c r="AB1041" s="280"/>
      <c r="AC1041" s="280"/>
      <c r="AD1041" s="280"/>
    </row>
    <row r="1042" spans="1:30" ht="11.4" customHeight="1" x14ac:dyDescent="0.3">
      <c r="A1042" s="356" t="s">
        <v>5548</v>
      </c>
      <c r="B1042" s="357"/>
      <c r="C1042" s="357"/>
      <c r="D1042" s="357"/>
      <c r="E1042" s="357"/>
      <c r="F1042" s="357"/>
      <c r="G1042" s="358"/>
      <c r="H1042" s="356" t="s">
        <v>5558</v>
      </c>
      <c r="I1042" s="357"/>
      <c r="J1042" s="357"/>
      <c r="K1042" s="357"/>
      <c r="L1042" s="358"/>
      <c r="M1042" s="376" t="s">
        <v>5559</v>
      </c>
      <c r="N1042" s="378"/>
      <c r="O1042" s="376" t="s">
        <v>5560</v>
      </c>
      <c r="P1042" s="377"/>
      <c r="Q1042" s="377"/>
      <c r="R1042" s="378"/>
      <c r="S1042" s="376" t="s">
        <v>5561</v>
      </c>
      <c r="T1042" s="377"/>
      <c r="U1042" s="377"/>
      <c r="V1042" s="378"/>
      <c r="W1042" s="376" t="s">
        <v>5551</v>
      </c>
      <c r="X1042" s="377"/>
      <c r="Y1042" s="377"/>
      <c r="Z1042" s="377"/>
      <c r="AA1042" s="378"/>
      <c r="AB1042" s="376" t="s">
        <v>5562</v>
      </c>
      <c r="AC1042" s="377"/>
      <c r="AD1042" s="378"/>
    </row>
    <row r="1043" spans="1:30" ht="11.4" customHeight="1" x14ac:dyDescent="0.3">
      <c r="A1043" s="359" t="s">
        <v>5563</v>
      </c>
      <c r="B1043" s="360"/>
      <c r="C1043" s="360"/>
      <c r="D1043" s="360"/>
      <c r="E1043" s="360"/>
      <c r="F1043" s="360"/>
      <c r="G1043" s="361"/>
      <c r="H1043" s="359" t="s">
        <v>5564</v>
      </c>
      <c r="I1043" s="360"/>
      <c r="J1043" s="360"/>
      <c r="K1043" s="360"/>
      <c r="L1043" s="361"/>
      <c r="M1043" s="364">
        <v>7.25</v>
      </c>
      <c r="N1043" s="366"/>
      <c r="O1043" s="371">
        <v>20.329999999999998</v>
      </c>
      <c r="P1043" s="372"/>
      <c r="Q1043" s="372"/>
      <c r="R1043" s="373"/>
      <c r="S1043" s="382">
        <v>180.43</v>
      </c>
      <c r="T1043" s="383"/>
      <c r="U1043" s="383"/>
      <c r="V1043" s="384"/>
      <c r="W1043" s="367">
        <v>0.34</v>
      </c>
      <c r="X1043" s="368"/>
      <c r="Y1043" s="368"/>
      <c r="Z1043" s="368"/>
      <c r="AA1043" s="369"/>
      <c r="AB1043" s="364">
        <v>6.91</v>
      </c>
      <c r="AC1043" s="365"/>
      <c r="AD1043" s="366"/>
    </row>
    <row r="1044" spans="1:30" ht="11.4" customHeight="1" x14ac:dyDescent="0.3">
      <c r="A1044" s="359" t="s">
        <v>5568</v>
      </c>
      <c r="B1044" s="360"/>
      <c r="C1044" s="360"/>
      <c r="D1044" s="360"/>
      <c r="E1044" s="360"/>
      <c r="F1044" s="360"/>
      <c r="G1044" s="361"/>
      <c r="H1044" s="359" t="s">
        <v>171</v>
      </c>
      <c r="I1044" s="360"/>
      <c r="J1044" s="360"/>
      <c r="K1044" s="360"/>
      <c r="L1044" s="361"/>
      <c r="M1044" s="371">
        <v>11.56</v>
      </c>
      <c r="N1044" s="373"/>
      <c r="O1044" s="371">
        <v>29.13</v>
      </c>
      <c r="P1044" s="372"/>
      <c r="Q1044" s="372"/>
      <c r="R1044" s="373"/>
      <c r="S1044" s="382">
        <v>152.01</v>
      </c>
      <c r="T1044" s="383"/>
      <c r="U1044" s="383"/>
      <c r="V1044" s="384"/>
      <c r="W1044" s="367">
        <v>0.4</v>
      </c>
      <c r="X1044" s="368"/>
      <c r="Y1044" s="368"/>
      <c r="Z1044" s="368"/>
      <c r="AA1044" s="369"/>
      <c r="AB1044" s="371">
        <v>11.65</v>
      </c>
      <c r="AC1044" s="372"/>
      <c r="AD1044" s="373"/>
    </row>
    <row r="1045" spans="1:30" ht="11.4" customHeight="1" x14ac:dyDescent="0.3">
      <c r="A1045" s="370" t="s">
        <v>5566</v>
      </c>
      <c r="B1045" s="370"/>
      <c r="C1045" s="370"/>
      <c r="D1045" s="370"/>
      <c r="E1045" s="370"/>
      <c r="F1045" s="370"/>
      <c r="G1045" s="370"/>
      <c r="H1045" s="370"/>
      <c r="I1045" s="370"/>
      <c r="J1045" s="370"/>
      <c r="K1045" s="370"/>
      <c r="L1045" s="370"/>
      <c r="M1045" s="370"/>
      <c r="N1045" s="370"/>
      <c r="O1045" s="370"/>
      <c r="P1045" s="370"/>
      <c r="Q1045" s="370"/>
      <c r="R1045" s="370"/>
      <c r="S1045" s="370"/>
      <c r="T1045" s="370"/>
      <c r="U1045" s="370"/>
      <c r="V1045" s="370"/>
      <c r="W1045" s="370"/>
      <c r="X1045" s="370"/>
      <c r="Y1045" s="371">
        <v>18.559999999999999</v>
      </c>
      <c r="Z1045" s="372"/>
      <c r="AA1045" s="372"/>
      <c r="AB1045" s="372"/>
      <c r="AC1045" s="372"/>
      <c r="AD1045" s="373"/>
    </row>
    <row r="1046" spans="1:30" ht="10.95" customHeight="1" x14ac:dyDescent="0.3">
      <c r="A1046" s="280"/>
      <c r="B1046" s="280"/>
      <c r="C1046" s="280"/>
      <c r="D1046" s="280"/>
      <c r="E1046" s="280"/>
      <c r="F1046" s="280"/>
      <c r="G1046" s="280"/>
      <c r="H1046" s="280"/>
      <c r="I1046" s="280"/>
      <c r="J1046" s="280"/>
      <c r="K1046" s="280"/>
      <c r="L1046" s="280"/>
      <c r="M1046" s="280"/>
      <c r="N1046" s="280"/>
      <c r="O1046" s="280"/>
      <c r="P1046" s="280"/>
      <c r="Q1046" s="280"/>
      <c r="R1046" s="280"/>
      <c r="S1046" s="280"/>
      <c r="T1046" s="280"/>
      <c r="U1046" s="280"/>
      <c r="V1046" s="280"/>
      <c r="W1046" s="280"/>
      <c r="X1046" s="280"/>
      <c r="Y1046" s="280"/>
      <c r="Z1046" s="280"/>
      <c r="AA1046" s="280"/>
      <c r="AB1046" s="280"/>
      <c r="AC1046" s="280"/>
      <c r="AD1046" s="280"/>
    </row>
    <row r="1047" spans="1:30" ht="11.4" customHeight="1" x14ac:dyDescent="0.3">
      <c r="A1047" s="356" t="s">
        <v>5548</v>
      </c>
      <c r="B1047" s="357"/>
      <c r="C1047" s="357"/>
      <c r="D1047" s="357"/>
      <c r="E1047" s="357"/>
      <c r="F1047" s="357"/>
      <c r="G1047" s="358"/>
      <c r="H1047" s="356" t="s">
        <v>5549</v>
      </c>
      <c r="I1047" s="357"/>
      <c r="J1047" s="357"/>
      <c r="K1047" s="357"/>
      <c r="L1047" s="357"/>
      <c r="M1047" s="357"/>
      <c r="N1047" s="357"/>
      <c r="O1047" s="358"/>
      <c r="P1047" s="374" t="s">
        <v>167</v>
      </c>
      <c r="Q1047" s="395"/>
      <c r="R1047" s="395"/>
      <c r="S1047" s="375"/>
      <c r="T1047" s="376" t="s">
        <v>5550</v>
      </c>
      <c r="U1047" s="377"/>
      <c r="V1047" s="377"/>
      <c r="W1047" s="378"/>
      <c r="X1047" s="376" t="s">
        <v>5551</v>
      </c>
      <c r="Y1047" s="377"/>
      <c r="Z1047" s="377"/>
      <c r="AA1047" s="377"/>
      <c r="AB1047" s="378"/>
      <c r="AC1047" s="376" t="s">
        <v>5552</v>
      </c>
      <c r="AD1047" s="378"/>
    </row>
    <row r="1048" spans="1:30" ht="22.95" customHeight="1" x14ac:dyDescent="0.3">
      <c r="A1048" s="359" t="s">
        <v>5649</v>
      </c>
      <c r="B1048" s="360"/>
      <c r="C1048" s="360"/>
      <c r="D1048" s="360"/>
      <c r="E1048" s="360"/>
      <c r="F1048" s="360"/>
      <c r="G1048" s="361"/>
      <c r="H1048" s="359" t="s">
        <v>5650</v>
      </c>
      <c r="I1048" s="360"/>
      <c r="J1048" s="360"/>
      <c r="K1048" s="360"/>
      <c r="L1048" s="360"/>
      <c r="M1048" s="360"/>
      <c r="N1048" s="360"/>
      <c r="O1048" s="361"/>
      <c r="P1048" s="362" t="s">
        <v>79</v>
      </c>
      <c r="Q1048" s="402"/>
      <c r="R1048" s="402"/>
      <c r="S1048" s="363"/>
      <c r="T1048" s="364">
        <v>2.02</v>
      </c>
      <c r="U1048" s="365"/>
      <c r="V1048" s="365"/>
      <c r="W1048" s="366"/>
      <c r="X1048" s="367">
        <v>5.5</v>
      </c>
      <c r="Y1048" s="368"/>
      <c r="Z1048" s="368"/>
      <c r="AA1048" s="368"/>
      <c r="AB1048" s="369"/>
      <c r="AC1048" s="371">
        <v>11.11</v>
      </c>
      <c r="AD1048" s="373"/>
    </row>
    <row r="1049" spans="1:30" ht="22.95" customHeight="1" x14ac:dyDescent="0.3">
      <c r="A1049" s="359" t="s">
        <v>7367</v>
      </c>
      <c r="B1049" s="360"/>
      <c r="C1049" s="360"/>
      <c r="D1049" s="360"/>
      <c r="E1049" s="360"/>
      <c r="F1049" s="360"/>
      <c r="G1049" s="361"/>
      <c r="H1049" s="359" t="s">
        <v>7368</v>
      </c>
      <c r="I1049" s="360"/>
      <c r="J1049" s="360"/>
      <c r="K1049" s="360"/>
      <c r="L1049" s="360"/>
      <c r="M1049" s="360"/>
      <c r="N1049" s="360"/>
      <c r="O1049" s="361"/>
      <c r="P1049" s="362" t="s">
        <v>79</v>
      </c>
      <c r="Q1049" s="402"/>
      <c r="R1049" s="402"/>
      <c r="S1049" s="363"/>
      <c r="T1049" s="371">
        <v>26.45</v>
      </c>
      <c r="U1049" s="372"/>
      <c r="V1049" s="372"/>
      <c r="W1049" s="373"/>
      <c r="X1049" s="367">
        <v>1.9</v>
      </c>
      <c r="Y1049" s="368"/>
      <c r="Z1049" s="368"/>
      <c r="AA1049" s="368"/>
      <c r="AB1049" s="369"/>
      <c r="AC1049" s="371">
        <v>50.25</v>
      </c>
      <c r="AD1049" s="373"/>
    </row>
    <row r="1050" spans="1:30" ht="22.95" customHeight="1" x14ac:dyDescent="0.3">
      <c r="A1050" s="359" t="s">
        <v>7377</v>
      </c>
      <c r="B1050" s="360"/>
      <c r="C1050" s="360"/>
      <c r="D1050" s="360"/>
      <c r="E1050" s="360"/>
      <c r="F1050" s="360"/>
      <c r="G1050" s="361"/>
      <c r="H1050" s="359" t="s">
        <v>7378</v>
      </c>
      <c r="I1050" s="360"/>
      <c r="J1050" s="360"/>
      <c r="K1050" s="360"/>
      <c r="L1050" s="360"/>
      <c r="M1050" s="360"/>
      <c r="N1050" s="360"/>
      <c r="O1050" s="361"/>
      <c r="P1050" s="362" t="s">
        <v>67</v>
      </c>
      <c r="Q1050" s="402"/>
      <c r="R1050" s="402"/>
      <c r="S1050" s="363"/>
      <c r="T1050" s="371">
        <v>69.459999999999994</v>
      </c>
      <c r="U1050" s="372"/>
      <c r="V1050" s="372"/>
      <c r="W1050" s="373"/>
      <c r="X1050" s="367">
        <v>1.05</v>
      </c>
      <c r="Y1050" s="368"/>
      <c r="Z1050" s="368"/>
      <c r="AA1050" s="368"/>
      <c r="AB1050" s="369"/>
      <c r="AC1050" s="371">
        <v>72.930000000000007</v>
      </c>
      <c r="AD1050" s="373"/>
    </row>
    <row r="1051" spans="1:30" ht="11.4" customHeight="1" x14ac:dyDescent="0.3">
      <c r="A1051" s="370" t="s">
        <v>5553</v>
      </c>
      <c r="B1051" s="370"/>
      <c r="C1051" s="370"/>
      <c r="D1051" s="370"/>
      <c r="E1051" s="370"/>
      <c r="F1051" s="370"/>
      <c r="G1051" s="370"/>
      <c r="H1051" s="370"/>
      <c r="I1051" s="370"/>
      <c r="J1051" s="370"/>
      <c r="K1051" s="370"/>
      <c r="L1051" s="370"/>
      <c r="M1051" s="370"/>
      <c r="N1051" s="370"/>
      <c r="O1051" s="370"/>
      <c r="P1051" s="370"/>
      <c r="Q1051" s="370"/>
      <c r="R1051" s="370"/>
      <c r="S1051" s="370"/>
      <c r="T1051" s="370"/>
      <c r="U1051" s="370"/>
      <c r="V1051" s="370"/>
      <c r="W1051" s="370"/>
      <c r="X1051" s="370"/>
      <c r="Y1051" s="382">
        <v>134.29</v>
      </c>
      <c r="Z1051" s="383"/>
      <c r="AA1051" s="383"/>
      <c r="AB1051" s="383"/>
      <c r="AC1051" s="383"/>
      <c r="AD1051" s="384"/>
    </row>
    <row r="1052" spans="1:30" ht="10.95" customHeight="1" x14ac:dyDescent="0.3">
      <c r="A1052" s="280"/>
      <c r="B1052" s="280"/>
      <c r="C1052" s="280"/>
      <c r="D1052" s="280"/>
      <c r="E1052" s="280"/>
      <c r="F1052" s="280"/>
      <c r="G1052" s="280"/>
      <c r="H1052" s="280"/>
      <c r="I1052" s="280"/>
      <c r="J1052" s="280"/>
      <c r="K1052" s="280"/>
      <c r="L1052" s="280"/>
      <c r="M1052" s="280"/>
      <c r="N1052" s="280"/>
      <c r="O1052" s="280"/>
      <c r="P1052" s="280"/>
      <c r="Q1052" s="280"/>
      <c r="R1052" s="280"/>
      <c r="S1052" s="280"/>
      <c r="T1052" s="280"/>
      <c r="U1052" s="280"/>
      <c r="V1052" s="280"/>
      <c r="W1052" s="280"/>
      <c r="X1052" s="280"/>
      <c r="Y1052" s="280"/>
      <c r="Z1052" s="280"/>
      <c r="AA1052" s="280"/>
      <c r="AB1052" s="280"/>
      <c r="AC1052" s="280"/>
      <c r="AD1052" s="280"/>
    </row>
    <row r="1053" spans="1:30" ht="11.4" customHeight="1" x14ac:dyDescent="0.3">
      <c r="A1053" s="376" t="s">
        <v>5554</v>
      </c>
      <c r="B1053" s="377"/>
      <c r="C1053" s="377"/>
      <c r="D1053" s="377"/>
      <c r="E1053" s="377"/>
      <c r="F1053" s="377"/>
      <c r="G1053" s="377"/>
      <c r="H1053" s="377"/>
      <c r="I1053" s="377"/>
      <c r="J1053" s="377"/>
      <c r="K1053" s="377"/>
      <c r="L1053" s="377"/>
      <c r="M1053" s="377"/>
      <c r="N1053" s="377"/>
      <c r="O1053" s="377"/>
      <c r="P1053" s="377"/>
      <c r="Q1053" s="377"/>
      <c r="R1053" s="377"/>
      <c r="S1053" s="377"/>
      <c r="T1053" s="377"/>
      <c r="U1053" s="377"/>
      <c r="V1053" s="377"/>
      <c r="W1053" s="377"/>
      <c r="X1053" s="378"/>
      <c r="Y1053" s="392">
        <v>152.85</v>
      </c>
      <c r="Z1053" s="393"/>
      <c r="AA1053" s="393"/>
      <c r="AB1053" s="393"/>
      <c r="AC1053" s="393"/>
      <c r="AD1053" s="394"/>
    </row>
    <row r="1054" spans="1:30" ht="11.4" customHeight="1" x14ac:dyDescent="0.3">
      <c r="A1054" s="376" t="s">
        <v>5555</v>
      </c>
      <c r="B1054" s="377"/>
      <c r="C1054" s="377"/>
      <c r="D1054" s="377"/>
      <c r="E1054" s="377"/>
      <c r="F1054" s="377"/>
      <c r="G1054" s="377"/>
      <c r="H1054" s="377"/>
      <c r="I1054" s="377"/>
      <c r="J1054" s="377"/>
      <c r="K1054" s="377"/>
      <c r="L1054" s="377"/>
      <c r="M1054" s="377"/>
      <c r="N1054" s="377"/>
      <c r="O1054" s="377"/>
      <c r="P1054" s="377"/>
      <c r="Q1054" s="377"/>
      <c r="R1054" s="377"/>
      <c r="S1054" s="377"/>
      <c r="T1054" s="377"/>
      <c r="U1054" s="377"/>
      <c r="V1054" s="377"/>
      <c r="W1054" s="377"/>
      <c r="X1054" s="378"/>
      <c r="Y1054" s="389">
        <v>38.31</v>
      </c>
      <c r="Z1054" s="390"/>
      <c r="AA1054" s="390"/>
      <c r="AB1054" s="390"/>
      <c r="AC1054" s="390"/>
      <c r="AD1054" s="391"/>
    </row>
    <row r="1055" spans="1:30" ht="11.4" customHeight="1" x14ac:dyDescent="0.3">
      <c r="A1055" s="376" t="s">
        <v>5556</v>
      </c>
      <c r="B1055" s="377"/>
      <c r="C1055" s="377"/>
      <c r="D1055" s="377"/>
      <c r="E1055" s="377"/>
      <c r="F1055" s="377"/>
      <c r="G1055" s="377"/>
      <c r="H1055" s="377"/>
      <c r="I1055" s="377"/>
      <c r="J1055" s="377"/>
      <c r="K1055" s="377"/>
      <c r="L1055" s="377"/>
      <c r="M1055" s="377"/>
      <c r="N1055" s="377"/>
      <c r="O1055" s="377"/>
      <c r="P1055" s="377"/>
      <c r="Q1055" s="377"/>
      <c r="R1055" s="377"/>
      <c r="S1055" s="377"/>
      <c r="T1055" s="377"/>
      <c r="U1055" s="377"/>
      <c r="V1055" s="377"/>
      <c r="W1055" s="377"/>
      <c r="X1055" s="378"/>
      <c r="Y1055" s="392">
        <v>191.16</v>
      </c>
      <c r="Z1055" s="393"/>
      <c r="AA1055" s="393"/>
      <c r="AB1055" s="393"/>
      <c r="AC1055" s="393"/>
      <c r="AD1055" s="394"/>
    </row>
    <row r="1056" spans="1:30" ht="10.95" customHeight="1" x14ac:dyDescent="0.3">
      <c r="A1056" s="280"/>
      <c r="B1056" s="280"/>
      <c r="C1056" s="280"/>
      <c r="D1056" s="280"/>
      <c r="E1056" s="280"/>
      <c r="F1056" s="280"/>
      <c r="G1056" s="280"/>
      <c r="H1056" s="280"/>
      <c r="I1056" s="280"/>
      <c r="J1056" s="280"/>
      <c r="K1056" s="280"/>
      <c r="L1056" s="280"/>
      <c r="M1056" s="280"/>
      <c r="N1056" s="280"/>
      <c r="O1056" s="280"/>
      <c r="P1056" s="280"/>
      <c r="Q1056" s="280"/>
      <c r="R1056" s="280"/>
      <c r="S1056" s="280"/>
      <c r="T1056" s="280"/>
      <c r="U1056" s="280"/>
      <c r="V1056" s="280"/>
      <c r="W1056" s="280"/>
      <c r="X1056" s="280"/>
      <c r="Y1056" s="280"/>
      <c r="Z1056" s="280"/>
      <c r="AA1056" s="280"/>
      <c r="AB1056" s="280"/>
      <c r="AC1056" s="280"/>
      <c r="AD1056" s="280"/>
    </row>
    <row r="1057" spans="1:30" ht="13.35" customHeight="1" x14ac:dyDescent="0.3">
      <c r="A1057" s="388" t="s">
        <v>5557</v>
      </c>
      <c r="B1057" s="388"/>
      <c r="C1057" s="388"/>
      <c r="D1057" s="388"/>
      <c r="E1057" s="388"/>
      <c r="F1057" s="388" t="s">
        <v>7375</v>
      </c>
      <c r="G1057" s="388"/>
      <c r="H1057" s="388"/>
      <c r="I1057" s="388"/>
      <c r="J1057" s="388"/>
      <c r="K1057" s="388"/>
      <c r="L1057" s="388"/>
      <c r="M1057" s="388"/>
      <c r="N1057" s="388"/>
      <c r="O1057" s="388"/>
      <c r="P1057" s="388"/>
      <c r="Q1057" s="388"/>
      <c r="R1057" s="388"/>
      <c r="S1057" s="388"/>
      <c r="T1057" s="388"/>
      <c r="U1057" s="388"/>
      <c r="V1057" s="388"/>
      <c r="W1057" s="388"/>
      <c r="X1057" s="388"/>
      <c r="Y1057" s="388"/>
      <c r="Z1057" s="388"/>
      <c r="AA1057" s="388"/>
      <c r="AB1057" s="388"/>
      <c r="AC1057" s="388"/>
      <c r="AD1057" s="388"/>
    </row>
    <row r="1058" spans="1:30" ht="10.95" customHeight="1" x14ac:dyDescent="0.3">
      <c r="A1058" s="280"/>
      <c r="B1058" s="280"/>
      <c r="C1058" s="280"/>
      <c r="D1058" s="280"/>
      <c r="E1058" s="280"/>
      <c r="F1058" s="280"/>
      <c r="G1058" s="280"/>
      <c r="H1058" s="280"/>
      <c r="I1058" s="280"/>
      <c r="J1058" s="280"/>
      <c r="K1058" s="280"/>
      <c r="L1058" s="280"/>
      <c r="M1058" s="280"/>
      <c r="N1058" s="280"/>
      <c r="O1058" s="280"/>
      <c r="P1058" s="280"/>
      <c r="Q1058" s="280"/>
      <c r="R1058" s="280"/>
      <c r="S1058" s="280"/>
      <c r="T1058" s="280"/>
      <c r="U1058" s="280"/>
      <c r="V1058" s="280"/>
      <c r="W1058" s="280"/>
      <c r="X1058" s="280"/>
      <c r="Y1058" s="280"/>
      <c r="Z1058" s="280"/>
      <c r="AA1058" s="280"/>
      <c r="AB1058" s="280"/>
      <c r="AC1058" s="280"/>
      <c r="AD1058" s="280"/>
    </row>
    <row r="1059" spans="1:30" ht="11.4" customHeight="1" x14ac:dyDescent="0.3">
      <c r="A1059" s="280" t="s">
        <v>7321</v>
      </c>
      <c r="B1059" s="280"/>
      <c r="C1059" s="280"/>
      <c r="D1059" s="280"/>
      <c r="E1059" s="280"/>
      <c r="F1059" s="280"/>
      <c r="G1059" s="280"/>
      <c r="H1059" s="280"/>
      <c r="I1059" s="280"/>
      <c r="J1059" s="280"/>
      <c r="K1059" s="280"/>
      <c r="L1059" s="280"/>
      <c r="M1059" s="280"/>
      <c r="N1059" s="280"/>
      <c r="O1059" s="280"/>
      <c r="P1059" s="280"/>
      <c r="Q1059" s="280"/>
      <c r="R1059" s="280"/>
      <c r="S1059" s="280"/>
      <c r="T1059" s="280"/>
      <c r="U1059" s="280"/>
      <c r="V1059" s="280"/>
      <c r="W1059" s="280"/>
      <c r="X1059" s="280"/>
      <c r="Y1059" s="280" t="s">
        <v>5632</v>
      </c>
      <c r="Z1059" s="280"/>
      <c r="AA1059" s="280"/>
      <c r="AB1059" s="280"/>
      <c r="AC1059" s="280"/>
      <c r="AD1059" s="280"/>
    </row>
    <row r="1060" spans="1:30" ht="10.95" customHeight="1" x14ac:dyDescent="0.3">
      <c r="A1060" s="280"/>
      <c r="B1060" s="280"/>
      <c r="C1060" s="280"/>
      <c r="D1060" s="280"/>
      <c r="E1060" s="280"/>
      <c r="F1060" s="280"/>
      <c r="G1060" s="280"/>
      <c r="H1060" s="280"/>
      <c r="I1060" s="280"/>
      <c r="J1060" s="280"/>
      <c r="K1060" s="280"/>
      <c r="L1060" s="280"/>
      <c r="M1060" s="280"/>
      <c r="N1060" s="280"/>
      <c r="O1060" s="280"/>
      <c r="P1060" s="280"/>
      <c r="Q1060" s="280"/>
      <c r="R1060" s="280"/>
      <c r="S1060" s="280"/>
      <c r="T1060" s="280"/>
      <c r="U1060" s="280"/>
      <c r="V1060" s="280"/>
      <c r="W1060" s="280"/>
      <c r="X1060" s="280"/>
      <c r="Y1060" s="280"/>
      <c r="Z1060" s="280"/>
      <c r="AA1060" s="280"/>
      <c r="AB1060" s="280"/>
      <c r="AC1060" s="280"/>
      <c r="AD1060" s="280"/>
    </row>
    <row r="1061" spans="1:30" ht="11.4" customHeight="1" x14ac:dyDescent="0.3">
      <c r="A1061" s="356" t="s">
        <v>5548</v>
      </c>
      <c r="B1061" s="357"/>
      <c r="C1061" s="357"/>
      <c r="D1061" s="357"/>
      <c r="E1061" s="357"/>
      <c r="F1061" s="357"/>
      <c r="G1061" s="358"/>
      <c r="H1061" s="356" t="s">
        <v>5558</v>
      </c>
      <c r="I1061" s="357"/>
      <c r="J1061" s="357"/>
      <c r="K1061" s="357"/>
      <c r="L1061" s="358"/>
      <c r="M1061" s="376" t="s">
        <v>5559</v>
      </c>
      <c r="N1061" s="378"/>
      <c r="O1061" s="376" t="s">
        <v>5560</v>
      </c>
      <c r="P1061" s="377"/>
      <c r="Q1061" s="377"/>
      <c r="R1061" s="378"/>
      <c r="S1061" s="376" t="s">
        <v>5561</v>
      </c>
      <c r="T1061" s="377"/>
      <c r="U1061" s="377"/>
      <c r="V1061" s="378"/>
      <c r="W1061" s="376" t="s">
        <v>5551</v>
      </c>
      <c r="X1061" s="377"/>
      <c r="Y1061" s="377"/>
      <c r="Z1061" s="377"/>
      <c r="AA1061" s="378"/>
      <c r="AB1061" s="376" t="s">
        <v>5562</v>
      </c>
      <c r="AC1061" s="377"/>
      <c r="AD1061" s="378"/>
    </row>
    <row r="1062" spans="1:30" ht="11.4" customHeight="1" x14ac:dyDescent="0.3">
      <c r="A1062" s="359" t="s">
        <v>5563</v>
      </c>
      <c r="B1062" s="360"/>
      <c r="C1062" s="360"/>
      <c r="D1062" s="360"/>
      <c r="E1062" s="360"/>
      <c r="F1062" s="360"/>
      <c r="G1062" s="361"/>
      <c r="H1062" s="359" t="s">
        <v>5564</v>
      </c>
      <c r="I1062" s="360"/>
      <c r="J1062" s="360"/>
      <c r="K1062" s="360"/>
      <c r="L1062" s="361"/>
      <c r="M1062" s="364">
        <v>7.25</v>
      </c>
      <c r="N1062" s="366"/>
      <c r="O1062" s="371">
        <v>20.329999999999998</v>
      </c>
      <c r="P1062" s="372"/>
      <c r="Q1062" s="372"/>
      <c r="R1062" s="373"/>
      <c r="S1062" s="382">
        <v>180.43</v>
      </c>
      <c r="T1062" s="383"/>
      <c r="U1062" s="383"/>
      <c r="V1062" s="384"/>
      <c r="W1062" s="367">
        <v>3</v>
      </c>
      <c r="X1062" s="368"/>
      <c r="Y1062" s="368"/>
      <c r="Z1062" s="368"/>
      <c r="AA1062" s="369"/>
      <c r="AB1062" s="371">
        <v>60.99</v>
      </c>
      <c r="AC1062" s="372"/>
      <c r="AD1062" s="373"/>
    </row>
    <row r="1063" spans="1:30" ht="11.4" customHeight="1" x14ac:dyDescent="0.3">
      <c r="A1063" s="359" t="s">
        <v>5568</v>
      </c>
      <c r="B1063" s="360"/>
      <c r="C1063" s="360"/>
      <c r="D1063" s="360"/>
      <c r="E1063" s="360"/>
      <c r="F1063" s="360"/>
      <c r="G1063" s="361"/>
      <c r="H1063" s="359" t="s">
        <v>171</v>
      </c>
      <c r="I1063" s="360"/>
      <c r="J1063" s="360"/>
      <c r="K1063" s="360"/>
      <c r="L1063" s="361"/>
      <c r="M1063" s="371">
        <v>11.56</v>
      </c>
      <c r="N1063" s="373"/>
      <c r="O1063" s="371">
        <v>29.13</v>
      </c>
      <c r="P1063" s="372"/>
      <c r="Q1063" s="372"/>
      <c r="R1063" s="373"/>
      <c r="S1063" s="382">
        <v>152.01</v>
      </c>
      <c r="T1063" s="383"/>
      <c r="U1063" s="383"/>
      <c r="V1063" s="384"/>
      <c r="W1063" s="367">
        <v>3</v>
      </c>
      <c r="X1063" s="368"/>
      <c r="Y1063" s="368"/>
      <c r="Z1063" s="368"/>
      <c r="AA1063" s="369"/>
      <c r="AB1063" s="371">
        <v>87.39</v>
      </c>
      <c r="AC1063" s="372"/>
      <c r="AD1063" s="373"/>
    </row>
    <row r="1064" spans="1:30" ht="11.4" customHeight="1" x14ac:dyDescent="0.3">
      <c r="A1064" s="370" t="s">
        <v>5566</v>
      </c>
      <c r="B1064" s="370"/>
      <c r="C1064" s="370"/>
      <c r="D1064" s="370"/>
      <c r="E1064" s="370"/>
      <c r="F1064" s="370"/>
      <c r="G1064" s="370"/>
      <c r="H1064" s="370"/>
      <c r="I1064" s="370"/>
      <c r="J1064" s="370"/>
      <c r="K1064" s="370"/>
      <c r="L1064" s="370"/>
      <c r="M1064" s="370"/>
      <c r="N1064" s="370"/>
      <c r="O1064" s="370"/>
      <c r="P1064" s="370"/>
      <c r="Q1064" s="370"/>
      <c r="R1064" s="370"/>
      <c r="S1064" s="370"/>
      <c r="T1064" s="370"/>
      <c r="U1064" s="370"/>
      <c r="V1064" s="370"/>
      <c r="W1064" s="370"/>
      <c r="X1064" s="370"/>
      <c r="Y1064" s="382">
        <v>148.38</v>
      </c>
      <c r="Z1064" s="383"/>
      <c r="AA1064" s="383"/>
      <c r="AB1064" s="383"/>
      <c r="AC1064" s="383"/>
      <c r="AD1064" s="384"/>
    </row>
    <row r="1065" spans="1:30" ht="10.95" customHeight="1" x14ac:dyDescent="0.3">
      <c r="A1065" s="280"/>
      <c r="B1065" s="280"/>
      <c r="C1065" s="280"/>
      <c r="D1065" s="280"/>
      <c r="E1065" s="280"/>
      <c r="F1065" s="280"/>
      <c r="G1065" s="280"/>
      <c r="H1065" s="280"/>
      <c r="I1065" s="280"/>
      <c r="J1065" s="280"/>
      <c r="K1065" s="280"/>
      <c r="L1065" s="280"/>
      <c r="M1065" s="280"/>
      <c r="N1065" s="280"/>
      <c r="O1065" s="280"/>
      <c r="P1065" s="280"/>
      <c r="Q1065" s="280"/>
      <c r="R1065" s="280"/>
      <c r="S1065" s="280"/>
      <c r="T1065" s="280"/>
      <c r="U1065" s="280"/>
      <c r="V1065" s="280"/>
      <c r="W1065" s="280"/>
      <c r="X1065" s="280"/>
      <c r="Y1065" s="280"/>
      <c r="Z1065" s="280"/>
      <c r="AA1065" s="280"/>
      <c r="AB1065" s="280"/>
      <c r="AC1065" s="280"/>
      <c r="AD1065" s="280"/>
    </row>
    <row r="1066" spans="1:30" ht="11.4" customHeight="1" x14ac:dyDescent="0.3">
      <c r="A1066" s="356" t="s">
        <v>5548</v>
      </c>
      <c r="B1066" s="357"/>
      <c r="C1066" s="357"/>
      <c r="D1066" s="357"/>
      <c r="E1066" s="357"/>
      <c r="F1066" s="357"/>
      <c r="G1066" s="358"/>
      <c r="H1066" s="356" t="s">
        <v>5549</v>
      </c>
      <c r="I1066" s="357"/>
      <c r="J1066" s="357"/>
      <c r="K1066" s="357"/>
      <c r="L1066" s="357"/>
      <c r="M1066" s="357"/>
      <c r="N1066" s="357"/>
      <c r="O1066" s="358"/>
      <c r="P1066" s="374" t="s">
        <v>167</v>
      </c>
      <c r="Q1066" s="395"/>
      <c r="R1066" s="395"/>
      <c r="S1066" s="375"/>
      <c r="T1066" s="376" t="s">
        <v>5550</v>
      </c>
      <c r="U1066" s="377"/>
      <c r="V1066" s="377"/>
      <c r="W1066" s="378"/>
      <c r="X1066" s="376" t="s">
        <v>5551</v>
      </c>
      <c r="Y1066" s="377"/>
      <c r="Z1066" s="377"/>
      <c r="AA1066" s="377"/>
      <c r="AB1066" s="378"/>
      <c r="AC1066" s="376" t="s">
        <v>5552</v>
      </c>
      <c r="AD1066" s="378"/>
    </row>
    <row r="1067" spans="1:30" ht="11.4" customHeight="1" x14ac:dyDescent="0.3">
      <c r="A1067" s="359" t="s">
        <v>5586</v>
      </c>
      <c r="B1067" s="360"/>
      <c r="C1067" s="360"/>
      <c r="D1067" s="360"/>
      <c r="E1067" s="360"/>
      <c r="F1067" s="360"/>
      <c r="G1067" s="361"/>
      <c r="H1067" s="359" t="s">
        <v>5587</v>
      </c>
      <c r="I1067" s="360"/>
      <c r="J1067" s="360"/>
      <c r="K1067" s="360"/>
      <c r="L1067" s="360"/>
      <c r="M1067" s="360"/>
      <c r="N1067" s="360"/>
      <c r="O1067" s="361"/>
      <c r="P1067" s="362" t="s">
        <v>79</v>
      </c>
      <c r="Q1067" s="402"/>
      <c r="R1067" s="402"/>
      <c r="S1067" s="363"/>
      <c r="T1067" s="364">
        <v>0.64</v>
      </c>
      <c r="U1067" s="365"/>
      <c r="V1067" s="365"/>
      <c r="W1067" s="366"/>
      <c r="X1067" s="367">
        <v>2.0299999999999998</v>
      </c>
      <c r="Y1067" s="368"/>
      <c r="Z1067" s="368"/>
      <c r="AA1067" s="368"/>
      <c r="AB1067" s="369"/>
      <c r="AC1067" s="364">
        <v>1.29</v>
      </c>
      <c r="AD1067" s="366"/>
    </row>
    <row r="1068" spans="1:30" ht="11.4" customHeight="1" x14ac:dyDescent="0.3">
      <c r="A1068" s="359" t="s">
        <v>5584</v>
      </c>
      <c r="B1068" s="360"/>
      <c r="C1068" s="360"/>
      <c r="D1068" s="360"/>
      <c r="E1068" s="360"/>
      <c r="F1068" s="360"/>
      <c r="G1068" s="361"/>
      <c r="H1068" s="359" t="s">
        <v>5585</v>
      </c>
      <c r="I1068" s="360"/>
      <c r="J1068" s="360"/>
      <c r="K1068" s="360"/>
      <c r="L1068" s="360"/>
      <c r="M1068" s="360"/>
      <c r="N1068" s="360"/>
      <c r="O1068" s="361"/>
      <c r="P1068" s="362" t="s">
        <v>72</v>
      </c>
      <c r="Q1068" s="402"/>
      <c r="R1068" s="402"/>
      <c r="S1068" s="363"/>
      <c r="T1068" s="382">
        <v>168.09</v>
      </c>
      <c r="U1068" s="383"/>
      <c r="V1068" s="383"/>
      <c r="W1068" s="384"/>
      <c r="X1068" s="367">
        <v>7.1999999999999998E-3</v>
      </c>
      <c r="Y1068" s="368"/>
      <c r="Z1068" s="368"/>
      <c r="AA1068" s="368"/>
      <c r="AB1068" s="369"/>
      <c r="AC1068" s="364">
        <v>1.21</v>
      </c>
      <c r="AD1068" s="366"/>
    </row>
    <row r="1069" spans="1:30" ht="45.9" customHeight="1" x14ac:dyDescent="0.3">
      <c r="A1069" s="359" t="s">
        <v>7322</v>
      </c>
      <c r="B1069" s="360"/>
      <c r="C1069" s="360"/>
      <c r="D1069" s="360"/>
      <c r="E1069" s="360"/>
      <c r="F1069" s="360"/>
      <c r="G1069" s="361"/>
      <c r="H1069" s="359" t="s">
        <v>7323</v>
      </c>
      <c r="I1069" s="360"/>
      <c r="J1069" s="360"/>
      <c r="K1069" s="360"/>
      <c r="L1069" s="360"/>
      <c r="M1069" s="360"/>
      <c r="N1069" s="360"/>
      <c r="O1069" s="361"/>
      <c r="P1069" s="362" t="s">
        <v>67</v>
      </c>
      <c r="Q1069" s="402"/>
      <c r="R1069" s="402"/>
      <c r="S1069" s="363"/>
      <c r="T1069" s="382">
        <v>558.52</v>
      </c>
      <c r="U1069" s="383"/>
      <c r="V1069" s="383"/>
      <c r="W1069" s="384"/>
      <c r="X1069" s="367">
        <v>1</v>
      </c>
      <c r="Y1069" s="368"/>
      <c r="Z1069" s="368"/>
      <c r="AA1069" s="368"/>
      <c r="AB1069" s="369"/>
      <c r="AC1069" s="382">
        <v>558.52</v>
      </c>
      <c r="AD1069" s="384"/>
    </row>
    <row r="1070" spans="1:30" ht="11.4" customHeight="1" x14ac:dyDescent="0.3">
      <c r="A1070" s="370" t="s">
        <v>5553</v>
      </c>
      <c r="B1070" s="370"/>
      <c r="C1070" s="370"/>
      <c r="D1070" s="370"/>
      <c r="E1070" s="370"/>
      <c r="F1070" s="370"/>
      <c r="G1070" s="370"/>
      <c r="H1070" s="370"/>
      <c r="I1070" s="370"/>
      <c r="J1070" s="370"/>
      <c r="K1070" s="370"/>
      <c r="L1070" s="370"/>
      <c r="M1070" s="370"/>
      <c r="N1070" s="370"/>
      <c r="O1070" s="370"/>
      <c r="P1070" s="370"/>
      <c r="Q1070" s="370"/>
      <c r="R1070" s="370"/>
      <c r="S1070" s="370"/>
      <c r="T1070" s="370"/>
      <c r="U1070" s="370"/>
      <c r="V1070" s="370"/>
      <c r="W1070" s="370"/>
      <c r="X1070" s="370"/>
      <c r="Y1070" s="382">
        <v>561.02</v>
      </c>
      <c r="Z1070" s="383"/>
      <c r="AA1070" s="383"/>
      <c r="AB1070" s="383"/>
      <c r="AC1070" s="383"/>
      <c r="AD1070" s="384"/>
    </row>
    <row r="1071" spans="1:30" ht="10.95" customHeight="1" x14ac:dyDescent="0.3">
      <c r="A1071" s="280"/>
      <c r="B1071" s="280"/>
      <c r="C1071" s="280"/>
      <c r="D1071" s="280"/>
      <c r="E1071" s="280"/>
      <c r="F1071" s="280"/>
      <c r="G1071" s="280"/>
      <c r="H1071" s="280"/>
      <c r="I1071" s="280"/>
      <c r="J1071" s="280"/>
      <c r="K1071" s="280"/>
      <c r="L1071" s="280"/>
      <c r="M1071" s="280"/>
      <c r="N1071" s="280"/>
      <c r="O1071" s="280"/>
      <c r="P1071" s="280"/>
      <c r="Q1071" s="280"/>
      <c r="R1071" s="280"/>
      <c r="S1071" s="280"/>
      <c r="T1071" s="280"/>
      <c r="U1071" s="280"/>
      <c r="V1071" s="280"/>
      <c r="W1071" s="280"/>
      <c r="X1071" s="280"/>
      <c r="Y1071" s="280"/>
      <c r="Z1071" s="280"/>
      <c r="AA1071" s="280"/>
      <c r="AB1071" s="280"/>
      <c r="AC1071" s="280"/>
      <c r="AD1071" s="280"/>
    </row>
    <row r="1072" spans="1:30" ht="11.4" customHeight="1" x14ac:dyDescent="0.3">
      <c r="A1072" s="376" t="s">
        <v>5554</v>
      </c>
      <c r="B1072" s="377"/>
      <c r="C1072" s="377"/>
      <c r="D1072" s="377"/>
      <c r="E1072" s="377"/>
      <c r="F1072" s="377"/>
      <c r="G1072" s="377"/>
      <c r="H1072" s="377"/>
      <c r="I1072" s="377"/>
      <c r="J1072" s="377"/>
      <c r="K1072" s="377"/>
      <c r="L1072" s="377"/>
      <c r="M1072" s="377"/>
      <c r="N1072" s="377"/>
      <c r="O1072" s="377"/>
      <c r="P1072" s="377"/>
      <c r="Q1072" s="377"/>
      <c r="R1072" s="377"/>
      <c r="S1072" s="377"/>
      <c r="T1072" s="377"/>
      <c r="U1072" s="377"/>
      <c r="V1072" s="377"/>
      <c r="W1072" s="377"/>
      <c r="X1072" s="378"/>
      <c r="Y1072" s="392">
        <v>709.4</v>
      </c>
      <c r="Z1072" s="393"/>
      <c r="AA1072" s="393"/>
      <c r="AB1072" s="393"/>
      <c r="AC1072" s="393"/>
      <c r="AD1072" s="394"/>
    </row>
    <row r="1073" spans="1:30" ht="11.4" customHeight="1" x14ac:dyDescent="0.3">
      <c r="A1073" s="376" t="s">
        <v>5555</v>
      </c>
      <c r="B1073" s="377"/>
      <c r="C1073" s="377"/>
      <c r="D1073" s="377"/>
      <c r="E1073" s="377"/>
      <c r="F1073" s="377"/>
      <c r="G1073" s="377"/>
      <c r="H1073" s="377"/>
      <c r="I1073" s="377"/>
      <c r="J1073" s="377"/>
      <c r="K1073" s="377"/>
      <c r="L1073" s="377"/>
      <c r="M1073" s="377"/>
      <c r="N1073" s="377"/>
      <c r="O1073" s="377"/>
      <c r="P1073" s="377"/>
      <c r="Q1073" s="377"/>
      <c r="R1073" s="377"/>
      <c r="S1073" s="377"/>
      <c r="T1073" s="377"/>
      <c r="U1073" s="377"/>
      <c r="V1073" s="377"/>
      <c r="W1073" s="377"/>
      <c r="X1073" s="378"/>
      <c r="Y1073" s="392">
        <v>177.84</v>
      </c>
      <c r="Z1073" s="393"/>
      <c r="AA1073" s="393"/>
      <c r="AB1073" s="393"/>
      <c r="AC1073" s="393"/>
      <c r="AD1073" s="394"/>
    </row>
    <row r="1074" spans="1:30" ht="11.4" customHeight="1" x14ac:dyDescent="0.3">
      <c r="A1074" s="376" t="s">
        <v>5556</v>
      </c>
      <c r="B1074" s="377"/>
      <c r="C1074" s="377"/>
      <c r="D1074" s="377"/>
      <c r="E1074" s="377"/>
      <c r="F1074" s="377"/>
      <c r="G1074" s="377"/>
      <c r="H1074" s="377"/>
      <c r="I1074" s="377"/>
      <c r="J1074" s="377"/>
      <c r="K1074" s="377"/>
      <c r="L1074" s="377"/>
      <c r="M1074" s="377"/>
      <c r="N1074" s="377"/>
      <c r="O1074" s="377"/>
      <c r="P1074" s="377"/>
      <c r="Q1074" s="377"/>
      <c r="R1074" s="377"/>
      <c r="S1074" s="377"/>
      <c r="T1074" s="377"/>
      <c r="U1074" s="377"/>
      <c r="V1074" s="377"/>
      <c r="W1074" s="377"/>
      <c r="X1074" s="378"/>
      <c r="Y1074" s="392">
        <v>887.24</v>
      </c>
      <c r="Z1074" s="393"/>
      <c r="AA1074" s="393"/>
      <c r="AB1074" s="393"/>
      <c r="AC1074" s="393"/>
      <c r="AD1074" s="394"/>
    </row>
    <row r="1075" spans="1:30" ht="10.95" customHeight="1" x14ac:dyDescent="0.3">
      <c r="A1075" s="280"/>
      <c r="B1075" s="280"/>
      <c r="C1075" s="280"/>
      <c r="D1075" s="280"/>
      <c r="E1075" s="280"/>
      <c r="F1075" s="280"/>
      <c r="G1075" s="280"/>
      <c r="H1075" s="280"/>
      <c r="I1075" s="280"/>
      <c r="J1075" s="280"/>
      <c r="K1075" s="280"/>
      <c r="L1075" s="280"/>
      <c r="M1075" s="280"/>
      <c r="N1075" s="280"/>
      <c r="O1075" s="280"/>
      <c r="P1075" s="280"/>
      <c r="Q1075" s="280"/>
      <c r="R1075" s="280"/>
      <c r="S1075" s="280"/>
      <c r="T1075" s="280"/>
      <c r="U1075" s="280"/>
      <c r="V1075" s="280"/>
      <c r="W1075" s="280"/>
      <c r="X1075" s="280"/>
      <c r="Y1075" s="280"/>
      <c r="Z1075" s="280"/>
      <c r="AA1075" s="280"/>
      <c r="AB1075" s="280"/>
      <c r="AC1075" s="280"/>
      <c r="AD1075" s="280"/>
    </row>
    <row r="1076" spans="1:30" ht="13.35" customHeight="1" x14ac:dyDescent="0.3">
      <c r="A1076" s="388" t="s">
        <v>5557</v>
      </c>
      <c r="B1076" s="388"/>
      <c r="C1076" s="388"/>
      <c r="D1076" s="388"/>
      <c r="E1076" s="388"/>
      <c r="F1076" s="388" t="s">
        <v>7324</v>
      </c>
      <c r="G1076" s="388"/>
      <c r="H1076" s="388"/>
      <c r="I1076" s="388"/>
      <c r="J1076" s="388"/>
      <c r="K1076" s="388"/>
      <c r="L1076" s="388"/>
      <c r="M1076" s="388"/>
      <c r="N1076" s="388"/>
      <c r="O1076" s="388"/>
      <c r="P1076" s="388"/>
      <c r="Q1076" s="388"/>
      <c r="R1076" s="388"/>
      <c r="S1076" s="388"/>
      <c r="T1076" s="388"/>
      <c r="U1076" s="388"/>
      <c r="V1076" s="388"/>
      <c r="W1076" s="388"/>
      <c r="X1076" s="388"/>
      <c r="Y1076" s="388"/>
      <c r="Z1076" s="388"/>
      <c r="AA1076" s="388"/>
      <c r="AB1076" s="388"/>
      <c r="AC1076" s="388"/>
      <c r="AD1076" s="388"/>
    </row>
    <row r="1077" spans="1:30" ht="10.95" customHeight="1" x14ac:dyDescent="0.3">
      <c r="A1077" s="280"/>
      <c r="B1077" s="280"/>
      <c r="C1077" s="280"/>
      <c r="D1077" s="280"/>
      <c r="E1077" s="280"/>
      <c r="F1077" s="280"/>
      <c r="G1077" s="280"/>
      <c r="H1077" s="280"/>
      <c r="I1077" s="280"/>
      <c r="J1077" s="280"/>
      <c r="K1077" s="280"/>
      <c r="L1077" s="280"/>
      <c r="M1077" s="280"/>
      <c r="N1077" s="280"/>
      <c r="O1077" s="280"/>
      <c r="P1077" s="280"/>
      <c r="Q1077" s="280"/>
      <c r="R1077" s="280"/>
      <c r="S1077" s="280"/>
      <c r="T1077" s="280"/>
      <c r="U1077" s="280"/>
      <c r="V1077" s="280"/>
      <c r="W1077" s="280"/>
      <c r="X1077" s="280"/>
      <c r="Y1077" s="280"/>
      <c r="Z1077" s="280"/>
      <c r="AA1077" s="280"/>
      <c r="AB1077" s="280"/>
      <c r="AC1077" s="280"/>
      <c r="AD1077" s="280"/>
    </row>
    <row r="1078" spans="1:30" ht="11.4" customHeight="1" x14ac:dyDescent="0.3">
      <c r="A1078" s="280" t="s">
        <v>7137</v>
      </c>
      <c r="B1078" s="280"/>
      <c r="C1078" s="280"/>
      <c r="D1078" s="280"/>
      <c r="E1078" s="280"/>
      <c r="F1078" s="280"/>
      <c r="G1078" s="280"/>
      <c r="H1078" s="280"/>
      <c r="I1078" s="280"/>
      <c r="J1078" s="280"/>
      <c r="K1078" s="280"/>
      <c r="L1078" s="280"/>
      <c r="M1078" s="280"/>
      <c r="N1078" s="280"/>
      <c r="O1078" s="280"/>
      <c r="P1078" s="280"/>
      <c r="Q1078" s="280"/>
      <c r="R1078" s="280"/>
      <c r="S1078" s="280"/>
      <c r="T1078" s="280"/>
      <c r="U1078" s="280"/>
      <c r="V1078" s="280"/>
      <c r="W1078" s="280"/>
      <c r="X1078" s="280"/>
      <c r="Y1078" s="280" t="s">
        <v>5547</v>
      </c>
      <c r="Z1078" s="280"/>
      <c r="AA1078" s="280"/>
      <c r="AB1078" s="280"/>
      <c r="AC1078" s="280"/>
      <c r="AD1078" s="280"/>
    </row>
    <row r="1079" spans="1:30" ht="10.95" customHeight="1" x14ac:dyDescent="0.3">
      <c r="A1079" s="280"/>
      <c r="B1079" s="280"/>
      <c r="C1079" s="280"/>
      <c r="D1079" s="280"/>
      <c r="E1079" s="280"/>
      <c r="F1079" s="280"/>
      <c r="G1079" s="280"/>
      <c r="H1079" s="280"/>
      <c r="I1079" s="280"/>
      <c r="J1079" s="280"/>
      <c r="K1079" s="280"/>
      <c r="L1079" s="280"/>
      <c r="M1079" s="280"/>
      <c r="N1079" s="280"/>
      <c r="O1079" s="280"/>
      <c r="P1079" s="280"/>
      <c r="Q1079" s="280"/>
      <c r="R1079" s="280"/>
      <c r="S1079" s="280"/>
      <c r="T1079" s="280"/>
      <c r="U1079" s="280"/>
      <c r="V1079" s="280"/>
      <c r="W1079" s="280"/>
      <c r="X1079" s="280"/>
      <c r="Y1079" s="280"/>
      <c r="Z1079" s="280"/>
      <c r="AA1079" s="280"/>
      <c r="AB1079" s="280"/>
      <c r="AC1079" s="280"/>
      <c r="AD1079" s="280"/>
    </row>
    <row r="1080" spans="1:30" ht="11.4" customHeight="1" x14ac:dyDescent="0.3">
      <c r="A1080" s="356" t="s">
        <v>5548</v>
      </c>
      <c r="B1080" s="357"/>
      <c r="C1080" s="357"/>
      <c r="D1080" s="357"/>
      <c r="E1080" s="357"/>
      <c r="F1080" s="357"/>
      <c r="G1080" s="358"/>
      <c r="H1080" s="356" t="s">
        <v>5558</v>
      </c>
      <c r="I1080" s="357"/>
      <c r="J1080" s="357"/>
      <c r="K1080" s="357"/>
      <c r="L1080" s="358"/>
      <c r="M1080" s="376" t="s">
        <v>5559</v>
      </c>
      <c r="N1080" s="378"/>
      <c r="O1080" s="376" t="s">
        <v>5560</v>
      </c>
      <c r="P1080" s="377"/>
      <c r="Q1080" s="377"/>
      <c r="R1080" s="378"/>
      <c r="S1080" s="376" t="s">
        <v>5561</v>
      </c>
      <c r="T1080" s="377"/>
      <c r="U1080" s="377"/>
      <c r="V1080" s="378"/>
      <c r="W1080" s="376" t="s">
        <v>5551</v>
      </c>
      <c r="X1080" s="377"/>
      <c r="Y1080" s="377"/>
      <c r="Z1080" s="377"/>
      <c r="AA1080" s="378"/>
      <c r="AB1080" s="376" t="s">
        <v>5562</v>
      </c>
      <c r="AC1080" s="377"/>
      <c r="AD1080" s="378"/>
    </row>
    <row r="1081" spans="1:30" ht="11.4" customHeight="1" x14ac:dyDescent="0.3">
      <c r="A1081" s="359" t="s">
        <v>5578</v>
      </c>
      <c r="B1081" s="360"/>
      <c r="C1081" s="360"/>
      <c r="D1081" s="360"/>
      <c r="E1081" s="360"/>
      <c r="F1081" s="360"/>
      <c r="G1081" s="361"/>
      <c r="H1081" s="359" t="s">
        <v>5579</v>
      </c>
      <c r="I1081" s="360"/>
      <c r="J1081" s="360"/>
      <c r="K1081" s="360"/>
      <c r="L1081" s="361"/>
      <c r="M1081" s="371">
        <v>11.56</v>
      </c>
      <c r="N1081" s="373"/>
      <c r="O1081" s="371">
        <v>29.79</v>
      </c>
      <c r="P1081" s="372"/>
      <c r="Q1081" s="372"/>
      <c r="R1081" s="373"/>
      <c r="S1081" s="382">
        <v>157.75</v>
      </c>
      <c r="T1081" s="383"/>
      <c r="U1081" s="383"/>
      <c r="V1081" s="384"/>
      <c r="W1081" s="367">
        <v>0.1</v>
      </c>
      <c r="X1081" s="368"/>
      <c r="Y1081" s="368"/>
      <c r="Z1081" s="368"/>
      <c r="AA1081" s="369"/>
      <c r="AB1081" s="364">
        <v>2.97</v>
      </c>
      <c r="AC1081" s="365"/>
      <c r="AD1081" s="366"/>
    </row>
    <row r="1082" spans="1:30" ht="11.4" customHeight="1" x14ac:dyDescent="0.3">
      <c r="A1082" s="370" t="s">
        <v>5566</v>
      </c>
      <c r="B1082" s="370"/>
      <c r="C1082" s="370"/>
      <c r="D1082" s="370"/>
      <c r="E1082" s="370"/>
      <c r="F1082" s="370"/>
      <c r="G1082" s="370"/>
      <c r="H1082" s="370"/>
      <c r="I1082" s="370"/>
      <c r="J1082" s="370"/>
      <c r="K1082" s="370"/>
      <c r="L1082" s="370"/>
      <c r="M1082" s="370"/>
      <c r="N1082" s="370"/>
      <c r="O1082" s="370"/>
      <c r="P1082" s="370"/>
      <c r="Q1082" s="370"/>
      <c r="R1082" s="370"/>
      <c r="S1082" s="370"/>
      <c r="T1082" s="370"/>
      <c r="U1082" s="370"/>
      <c r="V1082" s="370"/>
      <c r="W1082" s="370"/>
      <c r="X1082" s="370"/>
      <c r="Y1082" s="364">
        <v>2.97</v>
      </c>
      <c r="Z1082" s="365"/>
      <c r="AA1082" s="365"/>
      <c r="AB1082" s="365"/>
      <c r="AC1082" s="365"/>
      <c r="AD1082" s="366"/>
    </row>
    <row r="1083" spans="1:30" ht="10.95" customHeight="1" x14ac:dyDescent="0.3">
      <c r="A1083" s="280"/>
      <c r="B1083" s="280"/>
      <c r="C1083" s="280"/>
      <c r="D1083" s="280"/>
      <c r="E1083" s="280"/>
      <c r="F1083" s="280"/>
      <c r="G1083" s="280"/>
      <c r="H1083" s="280"/>
      <c r="I1083" s="280"/>
      <c r="J1083" s="280"/>
      <c r="K1083" s="280"/>
      <c r="L1083" s="280"/>
      <c r="M1083" s="280"/>
      <c r="N1083" s="280"/>
      <c r="O1083" s="280"/>
      <c r="P1083" s="280"/>
      <c r="Q1083" s="280"/>
      <c r="R1083" s="280"/>
      <c r="S1083" s="280"/>
      <c r="T1083" s="280"/>
      <c r="U1083" s="280"/>
      <c r="V1083" s="280"/>
      <c r="W1083" s="280"/>
      <c r="X1083" s="280"/>
      <c r="Y1083" s="280"/>
      <c r="Z1083" s="280"/>
      <c r="AA1083" s="280"/>
      <c r="AB1083" s="280"/>
      <c r="AC1083" s="280"/>
      <c r="AD1083" s="280"/>
    </row>
    <row r="1084" spans="1:30" ht="11.4" customHeight="1" x14ac:dyDescent="0.3">
      <c r="A1084" s="356" t="s">
        <v>5548</v>
      </c>
      <c r="B1084" s="357"/>
      <c r="C1084" s="357"/>
      <c r="D1084" s="357"/>
      <c r="E1084" s="357"/>
      <c r="F1084" s="357"/>
      <c r="G1084" s="358"/>
      <c r="H1084" s="356" t="s">
        <v>5549</v>
      </c>
      <c r="I1084" s="357"/>
      <c r="J1084" s="357"/>
      <c r="K1084" s="357"/>
      <c r="L1084" s="357"/>
      <c r="M1084" s="357"/>
      <c r="N1084" s="357"/>
      <c r="O1084" s="358"/>
      <c r="P1084" s="374" t="s">
        <v>167</v>
      </c>
      <c r="Q1084" s="395"/>
      <c r="R1084" s="395"/>
      <c r="S1084" s="375"/>
      <c r="T1084" s="376" t="s">
        <v>5550</v>
      </c>
      <c r="U1084" s="377"/>
      <c r="V1084" s="377"/>
      <c r="W1084" s="378"/>
      <c r="X1084" s="376" t="s">
        <v>5551</v>
      </c>
      <c r="Y1084" s="377"/>
      <c r="Z1084" s="377"/>
      <c r="AA1084" s="377"/>
      <c r="AB1084" s="378"/>
      <c r="AC1084" s="376" t="s">
        <v>5552</v>
      </c>
      <c r="AD1084" s="378"/>
    </row>
    <row r="1085" spans="1:30" ht="22.95" customHeight="1" x14ac:dyDescent="0.3">
      <c r="A1085" s="359" t="s">
        <v>7138</v>
      </c>
      <c r="B1085" s="360"/>
      <c r="C1085" s="360"/>
      <c r="D1085" s="360"/>
      <c r="E1085" s="360"/>
      <c r="F1085" s="360"/>
      <c r="G1085" s="361"/>
      <c r="H1085" s="359" t="s">
        <v>527</v>
      </c>
      <c r="I1085" s="360"/>
      <c r="J1085" s="360"/>
      <c r="K1085" s="360"/>
      <c r="L1085" s="360"/>
      <c r="M1085" s="360"/>
      <c r="N1085" s="360"/>
      <c r="O1085" s="361"/>
      <c r="P1085" s="362" t="s">
        <v>70</v>
      </c>
      <c r="Q1085" s="402"/>
      <c r="R1085" s="402"/>
      <c r="S1085" s="363"/>
      <c r="T1085" s="364">
        <v>3.4</v>
      </c>
      <c r="U1085" s="365"/>
      <c r="V1085" s="365"/>
      <c r="W1085" s="366"/>
      <c r="X1085" s="367">
        <v>1</v>
      </c>
      <c r="Y1085" s="368"/>
      <c r="Z1085" s="368"/>
      <c r="AA1085" s="368"/>
      <c r="AB1085" s="369"/>
      <c r="AC1085" s="364">
        <v>3.4</v>
      </c>
      <c r="AD1085" s="366"/>
    </row>
    <row r="1086" spans="1:30" ht="11.4" customHeight="1" x14ac:dyDescent="0.3">
      <c r="A1086" s="370" t="s">
        <v>5553</v>
      </c>
      <c r="B1086" s="370"/>
      <c r="C1086" s="370"/>
      <c r="D1086" s="370"/>
      <c r="E1086" s="370"/>
      <c r="F1086" s="370"/>
      <c r="G1086" s="370"/>
      <c r="H1086" s="370"/>
      <c r="I1086" s="370"/>
      <c r="J1086" s="370"/>
      <c r="K1086" s="370"/>
      <c r="L1086" s="370"/>
      <c r="M1086" s="370"/>
      <c r="N1086" s="370"/>
      <c r="O1086" s="370"/>
      <c r="P1086" s="370"/>
      <c r="Q1086" s="370"/>
      <c r="R1086" s="370"/>
      <c r="S1086" s="370"/>
      <c r="T1086" s="370"/>
      <c r="U1086" s="370"/>
      <c r="V1086" s="370"/>
      <c r="W1086" s="370"/>
      <c r="X1086" s="370"/>
      <c r="Y1086" s="364">
        <v>3.4</v>
      </c>
      <c r="Z1086" s="365"/>
      <c r="AA1086" s="365"/>
      <c r="AB1086" s="365"/>
      <c r="AC1086" s="365"/>
      <c r="AD1086" s="366"/>
    </row>
    <row r="1087" spans="1:30" ht="10.95" customHeight="1" x14ac:dyDescent="0.3">
      <c r="A1087" s="280"/>
      <c r="B1087" s="280"/>
      <c r="C1087" s="280"/>
      <c r="D1087" s="280"/>
      <c r="E1087" s="280"/>
      <c r="F1087" s="280"/>
      <c r="G1087" s="280"/>
      <c r="H1087" s="280"/>
      <c r="I1087" s="280"/>
      <c r="J1087" s="280"/>
      <c r="K1087" s="280"/>
      <c r="L1087" s="280"/>
      <c r="M1087" s="280"/>
      <c r="N1087" s="280"/>
      <c r="O1087" s="280"/>
      <c r="P1087" s="280"/>
      <c r="Q1087" s="280"/>
      <c r="R1087" s="280"/>
      <c r="S1087" s="280"/>
      <c r="T1087" s="280"/>
      <c r="U1087" s="280"/>
      <c r="V1087" s="280"/>
      <c r="W1087" s="280"/>
      <c r="X1087" s="280"/>
      <c r="Y1087" s="280"/>
      <c r="Z1087" s="280"/>
      <c r="AA1087" s="280"/>
      <c r="AB1087" s="280"/>
      <c r="AC1087" s="280"/>
      <c r="AD1087" s="280"/>
    </row>
    <row r="1088" spans="1:30" ht="11.4" customHeight="1" x14ac:dyDescent="0.3">
      <c r="A1088" s="376" t="s">
        <v>5554</v>
      </c>
      <c r="B1088" s="377"/>
      <c r="C1088" s="377"/>
      <c r="D1088" s="377"/>
      <c r="E1088" s="377"/>
      <c r="F1088" s="377"/>
      <c r="G1088" s="377"/>
      <c r="H1088" s="377"/>
      <c r="I1088" s="377"/>
      <c r="J1088" s="377"/>
      <c r="K1088" s="377"/>
      <c r="L1088" s="377"/>
      <c r="M1088" s="377"/>
      <c r="N1088" s="377"/>
      <c r="O1088" s="377"/>
      <c r="P1088" s="377"/>
      <c r="Q1088" s="377"/>
      <c r="R1088" s="377"/>
      <c r="S1088" s="377"/>
      <c r="T1088" s="377"/>
      <c r="U1088" s="377"/>
      <c r="V1088" s="377"/>
      <c r="W1088" s="377"/>
      <c r="X1088" s="378"/>
      <c r="Y1088" s="379">
        <v>6.37</v>
      </c>
      <c r="Z1088" s="380"/>
      <c r="AA1088" s="380"/>
      <c r="AB1088" s="380"/>
      <c r="AC1088" s="380"/>
      <c r="AD1088" s="381"/>
    </row>
    <row r="1089" spans="1:30" ht="11.4" customHeight="1" x14ac:dyDescent="0.3">
      <c r="A1089" s="376" t="s">
        <v>5555</v>
      </c>
      <c r="B1089" s="377"/>
      <c r="C1089" s="377"/>
      <c r="D1089" s="377"/>
      <c r="E1089" s="377"/>
      <c r="F1089" s="377"/>
      <c r="G1089" s="377"/>
      <c r="H1089" s="377"/>
      <c r="I1089" s="377"/>
      <c r="J1089" s="377"/>
      <c r="K1089" s="377"/>
      <c r="L1089" s="377"/>
      <c r="M1089" s="377"/>
      <c r="N1089" s="377"/>
      <c r="O1089" s="377"/>
      <c r="P1089" s="377"/>
      <c r="Q1089" s="377"/>
      <c r="R1089" s="377"/>
      <c r="S1089" s="377"/>
      <c r="T1089" s="377"/>
      <c r="U1089" s="377"/>
      <c r="V1089" s="377"/>
      <c r="W1089" s="377"/>
      <c r="X1089" s="378"/>
      <c r="Y1089" s="379">
        <v>1.59</v>
      </c>
      <c r="Z1089" s="380"/>
      <c r="AA1089" s="380"/>
      <c r="AB1089" s="380"/>
      <c r="AC1089" s="380"/>
      <c r="AD1089" s="381"/>
    </row>
    <row r="1090" spans="1:30" ht="11.4" customHeight="1" x14ac:dyDescent="0.3">
      <c r="A1090" s="376" t="s">
        <v>5556</v>
      </c>
      <c r="B1090" s="377"/>
      <c r="C1090" s="377"/>
      <c r="D1090" s="377"/>
      <c r="E1090" s="377"/>
      <c r="F1090" s="377"/>
      <c r="G1090" s="377"/>
      <c r="H1090" s="377"/>
      <c r="I1090" s="377"/>
      <c r="J1090" s="377"/>
      <c r="K1090" s="377"/>
      <c r="L1090" s="377"/>
      <c r="M1090" s="377"/>
      <c r="N1090" s="377"/>
      <c r="O1090" s="377"/>
      <c r="P1090" s="377"/>
      <c r="Q1090" s="377"/>
      <c r="R1090" s="377"/>
      <c r="S1090" s="377"/>
      <c r="T1090" s="377"/>
      <c r="U1090" s="377"/>
      <c r="V1090" s="377"/>
      <c r="W1090" s="377"/>
      <c r="X1090" s="378"/>
      <c r="Y1090" s="379">
        <v>7.96</v>
      </c>
      <c r="Z1090" s="380"/>
      <c r="AA1090" s="380"/>
      <c r="AB1090" s="380"/>
      <c r="AC1090" s="380"/>
      <c r="AD1090" s="381"/>
    </row>
    <row r="1091" spans="1:30" ht="10.95" customHeight="1" x14ac:dyDescent="0.3">
      <c r="A1091" s="280"/>
      <c r="B1091" s="280"/>
      <c r="C1091" s="280"/>
      <c r="D1091" s="280"/>
      <c r="E1091" s="280"/>
      <c r="F1091" s="280"/>
      <c r="G1091" s="280"/>
      <c r="H1091" s="280"/>
      <c r="I1091" s="280"/>
      <c r="J1091" s="280"/>
      <c r="K1091" s="280"/>
      <c r="L1091" s="280"/>
      <c r="M1091" s="280"/>
      <c r="N1091" s="280"/>
      <c r="O1091" s="280"/>
      <c r="P1091" s="280"/>
      <c r="Q1091" s="280"/>
      <c r="R1091" s="280"/>
      <c r="S1091" s="280"/>
      <c r="T1091" s="280"/>
      <c r="U1091" s="280"/>
      <c r="V1091" s="280"/>
      <c r="W1091" s="280"/>
      <c r="X1091" s="280"/>
      <c r="Y1091" s="280"/>
      <c r="Z1091" s="280"/>
      <c r="AA1091" s="280"/>
      <c r="AB1091" s="280"/>
      <c r="AC1091" s="280"/>
      <c r="AD1091" s="280"/>
    </row>
    <row r="1092" spans="1:30" ht="13.35" customHeight="1" x14ac:dyDescent="0.3">
      <c r="A1092" s="388" t="s">
        <v>5557</v>
      </c>
      <c r="B1092" s="388"/>
      <c r="C1092" s="388"/>
      <c r="D1092" s="388"/>
      <c r="E1092" s="388"/>
      <c r="F1092" s="388" t="s">
        <v>7139</v>
      </c>
      <c r="G1092" s="388"/>
      <c r="H1092" s="388"/>
      <c r="I1092" s="388"/>
      <c r="J1092" s="388"/>
      <c r="K1092" s="388"/>
      <c r="L1092" s="388"/>
      <c r="M1092" s="388"/>
      <c r="N1092" s="388"/>
      <c r="O1092" s="388"/>
      <c r="P1092" s="388"/>
      <c r="Q1092" s="388"/>
      <c r="R1092" s="388"/>
      <c r="S1092" s="388"/>
      <c r="T1092" s="388"/>
      <c r="U1092" s="388"/>
      <c r="V1092" s="388"/>
      <c r="W1092" s="388"/>
      <c r="X1092" s="388"/>
      <c r="Y1092" s="388"/>
      <c r="Z1092" s="388"/>
      <c r="AA1092" s="388"/>
      <c r="AB1092" s="388"/>
      <c r="AC1092" s="388"/>
      <c r="AD1092" s="388"/>
    </row>
    <row r="1093" spans="1:30" ht="10.95" customHeight="1" x14ac:dyDescent="0.3">
      <c r="A1093" s="280"/>
      <c r="B1093" s="280"/>
      <c r="C1093" s="280"/>
      <c r="D1093" s="280"/>
      <c r="E1093" s="280"/>
      <c r="F1093" s="280"/>
      <c r="G1093" s="280"/>
      <c r="H1093" s="280"/>
      <c r="I1093" s="280"/>
      <c r="J1093" s="280"/>
      <c r="K1093" s="280"/>
      <c r="L1093" s="280"/>
      <c r="M1093" s="280"/>
      <c r="N1093" s="280"/>
      <c r="O1093" s="280"/>
      <c r="P1093" s="280"/>
      <c r="Q1093" s="280"/>
      <c r="R1093" s="280"/>
      <c r="S1093" s="280"/>
      <c r="T1093" s="280"/>
      <c r="U1093" s="280"/>
      <c r="V1093" s="280"/>
      <c r="W1093" s="280"/>
      <c r="X1093" s="280"/>
      <c r="Y1093" s="280"/>
      <c r="Z1093" s="280"/>
      <c r="AA1093" s="280"/>
      <c r="AB1093" s="280"/>
      <c r="AC1093" s="280"/>
      <c r="AD1093" s="280"/>
    </row>
    <row r="1094" spans="1:30" ht="22.95" customHeight="1" x14ac:dyDescent="0.3">
      <c r="A1094" s="280" t="s">
        <v>7381</v>
      </c>
      <c r="B1094" s="280"/>
      <c r="C1094" s="280"/>
      <c r="D1094" s="280"/>
      <c r="E1094" s="280"/>
      <c r="F1094" s="280"/>
      <c r="G1094" s="280"/>
      <c r="H1094" s="280"/>
      <c r="I1094" s="280"/>
      <c r="J1094" s="280"/>
      <c r="K1094" s="280"/>
      <c r="L1094" s="280"/>
      <c r="M1094" s="280"/>
      <c r="N1094" s="280"/>
      <c r="O1094" s="280"/>
      <c r="P1094" s="280"/>
      <c r="Q1094" s="280"/>
      <c r="R1094" s="280"/>
      <c r="S1094" s="280"/>
      <c r="T1094" s="280"/>
      <c r="U1094" s="280"/>
      <c r="V1094" s="280"/>
      <c r="W1094" s="280"/>
      <c r="X1094" s="280"/>
      <c r="Y1094" s="280" t="s">
        <v>5547</v>
      </c>
      <c r="Z1094" s="280"/>
      <c r="AA1094" s="280"/>
      <c r="AB1094" s="280"/>
      <c r="AC1094" s="280"/>
      <c r="AD1094" s="280"/>
    </row>
    <row r="1095" spans="1:30" ht="10.95" customHeight="1" x14ac:dyDescent="0.3">
      <c r="A1095" s="280"/>
      <c r="B1095" s="280"/>
      <c r="C1095" s="280"/>
      <c r="D1095" s="280"/>
      <c r="E1095" s="280"/>
      <c r="F1095" s="280"/>
      <c r="G1095" s="280"/>
      <c r="H1095" s="280"/>
      <c r="I1095" s="280"/>
      <c r="J1095" s="280"/>
      <c r="K1095" s="280"/>
      <c r="L1095" s="280"/>
      <c r="M1095" s="280"/>
      <c r="N1095" s="280"/>
      <c r="O1095" s="280"/>
      <c r="P1095" s="280"/>
      <c r="Q1095" s="280"/>
      <c r="R1095" s="280"/>
      <c r="S1095" s="280"/>
      <c r="T1095" s="280"/>
      <c r="U1095" s="280"/>
      <c r="V1095" s="280"/>
      <c r="W1095" s="280"/>
      <c r="X1095" s="280"/>
      <c r="Y1095" s="280"/>
      <c r="Z1095" s="280"/>
      <c r="AA1095" s="280"/>
      <c r="AB1095" s="280"/>
      <c r="AC1095" s="280"/>
      <c r="AD1095" s="280"/>
    </row>
    <row r="1096" spans="1:30" ht="11.4" customHeight="1" x14ac:dyDescent="0.3">
      <c r="A1096" s="356" t="s">
        <v>5548</v>
      </c>
      <c r="B1096" s="357"/>
      <c r="C1096" s="357"/>
      <c r="D1096" s="357"/>
      <c r="E1096" s="357"/>
      <c r="F1096" s="357"/>
      <c r="G1096" s="358"/>
      <c r="H1096" s="356" t="s">
        <v>5558</v>
      </c>
      <c r="I1096" s="357"/>
      <c r="J1096" s="357"/>
      <c r="K1096" s="357"/>
      <c r="L1096" s="358"/>
      <c r="M1096" s="376" t="s">
        <v>5559</v>
      </c>
      <c r="N1096" s="378"/>
      <c r="O1096" s="376" t="s">
        <v>5560</v>
      </c>
      <c r="P1096" s="377"/>
      <c r="Q1096" s="377"/>
      <c r="R1096" s="378"/>
      <c r="S1096" s="376" t="s">
        <v>5561</v>
      </c>
      <c r="T1096" s="377"/>
      <c r="U1096" s="377"/>
      <c r="V1096" s="378"/>
      <c r="W1096" s="376" t="s">
        <v>5551</v>
      </c>
      <c r="X1096" s="377"/>
      <c r="Y1096" s="377"/>
      <c r="Z1096" s="377"/>
      <c r="AA1096" s="378"/>
      <c r="AB1096" s="376" t="s">
        <v>5562</v>
      </c>
      <c r="AC1096" s="377"/>
      <c r="AD1096" s="378"/>
    </row>
    <row r="1097" spans="1:30" ht="11.4" customHeight="1" x14ac:dyDescent="0.3">
      <c r="A1097" s="359" t="s">
        <v>5563</v>
      </c>
      <c r="B1097" s="360"/>
      <c r="C1097" s="360"/>
      <c r="D1097" s="360"/>
      <c r="E1097" s="360"/>
      <c r="F1097" s="360"/>
      <c r="G1097" s="361"/>
      <c r="H1097" s="359" t="s">
        <v>5564</v>
      </c>
      <c r="I1097" s="360"/>
      <c r="J1097" s="360"/>
      <c r="K1097" s="360"/>
      <c r="L1097" s="361"/>
      <c r="M1097" s="364">
        <v>7.25</v>
      </c>
      <c r="N1097" s="366"/>
      <c r="O1097" s="371">
        <v>20.329999999999998</v>
      </c>
      <c r="P1097" s="372"/>
      <c r="Q1097" s="372"/>
      <c r="R1097" s="373"/>
      <c r="S1097" s="382">
        <v>180.43</v>
      </c>
      <c r="T1097" s="383"/>
      <c r="U1097" s="383"/>
      <c r="V1097" s="384"/>
      <c r="W1097" s="367">
        <v>0.15959999999999999</v>
      </c>
      <c r="X1097" s="368"/>
      <c r="Y1097" s="368"/>
      <c r="Z1097" s="368"/>
      <c r="AA1097" s="369"/>
      <c r="AB1097" s="364">
        <v>3.24</v>
      </c>
      <c r="AC1097" s="365"/>
      <c r="AD1097" s="366"/>
    </row>
    <row r="1098" spans="1:30" ht="11.4" customHeight="1" x14ac:dyDescent="0.3">
      <c r="A1098" s="359" t="s">
        <v>5568</v>
      </c>
      <c r="B1098" s="360"/>
      <c r="C1098" s="360"/>
      <c r="D1098" s="360"/>
      <c r="E1098" s="360"/>
      <c r="F1098" s="360"/>
      <c r="G1098" s="361"/>
      <c r="H1098" s="359" t="s">
        <v>171</v>
      </c>
      <c r="I1098" s="360"/>
      <c r="J1098" s="360"/>
      <c r="K1098" s="360"/>
      <c r="L1098" s="361"/>
      <c r="M1098" s="371">
        <v>11.56</v>
      </c>
      <c r="N1098" s="373"/>
      <c r="O1098" s="371">
        <v>29.13</v>
      </c>
      <c r="P1098" s="372"/>
      <c r="Q1098" s="372"/>
      <c r="R1098" s="373"/>
      <c r="S1098" s="382">
        <v>152.01</v>
      </c>
      <c r="T1098" s="383"/>
      <c r="U1098" s="383"/>
      <c r="V1098" s="384"/>
      <c r="W1098" s="367">
        <v>0.20300000000000001</v>
      </c>
      <c r="X1098" s="368"/>
      <c r="Y1098" s="368"/>
      <c r="Z1098" s="368"/>
      <c r="AA1098" s="369"/>
      <c r="AB1098" s="364">
        <v>5.91</v>
      </c>
      <c r="AC1098" s="365"/>
      <c r="AD1098" s="366"/>
    </row>
    <row r="1099" spans="1:30" ht="11.4" customHeight="1" x14ac:dyDescent="0.3">
      <c r="A1099" s="370" t="s">
        <v>5566</v>
      </c>
      <c r="B1099" s="370"/>
      <c r="C1099" s="370"/>
      <c r="D1099" s="370"/>
      <c r="E1099" s="370"/>
      <c r="F1099" s="370"/>
      <c r="G1099" s="370"/>
      <c r="H1099" s="370"/>
      <c r="I1099" s="370"/>
      <c r="J1099" s="370"/>
      <c r="K1099" s="370"/>
      <c r="L1099" s="370"/>
      <c r="M1099" s="370"/>
      <c r="N1099" s="370"/>
      <c r="O1099" s="370"/>
      <c r="P1099" s="370"/>
      <c r="Q1099" s="370"/>
      <c r="R1099" s="370"/>
      <c r="S1099" s="370"/>
      <c r="T1099" s="370"/>
      <c r="U1099" s="370"/>
      <c r="V1099" s="370"/>
      <c r="W1099" s="370"/>
      <c r="X1099" s="370"/>
      <c r="Y1099" s="364">
        <v>9.15</v>
      </c>
      <c r="Z1099" s="365"/>
      <c r="AA1099" s="365"/>
      <c r="AB1099" s="365"/>
      <c r="AC1099" s="365"/>
      <c r="AD1099" s="366"/>
    </row>
    <row r="1100" spans="1:30" ht="10.95" customHeight="1" x14ac:dyDescent="0.3">
      <c r="A1100" s="280"/>
      <c r="B1100" s="280"/>
      <c r="C1100" s="280"/>
      <c r="D1100" s="280"/>
      <c r="E1100" s="280"/>
      <c r="F1100" s="280"/>
      <c r="G1100" s="280"/>
      <c r="H1100" s="280"/>
      <c r="I1100" s="280"/>
      <c r="J1100" s="280"/>
      <c r="K1100" s="280"/>
      <c r="L1100" s="280"/>
      <c r="M1100" s="280"/>
      <c r="N1100" s="280"/>
      <c r="O1100" s="280"/>
      <c r="P1100" s="280"/>
      <c r="Q1100" s="280"/>
      <c r="R1100" s="280"/>
      <c r="S1100" s="280"/>
      <c r="T1100" s="280"/>
      <c r="U1100" s="280"/>
      <c r="V1100" s="280"/>
      <c r="W1100" s="280"/>
      <c r="X1100" s="280"/>
      <c r="Y1100" s="280"/>
      <c r="Z1100" s="280"/>
      <c r="AA1100" s="280"/>
      <c r="AB1100" s="280"/>
      <c r="AC1100" s="280"/>
      <c r="AD1100" s="280"/>
    </row>
    <row r="1101" spans="1:30" ht="34.5" customHeight="1" x14ac:dyDescent="0.3">
      <c r="A1101" s="356" t="s">
        <v>5548</v>
      </c>
      <c r="B1101" s="357"/>
      <c r="C1101" s="358"/>
      <c r="D1101" s="356" t="s">
        <v>5569</v>
      </c>
      <c r="E1101" s="357"/>
      <c r="F1101" s="357"/>
      <c r="G1101" s="357"/>
      <c r="H1101" s="357"/>
      <c r="I1101" s="357"/>
      <c r="J1101" s="357"/>
      <c r="K1101" s="358"/>
      <c r="L1101" s="374" t="s">
        <v>167</v>
      </c>
      <c r="M1101" s="375"/>
      <c r="N1101" s="376" t="s">
        <v>5570</v>
      </c>
      <c r="O1101" s="377"/>
      <c r="P1101" s="378"/>
      <c r="Q1101" s="376" t="s">
        <v>5571</v>
      </c>
      <c r="R1101" s="377"/>
      <c r="S1101" s="377"/>
      <c r="T1101" s="378"/>
      <c r="U1101" s="376" t="s">
        <v>5551</v>
      </c>
      <c r="V1101" s="377"/>
      <c r="W1101" s="377"/>
      <c r="X1101" s="378"/>
      <c r="Y1101" s="376" t="s">
        <v>5572</v>
      </c>
      <c r="Z1101" s="377"/>
      <c r="AA1101" s="377"/>
      <c r="AB1101" s="377"/>
      <c r="AC1101" s="378"/>
      <c r="AD1101" s="182" t="s">
        <v>5573</v>
      </c>
    </row>
    <row r="1102" spans="1:30" ht="45.9" customHeight="1" x14ac:dyDescent="0.3">
      <c r="A1102" s="359" t="s">
        <v>6545</v>
      </c>
      <c r="B1102" s="360"/>
      <c r="C1102" s="361"/>
      <c r="D1102" s="359" t="s">
        <v>6546</v>
      </c>
      <c r="E1102" s="360"/>
      <c r="F1102" s="360"/>
      <c r="G1102" s="360"/>
      <c r="H1102" s="360"/>
      <c r="I1102" s="360"/>
      <c r="J1102" s="360"/>
      <c r="K1102" s="361"/>
      <c r="L1102" s="362" t="s">
        <v>72</v>
      </c>
      <c r="M1102" s="363"/>
      <c r="N1102" s="409">
        <v>1567.34</v>
      </c>
      <c r="O1102" s="410"/>
      <c r="P1102" s="411"/>
      <c r="Q1102" s="382">
        <v>985.04</v>
      </c>
      <c r="R1102" s="383"/>
      <c r="S1102" s="383"/>
      <c r="T1102" s="384"/>
      <c r="U1102" s="367">
        <v>7.6999999999999999E-2</v>
      </c>
      <c r="V1102" s="368"/>
      <c r="W1102" s="368"/>
      <c r="X1102" s="369"/>
      <c r="Y1102" s="382">
        <v>120.68</v>
      </c>
      <c r="Z1102" s="383"/>
      <c r="AA1102" s="383"/>
      <c r="AB1102" s="383"/>
      <c r="AC1102" s="384"/>
      <c r="AD1102" s="184">
        <v>75.84</v>
      </c>
    </row>
    <row r="1103" spans="1:30" ht="11.4" customHeight="1" x14ac:dyDescent="0.3">
      <c r="A1103" s="370" t="s">
        <v>5576</v>
      </c>
      <c r="B1103" s="370"/>
      <c r="C1103" s="370"/>
      <c r="D1103" s="370"/>
      <c r="E1103" s="370"/>
      <c r="F1103" s="370"/>
      <c r="G1103" s="370"/>
      <c r="H1103" s="370"/>
      <c r="I1103" s="370"/>
      <c r="J1103" s="370"/>
      <c r="K1103" s="370"/>
      <c r="L1103" s="370"/>
      <c r="M1103" s="370"/>
      <c r="N1103" s="370"/>
      <c r="O1103" s="370"/>
      <c r="P1103" s="370"/>
      <c r="Q1103" s="370"/>
      <c r="R1103" s="370"/>
      <c r="S1103" s="370"/>
      <c r="T1103" s="370"/>
      <c r="U1103" s="370"/>
      <c r="V1103" s="370"/>
      <c r="W1103" s="370"/>
      <c r="X1103" s="370"/>
      <c r="Y1103" s="382">
        <v>120.68</v>
      </c>
      <c r="Z1103" s="383"/>
      <c r="AA1103" s="383"/>
      <c r="AB1103" s="383"/>
      <c r="AC1103" s="383"/>
      <c r="AD1103" s="384"/>
    </row>
    <row r="1104" spans="1:30" ht="11.4" customHeight="1" x14ac:dyDescent="0.3">
      <c r="A1104" s="370" t="s">
        <v>5577</v>
      </c>
      <c r="B1104" s="370"/>
      <c r="C1104" s="370"/>
      <c r="D1104" s="370"/>
      <c r="E1104" s="370"/>
      <c r="F1104" s="370"/>
      <c r="G1104" s="370"/>
      <c r="H1104" s="370"/>
      <c r="I1104" s="370"/>
      <c r="J1104" s="370"/>
      <c r="K1104" s="370"/>
      <c r="L1104" s="370"/>
      <c r="M1104" s="370"/>
      <c r="N1104" s="370"/>
      <c r="O1104" s="370"/>
      <c r="P1104" s="370"/>
      <c r="Q1104" s="370"/>
      <c r="R1104" s="370"/>
      <c r="S1104" s="370"/>
      <c r="T1104" s="370"/>
      <c r="U1104" s="370"/>
      <c r="V1104" s="370"/>
      <c r="W1104" s="370"/>
      <c r="X1104" s="370"/>
      <c r="Y1104" s="371">
        <v>75.84</v>
      </c>
      <c r="Z1104" s="372"/>
      <c r="AA1104" s="372"/>
      <c r="AB1104" s="372"/>
      <c r="AC1104" s="372"/>
      <c r="AD1104" s="373"/>
    </row>
    <row r="1105" spans="1:30" ht="10.95" customHeight="1" x14ac:dyDescent="0.3">
      <c r="A1105" s="280"/>
      <c r="B1105" s="280"/>
      <c r="C1105" s="280"/>
      <c r="D1105" s="280"/>
      <c r="E1105" s="280"/>
      <c r="F1105" s="280"/>
      <c r="G1105" s="280"/>
      <c r="H1105" s="280"/>
      <c r="I1105" s="280"/>
      <c r="J1105" s="280"/>
      <c r="K1105" s="280"/>
      <c r="L1105" s="280"/>
      <c r="M1105" s="280"/>
      <c r="N1105" s="280"/>
      <c r="O1105" s="280"/>
      <c r="P1105" s="280"/>
      <c r="Q1105" s="280"/>
      <c r="R1105" s="280"/>
      <c r="S1105" s="280"/>
      <c r="T1105" s="280"/>
      <c r="U1105" s="280"/>
      <c r="V1105" s="280"/>
      <c r="W1105" s="280"/>
      <c r="X1105" s="280"/>
      <c r="Y1105" s="280"/>
      <c r="Z1105" s="280"/>
      <c r="AA1105" s="280"/>
      <c r="AB1105" s="280"/>
      <c r="AC1105" s="280"/>
      <c r="AD1105" s="280"/>
    </row>
    <row r="1106" spans="1:30" ht="11.4" customHeight="1" x14ac:dyDescent="0.3">
      <c r="A1106" s="376" t="s">
        <v>5554</v>
      </c>
      <c r="B1106" s="377"/>
      <c r="C1106" s="377"/>
      <c r="D1106" s="377"/>
      <c r="E1106" s="377"/>
      <c r="F1106" s="377"/>
      <c r="G1106" s="377"/>
      <c r="H1106" s="377"/>
      <c r="I1106" s="377"/>
      <c r="J1106" s="377"/>
      <c r="K1106" s="377"/>
      <c r="L1106" s="377"/>
      <c r="M1106" s="377"/>
      <c r="N1106" s="377"/>
      <c r="O1106" s="377"/>
      <c r="P1106" s="377"/>
      <c r="Q1106" s="377"/>
      <c r="R1106" s="377"/>
      <c r="S1106" s="377"/>
      <c r="T1106" s="377"/>
      <c r="U1106" s="377"/>
      <c r="V1106" s="377"/>
      <c r="W1106" s="377"/>
      <c r="X1106" s="378"/>
      <c r="Y1106" s="392">
        <v>205.68</v>
      </c>
      <c r="Z1106" s="393"/>
      <c r="AA1106" s="393"/>
      <c r="AB1106" s="393"/>
      <c r="AC1106" s="393"/>
      <c r="AD1106" s="394"/>
    </row>
    <row r="1107" spans="1:30" ht="11.4" customHeight="1" x14ac:dyDescent="0.3">
      <c r="A1107" s="376" t="s">
        <v>5555</v>
      </c>
      <c r="B1107" s="377"/>
      <c r="C1107" s="377"/>
      <c r="D1107" s="377"/>
      <c r="E1107" s="377"/>
      <c r="F1107" s="377"/>
      <c r="G1107" s="377"/>
      <c r="H1107" s="377"/>
      <c r="I1107" s="377"/>
      <c r="J1107" s="377"/>
      <c r="K1107" s="377"/>
      <c r="L1107" s="377"/>
      <c r="M1107" s="377"/>
      <c r="N1107" s="377"/>
      <c r="O1107" s="377"/>
      <c r="P1107" s="377"/>
      <c r="Q1107" s="377"/>
      <c r="R1107" s="377"/>
      <c r="S1107" s="377"/>
      <c r="T1107" s="377"/>
      <c r="U1107" s="377"/>
      <c r="V1107" s="377"/>
      <c r="W1107" s="377"/>
      <c r="X1107" s="378"/>
      <c r="Y1107" s="389">
        <v>51.56</v>
      </c>
      <c r="Z1107" s="390"/>
      <c r="AA1107" s="390"/>
      <c r="AB1107" s="390"/>
      <c r="AC1107" s="390"/>
      <c r="AD1107" s="391"/>
    </row>
    <row r="1108" spans="1:30" ht="11.4" customHeight="1" x14ac:dyDescent="0.3">
      <c r="A1108" s="376" t="s">
        <v>5556</v>
      </c>
      <c r="B1108" s="377"/>
      <c r="C1108" s="377"/>
      <c r="D1108" s="377"/>
      <c r="E1108" s="377"/>
      <c r="F1108" s="377"/>
      <c r="G1108" s="377"/>
      <c r="H1108" s="377"/>
      <c r="I1108" s="377"/>
      <c r="J1108" s="377"/>
      <c r="K1108" s="377"/>
      <c r="L1108" s="377"/>
      <c r="M1108" s="377"/>
      <c r="N1108" s="377"/>
      <c r="O1108" s="377"/>
      <c r="P1108" s="377"/>
      <c r="Q1108" s="377"/>
      <c r="R1108" s="377"/>
      <c r="S1108" s="377"/>
      <c r="T1108" s="377"/>
      <c r="U1108" s="377"/>
      <c r="V1108" s="377"/>
      <c r="W1108" s="377"/>
      <c r="X1108" s="378"/>
      <c r="Y1108" s="392">
        <v>257.24</v>
      </c>
      <c r="Z1108" s="393"/>
      <c r="AA1108" s="393"/>
      <c r="AB1108" s="393"/>
      <c r="AC1108" s="393"/>
      <c r="AD1108" s="394"/>
    </row>
    <row r="1109" spans="1:30" ht="10.95" customHeight="1" x14ac:dyDescent="0.3">
      <c r="A1109" s="280"/>
      <c r="B1109" s="280"/>
      <c r="C1109" s="280"/>
      <c r="D1109" s="280"/>
      <c r="E1109" s="280"/>
      <c r="F1109" s="280"/>
      <c r="G1109" s="280"/>
      <c r="H1109" s="280"/>
      <c r="I1109" s="280"/>
      <c r="J1109" s="280"/>
      <c r="K1109" s="280"/>
      <c r="L1109" s="280"/>
      <c r="M1109" s="280"/>
      <c r="N1109" s="280"/>
      <c r="O1109" s="280"/>
      <c r="P1109" s="280"/>
      <c r="Q1109" s="280"/>
      <c r="R1109" s="280"/>
      <c r="S1109" s="280"/>
      <c r="T1109" s="280"/>
      <c r="U1109" s="280"/>
      <c r="V1109" s="280"/>
      <c r="W1109" s="280"/>
      <c r="X1109" s="280"/>
      <c r="Y1109" s="280"/>
      <c r="Z1109" s="280"/>
      <c r="AA1109" s="280"/>
      <c r="AB1109" s="280"/>
      <c r="AC1109" s="280"/>
      <c r="AD1109" s="280"/>
    </row>
    <row r="1110" spans="1:30" ht="13.35" customHeight="1" x14ac:dyDescent="0.3">
      <c r="A1110" s="388" t="s">
        <v>5557</v>
      </c>
      <c r="B1110" s="388"/>
      <c r="C1110" s="388"/>
      <c r="D1110" s="388"/>
      <c r="E1110" s="388"/>
      <c r="F1110" s="388" t="s">
        <v>7382</v>
      </c>
      <c r="G1110" s="388"/>
      <c r="H1110" s="388"/>
      <c r="I1110" s="388"/>
      <c r="J1110" s="388"/>
      <c r="K1110" s="388"/>
      <c r="L1110" s="388"/>
      <c r="M1110" s="388"/>
      <c r="N1110" s="388"/>
      <c r="O1110" s="388"/>
      <c r="P1110" s="388"/>
      <c r="Q1110" s="388"/>
      <c r="R1110" s="388"/>
      <c r="S1110" s="388"/>
      <c r="T1110" s="388"/>
      <c r="U1110" s="388"/>
      <c r="V1110" s="388"/>
      <c r="W1110" s="388"/>
      <c r="X1110" s="388"/>
      <c r="Y1110" s="388"/>
      <c r="Z1110" s="388"/>
      <c r="AA1110" s="388"/>
      <c r="AB1110" s="388"/>
      <c r="AC1110" s="388"/>
      <c r="AD1110" s="388"/>
    </row>
    <row r="1111" spans="1:30" ht="10.95" customHeight="1" x14ac:dyDescent="0.3">
      <c r="A1111" s="280"/>
      <c r="B1111" s="280"/>
      <c r="C1111" s="280"/>
      <c r="D1111" s="280"/>
      <c r="E1111" s="280"/>
      <c r="F1111" s="280"/>
      <c r="G1111" s="280"/>
      <c r="H1111" s="280"/>
      <c r="I1111" s="280"/>
      <c r="J1111" s="280"/>
      <c r="K1111" s="280"/>
      <c r="L1111" s="280"/>
      <c r="M1111" s="280"/>
      <c r="N1111" s="280"/>
      <c r="O1111" s="280"/>
      <c r="P1111" s="280"/>
      <c r="Q1111" s="280"/>
      <c r="R1111" s="280"/>
      <c r="S1111" s="280"/>
      <c r="T1111" s="280"/>
      <c r="U1111" s="280"/>
      <c r="V1111" s="280"/>
      <c r="W1111" s="280"/>
      <c r="X1111" s="280"/>
      <c r="Y1111" s="280"/>
      <c r="Z1111" s="280"/>
      <c r="AA1111" s="280"/>
      <c r="AB1111" s="280"/>
      <c r="AC1111" s="280"/>
      <c r="AD1111" s="280"/>
    </row>
    <row r="1112" spans="1:30" ht="11.4" customHeight="1" x14ac:dyDescent="0.3">
      <c r="A1112" s="280" t="s">
        <v>7140</v>
      </c>
      <c r="B1112" s="280"/>
      <c r="C1112" s="280"/>
      <c r="D1112" s="280"/>
      <c r="E1112" s="280"/>
      <c r="F1112" s="280"/>
      <c r="G1112" s="280"/>
      <c r="H1112" s="280"/>
      <c r="I1112" s="280"/>
      <c r="J1112" s="280"/>
      <c r="K1112" s="280"/>
      <c r="L1112" s="280"/>
      <c r="M1112" s="280"/>
      <c r="N1112" s="280"/>
      <c r="O1112" s="280"/>
      <c r="P1112" s="280"/>
      <c r="Q1112" s="280"/>
      <c r="R1112" s="280"/>
      <c r="S1112" s="280"/>
      <c r="T1112" s="280"/>
      <c r="U1112" s="280"/>
      <c r="V1112" s="280"/>
      <c r="W1112" s="280"/>
      <c r="X1112" s="280"/>
      <c r="Y1112" s="280" t="s">
        <v>5547</v>
      </c>
      <c r="Z1112" s="280"/>
      <c r="AA1112" s="280"/>
      <c r="AB1112" s="280"/>
      <c r="AC1112" s="280"/>
      <c r="AD1112" s="280"/>
    </row>
    <row r="1113" spans="1:30" ht="10.95" customHeight="1" x14ac:dyDescent="0.3">
      <c r="A1113" s="280"/>
      <c r="B1113" s="280"/>
      <c r="C1113" s="280"/>
      <c r="D1113" s="280"/>
      <c r="E1113" s="280"/>
      <c r="F1113" s="280"/>
      <c r="G1113" s="280"/>
      <c r="H1113" s="280"/>
      <c r="I1113" s="280"/>
      <c r="J1113" s="280"/>
      <c r="K1113" s="280"/>
      <c r="L1113" s="280"/>
      <c r="M1113" s="280"/>
      <c r="N1113" s="280"/>
      <c r="O1113" s="280"/>
      <c r="P1113" s="280"/>
      <c r="Q1113" s="280"/>
      <c r="R1113" s="280"/>
      <c r="S1113" s="280"/>
      <c r="T1113" s="280"/>
      <c r="U1113" s="280"/>
      <c r="V1113" s="280"/>
      <c r="W1113" s="280"/>
      <c r="X1113" s="280"/>
      <c r="Y1113" s="280"/>
      <c r="Z1113" s="280"/>
      <c r="AA1113" s="280"/>
      <c r="AB1113" s="280"/>
      <c r="AC1113" s="280"/>
      <c r="AD1113" s="280"/>
    </row>
    <row r="1114" spans="1:30" ht="11.4" customHeight="1" x14ac:dyDescent="0.3">
      <c r="A1114" s="356" t="s">
        <v>5548</v>
      </c>
      <c r="B1114" s="357"/>
      <c r="C1114" s="357"/>
      <c r="D1114" s="357"/>
      <c r="E1114" s="357"/>
      <c r="F1114" s="357"/>
      <c r="G1114" s="358"/>
      <c r="H1114" s="356" t="s">
        <v>5558</v>
      </c>
      <c r="I1114" s="357"/>
      <c r="J1114" s="357"/>
      <c r="K1114" s="357"/>
      <c r="L1114" s="358"/>
      <c r="M1114" s="376" t="s">
        <v>5559</v>
      </c>
      <c r="N1114" s="378"/>
      <c r="O1114" s="376" t="s">
        <v>5560</v>
      </c>
      <c r="P1114" s="377"/>
      <c r="Q1114" s="377"/>
      <c r="R1114" s="378"/>
      <c r="S1114" s="376" t="s">
        <v>5561</v>
      </c>
      <c r="T1114" s="377"/>
      <c r="U1114" s="377"/>
      <c r="V1114" s="378"/>
      <c r="W1114" s="376" t="s">
        <v>5551</v>
      </c>
      <c r="X1114" s="377"/>
      <c r="Y1114" s="377"/>
      <c r="Z1114" s="377"/>
      <c r="AA1114" s="378"/>
      <c r="AB1114" s="376" t="s">
        <v>5562</v>
      </c>
      <c r="AC1114" s="377"/>
      <c r="AD1114" s="378"/>
    </row>
    <row r="1115" spans="1:30" ht="11.4" customHeight="1" x14ac:dyDescent="0.3">
      <c r="A1115" s="359" t="s">
        <v>5578</v>
      </c>
      <c r="B1115" s="360"/>
      <c r="C1115" s="360"/>
      <c r="D1115" s="360"/>
      <c r="E1115" s="360"/>
      <c r="F1115" s="360"/>
      <c r="G1115" s="361"/>
      <c r="H1115" s="359" t="s">
        <v>5579</v>
      </c>
      <c r="I1115" s="360"/>
      <c r="J1115" s="360"/>
      <c r="K1115" s="360"/>
      <c r="L1115" s="361"/>
      <c r="M1115" s="371">
        <v>11.56</v>
      </c>
      <c r="N1115" s="373"/>
      <c r="O1115" s="371">
        <v>29.79</v>
      </c>
      <c r="P1115" s="372"/>
      <c r="Q1115" s="372"/>
      <c r="R1115" s="373"/>
      <c r="S1115" s="382">
        <v>157.75</v>
      </c>
      <c r="T1115" s="383"/>
      <c r="U1115" s="383"/>
      <c r="V1115" s="384"/>
      <c r="W1115" s="367">
        <v>0.1</v>
      </c>
      <c r="X1115" s="368"/>
      <c r="Y1115" s="368"/>
      <c r="Z1115" s="368"/>
      <c r="AA1115" s="369"/>
      <c r="AB1115" s="364">
        <v>2.97</v>
      </c>
      <c r="AC1115" s="365"/>
      <c r="AD1115" s="366"/>
    </row>
    <row r="1116" spans="1:30" ht="11.4" customHeight="1" x14ac:dyDescent="0.3">
      <c r="A1116" s="370" t="s">
        <v>5566</v>
      </c>
      <c r="B1116" s="370"/>
      <c r="C1116" s="370"/>
      <c r="D1116" s="370"/>
      <c r="E1116" s="370"/>
      <c r="F1116" s="370"/>
      <c r="G1116" s="370"/>
      <c r="H1116" s="370"/>
      <c r="I1116" s="370"/>
      <c r="J1116" s="370"/>
      <c r="K1116" s="370"/>
      <c r="L1116" s="370"/>
      <c r="M1116" s="370"/>
      <c r="N1116" s="370"/>
      <c r="O1116" s="370"/>
      <c r="P1116" s="370"/>
      <c r="Q1116" s="370"/>
      <c r="R1116" s="370"/>
      <c r="S1116" s="370"/>
      <c r="T1116" s="370"/>
      <c r="U1116" s="370"/>
      <c r="V1116" s="370"/>
      <c r="W1116" s="370"/>
      <c r="X1116" s="370"/>
      <c r="Y1116" s="364">
        <v>2.97</v>
      </c>
      <c r="Z1116" s="365"/>
      <c r="AA1116" s="365"/>
      <c r="AB1116" s="365"/>
      <c r="AC1116" s="365"/>
      <c r="AD1116" s="366"/>
    </row>
    <row r="1117" spans="1:30" ht="10.95" customHeight="1" x14ac:dyDescent="0.3">
      <c r="A1117" s="280"/>
      <c r="B1117" s="280"/>
      <c r="C1117" s="280"/>
      <c r="D1117" s="280"/>
      <c r="E1117" s="280"/>
      <c r="F1117" s="280"/>
      <c r="G1117" s="280"/>
      <c r="H1117" s="280"/>
      <c r="I1117" s="280"/>
      <c r="J1117" s="280"/>
      <c r="K1117" s="280"/>
      <c r="L1117" s="280"/>
      <c r="M1117" s="280"/>
      <c r="N1117" s="280"/>
      <c r="O1117" s="280"/>
      <c r="P1117" s="280"/>
      <c r="Q1117" s="280"/>
      <c r="R1117" s="280"/>
      <c r="S1117" s="280"/>
      <c r="T1117" s="280"/>
      <c r="U1117" s="280"/>
      <c r="V1117" s="280"/>
      <c r="W1117" s="280"/>
      <c r="X1117" s="280"/>
      <c r="Y1117" s="280"/>
      <c r="Z1117" s="280"/>
      <c r="AA1117" s="280"/>
      <c r="AB1117" s="280"/>
      <c r="AC1117" s="280"/>
      <c r="AD1117" s="280"/>
    </row>
    <row r="1118" spans="1:30" ht="11.4" customHeight="1" x14ac:dyDescent="0.3">
      <c r="A1118" s="356" t="s">
        <v>5548</v>
      </c>
      <c r="B1118" s="357"/>
      <c r="C1118" s="357"/>
      <c r="D1118" s="357"/>
      <c r="E1118" s="357"/>
      <c r="F1118" s="357"/>
      <c r="G1118" s="358"/>
      <c r="H1118" s="356" t="s">
        <v>5549</v>
      </c>
      <c r="I1118" s="357"/>
      <c r="J1118" s="357"/>
      <c r="K1118" s="357"/>
      <c r="L1118" s="357"/>
      <c r="M1118" s="357"/>
      <c r="N1118" s="357"/>
      <c r="O1118" s="358"/>
      <c r="P1118" s="374" t="s">
        <v>167</v>
      </c>
      <c r="Q1118" s="395"/>
      <c r="R1118" s="395"/>
      <c r="S1118" s="375"/>
      <c r="T1118" s="376" t="s">
        <v>5550</v>
      </c>
      <c r="U1118" s="377"/>
      <c r="V1118" s="377"/>
      <c r="W1118" s="378"/>
      <c r="X1118" s="376" t="s">
        <v>5551</v>
      </c>
      <c r="Y1118" s="377"/>
      <c r="Z1118" s="377"/>
      <c r="AA1118" s="377"/>
      <c r="AB1118" s="378"/>
      <c r="AC1118" s="376" t="s">
        <v>5552</v>
      </c>
      <c r="AD1118" s="378"/>
    </row>
    <row r="1119" spans="1:30" ht="22.95" customHeight="1" x14ac:dyDescent="0.3">
      <c r="A1119" s="359" t="s">
        <v>7141</v>
      </c>
      <c r="B1119" s="360"/>
      <c r="C1119" s="360"/>
      <c r="D1119" s="360"/>
      <c r="E1119" s="360"/>
      <c r="F1119" s="360"/>
      <c r="G1119" s="361"/>
      <c r="H1119" s="359" t="s">
        <v>528</v>
      </c>
      <c r="I1119" s="360"/>
      <c r="J1119" s="360"/>
      <c r="K1119" s="360"/>
      <c r="L1119" s="360"/>
      <c r="M1119" s="360"/>
      <c r="N1119" s="360"/>
      <c r="O1119" s="361"/>
      <c r="P1119" s="362" t="s">
        <v>70</v>
      </c>
      <c r="Q1119" s="402"/>
      <c r="R1119" s="402"/>
      <c r="S1119" s="363"/>
      <c r="T1119" s="371">
        <v>13.8</v>
      </c>
      <c r="U1119" s="372"/>
      <c r="V1119" s="372"/>
      <c r="W1119" s="373"/>
      <c r="X1119" s="367">
        <v>1</v>
      </c>
      <c r="Y1119" s="368"/>
      <c r="Z1119" s="368"/>
      <c r="AA1119" s="368"/>
      <c r="AB1119" s="369"/>
      <c r="AC1119" s="371">
        <v>13.8</v>
      </c>
      <c r="AD1119" s="373"/>
    </row>
    <row r="1120" spans="1:30" ht="11.4" customHeight="1" x14ac:dyDescent="0.3">
      <c r="A1120" s="370" t="s">
        <v>5553</v>
      </c>
      <c r="B1120" s="370"/>
      <c r="C1120" s="370"/>
      <c r="D1120" s="370"/>
      <c r="E1120" s="370"/>
      <c r="F1120" s="370"/>
      <c r="G1120" s="370"/>
      <c r="H1120" s="370"/>
      <c r="I1120" s="370"/>
      <c r="J1120" s="370"/>
      <c r="K1120" s="370"/>
      <c r="L1120" s="370"/>
      <c r="M1120" s="370"/>
      <c r="N1120" s="370"/>
      <c r="O1120" s="370"/>
      <c r="P1120" s="370"/>
      <c r="Q1120" s="370"/>
      <c r="R1120" s="370"/>
      <c r="S1120" s="370"/>
      <c r="T1120" s="370"/>
      <c r="U1120" s="370"/>
      <c r="V1120" s="370"/>
      <c r="W1120" s="370"/>
      <c r="X1120" s="370"/>
      <c r="Y1120" s="371">
        <v>13.8</v>
      </c>
      <c r="Z1120" s="372"/>
      <c r="AA1120" s="372"/>
      <c r="AB1120" s="372"/>
      <c r="AC1120" s="372"/>
      <c r="AD1120" s="373"/>
    </row>
    <row r="1121" spans="1:30" ht="10.95" customHeight="1" x14ac:dyDescent="0.3">
      <c r="A1121" s="280"/>
      <c r="B1121" s="280"/>
      <c r="C1121" s="280"/>
      <c r="D1121" s="280"/>
      <c r="E1121" s="280"/>
      <c r="F1121" s="280"/>
      <c r="G1121" s="280"/>
      <c r="H1121" s="280"/>
      <c r="I1121" s="280"/>
      <c r="J1121" s="280"/>
      <c r="K1121" s="280"/>
      <c r="L1121" s="280"/>
      <c r="M1121" s="280"/>
      <c r="N1121" s="280"/>
      <c r="O1121" s="280"/>
      <c r="P1121" s="280"/>
      <c r="Q1121" s="280"/>
      <c r="R1121" s="280"/>
      <c r="S1121" s="280"/>
      <c r="T1121" s="280"/>
      <c r="U1121" s="280"/>
      <c r="V1121" s="280"/>
      <c r="W1121" s="280"/>
      <c r="X1121" s="280"/>
      <c r="Y1121" s="280"/>
      <c r="Z1121" s="280"/>
      <c r="AA1121" s="280"/>
      <c r="AB1121" s="280"/>
      <c r="AC1121" s="280"/>
      <c r="AD1121" s="280"/>
    </row>
    <row r="1122" spans="1:30" ht="11.4" customHeight="1" x14ac:dyDescent="0.3">
      <c r="A1122" s="376" t="s">
        <v>5554</v>
      </c>
      <c r="B1122" s="377"/>
      <c r="C1122" s="377"/>
      <c r="D1122" s="377"/>
      <c r="E1122" s="377"/>
      <c r="F1122" s="377"/>
      <c r="G1122" s="377"/>
      <c r="H1122" s="377"/>
      <c r="I1122" s="377"/>
      <c r="J1122" s="377"/>
      <c r="K1122" s="377"/>
      <c r="L1122" s="377"/>
      <c r="M1122" s="377"/>
      <c r="N1122" s="377"/>
      <c r="O1122" s="377"/>
      <c r="P1122" s="377"/>
      <c r="Q1122" s="377"/>
      <c r="R1122" s="377"/>
      <c r="S1122" s="377"/>
      <c r="T1122" s="377"/>
      <c r="U1122" s="377"/>
      <c r="V1122" s="377"/>
      <c r="W1122" s="377"/>
      <c r="X1122" s="378"/>
      <c r="Y1122" s="389">
        <v>16.77</v>
      </c>
      <c r="Z1122" s="390"/>
      <c r="AA1122" s="390"/>
      <c r="AB1122" s="390"/>
      <c r="AC1122" s="390"/>
      <c r="AD1122" s="391"/>
    </row>
    <row r="1123" spans="1:30" ht="11.4" customHeight="1" x14ac:dyDescent="0.3">
      <c r="A1123" s="376" t="s">
        <v>5555</v>
      </c>
      <c r="B1123" s="377"/>
      <c r="C1123" s="377"/>
      <c r="D1123" s="377"/>
      <c r="E1123" s="377"/>
      <c r="F1123" s="377"/>
      <c r="G1123" s="377"/>
      <c r="H1123" s="377"/>
      <c r="I1123" s="377"/>
      <c r="J1123" s="377"/>
      <c r="K1123" s="377"/>
      <c r="L1123" s="377"/>
      <c r="M1123" s="377"/>
      <c r="N1123" s="377"/>
      <c r="O1123" s="377"/>
      <c r="P1123" s="377"/>
      <c r="Q1123" s="377"/>
      <c r="R1123" s="377"/>
      <c r="S1123" s="377"/>
      <c r="T1123" s="377"/>
      <c r="U1123" s="377"/>
      <c r="V1123" s="377"/>
      <c r="W1123" s="377"/>
      <c r="X1123" s="378"/>
      <c r="Y1123" s="379">
        <v>4.2</v>
      </c>
      <c r="Z1123" s="380"/>
      <c r="AA1123" s="380"/>
      <c r="AB1123" s="380"/>
      <c r="AC1123" s="380"/>
      <c r="AD1123" s="381"/>
    </row>
    <row r="1124" spans="1:30" ht="11.4" customHeight="1" x14ac:dyDescent="0.3">
      <c r="A1124" s="376" t="s">
        <v>5556</v>
      </c>
      <c r="B1124" s="377"/>
      <c r="C1124" s="377"/>
      <c r="D1124" s="377"/>
      <c r="E1124" s="377"/>
      <c r="F1124" s="377"/>
      <c r="G1124" s="377"/>
      <c r="H1124" s="377"/>
      <c r="I1124" s="377"/>
      <c r="J1124" s="377"/>
      <c r="K1124" s="377"/>
      <c r="L1124" s="377"/>
      <c r="M1124" s="377"/>
      <c r="N1124" s="377"/>
      <c r="O1124" s="377"/>
      <c r="P1124" s="377"/>
      <c r="Q1124" s="377"/>
      <c r="R1124" s="377"/>
      <c r="S1124" s="377"/>
      <c r="T1124" s="377"/>
      <c r="U1124" s="377"/>
      <c r="V1124" s="377"/>
      <c r="W1124" s="377"/>
      <c r="X1124" s="378"/>
      <c r="Y1124" s="389">
        <v>20.97</v>
      </c>
      <c r="Z1124" s="390"/>
      <c r="AA1124" s="390"/>
      <c r="AB1124" s="390"/>
      <c r="AC1124" s="390"/>
      <c r="AD1124" s="391"/>
    </row>
    <row r="1125" spans="1:30" ht="10.95" customHeight="1" x14ac:dyDescent="0.3">
      <c r="A1125" s="280"/>
      <c r="B1125" s="280"/>
      <c r="C1125" s="280"/>
      <c r="D1125" s="280"/>
      <c r="E1125" s="280"/>
      <c r="F1125" s="280"/>
      <c r="G1125" s="280"/>
      <c r="H1125" s="280"/>
      <c r="I1125" s="280"/>
      <c r="J1125" s="280"/>
      <c r="K1125" s="280"/>
      <c r="L1125" s="280"/>
      <c r="M1125" s="280"/>
      <c r="N1125" s="280"/>
      <c r="O1125" s="280"/>
      <c r="P1125" s="280"/>
      <c r="Q1125" s="280"/>
      <c r="R1125" s="280"/>
      <c r="S1125" s="280"/>
      <c r="T1125" s="280"/>
      <c r="U1125" s="280"/>
      <c r="V1125" s="280"/>
      <c r="W1125" s="280"/>
      <c r="X1125" s="280"/>
      <c r="Y1125" s="280"/>
      <c r="Z1125" s="280"/>
      <c r="AA1125" s="280"/>
      <c r="AB1125" s="280"/>
      <c r="AC1125" s="280"/>
      <c r="AD1125" s="280"/>
    </row>
    <row r="1126" spans="1:30" ht="13.35" customHeight="1" x14ac:dyDescent="0.3">
      <c r="A1126" s="388" t="s">
        <v>5557</v>
      </c>
      <c r="B1126" s="388"/>
      <c r="C1126" s="388"/>
      <c r="D1126" s="388"/>
      <c r="E1126" s="388"/>
      <c r="F1126" s="388" t="s">
        <v>7142</v>
      </c>
      <c r="G1126" s="388"/>
      <c r="H1126" s="388"/>
      <c r="I1126" s="388"/>
      <c r="J1126" s="388"/>
      <c r="K1126" s="388"/>
      <c r="L1126" s="388"/>
      <c r="M1126" s="388"/>
      <c r="N1126" s="388"/>
      <c r="O1126" s="388"/>
      <c r="P1126" s="388"/>
      <c r="Q1126" s="388"/>
      <c r="R1126" s="388"/>
      <c r="S1126" s="388"/>
      <c r="T1126" s="388"/>
      <c r="U1126" s="388"/>
      <c r="V1126" s="388"/>
      <c r="W1126" s="388"/>
      <c r="X1126" s="388"/>
      <c r="Y1126" s="388"/>
      <c r="Z1126" s="388"/>
      <c r="AA1126" s="388"/>
      <c r="AB1126" s="388"/>
      <c r="AC1126" s="388"/>
      <c r="AD1126" s="388"/>
    </row>
    <row r="1127" spans="1:30" ht="10.95" customHeight="1" x14ac:dyDescent="0.3">
      <c r="A1127" s="280"/>
      <c r="B1127" s="280"/>
      <c r="C1127" s="280"/>
      <c r="D1127" s="280"/>
      <c r="E1127" s="280"/>
      <c r="F1127" s="280"/>
      <c r="G1127" s="280"/>
      <c r="H1127" s="280"/>
      <c r="I1127" s="280"/>
      <c r="J1127" s="280"/>
      <c r="K1127" s="280"/>
      <c r="L1127" s="280"/>
      <c r="M1127" s="280"/>
      <c r="N1127" s="280"/>
      <c r="O1127" s="280"/>
      <c r="P1127" s="280"/>
      <c r="Q1127" s="280"/>
      <c r="R1127" s="280"/>
      <c r="S1127" s="280"/>
      <c r="T1127" s="280"/>
      <c r="U1127" s="280"/>
      <c r="V1127" s="280"/>
      <c r="W1127" s="280"/>
      <c r="X1127" s="280"/>
      <c r="Y1127" s="280"/>
      <c r="Z1127" s="280"/>
      <c r="AA1127" s="280"/>
      <c r="AB1127" s="280"/>
      <c r="AC1127" s="280"/>
      <c r="AD1127" s="280"/>
    </row>
    <row r="1128" spans="1:30" ht="11.4" customHeight="1" x14ac:dyDescent="0.3">
      <c r="A1128" s="280" t="s">
        <v>7143</v>
      </c>
      <c r="B1128" s="280"/>
      <c r="C1128" s="280"/>
      <c r="D1128" s="280"/>
      <c r="E1128" s="280"/>
      <c r="F1128" s="280"/>
      <c r="G1128" s="280"/>
      <c r="H1128" s="280"/>
      <c r="I1128" s="280"/>
      <c r="J1128" s="280"/>
      <c r="K1128" s="280"/>
      <c r="L1128" s="280"/>
      <c r="M1128" s="280"/>
      <c r="N1128" s="280"/>
      <c r="O1128" s="280"/>
      <c r="P1128" s="280"/>
      <c r="Q1128" s="280"/>
      <c r="R1128" s="280"/>
      <c r="S1128" s="280"/>
      <c r="T1128" s="280"/>
      <c r="U1128" s="280"/>
      <c r="V1128" s="280"/>
      <c r="W1128" s="280"/>
      <c r="X1128" s="280"/>
      <c r="Y1128" s="280" t="s">
        <v>5547</v>
      </c>
      <c r="Z1128" s="280"/>
      <c r="AA1128" s="280"/>
      <c r="AB1128" s="280"/>
      <c r="AC1128" s="280"/>
      <c r="AD1128" s="280"/>
    </row>
    <row r="1129" spans="1:30" ht="10.95" customHeight="1" x14ac:dyDescent="0.3">
      <c r="A1129" s="280"/>
      <c r="B1129" s="280"/>
      <c r="C1129" s="280"/>
      <c r="D1129" s="280"/>
      <c r="E1129" s="280"/>
      <c r="F1129" s="280"/>
      <c r="G1129" s="280"/>
      <c r="H1129" s="280"/>
      <c r="I1129" s="280"/>
      <c r="J1129" s="280"/>
      <c r="K1129" s="280"/>
      <c r="L1129" s="280"/>
      <c r="M1129" s="280"/>
      <c r="N1129" s="280"/>
      <c r="O1129" s="280"/>
      <c r="P1129" s="280"/>
      <c r="Q1129" s="280"/>
      <c r="R1129" s="280"/>
      <c r="S1129" s="280"/>
      <c r="T1129" s="280"/>
      <c r="U1129" s="280"/>
      <c r="V1129" s="280"/>
      <c r="W1129" s="280"/>
      <c r="X1129" s="280"/>
      <c r="Y1129" s="280"/>
      <c r="Z1129" s="280"/>
      <c r="AA1129" s="280"/>
      <c r="AB1129" s="280"/>
      <c r="AC1129" s="280"/>
      <c r="AD1129" s="280"/>
    </row>
    <row r="1130" spans="1:30" ht="11.4" customHeight="1" x14ac:dyDescent="0.3">
      <c r="A1130" s="356" t="s">
        <v>5548</v>
      </c>
      <c r="B1130" s="357"/>
      <c r="C1130" s="357"/>
      <c r="D1130" s="357"/>
      <c r="E1130" s="357"/>
      <c r="F1130" s="357"/>
      <c r="G1130" s="358"/>
      <c r="H1130" s="356" t="s">
        <v>5558</v>
      </c>
      <c r="I1130" s="357"/>
      <c r="J1130" s="357"/>
      <c r="K1130" s="357"/>
      <c r="L1130" s="358"/>
      <c r="M1130" s="376" t="s">
        <v>5559</v>
      </c>
      <c r="N1130" s="378"/>
      <c r="O1130" s="376" t="s">
        <v>5560</v>
      </c>
      <c r="P1130" s="377"/>
      <c r="Q1130" s="377"/>
      <c r="R1130" s="378"/>
      <c r="S1130" s="376" t="s">
        <v>5561</v>
      </c>
      <c r="T1130" s="377"/>
      <c r="U1130" s="377"/>
      <c r="V1130" s="378"/>
      <c r="W1130" s="376" t="s">
        <v>5551</v>
      </c>
      <c r="X1130" s="377"/>
      <c r="Y1130" s="377"/>
      <c r="Z1130" s="377"/>
      <c r="AA1130" s="378"/>
      <c r="AB1130" s="376" t="s">
        <v>5562</v>
      </c>
      <c r="AC1130" s="377"/>
      <c r="AD1130" s="378"/>
    </row>
    <row r="1131" spans="1:30" ht="11.4" customHeight="1" x14ac:dyDescent="0.3">
      <c r="A1131" s="359" t="s">
        <v>5578</v>
      </c>
      <c r="B1131" s="360"/>
      <c r="C1131" s="360"/>
      <c r="D1131" s="360"/>
      <c r="E1131" s="360"/>
      <c r="F1131" s="360"/>
      <c r="G1131" s="361"/>
      <c r="H1131" s="359" t="s">
        <v>5579</v>
      </c>
      <c r="I1131" s="360"/>
      <c r="J1131" s="360"/>
      <c r="K1131" s="360"/>
      <c r="L1131" s="361"/>
      <c r="M1131" s="371">
        <v>11.56</v>
      </c>
      <c r="N1131" s="373"/>
      <c r="O1131" s="371">
        <v>29.79</v>
      </c>
      <c r="P1131" s="372"/>
      <c r="Q1131" s="372"/>
      <c r="R1131" s="373"/>
      <c r="S1131" s="382">
        <v>157.75</v>
      </c>
      <c r="T1131" s="383"/>
      <c r="U1131" s="383"/>
      <c r="V1131" s="384"/>
      <c r="W1131" s="367">
        <v>0.1</v>
      </c>
      <c r="X1131" s="368"/>
      <c r="Y1131" s="368"/>
      <c r="Z1131" s="368"/>
      <c r="AA1131" s="369"/>
      <c r="AB1131" s="364">
        <v>2.97</v>
      </c>
      <c r="AC1131" s="365"/>
      <c r="AD1131" s="366"/>
    </row>
    <row r="1132" spans="1:30" ht="11.4" customHeight="1" x14ac:dyDescent="0.3">
      <c r="A1132" s="370" t="s">
        <v>5566</v>
      </c>
      <c r="B1132" s="370"/>
      <c r="C1132" s="370"/>
      <c r="D1132" s="370"/>
      <c r="E1132" s="370"/>
      <c r="F1132" s="370"/>
      <c r="G1132" s="370"/>
      <c r="H1132" s="370"/>
      <c r="I1132" s="370"/>
      <c r="J1132" s="370"/>
      <c r="K1132" s="370"/>
      <c r="L1132" s="370"/>
      <c r="M1132" s="370"/>
      <c r="N1132" s="370"/>
      <c r="O1132" s="370"/>
      <c r="P1132" s="370"/>
      <c r="Q1132" s="370"/>
      <c r="R1132" s="370"/>
      <c r="S1132" s="370"/>
      <c r="T1132" s="370"/>
      <c r="U1132" s="370"/>
      <c r="V1132" s="370"/>
      <c r="W1132" s="370"/>
      <c r="X1132" s="370"/>
      <c r="Y1132" s="364">
        <v>2.97</v>
      </c>
      <c r="Z1132" s="365"/>
      <c r="AA1132" s="365"/>
      <c r="AB1132" s="365"/>
      <c r="AC1132" s="365"/>
      <c r="AD1132" s="366"/>
    </row>
    <row r="1133" spans="1:30" ht="10.95" customHeight="1" x14ac:dyDescent="0.3">
      <c r="A1133" s="280"/>
      <c r="B1133" s="280"/>
      <c r="C1133" s="280"/>
      <c r="D1133" s="280"/>
      <c r="E1133" s="280"/>
      <c r="F1133" s="280"/>
      <c r="G1133" s="280"/>
      <c r="H1133" s="280"/>
      <c r="I1133" s="280"/>
      <c r="J1133" s="280"/>
      <c r="K1133" s="280"/>
      <c r="L1133" s="280"/>
      <c r="M1133" s="280"/>
      <c r="N1133" s="280"/>
      <c r="O1133" s="280"/>
      <c r="P1133" s="280"/>
      <c r="Q1133" s="280"/>
      <c r="R1133" s="280"/>
      <c r="S1133" s="280"/>
      <c r="T1133" s="280"/>
      <c r="U1133" s="280"/>
      <c r="V1133" s="280"/>
      <c r="W1133" s="280"/>
      <c r="X1133" s="280"/>
      <c r="Y1133" s="280"/>
      <c r="Z1133" s="280"/>
      <c r="AA1133" s="280"/>
      <c r="AB1133" s="280"/>
      <c r="AC1133" s="280"/>
      <c r="AD1133" s="280"/>
    </row>
    <row r="1134" spans="1:30" ht="11.4" customHeight="1" x14ac:dyDescent="0.3">
      <c r="A1134" s="356" t="s">
        <v>5548</v>
      </c>
      <c r="B1134" s="357"/>
      <c r="C1134" s="357"/>
      <c r="D1134" s="357"/>
      <c r="E1134" s="357"/>
      <c r="F1134" s="357"/>
      <c r="G1134" s="358"/>
      <c r="H1134" s="356" t="s">
        <v>5549</v>
      </c>
      <c r="I1134" s="357"/>
      <c r="J1134" s="357"/>
      <c r="K1134" s="357"/>
      <c r="L1134" s="357"/>
      <c r="M1134" s="357"/>
      <c r="N1134" s="357"/>
      <c r="O1134" s="358"/>
      <c r="P1134" s="374" t="s">
        <v>167</v>
      </c>
      <c r="Q1134" s="395"/>
      <c r="R1134" s="395"/>
      <c r="S1134" s="375"/>
      <c r="T1134" s="376" t="s">
        <v>5550</v>
      </c>
      <c r="U1134" s="377"/>
      <c r="V1134" s="377"/>
      <c r="W1134" s="378"/>
      <c r="X1134" s="376" t="s">
        <v>5551</v>
      </c>
      <c r="Y1134" s="377"/>
      <c r="Z1134" s="377"/>
      <c r="AA1134" s="377"/>
      <c r="AB1134" s="378"/>
      <c r="AC1134" s="376" t="s">
        <v>5552</v>
      </c>
      <c r="AD1134" s="378"/>
    </row>
    <row r="1135" spans="1:30" ht="22.95" customHeight="1" x14ac:dyDescent="0.3">
      <c r="A1135" s="359" t="s">
        <v>7144</v>
      </c>
      <c r="B1135" s="360"/>
      <c r="C1135" s="360"/>
      <c r="D1135" s="360"/>
      <c r="E1135" s="360"/>
      <c r="F1135" s="360"/>
      <c r="G1135" s="361"/>
      <c r="H1135" s="359" t="s">
        <v>6612</v>
      </c>
      <c r="I1135" s="360"/>
      <c r="J1135" s="360"/>
      <c r="K1135" s="360"/>
      <c r="L1135" s="360"/>
      <c r="M1135" s="360"/>
      <c r="N1135" s="360"/>
      <c r="O1135" s="361"/>
      <c r="P1135" s="362" t="s">
        <v>70</v>
      </c>
      <c r="Q1135" s="402"/>
      <c r="R1135" s="402"/>
      <c r="S1135" s="363"/>
      <c r="T1135" s="364">
        <v>1.92</v>
      </c>
      <c r="U1135" s="365"/>
      <c r="V1135" s="365"/>
      <c r="W1135" s="366"/>
      <c r="X1135" s="367">
        <v>1</v>
      </c>
      <c r="Y1135" s="368"/>
      <c r="Z1135" s="368"/>
      <c r="AA1135" s="368"/>
      <c r="AB1135" s="369"/>
      <c r="AC1135" s="364">
        <v>1.92</v>
      </c>
      <c r="AD1135" s="366"/>
    </row>
    <row r="1136" spans="1:30" ht="11.4" customHeight="1" x14ac:dyDescent="0.3">
      <c r="A1136" s="370" t="s">
        <v>5553</v>
      </c>
      <c r="B1136" s="370"/>
      <c r="C1136" s="370"/>
      <c r="D1136" s="370"/>
      <c r="E1136" s="370"/>
      <c r="F1136" s="370"/>
      <c r="G1136" s="370"/>
      <c r="H1136" s="370"/>
      <c r="I1136" s="370"/>
      <c r="J1136" s="370"/>
      <c r="K1136" s="370"/>
      <c r="L1136" s="370"/>
      <c r="M1136" s="370"/>
      <c r="N1136" s="370"/>
      <c r="O1136" s="370"/>
      <c r="P1136" s="370"/>
      <c r="Q1136" s="370"/>
      <c r="R1136" s="370"/>
      <c r="S1136" s="370"/>
      <c r="T1136" s="370"/>
      <c r="U1136" s="370"/>
      <c r="V1136" s="370"/>
      <c r="W1136" s="370"/>
      <c r="X1136" s="370"/>
      <c r="Y1136" s="364">
        <v>1.92</v>
      </c>
      <c r="Z1136" s="365"/>
      <c r="AA1136" s="365"/>
      <c r="AB1136" s="365"/>
      <c r="AC1136" s="365"/>
      <c r="AD1136" s="366"/>
    </row>
    <row r="1137" spans="1:30" ht="10.95" customHeight="1" x14ac:dyDescent="0.3">
      <c r="A1137" s="280"/>
      <c r="B1137" s="280"/>
      <c r="C1137" s="280"/>
      <c r="D1137" s="280"/>
      <c r="E1137" s="280"/>
      <c r="F1137" s="280"/>
      <c r="G1137" s="280"/>
      <c r="H1137" s="280"/>
      <c r="I1137" s="280"/>
      <c r="J1137" s="280"/>
      <c r="K1137" s="280"/>
      <c r="L1137" s="280"/>
      <c r="M1137" s="280"/>
      <c r="N1137" s="280"/>
      <c r="O1137" s="280"/>
      <c r="P1137" s="280"/>
      <c r="Q1137" s="280"/>
      <c r="R1137" s="280"/>
      <c r="S1137" s="280"/>
      <c r="T1137" s="280"/>
      <c r="U1137" s="280"/>
      <c r="V1137" s="280"/>
      <c r="W1137" s="280"/>
      <c r="X1137" s="280"/>
      <c r="Y1137" s="280"/>
      <c r="Z1137" s="280"/>
      <c r="AA1137" s="280"/>
      <c r="AB1137" s="280"/>
      <c r="AC1137" s="280"/>
      <c r="AD1137" s="280"/>
    </row>
    <row r="1138" spans="1:30" ht="11.4" customHeight="1" x14ac:dyDescent="0.3">
      <c r="A1138" s="376" t="s">
        <v>5554</v>
      </c>
      <c r="B1138" s="377"/>
      <c r="C1138" s="377"/>
      <c r="D1138" s="377"/>
      <c r="E1138" s="377"/>
      <c r="F1138" s="377"/>
      <c r="G1138" s="377"/>
      <c r="H1138" s="377"/>
      <c r="I1138" s="377"/>
      <c r="J1138" s="377"/>
      <c r="K1138" s="377"/>
      <c r="L1138" s="377"/>
      <c r="M1138" s="377"/>
      <c r="N1138" s="377"/>
      <c r="O1138" s="377"/>
      <c r="P1138" s="377"/>
      <c r="Q1138" s="377"/>
      <c r="R1138" s="377"/>
      <c r="S1138" s="377"/>
      <c r="T1138" s="377"/>
      <c r="U1138" s="377"/>
      <c r="V1138" s="377"/>
      <c r="W1138" s="377"/>
      <c r="X1138" s="378"/>
      <c r="Y1138" s="379">
        <v>4.8899999999999997</v>
      </c>
      <c r="Z1138" s="380"/>
      <c r="AA1138" s="380"/>
      <c r="AB1138" s="380"/>
      <c r="AC1138" s="380"/>
      <c r="AD1138" s="381"/>
    </row>
    <row r="1139" spans="1:30" ht="11.4" customHeight="1" x14ac:dyDescent="0.3">
      <c r="A1139" s="376" t="s">
        <v>5555</v>
      </c>
      <c r="B1139" s="377"/>
      <c r="C1139" s="377"/>
      <c r="D1139" s="377"/>
      <c r="E1139" s="377"/>
      <c r="F1139" s="377"/>
      <c r="G1139" s="377"/>
      <c r="H1139" s="377"/>
      <c r="I1139" s="377"/>
      <c r="J1139" s="377"/>
      <c r="K1139" s="377"/>
      <c r="L1139" s="377"/>
      <c r="M1139" s="377"/>
      <c r="N1139" s="377"/>
      <c r="O1139" s="377"/>
      <c r="P1139" s="377"/>
      <c r="Q1139" s="377"/>
      <c r="R1139" s="377"/>
      <c r="S1139" s="377"/>
      <c r="T1139" s="377"/>
      <c r="U1139" s="377"/>
      <c r="V1139" s="377"/>
      <c r="W1139" s="377"/>
      <c r="X1139" s="378"/>
      <c r="Y1139" s="379">
        <v>1.22</v>
      </c>
      <c r="Z1139" s="380"/>
      <c r="AA1139" s="380"/>
      <c r="AB1139" s="380"/>
      <c r="AC1139" s="380"/>
      <c r="AD1139" s="381"/>
    </row>
    <row r="1140" spans="1:30" ht="11.4" customHeight="1" x14ac:dyDescent="0.3">
      <c r="A1140" s="376" t="s">
        <v>5556</v>
      </c>
      <c r="B1140" s="377"/>
      <c r="C1140" s="377"/>
      <c r="D1140" s="377"/>
      <c r="E1140" s="377"/>
      <c r="F1140" s="377"/>
      <c r="G1140" s="377"/>
      <c r="H1140" s="377"/>
      <c r="I1140" s="377"/>
      <c r="J1140" s="377"/>
      <c r="K1140" s="377"/>
      <c r="L1140" s="377"/>
      <c r="M1140" s="377"/>
      <c r="N1140" s="377"/>
      <c r="O1140" s="377"/>
      <c r="P1140" s="377"/>
      <c r="Q1140" s="377"/>
      <c r="R1140" s="377"/>
      <c r="S1140" s="377"/>
      <c r="T1140" s="377"/>
      <c r="U1140" s="377"/>
      <c r="V1140" s="377"/>
      <c r="W1140" s="377"/>
      <c r="X1140" s="378"/>
      <c r="Y1140" s="379">
        <v>6.11</v>
      </c>
      <c r="Z1140" s="380"/>
      <c r="AA1140" s="380"/>
      <c r="AB1140" s="380"/>
      <c r="AC1140" s="380"/>
      <c r="AD1140" s="381"/>
    </row>
    <row r="1141" spans="1:30" ht="10.95" customHeight="1" x14ac:dyDescent="0.3">
      <c r="A1141" s="280"/>
      <c r="B1141" s="280"/>
      <c r="C1141" s="280"/>
      <c r="D1141" s="280"/>
      <c r="E1141" s="280"/>
      <c r="F1141" s="280"/>
      <c r="G1141" s="280"/>
      <c r="H1141" s="280"/>
      <c r="I1141" s="280"/>
      <c r="J1141" s="280"/>
      <c r="K1141" s="280"/>
      <c r="L1141" s="280"/>
      <c r="M1141" s="280"/>
      <c r="N1141" s="280"/>
      <c r="O1141" s="280"/>
      <c r="P1141" s="280"/>
      <c r="Q1141" s="280"/>
      <c r="R1141" s="280"/>
      <c r="S1141" s="280"/>
      <c r="T1141" s="280"/>
      <c r="U1141" s="280"/>
      <c r="V1141" s="280"/>
      <c r="W1141" s="280"/>
      <c r="X1141" s="280"/>
      <c r="Y1141" s="280"/>
      <c r="Z1141" s="280"/>
      <c r="AA1141" s="280"/>
      <c r="AB1141" s="280"/>
      <c r="AC1141" s="280"/>
      <c r="AD1141" s="280"/>
    </row>
    <row r="1142" spans="1:30" ht="13.35" customHeight="1" x14ac:dyDescent="0.3">
      <c r="A1142" s="388" t="s">
        <v>5557</v>
      </c>
      <c r="B1142" s="388"/>
      <c r="C1142" s="388"/>
      <c r="D1142" s="388"/>
      <c r="E1142" s="388"/>
      <c r="F1142" s="388" t="s">
        <v>7145</v>
      </c>
      <c r="G1142" s="388"/>
      <c r="H1142" s="388"/>
      <c r="I1142" s="388"/>
      <c r="J1142" s="388"/>
      <c r="K1142" s="388"/>
      <c r="L1142" s="388"/>
      <c r="M1142" s="388"/>
      <c r="N1142" s="388"/>
      <c r="O1142" s="388"/>
      <c r="P1142" s="388"/>
      <c r="Q1142" s="388"/>
      <c r="R1142" s="388"/>
      <c r="S1142" s="388"/>
      <c r="T1142" s="388"/>
      <c r="U1142" s="388"/>
      <c r="V1142" s="388"/>
      <c r="W1142" s="388"/>
      <c r="X1142" s="388"/>
      <c r="Y1142" s="388"/>
      <c r="Z1142" s="388"/>
      <c r="AA1142" s="388"/>
      <c r="AB1142" s="388"/>
      <c r="AC1142" s="388"/>
      <c r="AD1142" s="388"/>
    </row>
    <row r="1143" spans="1:30" ht="10.95" customHeight="1" x14ac:dyDescent="0.3">
      <c r="A1143" s="280"/>
      <c r="B1143" s="280"/>
      <c r="C1143" s="280"/>
      <c r="D1143" s="280"/>
      <c r="E1143" s="280"/>
      <c r="F1143" s="280"/>
      <c r="G1143" s="280"/>
      <c r="H1143" s="280"/>
      <c r="I1143" s="280"/>
      <c r="J1143" s="280"/>
      <c r="K1143" s="280"/>
      <c r="L1143" s="280"/>
      <c r="M1143" s="280"/>
      <c r="N1143" s="280"/>
      <c r="O1143" s="280"/>
      <c r="P1143" s="280"/>
      <c r="Q1143" s="280"/>
      <c r="R1143" s="280"/>
      <c r="S1143" s="280"/>
      <c r="T1143" s="280"/>
      <c r="U1143" s="280"/>
      <c r="V1143" s="280"/>
      <c r="W1143" s="280"/>
      <c r="X1143" s="280"/>
      <c r="Y1143" s="280"/>
      <c r="Z1143" s="280"/>
      <c r="AA1143" s="280"/>
      <c r="AB1143" s="280"/>
      <c r="AC1143" s="280"/>
      <c r="AD1143" s="280"/>
    </row>
    <row r="1144" spans="1:30" ht="11.4" customHeight="1" x14ac:dyDescent="0.3">
      <c r="A1144" s="280" t="s">
        <v>7210</v>
      </c>
      <c r="B1144" s="280"/>
      <c r="C1144" s="280"/>
      <c r="D1144" s="280"/>
      <c r="E1144" s="280"/>
      <c r="F1144" s="280"/>
      <c r="G1144" s="280"/>
      <c r="H1144" s="280"/>
      <c r="I1144" s="280"/>
      <c r="J1144" s="280"/>
      <c r="K1144" s="280"/>
      <c r="L1144" s="280"/>
      <c r="M1144" s="280"/>
      <c r="N1144" s="280"/>
      <c r="O1144" s="280"/>
      <c r="P1144" s="280"/>
      <c r="Q1144" s="280"/>
      <c r="R1144" s="280"/>
      <c r="S1144" s="280"/>
      <c r="T1144" s="280"/>
      <c r="U1144" s="280"/>
      <c r="V1144" s="280"/>
      <c r="W1144" s="280"/>
      <c r="X1144" s="280"/>
      <c r="Y1144" s="280" t="s">
        <v>5547</v>
      </c>
      <c r="Z1144" s="280"/>
      <c r="AA1144" s="280"/>
      <c r="AB1144" s="280"/>
      <c r="AC1144" s="280"/>
      <c r="AD1144" s="280"/>
    </row>
    <row r="1145" spans="1:30" ht="10.95" customHeight="1" x14ac:dyDescent="0.3">
      <c r="A1145" s="280"/>
      <c r="B1145" s="280"/>
      <c r="C1145" s="280"/>
      <c r="D1145" s="280"/>
      <c r="E1145" s="280"/>
      <c r="F1145" s="280"/>
      <c r="G1145" s="280"/>
      <c r="H1145" s="280"/>
      <c r="I1145" s="280"/>
      <c r="J1145" s="280"/>
      <c r="K1145" s="280"/>
      <c r="L1145" s="280"/>
      <c r="M1145" s="280"/>
      <c r="N1145" s="280"/>
      <c r="O1145" s="280"/>
      <c r="P1145" s="280"/>
      <c r="Q1145" s="280"/>
      <c r="R1145" s="280"/>
      <c r="S1145" s="280"/>
      <c r="T1145" s="280"/>
      <c r="U1145" s="280"/>
      <c r="V1145" s="280"/>
      <c r="W1145" s="280"/>
      <c r="X1145" s="280"/>
      <c r="Y1145" s="280"/>
      <c r="Z1145" s="280"/>
      <c r="AA1145" s="280"/>
      <c r="AB1145" s="280"/>
      <c r="AC1145" s="280"/>
      <c r="AD1145" s="280"/>
    </row>
    <row r="1146" spans="1:30" ht="11.4" customHeight="1" x14ac:dyDescent="0.3">
      <c r="A1146" s="356" t="s">
        <v>5548</v>
      </c>
      <c r="B1146" s="357"/>
      <c r="C1146" s="357"/>
      <c r="D1146" s="357"/>
      <c r="E1146" s="357"/>
      <c r="F1146" s="357"/>
      <c r="G1146" s="358"/>
      <c r="H1146" s="356" t="s">
        <v>5558</v>
      </c>
      <c r="I1146" s="357"/>
      <c r="J1146" s="357"/>
      <c r="K1146" s="357"/>
      <c r="L1146" s="358"/>
      <c r="M1146" s="376" t="s">
        <v>5559</v>
      </c>
      <c r="N1146" s="378"/>
      <c r="O1146" s="376" t="s">
        <v>5560</v>
      </c>
      <c r="P1146" s="377"/>
      <c r="Q1146" s="377"/>
      <c r="R1146" s="378"/>
      <c r="S1146" s="376" t="s">
        <v>5561</v>
      </c>
      <c r="T1146" s="377"/>
      <c r="U1146" s="377"/>
      <c r="V1146" s="378"/>
      <c r="W1146" s="376" t="s">
        <v>5551</v>
      </c>
      <c r="X1146" s="377"/>
      <c r="Y1146" s="377"/>
      <c r="Z1146" s="377"/>
      <c r="AA1146" s="378"/>
      <c r="AB1146" s="376" t="s">
        <v>5562</v>
      </c>
      <c r="AC1146" s="377"/>
      <c r="AD1146" s="378"/>
    </row>
    <row r="1147" spans="1:30" ht="11.4" customHeight="1" x14ac:dyDescent="0.3">
      <c r="A1147" s="359" t="s">
        <v>5563</v>
      </c>
      <c r="B1147" s="360"/>
      <c r="C1147" s="360"/>
      <c r="D1147" s="360"/>
      <c r="E1147" s="360"/>
      <c r="F1147" s="360"/>
      <c r="G1147" s="361"/>
      <c r="H1147" s="359" t="s">
        <v>5564</v>
      </c>
      <c r="I1147" s="360"/>
      <c r="J1147" s="360"/>
      <c r="K1147" s="360"/>
      <c r="L1147" s="361"/>
      <c r="M1147" s="364">
        <v>7.25</v>
      </c>
      <c r="N1147" s="366"/>
      <c r="O1147" s="371">
        <v>20.329999999999998</v>
      </c>
      <c r="P1147" s="372"/>
      <c r="Q1147" s="372"/>
      <c r="R1147" s="373"/>
      <c r="S1147" s="382">
        <v>180.43</v>
      </c>
      <c r="T1147" s="383"/>
      <c r="U1147" s="383"/>
      <c r="V1147" s="384"/>
      <c r="W1147" s="367">
        <v>0.14000000000000001</v>
      </c>
      <c r="X1147" s="368"/>
      <c r="Y1147" s="368"/>
      <c r="Z1147" s="368"/>
      <c r="AA1147" s="369"/>
      <c r="AB1147" s="364">
        <v>2.84</v>
      </c>
      <c r="AC1147" s="365"/>
      <c r="AD1147" s="366"/>
    </row>
    <row r="1148" spans="1:30" ht="11.4" customHeight="1" x14ac:dyDescent="0.3">
      <c r="A1148" s="359" t="s">
        <v>5578</v>
      </c>
      <c r="B1148" s="360"/>
      <c r="C1148" s="360"/>
      <c r="D1148" s="360"/>
      <c r="E1148" s="360"/>
      <c r="F1148" s="360"/>
      <c r="G1148" s="361"/>
      <c r="H1148" s="359" t="s">
        <v>5579</v>
      </c>
      <c r="I1148" s="360"/>
      <c r="J1148" s="360"/>
      <c r="K1148" s="360"/>
      <c r="L1148" s="361"/>
      <c r="M1148" s="371">
        <v>11.56</v>
      </c>
      <c r="N1148" s="373"/>
      <c r="O1148" s="371">
        <v>29.79</v>
      </c>
      <c r="P1148" s="372"/>
      <c r="Q1148" s="372"/>
      <c r="R1148" s="373"/>
      <c r="S1148" s="382">
        <v>157.75</v>
      </c>
      <c r="T1148" s="383"/>
      <c r="U1148" s="383"/>
      <c r="V1148" s="384"/>
      <c r="W1148" s="367">
        <v>0.14000000000000001</v>
      </c>
      <c r="X1148" s="368"/>
      <c r="Y1148" s="368"/>
      <c r="Z1148" s="368"/>
      <c r="AA1148" s="369"/>
      <c r="AB1148" s="364">
        <v>4.17</v>
      </c>
      <c r="AC1148" s="365"/>
      <c r="AD1148" s="366"/>
    </row>
    <row r="1149" spans="1:30" ht="11.4" customHeight="1" x14ac:dyDescent="0.3">
      <c r="A1149" s="370" t="s">
        <v>5566</v>
      </c>
      <c r="B1149" s="370"/>
      <c r="C1149" s="370"/>
      <c r="D1149" s="370"/>
      <c r="E1149" s="370"/>
      <c r="F1149" s="370"/>
      <c r="G1149" s="370"/>
      <c r="H1149" s="370"/>
      <c r="I1149" s="370"/>
      <c r="J1149" s="370"/>
      <c r="K1149" s="370"/>
      <c r="L1149" s="370"/>
      <c r="M1149" s="370"/>
      <c r="N1149" s="370"/>
      <c r="O1149" s="370"/>
      <c r="P1149" s="370"/>
      <c r="Q1149" s="370"/>
      <c r="R1149" s="370"/>
      <c r="S1149" s="370"/>
      <c r="T1149" s="370"/>
      <c r="U1149" s="370"/>
      <c r="V1149" s="370"/>
      <c r="W1149" s="370"/>
      <c r="X1149" s="370"/>
      <c r="Y1149" s="364">
        <v>7.01</v>
      </c>
      <c r="Z1149" s="365"/>
      <c r="AA1149" s="365"/>
      <c r="AB1149" s="365"/>
      <c r="AC1149" s="365"/>
      <c r="AD1149" s="366"/>
    </row>
    <row r="1150" spans="1:30" ht="10.95" customHeight="1" x14ac:dyDescent="0.3">
      <c r="A1150" s="280"/>
      <c r="B1150" s="280"/>
      <c r="C1150" s="280"/>
      <c r="D1150" s="280"/>
      <c r="E1150" s="280"/>
      <c r="F1150" s="280"/>
      <c r="G1150" s="280"/>
      <c r="H1150" s="280"/>
      <c r="I1150" s="280"/>
      <c r="J1150" s="280"/>
      <c r="K1150" s="280"/>
      <c r="L1150" s="280"/>
      <c r="M1150" s="280"/>
      <c r="N1150" s="280"/>
      <c r="O1150" s="280"/>
      <c r="P1150" s="280"/>
      <c r="Q1150" s="280"/>
      <c r="R1150" s="280"/>
      <c r="S1150" s="280"/>
      <c r="T1150" s="280"/>
      <c r="U1150" s="280"/>
      <c r="V1150" s="280"/>
      <c r="W1150" s="280"/>
      <c r="X1150" s="280"/>
      <c r="Y1150" s="280"/>
      <c r="Z1150" s="280"/>
      <c r="AA1150" s="280"/>
      <c r="AB1150" s="280"/>
      <c r="AC1150" s="280"/>
      <c r="AD1150" s="280"/>
    </row>
    <row r="1151" spans="1:30" ht="11.4" customHeight="1" x14ac:dyDescent="0.3">
      <c r="A1151" s="356" t="s">
        <v>5548</v>
      </c>
      <c r="B1151" s="357"/>
      <c r="C1151" s="357"/>
      <c r="D1151" s="357"/>
      <c r="E1151" s="357"/>
      <c r="F1151" s="357"/>
      <c r="G1151" s="358"/>
      <c r="H1151" s="356" t="s">
        <v>5549</v>
      </c>
      <c r="I1151" s="357"/>
      <c r="J1151" s="357"/>
      <c r="K1151" s="357"/>
      <c r="L1151" s="357"/>
      <c r="M1151" s="357"/>
      <c r="N1151" s="357"/>
      <c r="O1151" s="358"/>
      <c r="P1151" s="374" t="s">
        <v>167</v>
      </c>
      <c r="Q1151" s="395"/>
      <c r="R1151" s="395"/>
      <c r="S1151" s="375"/>
      <c r="T1151" s="376" t="s">
        <v>5550</v>
      </c>
      <c r="U1151" s="377"/>
      <c r="V1151" s="377"/>
      <c r="W1151" s="378"/>
      <c r="X1151" s="376" t="s">
        <v>5551</v>
      </c>
      <c r="Y1151" s="377"/>
      <c r="Z1151" s="377"/>
      <c r="AA1151" s="377"/>
      <c r="AB1151" s="378"/>
      <c r="AC1151" s="376" t="s">
        <v>5552</v>
      </c>
      <c r="AD1151" s="378"/>
    </row>
    <row r="1152" spans="1:30" ht="11.4" customHeight="1" x14ac:dyDescent="0.3">
      <c r="A1152" s="359" t="s">
        <v>5705</v>
      </c>
      <c r="B1152" s="360"/>
      <c r="C1152" s="360"/>
      <c r="D1152" s="360"/>
      <c r="E1152" s="360"/>
      <c r="F1152" s="360"/>
      <c r="G1152" s="361"/>
      <c r="H1152" s="359" t="s">
        <v>5706</v>
      </c>
      <c r="I1152" s="360"/>
      <c r="J1152" s="360"/>
      <c r="K1152" s="360"/>
      <c r="L1152" s="360"/>
      <c r="M1152" s="360"/>
      <c r="N1152" s="360"/>
      <c r="O1152" s="361"/>
      <c r="P1152" s="362" t="s">
        <v>70</v>
      </c>
      <c r="Q1152" s="402"/>
      <c r="R1152" s="402"/>
      <c r="S1152" s="363"/>
      <c r="T1152" s="371">
        <v>42.08</v>
      </c>
      <c r="U1152" s="372"/>
      <c r="V1152" s="372"/>
      <c r="W1152" s="373"/>
      <c r="X1152" s="367">
        <v>2.1999999999999999E-2</v>
      </c>
      <c r="Y1152" s="368"/>
      <c r="Z1152" s="368"/>
      <c r="AA1152" s="368"/>
      <c r="AB1152" s="369"/>
      <c r="AC1152" s="364">
        <v>0.92</v>
      </c>
      <c r="AD1152" s="366"/>
    </row>
    <row r="1153" spans="1:30" ht="11.4" customHeight="1" x14ac:dyDescent="0.3">
      <c r="A1153" s="359" t="s">
        <v>5703</v>
      </c>
      <c r="B1153" s="360"/>
      <c r="C1153" s="360"/>
      <c r="D1153" s="360"/>
      <c r="E1153" s="360"/>
      <c r="F1153" s="360"/>
      <c r="G1153" s="361"/>
      <c r="H1153" s="359" t="s">
        <v>5704</v>
      </c>
      <c r="I1153" s="360"/>
      <c r="J1153" s="360"/>
      <c r="K1153" s="360"/>
      <c r="L1153" s="360"/>
      <c r="M1153" s="360"/>
      <c r="N1153" s="360"/>
      <c r="O1153" s="361"/>
      <c r="P1153" s="362" t="s">
        <v>70</v>
      </c>
      <c r="Q1153" s="402"/>
      <c r="R1153" s="402"/>
      <c r="S1153" s="363"/>
      <c r="T1153" s="371">
        <v>55.08</v>
      </c>
      <c r="U1153" s="372"/>
      <c r="V1153" s="372"/>
      <c r="W1153" s="373"/>
      <c r="X1153" s="367">
        <v>1.4999999999999999E-2</v>
      </c>
      <c r="Y1153" s="368"/>
      <c r="Z1153" s="368"/>
      <c r="AA1153" s="368"/>
      <c r="AB1153" s="369"/>
      <c r="AC1153" s="364">
        <v>0.82</v>
      </c>
      <c r="AD1153" s="366"/>
    </row>
    <row r="1154" spans="1:30" ht="22.95" customHeight="1" x14ac:dyDescent="0.3">
      <c r="A1154" s="359" t="s">
        <v>7211</v>
      </c>
      <c r="B1154" s="360"/>
      <c r="C1154" s="360"/>
      <c r="D1154" s="360"/>
      <c r="E1154" s="360"/>
      <c r="F1154" s="360"/>
      <c r="G1154" s="361"/>
      <c r="H1154" s="359" t="s">
        <v>7212</v>
      </c>
      <c r="I1154" s="360"/>
      <c r="J1154" s="360"/>
      <c r="K1154" s="360"/>
      <c r="L1154" s="360"/>
      <c r="M1154" s="360"/>
      <c r="N1154" s="360"/>
      <c r="O1154" s="361"/>
      <c r="P1154" s="362" t="s">
        <v>70</v>
      </c>
      <c r="Q1154" s="402"/>
      <c r="R1154" s="402"/>
      <c r="S1154" s="363"/>
      <c r="T1154" s="371">
        <v>13.01</v>
      </c>
      <c r="U1154" s="372"/>
      <c r="V1154" s="372"/>
      <c r="W1154" s="373"/>
      <c r="X1154" s="367">
        <v>1</v>
      </c>
      <c r="Y1154" s="368"/>
      <c r="Z1154" s="368"/>
      <c r="AA1154" s="368"/>
      <c r="AB1154" s="369"/>
      <c r="AC1154" s="371">
        <v>13.01</v>
      </c>
      <c r="AD1154" s="373"/>
    </row>
    <row r="1155" spans="1:30" ht="11.4" customHeight="1" x14ac:dyDescent="0.3">
      <c r="A1155" s="370" t="s">
        <v>5553</v>
      </c>
      <c r="B1155" s="370"/>
      <c r="C1155" s="370"/>
      <c r="D1155" s="370"/>
      <c r="E1155" s="370"/>
      <c r="F1155" s="370"/>
      <c r="G1155" s="370"/>
      <c r="H1155" s="370"/>
      <c r="I1155" s="370"/>
      <c r="J1155" s="370"/>
      <c r="K1155" s="370"/>
      <c r="L1155" s="370"/>
      <c r="M1155" s="370"/>
      <c r="N1155" s="370"/>
      <c r="O1155" s="370"/>
      <c r="P1155" s="370"/>
      <c r="Q1155" s="370"/>
      <c r="R1155" s="370"/>
      <c r="S1155" s="370"/>
      <c r="T1155" s="370"/>
      <c r="U1155" s="370"/>
      <c r="V1155" s="370"/>
      <c r="W1155" s="370"/>
      <c r="X1155" s="370"/>
      <c r="Y1155" s="371">
        <v>14.75</v>
      </c>
      <c r="Z1155" s="372"/>
      <c r="AA1155" s="372"/>
      <c r="AB1155" s="372"/>
      <c r="AC1155" s="372"/>
      <c r="AD1155" s="373"/>
    </row>
    <row r="1156" spans="1:30" ht="10.95" customHeight="1" x14ac:dyDescent="0.3">
      <c r="A1156" s="280"/>
      <c r="B1156" s="280"/>
      <c r="C1156" s="280"/>
      <c r="D1156" s="280"/>
      <c r="E1156" s="280"/>
      <c r="F1156" s="280"/>
      <c r="G1156" s="280"/>
      <c r="H1156" s="280"/>
      <c r="I1156" s="280"/>
      <c r="J1156" s="280"/>
      <c r="K1156" s="280"/>
      <c r="L1156" s="280"/>
      <c r="M1156" s="280"/>
      <c r="N1156" s="280"/>
      <c r="O1156" s="280"/>
      <c r="P1156" s="280"/>
      <c r="Q1156" s="280"/>
      <c r="R1156" s="280"/>
      <c r="S1156" s="280"/>
      <c r="T1156" s="280"/>
      <c r="U1156" s="280"/>
      <c r="V1156" s="280"/>
      <c r="W1156" s="280"/>
      <c r="X1156" s="280"/>
      <c r="Y1156" s="280"/>
      <c r="Z1156" s="280"/>
      <c r="AA1156" s="280"/>
      <c r="AB1156" s="280"/>
      <c r="AC1156" s="280"/>
      <c r="AD1156" s="280"/>
    </row>
    <row r="1157" spans="1:30" ht="11.4" customHeight="1" x14ac:dyDescent="0.3">
      <c r="A1157" s="376" t="s">
        <v>5554</v>
      </c>
      <c r="B1157" s="377"/>
      <c r="C1157" s="377"/>
      <c r="D1157" s="377"/>
      <c r="E1157" s="377"/>
      <c r="F1157" s="377"/>
      <c r="G1157" s="377"/>
      <c r="H1157" s="377"/>
      <c r="I1157" s="377"/>
      <c r="J1157" s="377"/>
      <c r="K1157" s="377"/>
      <c r="L1157" s="377"/>
      <c r="M1157" s="377"/>
      <c r="N1157" s="377"/>
      <c r="O1157" s="377"/>
      <c r="P1157" s="377"/>
      <c r="Q1157" s="377"/>
      <c r="R1157" s="377"/>
      <c r="S1157" s="377"/>
      <c r="T1157" s="377"/>
      <c r="U1157" s="377"/>
      <c r="V1157" s="377"/>
      <c r="W1157" s="377"/>
      <c r="X1157" s="378"/>
      <c r="Y1157" s="389">
        <v>21.76</v>
      </c>
      <c r="Z1157" s="390"/>
      <c r="AA1157" s="390"/>
      <c r="AB1157" s="390"/>
      <c r="AC1157" s="390"/>
      <c r="AD1157" s="391"/>
    </row>
    <row r="1158" spans="1:30" ht="11.4" customHeight="1" x14ac:dyDescent="0.3">
      <c r="A1158" s="376" t="s">
        <v>5555</v>
      </c>
      <c r="B1158" s="377"/>
      <c r="C1158" s="377"/>
      <c r="D1158" s="377"/>
      <c r="E1158" s="377"/>
      <c r="F1158" s="377"/>
      <c r="G1158" s="377"/>
      <c r="H1158" s="377"/>
      <c r="I1158" s="377"/>
      <c r="J1158" s="377"/>
      <c r="K1158" s="377"/>
      <c r="L1158" s="377"/>
      <c r="M1158" s="377"/>
      <c r="N1158" s="377"/>
      <c r="O1158" s="377"/>
      <c r="P1158" s="377"/>
      <c r="Q1158" s="377"/>
      <c r="R1158" s="377"/>
      <c r="S1158" s="377"/>
      <c r="T1158" s="377"/>
      <c r="U1158" s="377"/>
      <c r="V1158" s="377"/>
      <c r="W1158" s="377"/>
      <c r="X1158" s="378"/>
      <c r="Y1158" s="379">
        <v>5.45</v>
      </c>
      <c r="Z1158" s="380"/>
      <c r="AA1158" s="380"/>
      <c r="AB1158" s="380"/>
      <c r="AC1158" s="380"/>
      <c r="AD1158" s="381"/>
    </row>
    <row r="1159" spans="1:30" ht="11.4" customHeight="1" x14ac:dyDescent="0.3">
      <c r="A1159" s="376" t="s">
        <v>5556</v>
      </c>
      <c r="B1159" s="377"/>
      <c r="C1159" s="377"/>
      <c r="D1159" s="377"/>
      <c r="E1159" s="377"/>
      <c r="F1159" s="377"/>
      <c r="G1159" s="377"/>
      <c r="H1159" s="377"/>
      <c r="I1159" s="377"/>
      <c r="J1159" s="377"/>
      <c r="K1159" s="377"/>
      <c r="L1159" s="377"/>
      <c r="M1159" s="377"/>
      <c r="N1159" s="377"/>
      <c r="O1159" s="377"/>
      <c r="P1159" s="377"/>
      <c r="Q1159" s="377"/>
      <c r="R1159" s="377"/>
      <c r="S1159" s="377"/>
      <c r="T1159" s="377"/>
      <c r="U1159" s="377"/>
      <c r="V1159" s="377"/>
      <c r="W1159" s="377"/>
      <c r="X1159" s="378"/>
      <c r="Y1159" s="389">
        <v>27.21</v>
      </c>
      <c r="Z1159" s="390"/>
      <c r="AA1159" s="390"/>
      <c r="AB1159" s="390"/>
      <c r="AC1159" s="390"/>
      <c r="AD1159" s="391"/>
    </row>
    <row r="1160" spans="1:30" ht="10.95" customHeight="1" x14ac:dyDescent="0.3">
      <c r="A1160" s="280"/>
      <c r="B1160" s="280"/>
      <c r="C1160" s="280"/>
      <c r="D1160" s="280"/>
      <c r="E1160" s="280"/>
      <c r="F1160" s="280"/>
      <c r="G1160" s="280"/>
      <c r="H1160" s="280"/>
      <c r="I1160" s="280"/>
      <c r="J1160" s="280"/>
      <c r="K1160" s="280"/>
      <c r="L1160" s="280"/>
      <c r="M1160" s="280"/>
      <c r="N1160" s="280"/>
      <c r="O1160" s="280"/>
      <c r="P1160" s="280"/>
      <c r="Q1160" s="280"/>
      <c r="R1160" s="280"/>
      <c r="S1160" s="280"/>
      <c r="T1160" s="280"/>
      <c r="U1160" s="280"/>
      <c r="V1160" s="280"/>
      <c r="W1160" s="280"/>
      <c r="X1160" s="280"/>
      <c r="Y1160" s="280"/>
      <c r="Z1160" s="280"/>
      <c r="AA1160" s="280"/>
      <c r="AB1160" s="280"/>
      <c r="AC1160" s="280"/>
      <c r="AD1160" s="280"/>
    </row>
    <row r="1161" spans="1:30" ht="13.35" customHeight="1" x14ac:dyDescent="0.3">
      <c r="A1161" s="388" t="s">
        <v>5557</v>
      </c>
      <c r="B1161" s="388"/>
      <c r="C1161" s="388"/>
      <c r="D1161" s="388"/>
      <c r="E1161" s="388"/>
      <c r="F1161" s="388" t="s">
        <v>7213</v>
      </c>
      <c r="G1161" s="388"/>
      <c r="H1161" s="388"/>
      <c r="I1161" s="388"/>
      <c r="J1161" s="388"/>
      <c r="K1161" s="388"/>
      <c r="L1161" s="388"/>
      <c r="M1161" s="388"/>
      <c r="N1161" s="388"/>
      <c r="O1161" s="388"/>
      <c r="P1161" s="388"/>
      <c r="Q1161" s="388"/>
      <c r="R1161" s="388"/>
      <c r="S1161" s="388"/>
      <c r="T1161" s="388"/>
      <c r="U1161" s="388"/>
      <c r="V1161" s="388"/>
      <c r="W1161" s="388"/>
      <c r="X1161" s="388"/>
      <c r="Y1161" s="388"/>
      <c r="Z1161" s="388"/>
      <c r="AA1161" s="388"/>
      <c r="AB1161" s="388"/>
      <c r="AC1161" s="388"/>
      <c r="AD1161" s="388"/>
    </row>
    <row r="1162" spans="1:30" ht="10.95" customHeight="1" x14ac:dyDescent="0.3">
      <c r="A1162" s="280"/>
      <c r="B1162" s="280"/>
      <c r="C1162" s="280"/>
      <c r="D1162" s="280"/>
      <c r="E1162" s="280"/>
      <c r="F1162" s="280"/>
      <c r="G1162" s="280"/>
      <c r="H1162" s="280"/>
      <c r="I1162" s="280"/>
      <c r="J1162" s="280"/>
      <c r="K1162" s="280"/>
      <c r="L1162" s="280"/>
      <c r="M1162" s="280"/>
      <c r="N1162" s="280"/>
      <c r="O1162" s="280"/>
      <c r="P1162" s="280"/>
      <c r="Q1162" s="280"/>
      <c r="R1162" s="280"/>
      <c r="S1162" s="280"/>
      <c r="T1162" s="280"/>
      <c r="U1162" s="280"/>
      <c r="V1162" s="280"/>
      <c r="W1162" s="280"/>
      <c r="X1162" s="280"/>
      <c r="Y1162" s="280"/>
      <c r="Z1162" s="280"/>
      <c r="AA1162" s="280"/>
      <c r="AB1162" s="280"/>
      <c r="AC1162" s="280"/>
      <c r="AD1162" s="280"/>
    </row>
    <row r="1163" spans="1:30" ht="11.4" customHeight="1" x14ac:dyDescent="0.3">
      <c r="A1163" s="280" t="s">
        <v>7214</v>
      </c>
      <c r="B1163" s="280"/>
      <c r="C1163" s="280"/>
      <c r="D1163" s="280"/>
      <c r="E1163" s="280"/>
      <c r="F1163" s="280"/>
      <c r="G1163" s="280"/>
      <c r="H1163" s="280"/>
      <c r="I1163" s="280"/>
      <c r="J1163" s="280"/>
      <c r="K1163" s="280"/>
      <c r="L1163" s="280"/>
      <c r="M1163" s="280"/>
      <c r="N1163" s="280"/>
      <c r="O1163" s="280"/>
      <c r="P1163" s="280"/>
      <c r="Q1163" s="280"/>
      <c r="R1163" s="280"/>
      <c r="S1163" s="280"/>
      <c r="T1163" s="280"/>
      <c r="U1163" s="280"/>
      <c r="V1163" s="280"/>
      <c r="W1163" s="280"/>
      <c r="X1163" s="280"/>
      <c r="Y1163" s="280" t="s">
        <v>5547</v>
      </c>
      <c r="Z1163" s="280"/>
      <c r="AA1163" s="280"/>
      <c r="AB1163" s="280"/>
      <c r="AC1163" s="280"/>
      <c r="AD1163" s="280"/>
    </row>
    <row r="1164" spans="1:30" ht="10.95" customHeight="1" x14ac:dyDescent="0.3">
      <c r="A1164" s="280"/>
      <c r="B1164" s="280"/>
      <c r="C1164" s="280"/>
      <c r="D1164" s="280"/>
      <c r="E1164" s="280"/>
      <c r="F1164" s="280"/>
      <c r="G1164" s="280"/>
      <c r="H1164" s="280"/>
      <c r="I1164" s="280"/>
      <c r="J1164" s="280"/>
      <c r="K1164" s="280"/>
      <c r="L1164" s="280"/>
      <c r="M1164" s="280"/>
      <c r="N1164" s="280"/>
      <c r="O1164" s="280"/>
      <c r="P1164" s="280"/>
      <c r="Q1164" s="280"/>
      <c r="R1164" s="280"/>
      <c r="S1164" s="280"/>
      <c r="T1164" s="280"/>
      <c r="U1164" s="280"/>
      <c r="V1164" s="280"/>
      <c r="W1164" s="280"/>
      <c r="X1164" s="280"/>
      <c r="Y1164" s="280"/>
      <c r="Z1164" s="280"/>
      <c r="AA1164" s="280"/>
      <c r="AB1164" s="280"/>
      <c r="AC1164" s="280"/>
      <c r="AD1164" s="280"/>
    </row>
    <row r="1165" spans="1:30" ht="11.4" customHeight="1" x14ac:dyDescent="0.3">
      <c r="A1165" s="356" t="s">
        <v>5548</v>
      </c>
      <c r="B1165" s="357"/>
      <c r="C1165" s="357"/>
      <c r="D1165" s="357"/>
      <c r="E1165" s="357"/>
      <c r="F1165" s="357"/>
      <c r="G1165" s="358"/>
      <c r="H1165" s="356" t="s">
        <v>5558</v>
      </c>
      <c r="I1165" s="357"/>
      <c r="J1165" s="357"/>
      <c r="K1165" s="357"/>
      <c r="L1165" s="358"/>
      <c r="M1165" s="376" t="s">
        <v>5559</v>
      </c>
      <c r="N1165" s="378"/>
      <c r="O1165" s="376" t="s">
        <v>5560</v>
      </c>
      <c r="P1165" s="377"/>
      <c r="Q1165" s="377"/>
      <c r="R1165" s="378"/>
      <c r="S1165" s="376" t="s">
        <v>5561</v>
      </c>
      <c r="T1165" s="377"/>
      <c r="U1165" s="377"/>
      <c r="V1165" s="378"/>
      <c r="W1165" s="376" t="s">
        <v>5551</v>
      </c>
      <c r="X1165" s="377"/>
      <c r="Y1165" s="377"/>
      <c r="Z1165" s="377"/>
      <c r="AA1165" s="378"/>
      <c r="AB1165" s="376" t="s">
        <v>5562</v>
      </c>
      <c r="AC1165" s="377"/>
      <c r="AD1165" s="378"/>
    </row>
    <row r="1166" spans="1:30" ht="11.4" customHeight="1" x14ac:dyDescent="0.3">
      <c r="A1166" s="359" t="s">
        <v>5563</v>
      </c>
      <c r="B1166" s="360"/>
      <c r="C1166" s="360"/>
      <c r="D1166" s="360"/>
      <c r="E1166" s="360"/>
      <c r="F1166" s="360"/>
      <c r="G1166" s="361"/>
      <c r="H1166" s="359" t="s">
        <v>5564</v>
      </c>
      <c r="I1166" s="360"/>
      <c r="J1166" s="360"/>
      <c r="K1166" s="360"/>
      <c r="L1166" s="361"/>
      <c r="M1166" s="364">
        <v>7.25</v>
      </c>
      <c r="N1166" s="366"/>
      <c r="O1166" s="371">
        <v>20.329999999999998</v>
      </c>
      <c r="P1166" s="372"/>
      <c r="Q1166" s="372"/>
      <c r="R1166" s="373"/>
      <c r="S1166" s="382">
        <v>180.43</v>
      </c>
      <c r="T1166" s="383"/>
      <c r="U1166" s="383"/>
      <c r="V1166" s="384"/>
      <c r="W1166" s="367">
        <v>0.25</v>
      </c>
      <c r="X1166" s="368"/>
      <c r="Y1166" s="368"/>
      <c r="Z1166" s="368"/>
      <c r="AA1166" s="369"/>
      <c r="AB1166" s="364">
        <v>5.08</v>
      </c>
      <c r="AC1166" s="365"/>
      <c r="AD1166" s="366"/>
    </row>
    <row r="1167" spans="1:30" ht="11.4" customHeight="1" x14ac:dyDescent="0.3">
      <c r="A1167" s="359" t="s">
        <v>5578</v>
      </c>
      <c r="B1167" s="360"/>
      <c r="C1167" s="360"/>
      <c r="D1167" s="360"/>
      <c r="E1167" s="360"/>
      <c r="F1167" s="360"/>
      <c r="G1167" s="361"/>
      <c r="H1167" s="359" t="s">
        <v>5579</v>
      </c>
      <c r="I1167" s="360"/>
      <c r="J1167" s="360"/>
      <c r="K1167" s="360"/>
      <c r="L1167" s="361"/>
      <c r="M1167" s="371">
        <v>11.56</v>
      </c>
      <c r="N1167" s="373"/>
      <c r="O1167" s="371">
        <v>29.79</v>
      </c>
      <c r="P1167" s="372"/>
      <c r="Q1167" s="372"/>
      <c r="R1167" s="373"/>
      <c r="S1167" s="382">
        <v>157.75</v>
      </c>
      <c r="T1167" s="383"/>
      <c r="U1167" s="383"/>
      <c r="V1167" s="384"/>
      <c r="W1167" s="367">
        <v>0.25</v>
      </c>
      <c r="X1167" s="368"/>
      <c r="Y1167" s="368"/>
      <c r="Z1167" s="368"/>
      <c r="AA1167" s="369"/>
      <c r="AB1167" s="364">
        <v>7.44</v>
      </c>
      <c r="AC1167" s="365"/>
      <c r="AD1167" s="366"/>
    </row>
    <row r="1168" spans="1:30" ht="11.4" customHeight="1" x14ac:dyDescent="0.3">
      <c r="A1168" s="370" t="s">
        <v>5566</v>
      </c>
      <c r="B1168" s="370"/>
      <c r="C1168" s="370"/>
      <c r="D1168" s="370"/>
      <c r="E1168" s="370"/>
      <c r="F1168" s="370"/>
      <c r="G1168" s="370"/>
      <c r="H1168" s="370"/>
      <c r="I1168" s="370"/>
      <c r="J1168" s="370"/>
      <c r="K1168" s="370"/>
      <c r="L1168" s="370"/>
      <c r="M1168" s="370"/>
      <c r="N1168" s="370"/>
      <c r="O1168" s="370"/>
      <c r="P1168" s="370"/>
      <c r="Q1168" s="370"/>
      <c r="R1168" s="370"/>
      <c r="S1168" s="370"/>
      <c r="T1168" s="370"/>
      <c r="U1168" s="370"/>
      <c r="V1168" s="370"/>
      <c r="W1168" s="370"/>
      <c r="X1168" s="370"/>
      <c r="Y1168" s="371">
        <v>12.52</v>
      </c>
      <c r="Z1168" s="372"/>
      <c r="AA1168" s="372"/>
      <c r="AB1168" s="372"/>
      <c r="AC1168" s="372"/>
      <c r="AD1168" s="373"/>
    </row>
    <row r="1169" spans="1:30" ht="10.95" customHeight="1" x14ac:dyDescent="0.3">
      <c r="A1169" s="280"/>
      <c r="B1169" s="280"/>
      <c r="C1169" s="280"/>
      <c r="D1169" s="280"/>
      <c r="E1169" s="280"/>
      <c r="F1169" s="280"/>
      <c r="G1169" s="280"/>
      <c r="H1169" s="280"/>
      <c r="I1169" s="280"/>
      <c r="J1169" s="280"/>
      <c r="K1169" s="280"/>
      <c r="L1169" s="280"/>
      <c r="M1169" s="280"/>
      <c r="N1169" s="280"/>
      <c r="O1169" s="280"/>
      <c r="P1169" s="280"/>
      <c r="Q1169" s="280"/>
      <c r="R1169" s="280"/>
      <c r="S1169" s="280"/>
      <c r="T1169" s="280"/>
      <c r="U1169" s="280"/>
      <c r="V1169" s="280"/>
      <c r="W1169" s="280"/>
      <c r="X1169" s="280"/>
      <c r="Y1169" s="280"/>
      <c r="Z1169" s="280"/>
      <c r="AA1169" s="280"/>
      <c r="AB1169" s="280"/>
      <c r="AC1169" s="280"/>
      <c r="AD1169" s="280"/>
    </row>
    <row r="1170" spans="1:30" ht="11.4" customHeight="1" x14ac:dyDescent="0.3">
      <c r="A1170" s="356" t="s">
        <v>5548</v>
      </c>
      <c r="B1170" s="357"/>
      <c r="C1170" s="357"/>
      <c r="D1170" s="357"/>
      <c r="E1170" s="357"/>
      <c r="F1170" s="357"/>
      <c r="G1170" s="358"/>
      <c r="H1170" s="356" t="s">
        <v>5549</v>
      </c>
      <c r="I1170" s="357"/>
      <c r="J1170" s="357"/>
      <c r="K1170" s="357"/>
      <c r="L1170" s="357"/>
      <c r="M1170" s="357"/>
      <c r="N1170" s="357"/>
      <c r="O1170" s="358"/>
      <c r="P1170" s="374" t="s">
        <v>167</v>
      </c>
      <c r="Q1170" s="395"/>
      <c r="R1170" s="395"/>
      <c r="S1170" s="375"/>
      <c r="T1170" s="376" t="s">
        <v>5550</v>
      </c>
      <c r="U1170" s="377"/>
      <c r="V1170" s="377"/>
      <c r="W1170" s="378"/>
      <c r="X1170" s="376" t="s">
        <v>5551</v>
      </c>
      <c r="Y1170" s="377"/>
      <c r="Z1170" s="377"/>
      <c r="AA1170" s="377"/>
      <c r="AB1170" s="378"/>
      <c r="AC1170" s="376" t="s">
        <v>5552</v>
      </c>
      <c r="AD1170" s="378"/>
    </row>
    <row r="1171" spans="1:30" ht="11.4" customHeight="1" x14ac:dyDescent="0.3">
      <c r="A1171" s="359" t="s">
        <v>5705</v>
      </c>
      <c r="B1171" s="360"/>
      <c r="C1171" s="360"/>
      <c r="D1171" s="360"/>
      <c r="E1171" s="360"/>
      <c r="F1171" s="360"/>
      <c r="G1171" s="361"/>
      <c r="H1171" s="359" t="s">
        <v>5706</v>
      </c>
      <c r="I1171" s="360"/>
      <c r="J1171" s="360"/>
      <c r="K1171" s="360"/>
      <c r="L1171" s="360"/>
      <c r="M1171" s="360"/>
      <c r="N1171" s="360"/>
      <c r="O1171" s="361"/>
      <c r="P1171" s="362" t="s">
        <v>70</v>
      </c>
      <c r="Q1171" s="402"/>
      <c r="R1171" s="402"/>
      <c r="S1171" s="363"/>
      <c r="T1171" s="371">
        <v>42.08</v>
      </c>
      <c r="U1171" s="372"/>
      <c r="V1171" s="372"/>
      <c r="W1171" s="373"/>
      <c r="X1171" s="367">
        <v>0.09</v>
      </c>
      <c r="Y1171" s="368"/>
      <c r="Z1171" s="368"/>
      <c r="AA1171" s="368"/>
      <c r="AB1171" s="369"/>
      <c r="AC1171" s="364">
        <v>3.78</v>
      </c>
      <c r="AD1171" s="366"/>
    </row>
    <row r="1172" spans="1:30" ht="11.4" customHeight="1" x14ac:dyDescent="0.3">
      <c r="A1172" s="359" t="s">
        <v>5703</v>
      </c>
      <c r="B1172" s="360"/>
      <c r="C1172" s="360"/>
      <c r="D1172" s="360"/>
      <c r="E1172" s="360"/>
      <c r="F1172" s="360"/>
      <c r="G1172" s="361"/>
      <c r="H1172" s="359" t="s">
        <v>5704</v>
      </c>
      <c r="I1172" s="360"/>
      <c r="J1172" s="360"/>
      <c r="K1172" s="360"/>
      <c r="L1172" s="360"/>
      <c r="M1172" s="360"/>
      <c r="N1172" s="360"/>
      <c r="O1172" s="361"/>
      <c r="P1172" s="362" t="s">
        <v>70</v>
      </c>
      <c r="Q1172" s="402"/>
      <c r="R1172" s="402"/>
      <c r="S1172" s="363"/>
      <c r="T1172" s="371">
        <v>55.08</v>
      </c>
      <c r="U1172" s="372"/>
      <c r="V1172" s="372"/>
      <c r="W1172" s="373"/>
      <c r="X1172" s="367">
        <v>0.06</v>
      </c>
      <c r="Y1172" s="368"/>
      <c r="Z1172" s="368"/>
      <c r="AA1172" s="368"/>
      <c r="AB1172" s="369"/>
      <c r="AC1172" s="364">
        <v>3.3</v>
      </c>
      <c r="AD1172" s="366"/>
    </row>
    <row r="1173" spans="1:30" ht="11.4" customHeight="1" x14ac:dyDescent="0.3">
      <c r="A1173" s="359" t="s">
        <v>7215</v>
      </c>
      <c r="B1173" s="360"/>
      <c r="C1173" s="360"/>
      <c r="D1173" s="360"/>
      <c r="E1173" s="360"/>
      <c r="F1173" s="360"/>
      <c r="G1173" s="361"/>
      <c r="H1173" s="359" t="s">
        <v>7216</v>
      </c>
      <c r="I1173" s="360"/>
      <c r="J1173" s="360"/>
      <c r="K1173" s="360"/>
      <c r="L1173" s="360"/>
      <c r="M1173" s="360"/>
      <c r="N1173" s="360"/>
      <c r="O1173" s="361"/>
      <c r="P1173" s="362" t="s">
        <v>70</v>
      </c>
      <c r="Q1173" s="402"/>
      <c r="R1173" s="402"/>
      <c r="S1173" s="363"/>
      <c r="T1173" s="382">
        <v>113.28</v>
      </c>
      <c r="U1173" s="383"/>
      <c r="V1173" s="383"/>
      <c r="W1173" s="384"/>
      <c r="X1173" s="367">
        <v>1</v>
      </c>
      <c r="Y1173" s="368"/>
      <c r="Z1173" s="368"/>
      <c r="AA1173" s="368"/>
      <c r="AB1173" s="369"/>
      <c r="AC1173" s="382">
        <v>113.28</v>
      </c>
      <c r="AD1173" s="384"/>
    </row>
    <row r="1174" spans="1:30" ht="11.4" customHeight="1" x14ac:dyDescent="0.3">
      <c r="A1174" s="370" t="s">
        <v>5553</v>
      </c>
      <c r="B1174" s="370"/>
      <c r="C1174" s="370"/>
      <c r="D1174" s="370"/>
      <c r="E1174" s="370"/>
      <c r="F1174" s="370"/>
      <c r="G1174" s="370"/>
      <c r="H1174" s="370"/>
      <c r="I1174" s="370"/>
      <c r="J1174" s="370"/>
      <c r="K1174" s="370"/>
      <c r="L1174" s="370"/>
      <c r="M1174" s="370"/>
      <c r="N1174" s="370"/>
      <c r="O1174" s="370"/>
      <c r="P1174" s="370"/>
      <c r="Q1174" s="370"/>
      <c r="R1174" s="370"/>
      <c r="S1174" s="370"/>
      <c r="T1174" s="370"/>
      <c r="U1174" s="370"/>
      <c r="V1174" s="370"/>
      <c r="W1174" s="370"/>
      <c r="X1174" s="370"/>
      <c r="Y1174" s="382">
        <v>120.36</v>
      </c>
      <c r="Z1174" s="383"/>
      <c r="AA1174" s="383"/>
      <c r="AB1174" s="383"/>
      <c r="AC1174" s="383"/>
      <c r="AD1174" s="384"/>
    </row>
    <row r="1175" spans="1:30" ht="10.95" customHeight="1" x14ac:dyDescent="0.3">
      <c r="A1175" s="280"/>
      <c r="B1175" s="280"/>
      <c r="C1175" s="280"/>
      <c r="D1175" s="280"/>
      <c r="E1175" s="280"/>
      <c r="F1175" s="280"/>
      <c r="G1175" s="280"/>
      <c r="H1175" s="280"/>
      <c r="I1175" s="280"/>
      <c r="J1175" s="280"/>
      <c r="K1175" s="280"/>
      <c r="L1175" s="280"/>
      <c r="M1175" s="280"/>
      <c r="N1175" s="280"/>
      <c r="O1175" s="280"/>
      <c r="P1175" s="280"/>
      <c r="Q1175" s="280"/>
      <c r="R1175" s="280"/>
      <c r="S1175" s="280"/>
      <c r="T1175" s="280"/>
      <c r="U1175" s="280"/>
      <c r="V1175" s="280"/>
      <c r="W1175" s="280"/>
      <c r="X1175" s="280"/>
      <c r="Y1175" s="280"/>
      <c r="Z1175" s="280"/>
      <c r="AA1175" s="280"/>
      <c r="AB1175" s="280"/>
      <c r="AC1175" s="280"/>
      <c r="AD1175" s="280"/>
    </row>
    <row r="1176" spans="1:30" ht="11.4" customHeight="1" x14ac:dyDescent="0.3">
      <c r="A1176" s="376" t="s">
        <v>5554</v>
      </c>
      <c r="B1176" s="377"/>
      <c r="C1176" s="377"/>
      <c r="D1176" s="377"/>
      <c r="E1176" s="377"/>
      <c r="F1176" s="377"/>
      <c r="G1176" s="377"/>
      <c r="H1176" s="377"/>
      <c r="I1176" s="377"/>
      <c r="J1176" s="377"/>
      <c r="K1176" s="377"/>
      <c r="L1176" s="377"/>
      <c r="M1176" s="377"/>
      <c r="N1176" s="377"/>
      <c r="O1176" s="377"/>
      <c r="P1176" s="377"/>
      <c r="Q1176" s="377"/>
      <c r="R1176" s="377"/>
      <c r="S1176" s="377"/>
      <c r="T1176" s="377"/>
      <c r="U1176" s="377"/>
      <c r="V1176" s="377"/>
      <c r="W1176" s="377"/>
      <c r="X1176" s="378"/>
      <c r="Y1176" s="392">
        <v>132.88</v>
      </c>
      <c r="Z1176" s="393"/>
      <c r="AA1176" s="393"/>
      <c r="AB1176" s="393"/>
      <c r="AC1176" s="393"/>
      <c r="AD1176" s="394"/>
    </row>
    <row r="1177" spans="1:30" ht="11.4" customHeight="1" x14ac:dyDescent="0.3">
      <c r="A1177" s="376" t="s">
        <v>5555</v>
      </c>
      <c r="B1177" s="377"/>
      <c r="C1177" s="377"/>
      <c r="D1177" s="377"/>
      <c r="E1177" s="377"/>
      <c r="F1177" s="377"/>
      <c r="G1177" s="377"/>
      <c r="H1177" s="377"/>
      <c r="I1177" s="377"/>
      <c r="J1177" s="377"/>
      <c r="K1177" s="377"/>
      <c r="L1177" s="377"/>
      <c r="M1177" s="377"/>
      <c r="N1177" s="377"/>
      <c r="O1177" s="377"/>
      <c r="P1177" s="377"/>
      <c r="Q1177" s="377"/>
      <c r="R1177" s="377"/>
      <c r="S1177" s="377"/>
      <c r="T1177" s="377"/>
      <c r="U1177" s="377"/>
      <c r="V1177" s="377"/>
      <c r="W1177" s="377"/>
      <c r="X1177" s="378"/>
      <c r="Y1177" s="389">
        <v>33.31</v>
      </c>
      <c r="Z1177" s="390"/>
      <c r="AA1177" s="390"/>
      <c r="AB1177" s="390"/>
      <c r="AC1177" s="390"/>
      <c r="AD1177" s="391"/>
    </row>
    <row r="1178" spans="1:30" ht="11.4" customHeight="1" x14ac:dyDescent="0.3">
      <c r="A1178" s="376" t="s">
        <v>5556</v>
      </c>
      <c r="B1178" s="377"/>
      <c r="C1178" s="377"/>
      <c r="D1178" s="377"/>
      <c r="E1178" s="377"/>
      <c r="F1178" s="377"/>
      <c r="G1178" s="377"/>
      <c r="H1178" s="377"/>
      <c r="I1178" s="377"/>
      <c r="J1178" s="377"/>
      <c r="K1178" s="377"/>
      <c r="L1178" s="377"/>
      <c r="M1178" s="377"/>
      <c r="N1178" s="377"/>
      <c r="O1178" s="377"/>
      <c r="P1178" s="377"/>
      <c r="Q1178" s="377"/>
      <c r="R1178" s="377"/>
      <c r="S1178" s="377"/>
      <c r="T1178" s="377"/>
      <c r="U1178" s="377"/>
      <c r="V1178" s="377"/>
      <c r="W1178" s="377"/>
      <c r="X1178" s="378"/>
      <c r="Y1178" s="392">
        <v>166.19</v>
      </c>
      <c r="Z1178" s="393"/>
      <c r="AA1178" s="393"/>
      <c r="AB1178" s="393"/>
      <c r="AC1178" s="393"/>
      <c r="AD1178" s="394"/>
    </row>
    <row r="1179" spans="1:30" ht="10.95" customHeight="1" x14ac:dyDescent="0.3">
      <c r="A1179" s="280"/>
      <c r="B1179" s="280"/>
      <c r="C1179" s="280"/>
      <c r="D1179" s="280"/>
      <c r="E1179" s="280"/>
      <c r="F1179" s="280"/>
      <c r="G1179" s="280"/>
      <c r="H1179" s="280"/>
      <c r="I1179" s="280"/>
      <c r="J1179" s="280"/>
      <c r="K1179" s="280"/>
      <c r="L1179" s="280"/>
      <c r="M1179" s="280"/>
      <c r="N1179" s="280"/>
      <c r="O1179" s="280"/>
      <c r="P1179" s="280"/>
      <c r="Q1179" s="280"/>
      <c r="R1179" s="280"/>
      <c r="S1179" s="280"/>
      <c r="T1179" s="280"/>
      <c r="U1179" s="280"/>
      <c r="V1179" s="280"/>
      <c r="W1179" s="280"/>
      <c r="X1179" s="280"/>
      <c r="Y1179" s="280"/>
      <c r="Z1179" s="280"/>
      <c r="AA1179" s="280"/>
      <c r="AB1179" s="280"/>
      <c r="AC1179" s="280"/>
      <c r="AD1179" s="280"/>
    </row>
    <row r="1180" spans="1:30" ht="13.35" customHeight="1" x14ac:dyDescent="0.3">
      <c r="A1180" s="388" t="s">
        <v>5557</v>
      </c>
      <c r="B1180" s="388"/>
      <c r="C1180" s="388"/>
      <c r="D1180" s="388"/>
      <c r="E1180" s="388"/>
      <c r="F1180" s="388" t="s">
        <v>7217</v>
      </c>
      <c r="G1180" s="388"/>
      <c r="H1180" s="388"/>
      <c r="I1180" s="388"/>
      <c r="J1180" s="388"/>
      <c r="K1180" s="388"/>
      <c r="L1180" s="388"/>
      <c r="M1180" s="388"/>
      <c r="N1180" s="388"/>
      <c r="O1180" s="388"/>
      <c r="P1180" s="388"/>
      <c r="Q1180" s="388"/>
      <c r="R1180" s="388"/>
      <c r="S1180" s="388"/>
      <c r="T1180" s="388"/>
      <c r="U1180" s="388"/>
      <c r="V1180" s="388"/>
      <c r="W1180" s="388"/>
      <c r="X1180" s="388"/>
      <c r="Y1180" s="388"/>
      <c r="Z1180" s="388"/>
      <c r="AA1180" s="388"/>
      <c r="AB1180" s="388"/>
      <c r="AC1180" s="388"/>
      <c r="AD1180" s="388"/>
    </row>
    <row r="1181" spans="1:30" ht="10.95" customHeight="1" x14ac:dyDescent="0.3">
      <c r="A1181" s="280"/>
      <c r="B1181" s="280"/>
      <c r="C1181" s="280"/>
      <c r="D1181" s="280"/>
      <c r="E1181" s="280"/>
      <c r="F1181" s="280"/>
      <c r="G1181" s="280"/>
      <c r="H1181" s="280"/>
      <c r="I1181" s="280"/>
      <c r="J1181" s="280"/>
      <c r="K1181" s="280"/>
      <c r="L1181" s="280"/>
      <c r="M1181" s="280"/>
      <c r="N1181" s="280"/>
      <c r="O1181" s="280"/>
      <c r="P1181" s="280"/>
      <c r="Q1181" s="280"/>
      <c r="R1181" s="280"/>
      <c r="S1181" s="280"/>
      <c r="T1181" s="280"/>
      <c r="U1181" s="280"/>
      <c r="V1181" s="280"/>
      <c r="W1181" s="280"/>
      <c r="X1181" s="280"/>
      <c r="Y1181" s="280"/>
      <c r="Z1181" s="280"/>
      <c r="AA1181" s="280"/>
      <c r="AB1181" s="280"/>
      <c r="AC1181" s="280"/>
      <c r="AD1181" s="280"/>
    </row>
    <row r="1182" spans="1:30" ht="11.4" customHeight="1" x14ac:dyDescent="0.3">
      <c r="A1182" s="280" t="s">
        <v>7357</v>
      </c>
      <c r="B1182" s="280"/>
      <c r="C1182" s="280"/>
      <c r="D1182" s="280"/>
      <c r="E1182" s="280"/>
      <c r="F1182" s="280"/>
      <c r="G1182" s="280"/>
      <c r="H1182" s="280"/>
      <c r="I1182" s="280"/>
      <c r="J1182" s="280"/>
      <c r="K1182" s="280"/>
      <c r="L1182" s="280"/>
      <c r="M1182" s="280"/>
      <c r="N1182" s="280"/>
      <c r="O1182" s="280"/>
      <c r="P1182" s="280"/>
      <c r="Q1182" s="280"/>
      <c r="R1182" s="280"/>
      <c r="S1182" s="280"/>
      <c r="T1182" s="280"/>
      <c r="U1182" s="280"/>
      <c r="V1182" s="280"/>
      <c r="W1182" s="280"/>
      <c r="X1182" s="280"/>
      <c r="Y1182" s="280" t="s">
        <v>5547</v>
      </c>
      <c r="Z1182" s="280"/>
      <c r="AA1182" s="280"/>
      <c r="AB1182" s="280"/>
      <c r="AC1182" s="280"/>
      <c r="AD1182" s="280"/>
    </row>
    <row r="1183" spans="1:30" ht="10.95" customHeight="1" x14ac:dyDescent="0.3">
      <c r="A1183" s="280"/>
      <c r="B1183" s="280"/>
      <c r="C1183" s="280"/>
      <c r="D1183" s="280"/>
      <c r="E1183" s="280"/>
      <c r="F1183" s="280"/>
      <c r="G1183" s="280"/>
      <c r="H1183" s="280"/>
      <c r="I1183" s="280"/>
      <c r="J1183" s="280"/>
      <c r="K1183" s="280"/>
      <c r="L1183" s="280"/>
      <c r="M1183" s="280"/>
      <c r="N1183" s="280"/>
      <c r="O1183" s="280"/>
      <c r="P1183" s="280"/>
      <c r="Q1183" s="280"/>
      <c r="R1183" s="280"/>
      <c r="S1183" s="280"/>
      <c r="T1183" s="280"/>
      <c r="U1183" s="280"/>
      <c r="V1183" s="280"/>
      <c r="W1183" s="280"/>
      <c r="X1183" s="280"/>
      <c r="Y1183" s="280"/>
      <c r="Z1183" s="280"/>
      <c r="AA1183" s="280"/>
      <c r="AB1183" s="280"/>
      <c r="AC1183" s="280"/>
      <c r="AD1183" s="280"/>
    </row>
    <row r="1184" spans="1:30" ht="11.4" customHeight="1" x14ac:dyDescent="0.3">
      <c r="A1184" s="356" t="s">
        <v>5548</v>
      </c>
      <c r="B1184" s="357"/>
      <c r="C1184" s="357"/>
      <c r="D1184" s="357"/>
      <c r="E1184" s="357"/>
      <c r="F1184" s="357"/>
      <c r="G1184" s="358"/>
      <c r="H1184" s="356" t="s">
        <v>5558</v>
      </c>
      <c r="I1184" s="357"/>
      <c r="J1184" s="357"/>
      <c r="K1184" s="357"/>
      <c r="L1184" s="358"/>
      <c r="M1184" s="376" t="s">
        <v>5559</v>
      </c>
      <c r="N1184" s="378"/>
      <c r="O1184" s="376" t="s">
        <v>5560</v>
      </c>
      <c r="P1184" s="377"/>
      <c r="Q1184" s="377"/>
      <c r="R1184" s="378"/>
      <c r="S1184" s="376" t="s">
        <v>5561</v>
      </c>
      <c r="T1184" s="377"/>
      <c r="U1184" s="377"/>
      <c r="V1184" s="378"/>
      <c r="W1184" s="376" t="s">
        <v>5551</v>
      </c>
      <c r="X1184" s="377"/>
      <c r="Y1184" s="377"/>
      <c r="Z1184" s="377"/>
      <c r="AA1184" s="378"/>
      <c r="AB1184" s="376" t="s">
        <v>5562</v>
      </c>
      <c r="AC1184" s="377"/>
      <c r="AD1184" s="378"/>
    </row>
    <row r="1185" spans="1:30" ht="11.4" customHeight="1" x14ac:dyDescent="0.3">
      <c r="A1185" s="359" t="s">
        <v>5563</v>
      </c>
      <c r="B1185" s="360"/>
      <c r="C1185" s="360"/>
      <c r="D1185" s="360"/>
      <c r="E1185" s="360"/>
      <c r="F1185" s="360"/>
      <c r="G1185" s="361"/>
      <c r="H1185" s="359" t="s">
        <v>5564</v>
      </c>
      <c r="I1185" s="360"/>
      <c r="J1185" s="360"/>
      <c r="K1185" s="360"/>
      <c r="L1185" s="361"/>
      <c r="M1185" s="364">
        <v>7.25</v>
      </c>
      <c r="N1185" s="366"/>
      <c r="O1185" s="371">
        <v>20.329999999999998</v>
      </c>
      <c r="P1185" s="372"/>
      <c r="Q1185" s="372"/>
      <c r="R1185" s="373"/>
      <c r="S1185" s="382">
        <v>180.43</v>
      </c>
      <c r="T1185" s="383"/>
      <c r="U1185" s="383"/>
      <c r="V1185" s="384"/>
      <c r="W1185" s="367">
        <v>2.84</v>
      </c>
      <c r="X1185" s="368"/>
      <c r="Y1185" s="368"/>
      <c r="Z1185" s="368"/>
      <c r="AA1185" s="369"/>
      <c r="AB1185" s="371">
        <v>57.73</v>
      </c>
      <c r="AC1185" s="372"/>
      <c r="AD1185" s="373"/>
    </row>
    <row r="1186" spans="1:30" ht="11.4" customHeight="1" x14ac:dyDescent="0.3">
      <c r="A1186" s="359" t="s">
        <v>5578</v>
      </c>
      <c r="B1186" s="360"/>
      <c r="C1186" s="360"/>
      <c r="D1186" s="360"/>
      <c r="E1186" s="360"/>
      <c r="F1186" s="360"/>
      <c r="G1186" s="361"/>
      <c r="H1186" s="359" t="s">
        <v>5579</v>
      </c>
      <c r="I1186" s="360"/>
      <c r="J1186" s="360"/>
      <c r="K1186" s="360"/>
      <c r="L1186" s="361"/>
      <c r="M1186" s="371">
        <v>11.56</v>
      </c>
      <c r="N1186" s="373"/>
      <c r="O1186" s="371">
        <v>29.79</v>
      </c>
      <c r="P1186" s="372"/>
      <c r="Q1186" s="372"/>
      <c r="R1186" s="373"/>
      <c r="S1186" s="382">
        <v>157.75</v>
      </c>
      <c r="T1186" s="383"/>
      <c r="U1186" s="383"/>
      <c r="V1186" s="384"/>
      <c r="W1186" s="367">
        <v>2.84</v>
      </c>
      <c r="X1186" s="368"/>
      <c r="Y1186" s="368"/>
      <c r="Z1186" s="368"/>
      <c r="AA1186" s="369"/>
      <c r="AB1186" s="371">
        <v>84.6</v>
      </c>
      <c r="AC1186" s="372"/>
      <c r="AD1186" s="373"/>
    </row>
    <row r="1187" spans="1:30" ht="11.4" customHeight="1" x14ac:dyDescent="0.3">
      <c r="A1187" s="370" t="s">
        <v>5566</v>
      </c>
      <c r="B1187" s="370"/>
      <c r="C1187" s="370"/>
      <c r="D1187" s="370"/>
      <c r="E1187" s="370"/>
      <c r="F1187" s="370"/>
      <c r="G1187" s="370"/>
      <c r="H1187" s="370"/>
      <c r="I1187" s="370"/>
      <c r="J1187" s="370"/>
      <c r="K1187" s="370"/>
      <c r="L1187" s="370"/>
      <c r="M1187" s="370"/>
      <c r="N1187" s="370"/>
      <c r="O1187" s="370"/>
      <c r="P1187" s="370"/>
      <c r="Q1187" s="370"/>
      <c r="R1187" s="370"/>
      <c r="S1187" s="370"/>
      <c r="T1187" s="370"/>
      <c r="U1187" s="370"/>
      <c r="V1187" s="370"/>
      <c r="W1187" s="370"/>
      <c r="X1187" s="370"/>
      <c r="Y1187" s="382">
        <v>142.33000000000001</v>
      </c>
      <c r="Z1187" s="383"/>
      <c r="AA1187" s="383"/>
      <c r="AB1187" s="383"/>
      <c r="AC1187" s="383"/>
      <c r="AD1187" s="384"/>
    </row>
    <row r="1188" spans="1:30" ht="10.95" customHeight="1" x14ac:dyDescent="0.3">
      <c r="A1188" s="280"/>
      <c r="B1188" s="280"/>
      <c r="C1188" s="280"/>
      <c r="D1188" s="280"/>
      <c r="E1188" s="280"/>
      <c r="F1188" s="280"/>
      <c r="G1188" s="280"/>
      <c r="H1188" s="280"/>
      <c r="I1188" s="280"/>
      <c r="J1188" s="280"/>
      <c r="K1188" s="280"/>
      <c r="L1188" s="280"/>
      <c r="M1188" s="280"/>
      <c r="N1188" s="280"/>
      <c r="O1188" s="280"/>
      <c r="P1188" s="280"/>
      <c r="Q1188" s="280"/>
      <c r="R1188" s="280"/>
      <c r="S1188" s="280"/>
      <c r="T1188" s="280"/>
      <c r="U1188" s="280"/>
      <c r="V1188" s="280"/>
      <c r="W1188" s="280"/>
      <c r="X1188" s="280"/>
      <c r="Y1188" s="280"/>
      <c r="Z1188" s="280"/>
      <c r="AA1188" s="280"/>
      <c r="AB1188" s="280"/>
      <c r="AC1188" s="280"/>
      <c r="AD1188" s="280"/>
    </row>
    <row r="1189" spans="1:30" ht="11.4" customHeight="1" x14ac:dyDescent="0.3">
      <c r="A1189" s="356" t="s">
        <v>5548</v>
      </c>
      <c r="B1189" s="357"/>
      <c r="C1189" s="357"/>
      <c r="D1189" s="357"/>
      <c r="E1189" s="357"/>
      <c r="F1189" s="357"/>
      <c r="G1189" s="358"/>
      <c r="H1189" s="356" t="s">
        <v>5549</v>
      </c>
      <c r="I1189" s="357"/>
      <c r="J1189" s="357"/>
      <c r="K1189" s="357"/>
      <c r="L1189" s="357"/>
      <c r="M1189" s="357"/>
      <c r="N1189" s="357"/>
      <c r="O1189" s="358"/>
      <c r="P1189" s="374" t="s">
        <v>167</v>
      </c>
      <c r="Q1189" s="395"/>
      <c r="R1189" s="395"/>
      <c r="S1189" s="375"/>
      <c r="T1189" s="376" t="s">
        <v>5550</v>
      </c>
      <c r="U1189" s="377"/>
      <c r="V1189" s="377"/>
      <c r="W1189" s="378"/>
      <c r="X1189" s="376" t="s">
        <v>5551</v>
      </c>
      <c r="Y1189" s="377"/>
      <c r="Z1189" s="377"/>
      <c r="AA1189" s="377"/>
      <c r="AB1189" s="378"/>
      <c r="AC1189" s="376" t="s">
        <v>5552</v>
      </c>
      <c r="AD1189" s="378"/>
    </row>
    <row r="1190" spans="1:30" ht="22.95" customHeight="1" x14ac:dyDescent="0.3">
      <c r="A1190" s="359" t="s">
        <v>7234</v>
      </c>
      <c r="B1190" s="360"/>
      <c r="C1190" s="360"/>
      <c r="D1190" s="360"/>
      <c r="E1190" s="360"/>
      <c r="F1190" s="360"/>
      <c r="G1190" s="361"/>
      <c r="H1190" s="359" t="s">
        <v>7235</v>
      </c>
      <c r="I1190" s="360"/>
      <c r="J1190" s="360"/>
      <c r="K1190" s="360"/>
      <c r="L1190" s="360"/>
      <c r="M1190" s="360"/>
      <c r="N1190" s="360"/>
      <c r="O1190" s="361"/>
      <c r="P1190" s="362" t="s">
        <v>70</v>
      </c>
      <c r="Q1190" s="402"/>
      <c r="R1190" s="402"/>
      <c r="S1190" s="363"/>
      <c r="T1190" s="364">
        <v>8.08</v>
      </c>
      <c r="U1190" s="365"/>
      <c r="V1190" s="365"/>
      <c r="W1190" s="366"/>
      <c r="X1190" s="367">
        <v>1</v>
      </c>
      <c r="Y1190" s="368"/>
      <c r="Z1190" s="368"/>
      <c r="AA1190" s="368"/>
      <c r="AB1190" s="369"/>
      <c r="AC1190" s="364">
        <v>8.08</v>
      </c>
      <c r="AD1190" s="366"/>
    </row>
    <row r="1191" spans="1:30" ht="34.5" customHeight="1" x14ac:dyDescent="0.3">
      <c r="A1191" s="359" t="s">
        <v>7236</v>
      </c>
      <c r="B1191" s="360"/>
      <c r="C1191" s="360"/>
      <c r="D1191" s="360"/>
      <c r="E1191" s="360"/>
      <c r="F1191" s="360"/>
      <c r="G1191" s="361"/>
      <c r="H1191" s="359" t="s">
        <v>7231</v>
      </c>
      <c r="I1191" s="360"/>
      <c r="J1191" s="360"/>
      <c r="K1191" s="360"/>
      <c r="L1191" s="360"/>
      <c r="M1191" s="360"/>
      <c r="N1191" s="360"/>
      <c r="O1191" s="361"/>
      <c r="P1191" s="362" t="s">
        <v>70</v>
      </c>
      <c r="Q1191" s="402"/>
      <c r="R1191" s="402"/>
      <c r="S1191" s="363"/>
      <c r="T1191" s="371">
        <v>10.98</v>
      </c>
      <c r="U1191" s="372"/>
      <c r="V1191" s="372"/>
      <c r="W1191" s="373"/>
      <c r="X1191" s="367">
        <v>8</v>
      </c>
      <c r="Y1191" s="368"/>
      <c r="Z1191" s="368"/>
      <c r="AA1191" s="368"/>
      <c r="AB1191" s="369"/>
      <c r="AC1191" s="371">
        <v>87.84</v>
      </c>
      <c r="AD1191" s="373"/>
    </row>
    <row r="1192" spans="1:30" ht="22.95" customHeight="1" x14ac:dyDescent="0.3">
      <c r="A1192" s="359" t="s">
        <v>7219</v>
      </c>
      <c r="B1192" s="360"/>
      <c r="C1192" s="360"/>
      <c r="D1192" s="360"/>
      <c r="E1192" s="360"/>
      <c r="F1192" s="360"/>
      <c r="G1192" s="361"/>
      <c r="H1192" s="359" t="s">
        <v>7220</v>
      </c>
      <c r="I1192" s="360"/>
      <c r="J1192" s="360"/>
      <c r="K1192" s="360"/>
      <c r="L1192" s="360"/>
      <c r="M1192" s="360"/>
      <c r="N1192" s="360"/>
      <c r="O1192" s="361"/>
      <c r="P1192" s="362" t="s">
        <v>70</v>
      </c>
      <c r="Q1192" s="402"/>
      <c r="R1192" s="402"/>
      <c r="S1192" s="363"/>
      <c r="T1192" s="364">
        <v>5.35</v>
      </c>
      <c r="U1192" s="365"/>
      <c r="V1192" s="365"/>
      <c r="W1192" s="366"/>
      <c r="X1192" s="367">
        <v>1</v>
      </c>
      <c r="Y1192" s="368"/>
      <c r="Z1192" s="368"/>
      <c r="AA1192" s="368"/>
      <c r="AB1192" s="369"/>
      <c r="AC1192" s="364">
        <v>5.35</v>
      </c>
      <c r="AD1192" s="366"/>
    </row>
    <row r="1193" spans="1:30" ht="34.5" customHeight="1" x14ac:dyDescent="0.3">
      <c r="A1193" s="359" t="s">
        <v>7223</v>
      </c>
      <c r="B1193" s="360"/>
      <c r="C1193" s="360"/>
      <c r="D1193" s="360"/>
      <c r="E1193" s="360"/>
      <c r="F1193" s="360"/>
      <c r="G1193" s="361"/>
      <c r="H1193" s="359" t="s">
        <v>7224</v>
      </c>
      <c r="I1193" s="360"/>
      <c r="J1193" s="360"/>
      <c r="K1193" s="360"/>
      <c r="L1193" s="360"/>
      <c r="M1193" s="360"/>
      <c r="N1193" s="360"/>
      <c r="O1193" s="361"/>
      <c r="P1193" s="362" t="s">
        <v>70</v>
      </c>
      <c r="Q1193" s="402"/>
      <c r="R1193" s="402"/>
      <c r="S1193" s="363"/>
      <c r="T1193" s="364">
        <v>8.06</v>
      </c>
      <c r="U1193" s="365"/>
      <c r="V1193" s="365"/>
      <c r="W1193" s="366"/>
      <c r="X1193" s="367">
        <v>8</v>
      </c>
      <c r="Y1193" s="368"/>
      <c r="Z1193" s="368"/>
      <c r="AA1193" s="368"/>
      <c r="AB1193" s="369"/>
      <c r="AC1193" s="371">
        <v>64.48</v>
      </c>
      <c r="AD1193" s="373"/>
    </row>
    <row r="1194" spans="1:30" ht="22.95" customHeight="1" x14ac:dyDescent="0.3">
      <c r="A1194" s="359" t="s">
        <v>7358</v>
      </c>
      <c r="B1194" s="360"/>
      <c r="C1194" s="360"/>
      <c r="D1194" s="360"/>
      <c r="E1194" s="360"/>
      <c r="F1194" s="360"/>
      <c r="G1194" s="361"/>
      <c r="H1194" s="359" t="s">
        <v>7359</v>
      </c>
      <c r="I1194" s="360"/>
      <c r="J1194" s="360"/>
      <c r="K1194" s="360"/>
      <c r="L1194" s="360"/>
      <c r="M1194" s="360"/>
      <c r="N1194" s="360"/>
      <c r="O1194" s="361"/>
      <c r="P1194" s="362" t="s">
        <v>70</v>
      </c>
      <c r="Q1194" s="402"/>
      <c r="R1194" s="402"/>
      <c r="S1194" s="363"/>
      <c r="T1194" s="382">
        <v>969.03</v>
      </c>
      <c r="U1194" s="383"/>
      <c r="V1194" s="383"/>
      <c r="W1194" s="384"/>
      <c r="X1194" s="367">
        <v>1</v>
      </c>
      <c r="Y1194" s="368"/>
      <c r="Z1194" s="368"/>
      <c r="AA1194" s="368"/>
      <c r="AB1194" s="369"/>
      <c r="AC1194" s="382">
        <v>969.03</v>
      </c>
      <c r="AD1194" s="384"/>
    </row>
    <row r="1195" spans="1:30" ht="11.4" customHeight="1" x14ac:dyDescent="0.3">
      <c r="A1195" s="370" t="s">
        <v>5553</v>
      </c>
      <c r="B1195" s="370"/>
      <c r="C1195" s="370"/>
      <c r="D1195" s="370"/>
      <c r="E1195" s="370"/>
      <c r="F1195" s="370"/>
      <c r="G1195" s="370"/>
      <c r="H1195" s="370"/>
      <c r="I1195" s="370"/>
      <c r="J1195" s="370"/>
      <c r="K1195" s="370"/>
      <c r="L1195" s="370"/>
      <c r="M1195" s="370"/>
      <c r="N1195" s="370"/>
      <c r="O1195" s="370"/>
      <c r="P1195" s="370"/>
      <c r="Q1195" s="370"/>
      <c r="R1195" s="370"/>
      <c r="S1195" s="370"/>
      <c r="T1195" s="370"/>
      <c r="U1195" s="370"/>
      <c r="V1195" s="370"/>
      <c r="W1195" s="370"/>
      <c r="X1195" s="370"/>
      <c r="Y1195" s="409">
        <v>1134.78</v>
      </c>
      <c r="Z1195" s="410"/>
      <c r="AA1195" s="410"/>
      <c r="AB1195" s="410"/>
      <c r="AC1195" s="410"/>
      <c r="AD1195" s="411"/>
    </row>
    <row r="1196" spans="1:30" ht="10.95" customHeight="1" x14ac:dyDescent="0.3">
      <c r="A1196" s="280"/>
      <c r="B1196" s="280"/>
      <c r="C1196" s="280"/>
      <c r="D1196" s="280"/>
      <c r="E1196" s="280"/>
      <c r="F1196" s="280"/>
      <c r="G1196" s="280"/>
      <c r="H1196" s="280"/>
      <c r="I1196" s="280"/>
      <c r="J1196" s="280"/>
      <c r="K1196" s="280"/>
      <c r="L1196" s="280"/>
      <c r="M1196" s="280"/>
      <c r="N1196" s="280"/>
      <c r="O1196" s="280"/>
      <c r="P1196" s="280"/>
      <c r="Q1196" s="280"/>
      <c r="R1196" s="280"/>
      <c r="S1196" s="280"/>
      <c r="T1196" s="280"/>
      <c r="U1196" s="280"/>
      <c r="V1196" s="280"/>
      <c r="W1196" s="280"/>
      <c r="X1196" s="280"/>
      <c r="Y1196" s="280"/>
      <c r="Z1196" s="280"/>
      <c r="AA1196" s="280"/>
      <c r="AB1196" s="280"/>
      <c r="AC1196" s="280"/>
      <c r="AD1196" s="280"/>
    </row>
    <row r="1197" spans="1:30" ht="11.4" customHeight="1" x14ac:dyDescent="0.3">
      <c r="A1197" s="376" t="s">
        <v>5554</v>
      </c>
      <c r="B1197" s="377"/>
      <c r="C1197" s="377"/>
      <c r="D1197" s="377"/>
      <c r="E1197" s="377"/>
      <c r="F1197" s="377"/>
      <c r="G1197" s="377"/>
      <c r="H1197" s="377"/>
      <c r="I1197" s="377"/>
      <c r="J1197" s="377"/>
      <c r="K1197" s="377"/>
      <c r="L1197" s="377"/>
      <c r="M1197" s="377"/>
      <c r="N1197" s="377"/>
      <c r="O1197" s="377"/>
      <c r="P1197" s="377"/>
      <c r="Q1197" s="377"/>
      <c r="R1197" s="377"/>
      <c r="S1197" s="377"/>
      <c r="T1197" s="377"/>
      <c r="U1197" s="377"/>
      <c r="V1197" s="377"/>
      <c r="W1197" s="377"/>
      <c r="X1197" s="378"/>
      <c r="Y1197" s="385">
        <v>1277.1099999999999</v>
      </c>
      <c r="Z1197" s="386"/>
      <c r="AA1197" s="386"/>
      <c r="AB1197" s="386"/>
      <c r="AC1197" s="386"/>
      <c r="AD1197" s="387"/>
    </row>
    <row r="1198" spans="1:30" ht="11.4" customHeight="1" x14ac:dyDescent="0.3">
      <c r="A1198" s="376" t="s">
        <v>5555</v>
      </c>
      <c r="B1198" s="377"/>
      <c r="C1198" s="377"/>
      <c r="D1198" s="377"/>
      <c r="E1198" s="377"/>
      <c r="F1198" s="377"/>
      <c r="G1198" s="377"/>
      <c r="H1198" s="377"/>
      <c r="I1198" s="377"/>
      <c r="J1198" s="377"/>
      <c r="K1198" s="377"/>
      <c r="L1198" s="377"/>
      <c r="M1198" s="377"/>
      <c r="N1198" s="377"/>
      <c r="O1198" s="377"/>
      <c r="P1198" s="377"/>
      <c r="Q1198" s="377"/>
      <c r="R1198" s="377"/>
      <c r="S1198" s="377"/>
      <c r="T1198" s="377"/>
      <c r="U1198" s="377"/>
      <c r="V1198" s="377"/>
      <c r="W1198" s="377"/>
      <c r="X1198" s="378"/>
      <c r="Y1198" s="392">
        <v>320.17</v>
      </c>
      <c r="Z1198" s="393"/>
      <c r="AA1198" s="393"/>
      <c r="AB1198" s="393"/>
      <c r="AC1198" s="393"/>
      <c r="AD1198" s="394"/>
    </row>
    <row r="1199" spans="1:30" ht="11.4" customHeight="1" x14ac:dyDescent="0.3">
      <c r="A1199" s="376" t="s">
        <v>5556</v>
      </c>
      <c r="B1199" s="377"/>
      <c r="C1199" s="377"/>
      <c r="D1199" s="377"/>
      <c r="E1199" s="377"/>
      <c r="F1199" s="377"/>
      <c r="G1199" s="377"/>
      <c r="H1199" s="377"/>
      <c r="I1199" s="377"/>
      <c r="J1199" s="377"/>
      <c r="K1199" s="377"/>
      <c r="L1199" s="377"/>
      <c r="M1199" s="377"/>
      <c r="N1199" s="377"/>
      <c r="O1199" s="377"/>
      <c r="P1199" s="377"/>
      <c r="Q1199" s="377"/>
      <c r="R1199" s="377"/>
      <c r="S1199" s="377"/>
      <c r="T1199" s="377"/>
      <c r="U1199" s="377"/>
      <c r="V1199" s="377"/>
      <c r="W1199" s="377"/>
      <c r="X1199" s="378"/>
      <c r="Y1199" s="385">
        <v>1597.28</v>
      </c>
      <c r="Z1199" s="386"/>
      <c r="AA1199" s="386"/>
      <c r="AB1199" s="386"/>
      <c r="AC1199" s="386"/>
      <c r="AD1199" s="387"/>
    </row>
    <row r="1200" spans="1:30" ht="10.95" customHeight="1" x14ac:dyDescent="0.3">
      <c r="A1200" s="280"/>
      <c r="B1200" s="280"/>
      <c r="C1200" s="280"/>
      <c r="D1200" s="280"/>
      <c r="E1200" s="280"/>
      <c r="F1200" s="280"/>
      <c r="G1200" s="280"/>
      <c r="H1200" s="280"/>
      <c r="I1200" s="280"/>
      <c r="J1200" s="280"/>
      <c r="K1200" s="280"/>
      <c r="L1200" s="280"/>
      <c r="M1200" s="280"/>
      <c r="N1200" s="280"/>
      <c r="O1200" s="280"/>
      <c r="P1200" s="280"/>
      <c r="Q1200" s="280"/>
      <c r="R1200" s="280"/>
      <c r="S1200" s="280"/>
      <c r="T1200" s="280"/>
      <c r="U1200" s="280"/>
      <c r="V1200" s="280"/>
      <c r="W1200" s="280"/>
      <c r="X1200" s="280"/>
      <c r="Y1200" s="280"/>
      <c r="Z1200" s="280"/>
      <c r="AA1200" s="280"/>
      <c r="AB1200" s="280"/>
      <c r="AC1200" s="280"/>
      <c r="AD1200" s="280"/>
    </row>
    <row r="1201" spans="1:30" ht="13.35" customHeight="1" x14ac:dyDescent="0.3">
      <c r="A1201" s="388" t="s">
        <v>5557</v>
      </c>
      <c r="B1201" s="388"/>
      <c r="C1201" s="388"/>
      <c r="D1201" s="388"/>
      <c r="E1201" s="388"/>
      <c r="F1201" s="388" t="s">
        <v>7360</v>
      </c>
      <c r="G1201" s="388"/>
      <c r="H1201" s="388"/>
      <c r="I1201" s="388"/>
      <c r="J1201" s="388"/>
      <c r="K1201" s="388"/>
      <c r="L1201" s="388"/>
      <c r="M1201" s="388"/>
      <c r="N1201" s="388"/>
      <c r="O1201" s="388"/>
      <c r="P1201" s="388"/>
      <c r="Q1201" s="388"/>
      <c r="R1201" s="388"/>
      <c r="S1201" s="388"/>
      <c r="T1201" s="388"/>
      <c r="U1201" s="388"/>
      <c r="V1201" s="388"/>
      <c r="W1201" s="388"/>
      <c r="X1201" s="388"/>
      <c r="Y1201" s="388"/>
      <c r="Z1201" s="388"/>
      <c r="AA1201" s="388"/>
      <c r="AB1201" s="388"/>
      <c r="AC1201" s="388"/>
      <c r="AD1201" s="388"/>
    </row>
    <row r="1202" spans="1:30" ht="10.95" customHeight="1" x14ac:dyDescent="0.3">
      <c r="A1202" s="280"/>
      <c r="B1202" s="280"/>
      <c r="C1202" s="280"/>
      <c r="D1202" s="280"/>
      <c r="E1202" s="280"/>
      <c r="F1202" s="280"/>
      <c r="G1202" s="280"/>
      <c r="H1202" s="280"/>
      <c r="I1202" s="280"/>
      <c r="J1202" s="280"/>
      <c r="K1202" s="280"/>
      <c r="L1202" s="280"/>
      <c r="M1202" s="280"/>
      <c r="N1202" s="280"/>
      <c r="O1202" s="280"/>
      <c r="P1202" s="280"/>
      <c r="Q1202" s="280"/>
      <c r="R1202" s="280"/>
      <c r="S1202" s="280"/>
      <c r="T1202" s="280"/>
      <c r="U1202" s="280"/>
      <c r="V1202" s="280"/>
      <c r="W1202" s="280"/>
      <c r="X1202" s="280"/>
      <c r="Y1202" s="280"/>
      <c r="Z1202" s="280"/>
      <c r="AA1202" s="280"/>
      <c r="AB1202" s="280"/>
      <c r="AC1202" s="280"/>
      <c r="AD1202" s="280"/>
    </row>
    <row r="1203" spans="1:30" ht="22.95" customHeight="1" x14ac:dyDescent="0.3">
      <c r="A1203" s="280" t="s">
        <v>7302</v>
      </c>
      <c r="B1203" s="280"/>
      <c r="C1203" s="280"/>
      <c r="D1203" s="280"/>
      <c r="E1203" s="280"/>
      <c r="F1203" s="280"/>
      <c r="G1203" s="280"/>
      <c r="H1203" s="280"/>
      <c r="I1203" s="280"/>
      <c r="J1203" s="280"/>
      <c r="K1203" s="280"/>
      <c r="L1203" s="280"/>
      <c r="M1203" s="280"/>
      <c r="N1203" s="280"/>
      <c r="O1203" s="280"/>
      <c r="P1203" s="280"/>
      <c r="Q1203" s="280"/>
      <c r="R1203" s="280"/>
      <c r="S1203" s="280"/>
      <c r="T1203" s="280"/>
      <c r="U1203" s="280"/>
      <c r="V1203" s="280"/>
      <c r="W1203" s="280"/>
      <c r="X1203" s="280"/>
      <c r="Y1203" s="280" t="s">
        <v>5632</v>
      </c>
      <c r="Z1203" s="280"/>
      <c r="AA1203" s="280"/>
      <c r="AB1203" s="280"/>
      <c r="AC1203" s="280"/>
      <c r="AD1203" s="280"/>
    </row>
    <row r="1204" spans="1:30" ht="10.95" customHeight="1" x14ac:dyDescent="0.3">
      <c r="A1204" s="280"/>
      <c r="B1204" s="280"/>
      <c r="C1204" s="280"/>
      <c r="D1204" s="280"/>
      <c r="E1204" s="280"/>
      <c r="F1204" s="280"/>
      <c r="G1204" s="280"/>
      <c r="H1204" s="280"/>
      <c r="I1204" s="280"/>
      <c r="J1204" s="280"/>
      <c r="K1204" s="280"/>
      <c r="L1204" s="280"/>
      <c r="M1204" s="280"/>
      <c r="N1204" s="280"/>
      <c r="O1204" s="280"/>
      <c r="P1204" s="280"/>
      <c r="Q1204" s="280"/>
      <c r="R1204" s="280"/>
      <c r="S1204" s="280"/>
      <c r="T1204" s="280"/>
      <c r="U1204" s="280"/>
      <c r="V1204" s="280"/>
      <c r="W1204" s="280"/>
      <c r="X1204" s="280"/>
      <c r="Y1204" s="280"/>
      <c r="Z1204" s="280"/>
      <c r="AA1204" s="280"/>
      <c r="AB1204" s="280"/>
      <c r="AC1204" s="280"/>
      <c r="AD1204" s="280"/>
    </row>
    <row r="1205" spans="1:30" ht="11.4" customHeight="1" x14ac:dyDescent="0.3">
      <c r="A1205" s="356" t="s">
        <v>5548</v>
      </c>
      <c r="B1205" s="357"/>
      <c r="C1205" s="357"/>
      <c r="D1205" s="357"/>
      <c r="E1205" s="357"/>
      <c r="F1205" s="357"/>
      <c r="G1205" s="358"/>
      <c r="H1205" s="356" t="s">
        <v>5558</v>
      </c>
      <c r="I1205" s="357"/>
      <c r="J1205" s="357"/>
      <c r="K1205" s="357"/>
      <c r="L1205" s="358"/>
      <c r="M1205" s="376" t="s">
        <v>5559</v>
      </c>
      <c r="N1205" s="378"/>
      <c r="O1205" s="376" t="s">
        <v>5560</v>
      </c>
      <c r="P1205" s="377"/>
      <c r="Q1205" s="377"/>
      <c r="R1205" s="378"/>
      <c r="S1205" s="376" t="s">
        <v>5561</v>
      </c>
      <c r="T1205" s="377"/>
      <c r="U1205" s="377"/>
      <c r="V1205" s="378"/>
      <c r="W1205" s="376" t="s">
        <v>5551</v>
      </c>
      <c r="X1205" s="377"/>
      <c r="Y1205" s="377"/>
      <c r="Z1205" s="377"/>
      <c r="AA1205" s="378"/>
      <c r="AB1205" s="376" t="s">
        <v>5562</v>
      </c>
      <c r="AC1205" s="377"/>
      <c r="AD1205" s="378"/>
    </row>
    <row r="1206" spans="1:30" ht="11.4" customHeight="1" x14ac:dyDescent="0.3">
      <c r="A1206" s="359" t="s">
        <v>5598</v>
      </c>
      <c r="B1206" s="360"/>
      <c r="C1206" s="360"/>
      <c r="D1206" s="360"/>
      <c r="E1206" s="360"/>
      <c r="F1206" s="360"/>
      <c r="G1206" s="361"/>
      <c r="H1206" s="359" t="s">
        <v>5599</v>
      </c>
      <c r="I1206" s="360"/>
      <c r="J1206" s="360"/>
      <c r="K1206" s="360"/>
      <c r="L1206" s="361"/>
      <c r="M1206" s="371">
        <v>11.56</v>
      </c>
      <c r="N1206" s="373"/>
      <c r="O1206" s="371">
        <v>29.13</v>
      </c>
      <c r="P1206" s="372"/>
      <c r="Q1206" s="372"/>
      <c r="R1206" s="373"/>
      <c r="S1206" s="382">
        <v>152.01</v>
      </c>
      <c r="T1206" s="383"/>
      <c r="U1206" s="383"/>
      <c r="V1206" s="384"/>
      <c r="W1206" s="367">
        <v>0.93240000000000001</v>
      </c>
      <c r="X1206" s="368"/>
      <c r="Y1206" s="368"/>
      <c r="Z1206" s="368"/>
      <c r="AA1206" s="369"/>
      <c r="AB1206" s="371">
        <v>27.16</v>
      </c>
      <c r="AC1206" s="372"/>
      <c r="AD1206" s="373"/>
    </row>
    <row r="1207" spans="1:30" ht="11.4" customHeight="1" x14ac:dyDescent="0.3">
      <c r="A1207" s="359" t="s">
        <v>5580</v>
      </c>
      <c r="B1207" s="360"/>
      <c r="C1207" s="360"/>
      <c r="D1207" s="360"/>
      <c r="E1207" s="360"/>
      <c r="F1207" s="360"/>
      <c r="G1207" s="361"/>
      <c r="H1207" s="359" t="s">
        <v>5581</v>
      </c>
      <c r="I1207" s="360"/>
      <c r="J1207" s="360"/>
      <c r="K1207" s="360"/>
      <c r="L1207" s="361"/>
      <c r="M1207" s="364">
        <v>8.18</v>
      </c>
      <c r="N1207" s="366"/>
      <c r="O1207" s="371">
        <v>22.23</v>
      </c>
      <c r="P1207" s="372"/>
      <c r="Q1207" s="372"/>
      <c r="R1207" s="373"/>
      <c r="S1207" s="382">
        <v>171.78</v>
      </c>
      <c r="T1207" s="383"/>
      <c r="U1207" s="383"/>
      <c r="V1207" s="384"/>
      <c r="W1207" s="367">
        <v>0.2102</v>
      </c>
      <c r="X1207" s="368"/>
      <c r="Y1207" s="368"/>
      <c r="Z1207" s="368"/>
      <c r="AA1207" s="369"/>
      <c r="AB1207" s="364">
        <v>4.67</v>
      </c>
      <c r="AC1207" s="365"/>
      <c r="AD1207" s="366"/>
    </row>
    <row r="1208" spans="1:30" ht="11.4" customHeight="1" x14ac:dyDescent="0.3">
      <c r="A1208" s="370" t="s">
        <v>5566</v>
      </c>
      <c r="B1208" s="370"/>
      <c r="C1208" s="370"/>
      <c r="D1208" s="370"/>
      <c r="E1208" s="370"/>
      <c r="F1208" s="370"/>
      <c r="G1208" s="370"/>
      <c r="H1208" s="370"/>
      <c r="I1208" s="370"/>
      <c r="J1208" s="370"/>
      <c r="K1208" s="370"/>
      <c r="L1208" s="370"/>
      <c r="M1208" s="370"/>
      <c r="N1208" s="370"/>
      <c r="O1208" s="370"/>
      <c r="P1208" s="370"/>
      <c r="Q1208" s="370"/>
      <c r="R1208" s="370"/>
      <c r="S1208" s="370"/>
      <c r="T1208" s="370"/>
      <c r="U1208" s="370"/>
      <c r="V1208" s="370"/>
      <c r="W1208" s="370"/>
      <c r="X1208" s="370"/>
      <c r="Y1208" s="371">
        <v>31.83</v>
      </c>
      <c r="Z1208" s="372"/>
      <c r="AA1208" s="372"/>
      <c r="AB1208" s="372"/>
      <c r="AC1208" s="372"/>
      <c r="AD1208" s="373"/>
    </row>
    <row r="1209" spans="1:30" ht="10.95" customHeight="1" x14ac:dyDescent="0.3">
      <c r="A1209" s="280"/>
      <c r="B1209" s="280"/>
      <c r="C1209" s="280"/>
      <c r="D1209" s="280"/>
      <c r="E1209" s="280"/>
      <c r="F1209" s="280"/>
      <c r="G1209" s="280"/>
      <c r="H1209" s="280"/>
      <c r="I1209" s="280"/>
      <c r="J1209" s="280"/>
      <c r="K1209" s="280"/>
      <c r="L1209" s="280"/>
      <c r="M1209" s="280"/>
      <c r="N1209" s="280"/>
      <c r="O1209" s="280"/>
      <c r="P1209" s="280"/>
      <c r="Q1209" s="280"/>
      <c r="R1209" s="280"/>
      <c r="S1209" s="280"/>
      <c r="T1209" s="280"/>
      <c r="U1209" s="280"/>
      <c r="V1209" s="280"/>
      <c r="W1209" s="280"/>
      <c r="X1209" s="280"/>
      <c r="Y1209" s="280"/>
      <c r="Z1209" s="280"/>
      <c r="AA1209" s="280"/>
      <c r="AB1209" s="280"/>
      <c r="AC1209" s="280"/>
      <c r="AD1209" s="280"/>
    </row>
    <row r="1210" spans="1:30" ht="11.4" customHeight="1" x14ac:dyDescent="0.3">
      <c r="A1210" s="356" t="s">
        <v>5548</v>
      </c>
      <c r="B1210" s="357"/>
      <c r="C1210" s="357"/>
      <c r="D1210" s="357"/>
      <c r="E1210" s="357"/>
      <c r="F1210" s="357"/>
      <c r="G1210" s="358"/>
      <c r="H1210" s="356" t="s">
        <v>5549</v>
      </c>
      <c r="I1210" s="357"/>
      <c r="J1210" s="357"/>
      <c r="K1210" s="357"/>
      <c r="L1210" s="357"/>
      <c r="M1210" s="357"/>
      <c r="N1210" s="357"/>
      <c r="O1210" s="358"/>
      <c r="P1210" s="374" t="s">
        <v>167</v>
      </c>
      <c r="Q1210" s="395"/>
      <c r="R1210" s="395"/>
      <c r="S1210" s="375"/>
      <c r="T1210" s="376" t="s">
        <v>5550</v>
      </c>
      <c r="U1210" s="377"/>
      <c r="V1210" s="377"/>
      <c r="W1210" s="378"/>
      <c r="X1210" s="376" t="s">
        <v>5551</v>
      </c>
      <c r="Y1210" s="377"/>
      <c r="Z1210" s="377"/>
      <c r="AA1210" s="377"/>
      <c r="AB1210" s="378"/>
      <c r="AC1210" s="376" t="s">
        <v>5552</v>
      </c>
      <c r="AD1210" s="378"/>
    </row>
    <row r="1211" spans="1:30" ht="11.4" customHeight="1" x14ac:dyDescent="0.3">
      <c r="A1211" s="359" t="s">
        <v>7303</v>
      </c>
      <c r="B1211" s="360"/>
      <c r="C1211" s="360"/>
      <c r="D1211" s="360"/>
      <c r="E1211" s="360"/>
      <c r="F1211" s="360"/>
      <c r="G1211" s="361"/>
      <c r="H1211" s="359" t="s">
        <v>7304</v>
      </c>
      <c r="I1211" s="360"/>
      <c r="J1211" s="360"/>
      <c r="K1211" s="360"/>
      <c r="L1211" s="360"/>
      <c r="M1211" s="360"/>
      <c r="N1211" s="360"/>
      <c r="O1211" s="361"/>
      <c r="P1211" s="362" t="s">
        <v>5627</v>
      </c>
      <c r="Q1211" s="402"/>
      <c r="R1211" s="402"/>
      <c r="S1211" s="363"/>
      <c r="T1211" s="371">
        <v>20.45</v>
      </c>
      <c r="U1211" s="372"/>
      <c r="V1211" s="372"/>
      <c r="W1211" s="373"/>
      <c r="X1211" s="367">
        <v>0.58720000000000006</v>
      </c>
      <c r="Y1211" s="368"/>
      <c r="Z1211" s="368"/>
      <c r="AA1211" s="368"/>
      <c r="AB1211" s="369"/>
      <c r="AC1211" s="371">
        <v>12</v>
      </c>
      <c r="AD1211" s="373"/>
    </row>
    <row r="1212" spans="1:30" ht="11.4" customHeight="1" x14ac:dyDescent="0.3">
      <c r="A1212" s="359" t="s">
        <v>7305</v>
      </c>
      <c r="B1212" s="360"/>
      <c r="C1212" s="360"/>
      <c r="D1212" s="360"/>
      <c r="E1212" s="360"/>
      <c r="F1212" s="360"/>
      <c r="G1212" s="361"/>
      <c r="H1212" s="359" t="s">
        <v>7306</v>
      </c>
      <c r="I1212" s="360"/>
      <c r="J1212" s="360"/>
      <c r="K1212" s="360"/>
      <c r="L1212" s="360"/>
      <c r="M1212" s="360"/>
      <c r="N1212" s="360"/>
      <c r="O1212" s="361"/>
      <c r="P1212" s="362" t="s">
        <v>79</v>
      </c>
      <c r="Q1212" s="402"/>
      <c r="R1212" s="402"/>
      <c r="S1212" s="363"/>
      <c r="T1212" s="364">
        <v>8.4600000000000009</v>
      </c>
      <c r="U1212" s="365"/>
      <c r="V1212" s="365"/>
      <c r="W1212" s="366"/>
      <c r="X1212" s="367">
        <v>0.26</v>
      </c>
      <c r="Y1212" s="368"/>
      <c r="Z1212" s="368"/>
      <c r="AA1212" s="368"/>
      <c r="AB1212" s="369"/>
      <c r="AC1212" s="364">
        <v>2.19</v>
      </c>
      <c r="AD1212" s="366"/>
    </row>
    <row r="1213" spans="1:30" ht="22.95" customHeight="1" x14ac:dyDescent="0.3">
      <c r="A1213" s="359" t="s">
        <v>7307</v>
      </c>
      <c r="B1213" s="360"/>
      <c r="C1213" s="360"/>
      <c r="D1213" s="360"/>
      <c r="E1213" s="360"/>
      <c r="F1213" s="360"/>
      <c r="G1213" s="361"/>
      <c r="H1213" s="359" t="s">
        <v>3385</v>
      </c>
      <c r="I1213" s="360"/>
      <c r="J1213" s="360"/>
      <c r="K1213" s="360"/>
      <c r="L1213" s="360"/>
      <c r="M1213" s="360"/>
      <c r="N1213" s="360"/>
      <c r="O1213" s="361"/>
      <c r="P1213" s="362" t="s">
        <v>67</v>
      </c>
      <c r="Q1213" s="402"/>
      <c r="R1213" s="402"/>
      <c r="S1213" s="363"/>
      <c r="T1213" s="371">
        <v>52.93</v>
      </c>
      <c r="U1213" s="372"/>
      <c r="V1213" s="372"/>
      <c r="W1213" s="373"/>
      <c r="X1213" s="367">
        <v>1.1318999999999999</v>
      </c>
      <c r="Y1213" s="368"/>
      <c r="Z1213" s="368"/>
      <c r="AA1213" s="368"/>
      <c r="AB1213" s="369"/>
      <c r="AC1213" s="371">
        <v>59.91</v>
      </c>
      <c r="AD1213" s="373"/>
    </row>
    <row r="1214" spans="1:30" ht="11.4" customHeight="1" x14ac:dyDescent="0.3">
      <c r="A1214" s="370" t="s">
        <v>5553</v>
      </c>
      <c r="B1214" s="370"/>
      <c r="C1214" s="370"/>
      <c r="D1214" s="370"/>
      <c r="E1214" s="370"/>
      <c r="F1214" s="370"/>
      <c r="G1214" s="370"/>
      <c r="H1214" s="370"/>
      <c r="I1214" s="370"/>
      <c r="J1214" s="370"/>
      <c r="K1214" s="370"/>
      <c r="L1214" s="370"/>
      <c r="M1214" s="370"/>
      <c r="N1214" s="370"/>
      <c r="O1214" s="370"/>
      <c r="P1214" s="370"/>
      <c r="Q1214" s="370"/>
      <c r="R1214" s="370"/>
      <c r="S1214" s="370"/>
      <c r="T1214" s="370"/>
      <c r="U1214" s="370"/>
      <c r="V1214" s="370"/>
      <c r="W1214" s="370"/>
      <c r="X1214" s="370"/>
      <c r="Y1214" s="371">
        <v>74.099999999999994</v>
      </c>
      <c r="Z1214" s="372"/>
      <c r="AA1214" s="372"/>
      <c r="AB1214" s="372"/>
      <c r="AC1214" s="372"/>
      <c r="AD1214" s="373"/>
    </row>
    <row r="1215" spans="1:30" ht="10.95" customHeight="1" x14ac:dyDescent="0.3">
      <c r="A1215" s="280"/>
      <c r="B1215" s="280"/>
      <c r="C1215" s="280"/>
      <c r="D1215" s="280"/>
      <c r="E1215" s="280"/>
      <c r="F1215" s="280"/>
      <c r="G1215" s="280"/>
      <c r="H1215" s="280"/>
      <c r="I1215" s="280"/>
      <c r="J1215" s="280"/>
      <c r="K1215" s="280"/>
      <c r="L1215" s="280"/>
      <c r="M1215" s="280"/>
      <c r="N1215" s="280"/>
      <c r="O1215" s="280"/>
      <c r="P1215" s="280"/>
      <c r="Q1215" s="280"/>
      <c r="R1215" s="280"/>
      <c r="S1215" s="280"/>
      <c r="T1215" s="280"/>
      <c r="U1215" s="280"/>
      <c r="V1215" s="280"/>
      <c r="W1215" s="280"/>
      <c r="X1215" s="280"/>
      <c r="Y1215" s="280"/>
      <c r="Z1215" s="280"/>
      <c r="AA1215" s="280"/>
      <c r="AB1215" s="280"/>
      <c r="AC1215" s="280"/>
      <c r="AD1215" s="280"/>
    </row>
    <row r="1216" spans="1:30" ht="11.4" customHeight="1" x14ac:dyDescent="0.3">
      <c r="A1216" s="376" t="s">
        <v>5554</v>
      </c>
      <c r="B1216" s="377"/>
      <c r="C1216" s="377"/>
      <c r="D1216" s="377"/>
      <c r="E1216" s="377"/>
      <c r="F1216" s="377"/>
      <c r="G1216" s="377"/>
      <c r="H1216" s="377"/>
      <c r="I1216" s="377"/>
      <c r="J1216" s="377"/>
      <c r="K1216" s="377"/>
      <c r="L1216" s="377"/>
      <c r="M1216" s="377"/>
      <c r="N1216" s="377"/>
      <c r="O1216" s="377"/>
      <c r="P1216" s="377"/>
      <c r="Q1216" s="377"/>
      <c r="R1216" s="377"/>
      <c r="S1216" s="377"/>
      <c r="T1216" s="377"/>
      <c r="U1216" s="377"/>
      <c r="V1216" s="377"/>
      <c r="W1216" s="377"/>
      <c r="X1216" s="378"/>
      <c r="Y1216" s="392">
        <v>105.93</v>
      </c>
      <c r="Z1216" s="393"/>
      <c r="AA1216" s="393"/>
      <c r="AB1216" s="393"/>
      <c r="AC1216" s="393"/>
      <c r="AD1216" s="394"/>
    </row>
    <row r="1217" spans="1:30" ht="11.4" customHeight="1" x14ac:dyDescent="0.3">
      <c r="A1217" s="376" t="s">
        <v>5555</v>
      </c>
      <c r="B1217" s="377"/>
      <c r="C1217" s="377"/>
      <c r="D1217" s="377"/>
      <c r="E1217" s="377"/>
      <c r="F1217" s="377"/>
      <c r="G1217" s="377"/>
      <c r="H1217" s="377"/>
      <c r="I1217" s="377"/>
      <c r="J1217" s="377"/>
      <c r="K1217" s="377"/>
      <c r="L1217" s="377"/>
      <c r="M1217" s="377"/>
      <c r="N1217" s="377"/>
      <c r="O1217" s="377"/>
      <c r="P1217" s="377"/>
      <c r="Q1217" s="377"/>
      <c r="R1217" s="377"/>
      <c r="S1217" s="377"/>
      <c r="T1217" s="377"/>
      <c r="U1217" s="377"/>
      <c r="V1217" s="377"/>
      <c r="W1217" s="377"/>
      <c r="X1217" s="378"/>
      <c r="Y1217" s="389">
        <v>26.55</v>
      </c>
      <c r="Z1217" s="390"/>
      <c r="AA1217" s="390"/>
      <c r="AB1217" s="390"/>
      <c r="AC1217" s="390"/>
      <c r="AD1217" s="391"/>
    </row>
    <row r="1218" spans="1:30" ht="11.4" customHeight="1" x14ac:dyDescent="0.3">
      <c r="A1218" s="376" t="s">
        <v>5556</v>
      </c>
      <c r="B1218" s="377"/>
      <c r="C1218" s="377"/>
      <c r="D1218" s="377"/>
      <c r="E1218" s="377"/>
      <c r="F1218" s="377"/>
      <c r="G1218" s="377"/>
      <c r="H1218" s="377"/>
      <c r="I1218" s="377"/>
      <c r="J1218" s="377"/>
      <c r="K1218" s="377"/>
      <c r="L1218" s="377"/>
      <c r="M1218" s="377"/>
      <c r="N1218" s="377"/>
      <c r="O1218" s="377"/>
      <c r="P1218" s="377"/>
      <c r="Q1218" s="377"/>
      <c r="R1218" s="377"/>
      <c r="S1218" s="377"/>
      <c r="T1218" s="377"/>
      <c r="U1218" s="377"/>
      <c r="V1218" s="377"/>
      <c r="W1218" s="377"/>
      <c r="X1218" s="378"/>
      <c r="Y1218" s="392">
        <v>132.47999999999999</v>
      </c>
      <c r="Z1218" s="393"/>
      <c r="AA1218" s="393"/>
      <c r="AB1218" s="393"/>
      <c r="AC1218" s="393"/>
      <c r="AD1218" s="394"/>
    </row>
    <row r="1219" spans="1:30" ht="10.95" customHeight="1" x14ac:dyDescent="0.3">
      <c r="A1219" s="280"/>
      <c r="B1219" s="280"/>
      <c r="C1219" s="280"/>
      <c r="D1219" s="280"/>
      <c r="E1219" s="280"/>
      <c r="F1219" s="280"/>
      <c r="G1219" s="280"/>
      <c r="H1219" s="280"/>
      <c r="I1219" s="280"/>
      <c r="J1219" s="280"/>
      <c r="K1219" s="280"/>
      <c r="L1219" s="280"/>
      <c r="M1219" s="280"/>
      <c r="N1219" s="280"/>
      <c r="O1219" s="280"/>
      <c r="P1219" s="280"/>
      <c r="Q1219" s="280"/>
      <c r="R1219" s="280"/>
      <c r="S1219" s="280"/>
      <c r="T1219" s="280"/>
      <c r="U1219" s="280"/>
      <c r="V1219" s="280"/>
      <c r="W1219" s="280"/>
      <c r="X1219" s="280"/>
      <c r="Y1219" s="280"/>
      <c r="Z1219" s="280"/>
      <c r="AA1219" s="280"/>
      <c r="AB1219" s="280"/>
      <c r="AC1219" s="280"/>
      <c r="AD1219" s="280"/>
    </row>
    <row r="1220" spans="1:30" ht="13.35" customHeight="1" x14ac:dyDescent="0.3">
      <c r="A1220" s="388" t="s">
        <v>5557</v>
      </c>
      <c r="B1220" s="388"/>
      <c r="C1220" s="388"/>
      <c r="D1220" s="388"/>
      <c r="E1220" s="388"/>
      <c r="F1220" s="388" t="s">
        <v>7308</v>
      </c>
      <c r="G1220" s="388"/>
      <c r="H1220" s="388"/>
      <c r="I1220" s="388"/>
      <c r="J1220" s="388"/>
      <c r="K1220" s="388"/>
      <c r="L1220" s="388"/>
      <c r="M1220" s="388"/>
      <c r="N1220" s="388"/>
      <c r="O1220" s="388"/>
      <c r="P1220" s="388"/>
      <c r="Q1220" s="388"/>
      <c r="R1220" s="388"/>
      <c r="S1220" s="388"/>
      <c r="T1220" s="388"/>
      <c r="U1220" s="388"/>
      <c r="V1220" s="388"/>
      <c r="W1220" s="388"/>
      <c r="X1220" s="388"/>
      <c r="Y1220" s="388"/>
      <c r="Z1220" s="388"/>
      <c r="AA1220" s="388"/>
      <c r="AB1220" s="388"/>
      <c r="AC1220" s="388"/>
      <c r="AD1220" s="388"/>
    </row>
    <row r="1221" spans="1:30" ht="10.95" customHeight="1" x14ac:dyDescent="0.3">
      <c r="A1221" s="280"/>
      <c r="B1221" s="280"/>
      <c r="C1221" s="280"/>
      <c r="D1221" s="280"/>
      <c r="E1221" s="280"/>
      <c r="F1221" s="280"/>
      <c r="G1221" s="280"/>
      <c r="H1221" s="280"/>
      <c r="I1221" s="280"/>
      <c r="J1221" s="280"/>
      <c r="K1221" s="280"/>
      <c r="L1221" s="280"/>
      <c r="M1221" s="280"/>
      <c r="N1221" s="280"/>
      <c r="O1221" s="280"/>
      <c r="P1221" s="280"/>
      <c r="Q1221" s="280"/>
      <c r="R1221" s="280"/>
      <c r="S1221" s="280"/>
      <c r="T1221" s="280"/>
      <c r="U1221" s="280"/>
      <c r="V1221" s="280"/>
      <c r="W1221" s="280"/>
      <c r="X1221" s="280"/>
      <c r="Y1221" s="280"/>
      <c r="Z1221" s="280"/>
      <c r="AA1221" s="280"/>
      <c r="AB1221" s="280"/>
      <c r="AC1221" s="280"/>
      <c r="AD1221" s="280"/>
    </row>
    <row r="1222" spans="1:30" ht="22.95" customHeight="1" x14ac:dyDescent="0.3">
      <c r="A1222" s="280" t="s">
        <v>7196</v>
      </c>
      <c r="B1222" s="280"/>
      <c r="C1222" s="280"/>
      <c r="D1222" s="280"/>
      <c r="E1222" s="280"/>
      <c r="F1222" s="280"/>
      <c r="G1222" s="280"/>
      <c r="H1222" s="280"/>
      <c r="I1222" s="280"/>
      <c r="J1222" s="280"/>
      <c r="K1222" s="280"/>
      <c r="L1222" s="280"/>
      <c r="M1222" s="280"/>
      <c r="N1222" s="280"/>
      <c r="O1222" s="280"/>
      <c r="P1222" s="280"/>
      <c r="Q1222" s="280"/>
      <c r="R1222" s="280"/>
      <c r="S1222" s="280"/>
      <c r="T1222" s="280"/>
      <c r="U1222" s="280"/>
      <c r="V1222" s="280"/>
      <c r="W1222" s="280"/>
      <c r="X1222" s="280"/>
      <c r="Y1222" s="280" t="s">
        <v>5632</v>
      </c>
      <c r="Z1222" s="280"/>
      <c r="AA1222" s="280"/>
      <c r="AB1222" s="280"/>
      <c r="AC1222" s="280"/>
      <c r="AD1222" s="280"/>
    </row>
    <row r="1223" spans="1:30" ht="10.95" customHeight="1" x14ac:dyDescent="0.3">
      <c r="A1223" s="280"/>
      <c r="B1223" s="280"/>
      <c r="C1223" s="280"/>
      <c r="D1223" s="280"/>
      <c r="E1223" s="280"/>
      <c r="F1223" s="280"/>
      <c r="G1223" s="280"/>
      <c r="H1223" s="280"/>
      <c r="I1223" s="280"/>
      <c r="J1223" s="280"/>
      <c r="K1223" s="280"/>
      <c r="L1223" s="280"/>
      <c r="M1223" s="280"/>
      <c r="N1223" s="280"/>
      <c r="O1223" s="280"/>
      <c r="P1223" s="280"/>
      <c r="Q1223" s="280"/>
      <c r="R1223" s="280"/>
      <c r="S1223" s="280"/>
      <c r="T1223" s="280"/>
      <c r="U1223" s="280"/>
      <c r="V1223" s="280"/>
      <c r="W1223" s="280"/>
      <c r="X1223" s="280"/>
      <c r="Y1223" s="280"/>
      <c r="Z1223" s="280"/>
      <c r="AA1223" s="280"/>
      <c r="AB1223" s="280"/>
      <c r="AC1223" s="280"/>
      <c r="AD1223" s="280"/>
    </row>
    <row r="1224" spans="1:30" ht="11.4" customHeight="1" x14ac:dyDescent="0.3">
      <c r="A1224" s="356" t="s">
        <v>5548</v>
      </c>
      <c r="B1224" s="357"/>
      <c r="C1224" s="357"/>
      <c r="D1224" s="357"/>
      <c r="E1224" s="357"/>
      <c r="F1224" s="357"/>
      <c r="G1224" s="358"/>
      <c r="H1224" s="356" t="s">
        <v>5558</v>
      </c>
      <c r="I1224" s="357"/>
      <c r="J1224" s="357"/>
      <c r="K1224" s="357"/>
      <c r="L1224" s="358"/>
      <c r="M1224" s="376" t="s">
        <v>5559</v>
      </c>
      <c r="N1224" s="378"/>
      <c r="O1224" s="376" t="s">
        <v>5560</v>
      </c>
      <c r="P1224" s="377"/>
      <c r="Q1224" s="377"/>
      <c r="R1224" s="378"/>
      <c r="S1224" s="376" t="s">
        <v>5561</v>
      </c>
      <c r="T1224" s="377"/>
      <c r="U1224" s="377"/>
      <c r="V1224" s="378"/>
      <c r="W1224" s="376" t="s">
        <v>5551</v>
      </c>
      <c r="X1224" s="377"/>
      <c r="Y1224" s="377"/>
      <c r="Z1224" s="377"/>
      <c r="AA1224" s="378"/>
      <c r="AB1224" s="376" t="s">
        <v>5562</v>
      </c>
      <c r="AC1224" s="377"/>
      <c r="AD1224" s="378"/>
    </row>
    <row r="1225" spans="1:30" ht="11.4" customHeight="1" x14ac:dyDescent="0.3">
      <c r="A1225" s="359" t="s">
        <v>5563</v>
      </c>
      <c r="B1225" s="360"/>
      <c r="C1225" s="360"/>
      <c r="D1225" s="360"/>
      <c r="E1225" s="360"/>
      <c r="F1225" s="360"/>
      <c r="G1225" s="361"/>
      <c r="H1225" s="359" t="s">
        <v>5564</v>
      </c>
      <c r="I1225" s="360"/>
      <c r="J1225" s="360"/>
      <c r="K1225" s="360"/>
      <c r="L1225" s="361"/>
      <c r="M1225" s="364">
        <v>7.25</v>
      </c>
      <c r="N1225" s="366"/>
      <c r="O1225" s="371">
        <v>20.329999999999998</v>
      </c>
      <c r="P1225" s="372"/>
      <c r="Q1225" s="372"/>
      <c r="R1225" s="373"/>
      <c r="S1225" s="382">
        <v>180.43</v>
      </c>
      <c r="T1225" s="383"/>
      <c r="U1225" s="383"/>
      <c r="V1225" s="384"/>
      <c r="W1225" s="367">
        <v>5.0000000000000001E-3</v>
      </c>
      <c r="X1225" s="368"/>
      <c r="Y1225" s="368"/>
      <c r="Z1225" s="368"/>
      <c r="AA1225" s="369"/>
      <c r="AB1225" s="364">
        <v>0.1</v>
      </c>
      <c r="AC1225" s="365"/>
      <c r="AD1225" s="366"/>
    </row>
    <row r="1226" spans="1:30" ht="11.4" customHeight="1" x14ac:dyDescent="0.3">
      <c r="A1226" s="359" t="s">
        <v>5568</v>
      </c>
      <c r="B1226" s="360"/>
      <c r="C1226" s="360"/>
      <c r="D1226" s="360"/>
      <c r="E1226" s="360"/>
      <c r="F1226" s="360"/>
      <c r="G1226" s="361"/>
      <c r="H1226" s="359" t="s">
        <v>171</v>
      </c>
      <c r="I1226" s="360"/>
      <c r="J1226" s="360"/>
      <c r="K1226" s="360"/>
      <c r="L1226" s="361"/>
      <c r="M1226" s="371">
        <v>11.56</v>
      </c>
      <c r="N1226" s="373"/>
      <c r="O1226" s="371">
        <v>29.13</v>
      </c>
      <c r="P1226" s="372"/>
      <c r="Q1226" s="372"/>
      <c r="R1226" s="373"/>
      <c r="S1226" s="382">
        <v>152.01</v>
      </c>
      <c r="T1226" s="383"/>
      <c r="U1226" s="383"/>
      <c r="V1226" s="384"/>
      <c r="W1226" s="367">
        <v>1.4E-2</v>
      </c>
      <c r="X1226" s="368"/>
      <c r="Y1226" s="368"/>
      <c r="Z1226" s="368"/>
      <c r="AA1226" s="369"/>
      <c r="AB1226" s="364">
        <v>0.4</v>
      </c>
      <c r="AC1226" s="365"/>
      <c r="AD1226" s="366"/>
    </row>
    <row r="1227" spans="1:30" ht="11.4" customHeight="1" x14ac:dyDescent="0.3">
      <c r="A1227" s="370" t="s">
        <v>5566</v>
      </c>
      <c r="B1227" s="370"/>
      <c r="C1227" s="370"/>
      <c r="D1227" s="370"/>
      <c r="E1227" s="370"/>
      <c r="F1227" s="370"/>
      <c r="G1227" s="370"/>
      <c r="H1227" s="370"/>
      <c r="I1227" s="370"/>
      <c r="J1227" s="370"/>
      <c r="K1227" s="370"/>
      <c r="L1227" s="370"/>
      <c r="M1227" s="370"/>
      <c r="N1227" s="370"/>
      <c r="O1227" s="370"/>
      <c r="P1227" s="370"/>
      <c r="Q1227" s="370"/>
      <c r="R1227" s="370"/>
      <c r="S1227" s="370"/>
      <c r="T1227" s="370"/>
      <c r="U1227" s="370"/>
      <c r="V1227" s="370"/>
      <c r="W1227" s="370"/>
      <c r="X1227" s="370"/>
      <c r="Y1227" s="364">
        <v>0.5</v>
      </c>
      <c r="Z1227" s="365"/>
      <c r="AA1227" s="365"/>
      <c r="AB1227" s="365"/>
      <c r="AC1227" s="365"/>
      <c r="AD1227" s="366"/>
    </row>
    <row r="1228" spans="1:30" ht="10.95" customHeight="1" x14ac:dyDescent="0.3">
      <c r="A1228" s="280"/>
      <c r="B1228" s="280"/>
      <c r="C1228" s="280"/>
      <c r="D1228" s="280"/>
      <c r="E1228" s="280"/>
      <c r="F1228" s="280"/>
      <c r="G1228" s="280"/>
      <c r="H1228" s="280"/>
      <c r="I1228" s="280"/>
      <c r="J1228" s="280"/>
      <c r="K1228" s="280"/>
      <c r="L1228" s="280"/>
      <c r="M1228" s="280"/>
      <c r="N1228" s="280"/>
      <c r="O1228" s="280"/>
      <c r="P1228" s="280"/>
      <c r="Q1228" s="280"/>
      <c r="R1228" s="280"/>
      <c r="S1228" s="280"/>
      <c r="T1228" s="280"/>
      <c r="U1228" s="280"/>
      <c r="V1228" s="280"/>
      <c r="W1228" s="280"/>
      <c r="X1228" s="280"/>
      <c r="Y1228" s="280"/>
      <c r="Z1228" s="280"/>
      <c r="AA1228" s="280"/>
      <c r="AB1228" s="280"/>
      <c r="AC1228" s="280"/>
      <c r="AD1228" s="280"/>
    </row>
    <row r="1229" spans="1:30" ht="11.4" customHeight="1" x14ac:dyDescent="0.3">
      <c r="A1229" s="356" t="s">
        <v>5548</v>
      </c>
      <c r="B1229" s="357"/>
      <c r="C1229" s="357"/>
      <c r="D1229" s="357"/>
      <c r="E1229" s="357"/>
      <c r="F1229" s="357"/>
      <c r="G1229" s="358"/>
      <c r="H1229" s="356" t="s">
        <v>5549</v>
      </c>
      <c r="I1229" s="357"/>
      <c r="J1229" s="357"/>
      <c r="K1229" s="357"/>
      <c r="L1229" s="357"/>
      <c r="M1229" s="357"/>
      <c r="N1229" s="357"/>
      <c r="O1229" s="358"/>
      <c r="P1229" s="374" t="s">
        <v>167</v>
      </c>
      <c r="Q1229" s="395"/>
      <c r="R1229" s="395"/>
      <c r="S1229" s="375"/>
      <c r="T1229" s="376" t="s">
        <v>5550</v>
      </c>
      <c r="U1229" s="377"/>
      <c r="V1229" s="377"/>
      <c r="W1229" s="378"/>
      <c r="X1229" s="376" t="s">
        <v>5551</v>
      </c>
      <c r="Y1229" s="377"/>
      <c r="Z1229" s="377"/>
      <c r="AA1229" s="377"/>
      <c r="AB1229" s="378"/>
      <c r="AC1229" s="376" t="s">
        <v>5552</v>
      </c>
      <c r="AD1229" s="378"/>
    </row>
    <row r="1230" spans="1:30" ht="11.4" customHeight="1" x14ac:dyDescent="0.3">
      <c r="A1230" s="359" t="s">
        <v>7197</v>
      </c>
      <c r="B1230" s="360"/>
      <c r="C1230" s="360"/>
      <c r="D1230" s="360"/>
      <c r="E1230" s="360"/>
      <c r="F1230" s="360"/>
      <c r="G1230" s="361"/>
      <c r="H1230" s="359" t="s">
        <v>7198</v>
      </c>
      <c r="I1230" s="360"/>
      <c r="J1230" s="360"/>
      <c r="K1230" s="360"/>
      <c r="L1230" s="360"/>
      <c r="M1230" s="360"/>
      <c r="N1230" s="360"/>
      <c r="O1230" s="361"/>
      <c r="P1230" s="362" t="s">
        <v>67</v>
      </c>
      <c r="Q1230" s="402"/>
      <c r="R1230" s="402"/>
      <c r="S1230" s="363"/>
      <c r="T1230" s="364">
        <v>1.1599999999999999</v>
      </c>
      <c r="U1230" s="365"/>
      <c r="V1230" s="365"/>
      <c r="W1230" s="366"/>
      <c r="X1230" s="367">
        <v>1.04</v>
      </c>
      <c r="Y1230" s="368"/>
      <c r="Z1230" s="368"/>
      <c r="AA1230" s="368"/>
      <c r="AB1230" s="369"/>
      <c r="AC1230" s="364">
        <v>1.2</v>
      </c>
      <c r="AD1230" s="366"/>
    </row>
    <row r="1231" spans="1:30" ht="11.4" customHeight="1" x14ac:dyDescent="0.3">
      <c r="A1231" s="370" t="s">
        <v>5553</v>
      </c>
      <c r="B1231" s="370"/>
      <c r="C1231" s="370"/>
      <c r="D1231" s="370"/>
      <c r="E1231" s="370"/>
      <c r="F1231" s="370"/>
      <c r="G1231" s="370"/>
      <c r="H1231" s="370"/>
      <c r="I1231" s="370"/>
      <c r="J1231" s="370"/>
      <c r="K1231" s="370"/>
      <c r="L1231" s="370"/>
      <c r="M1231" s="370"/>
      <c r="N1231" s="370"/>
      <c r="O1231" s="370"/>
      <c r="P1231" s="370"/>
      <c r="Q1231" s="370"/>
      <c r="R1231" s="370"/>
      <c r="S1231" s="370"/>
      <c r="T1231" s="370"/>
      <c r="U1231" s="370"/>
      <c r="V1231" s="370"/>
      <c r="W1231" s="370"/>
      <c r="X1231" s="370"/>
      <c r="Y1231" s="364">
        <v>1.2</v>
      </c>
      <c r="Z1231" s="365"/>
      <c r="AA1231" s="365"/>
      <c r="AB1231" s="365"/>
      <c r="AC1231" s="365"/>
      <c r="AD1231" s="366"/>
    </row>
    <row r="1232" spans="1:30" ht="10.95" customHeight="1" x14ac:dyDescent="0.3">
      <c r="A1232" s="280"/>
      <c r="B1232" s="280"/>
      <c r="C1232" s="280"/>
      <c r="D1232" s="280"/>
      <c r="E1232" s="280"/>
      <c r="F1232" s="280"/>
      <c r="G1232" s="280"/>
      <c r="H1232" s="280"/>
      <c r="I1232" s="280"/>
      <c r="J1232" s="280"/>
      <c r="K1232" s="280"/>
      <c r="L1232" s="280"/>
      <c r="M1232" s="280"/>
      <c r="N1232" s="280"/>
      <c r="O1232" s="280"/>
      <c r="P1232" s="280"/>
      <c r="Q1232" s="280"/>
      <c r="R1232" s="280"/>
      <c r="S1232" s="280"/>
      <c r="T1232" s="280"/>
      <c r="U1232" s="280"/>
      <c r="V1232" s="280"/>
      <c r="W1232" s="280"/>
      <c r="X1232" s="280"/>
      <c r="Y1232" s="280"/>
      <c r="Z1232" s="280"/>
      <c r="AA1232" s="280"/>
      <c r="AB1232" s="280"/>
      <c r="AC1232" s="280"/>
      <c r="AD1232" s="280"/>
    </row>
    <row r="1233" spans="1:30" ht="11.4" customHeight="1" x14ac:dyDescent="0.3">
      <c r="A1233" s="376" t="s">
        <v>5554</v>
      </c>
      <c r="B1233" s="377"/>
      <c r="C1233" s="377"/>
      <c r="D1233" s="377"/>
      <c r="E1233" s="377"/>
      <c r="F1233" s="377"/>
      <c r="G1233" s="377"/>
      <c r="H1233" s="377"/>
      <c r="I1233" s="377"/>
      <c r="J1233" s="377"/>
      <c r="K1233" s="377"/>
      <c r="L1233" s="377"/>
      <c r="M1233" s="377"/>
      <c r="N1233" s="377"/>
      <c r="O1233" s="377"/>
      <c r="P1233" s="377"/>
      <c r="Q1233" s="377"/>
      <c r="R1233" s="377"/>
      <c r="S1233" s="377"/>
      <c r="T1233" s="377"/>
      <c r="U1233" s="377"/>
      <c r="V1233" s="377"/>
      <c r="W1233" s="377"/>
      <c r="X1233" s="378"/>
      <c r="Y1233" s="379">
        <v>1.7</v>
      </c>
      <c r="Z1233" s="380"/>
      <c r="AA1233" s="380"/>
      <c r="AB1233" s="380"/>
      <c r="AC1233" s="380"/>
      <c r="AD1233" s="381"/>
    </row>
    <row r="1234" spans="1:30" ht="11.4" customHeight="1" x14ac:dyDescent="0.3">
      <c r="A1234" s="376" t="s">
        <v>5555</v>
      </c>
      <c r="B1234" s="377"/>
      <c r="C1234" s="377"/>
      <c r="D1234" s="377"/>
      <c r="E1234" s="377"/>
      <c r="F1234" s="377"/>
      <c r="G1234" s="377"/>
      <c r="H1234" s="377"/>
      <c r="I1234" s="377"/>
      <c r="J1234" s="377"/>
      <c r="K1234" s="377"/>
      <c r="L1234" s="377"/>
      <c r="M1234" s="377"/>
      <c r="N1234" s="377"/>
      <c r="O1234" s="377"/>
      <c r="P1234" s="377"/>
      <c r="Q1234" s="377"/>
      <c r="R1234" s="377"/>
      <c r="S1234" s="377"/>
      <c r="T1234" s="377"/>
      <c r="U1234" s="377"/>
      <c r="V1234" s="377"/>
      <c r="W1234" s="377"/>
      <c r="X1234" s="378"/>
      <c r="Y1234" s="379">
        <v>0.42</v>
      </c>
      <c r="Z1234" s="380"/>
      <c r="AA1234" s="380"/>
      <c r="AB1234" s="380"/>
      <c r="AC1234" s="380"/>
      <c r="AD1234" s="381"/>
    </row>
    <row r="1235" spans="1:30" ht="11.4" customHeight="1" x14ac:dyDescent="0.3">
      <c r="A1235" s="376" t="s">
        <v>5556</v>
      </c>
      <c r="B1235" s="377"/>
      <c r="C1235" s="377"/>
      <c r="D1235" s="377"/>
      <c r="E1235" s="377"/>
      <c r="F1235" s="377"/>
      <c r="G1235" s="377"/>
      <c r="H1235" s="377"/>
      <c r="I1235" s="377"/>
      <c r="J1235" s="377"/>
      <c r="K1235" s="377"/>
      <c r="L1235" s="377"/>
      <c r="M1235" s="377"/>
      <c r="N1235" s="377"/>
      <c r="O1235" s="377"/>
      <c r="P1235" s="377"/>
      <c r="Q1235" s="377"/>
      <c r="R1235" s="377"/>
      <c r="S1235" s="377"/>
      <c r="T1235" s="377"/>
      <c r="U1235" s="377"/>
      <c r="V1235" s="377"/>
      <c r="W1235" s="377"/>
      <c r="X1235" s="378"/>
      <c r="Y1235" s="379">
        <v>2.12</v>
      </c>
      <c r="Z1235" s="380"/>
      <c r="AA1235" s="380"/>
      <c r="AB1235" s="380"/>
      <c r="AC1235" s="380"/>
      <c r="AD1235" s="381"/>
    </row>
    <row r="1236" spans="1:30" ht="10.95" customHeight="1" x14ac:dyDescent="0.3">
      <c r="A1236" s="280"/>
      <c r="B1236" s="280"/>
      <c r="C1236" s="280"/>
      <c r="D1236" s="280"/>
      <c r="E1236" s="280"/>
      <c r="F1236" s="280"/>
      <c r="G1236" s="280"/>
      <c r="H1236" s="280"/>
      <c r="I1236" s="280"/>
      <c r="J1236" s="280"/>
      <c r="K1236" s="280"/>
      <c r="L1236" s="280"/>
      <c r="M1236" s="280"/>
      <c r="N1236" s="280"/>
      <c r="O1236" s="280"/>
      <c r="P1236" s="280"/>
      <c r="Q1236" s="280"/>
      <c r="R1236" s="280"/>
      <c r="S1236" s="280"/>
      <c r="T1236" s="280"/>
      <c r="U1236" s="280"/>
      <c r="V1236" s="280"/>
      <c r="W1236" s="280"/>
      <c r="X1236" s="280"/>
      <c r="Y1236" s="280"/>
      <c r="Z1236" s="280"/>
      <c r="AA1236" s="280"/>
      <c r="AB1236" s="280"/>
      <c r="AC1236" s="280"/>
      <c r="AD1236" s="280"/>
    </row>
    <row r="1237" spans="1:30" ht="13.35" customHeight="1" x14ac:dyDescent="0.3">
      <c r="A1237" s="388" t="s">
        <v>5557</v>
      </c>
      <c r="B1237" s="388"/>
      <c r="C1237" s="388"/>
      <c r="D1237" s="388"/>
      <c r="E1237" s="388"/>
      <c r="F1237" s="388" t="s">
        <v>7199</v>
      </c>
      <c r="G1237" s="388"/>
      <c r="H1237" s="388"/>
      <c r="I1237" s="388"/>
      <c r="J1237" s="388"/>
      <c r="K1237" s="388"/>
      <c r="L1237" s="388"/>
      <c r="M1237" s="388"/>
      <c r="N1237" s="388"/>
      <c r="O1237" s="388"/>
      <c r="P1237" s="388"/>
      <c r="Q1237" s="388"/>
      <c r="R1237" s="388"/>
      <c r="S1237" s="388"/>
      <c r="T1237" s="388"/>
      <c r="U1237" s="388"/>
      <c r="V1237" s="388"/>
      <c r="W1237" s="388"/>
      <c r="X1237" s="388"/>
      <c r="Y1237" s="388"/>
      <c r="Z1237" s="388"/>
      <c r="AA1237" s="388"/>
      <c r="AB1237" s="388"/>
      <c r="AC1237" s="388"/>
      <c r="AD1237" s="388"/>
    </row>
    <row r="1238" spans="1:30" ht="10.95" customHeight="1" x14ac:dyDescent="0.3">
      <c r="A1238" s="280"/>
      <c r="B1238" s="280"/>
      <c r="C1238" s="280"/>
      <c r="D1238" s="280"/>
      <c r="E1238" s="280"/>
      <c r="F1238" s="280"/>
      <c r="G1238" s="280"/>
      <c r="H1238" s="280"/>
      <c r="I1238" s="280"/>
      <c r="J1238" s="280"/>
      <c r="K1238" s="280"/>
      <c r="L1238" s="280"/>
      <c r="M1238" s="280"/>
      <c r="N1238" s="280"/>
      <c r="O1238" s="280"/>
      <c r="P1238" s="280"/>
      <c r="Q1238" s="280"/>
      <c r="R1238" s="280"/>
      <c r="S1238" s="280"/>
      <c r="T1238" s="280"/>
      <c r="U1238" s="280"/>
      <c r="V1238" s="280"/>
      <c r="W1238" s="280"/>
      <c r="X1238" s="280"/>
      <c r="Y1238" s="280"/>
      <c r="Z1238" s="280"/>
      <c r="AA1238" s="280"/>
      <c r="AB1238" s="280"/>
      <c r="AC1238" s="280"/>
      <c r="AD1238" s="280"/>
    </row>
    <row r="1239" spans="1:30" ht="22.95" customHeight="1" x14ac:dyDescent="0.3">
      <c r="A1239" s="280" t="s">
        <v>7132</v>
      </c>
      <c r="B1239" s="280"/>
      <c r="C1239" s="280"/>
      <c r="D1239" s="280"/>
      <c r="E1239" s="280"/>
      <c r="F1239" s="280"/>
      <c r="G1239" s="280"/>
      <c r="H1239" s="280"/>
      <c r="I1239" s="280"/>
      <c r="J1239" s="280"/>
      <c r="K1239" s="280"/>
      <c r="L1239" s="280"/>
      <c r="M1239" s="280"/>
      <c r="N1239" s="280"/>
      <c r="O1239" s="280"/>
      <c r="P1239" s="280"/>
      <c r="Q1239" s="280"/>
      <c r="R1239" s="280"/>
      <c r="S1239" s="280"/>
      <c r="T1239" s="280"/>
      <c r="U1239" s="280"/>
      <c r="V1239" s="280"/>
      <c r="W1239" s="280"/>
      <c r="X1239" s="280"/>
      <c r="Y1239" s="280" t="s">
        <v>5632</v>
      </c>
      <c r="Z1239" s="280"/>
      <c r="AA1239" s="280"/>
      <c r="AB1239" s="280"/>
      <c r="AC1239" s="280"/>
      <c r="AD1239" s="280"/>
    </row>
    <row r="1240" spans="1:30" ht="10.95" customHeight="1" x14ac:dyDescent="0.3">
      <c r="A1240" s="280"/>
      <c r="B1240" s="280"/>
      <c r="C1240" s="280"/>
      <c r="D1240" s="280"/>
      <c r="E1240" s="280"/>
      <c r="F1240" s="280"/>
      <c r="G1240" s="280"/>
      <c r="H1240" s="280"/>
      <c r="I1240" s="280"/>
      <c r="J1240" s="280"/>
      <c r="K1240" s="280"/>
      <c r="L1240" s="280"/>
      <c r="M1240" s="280"/>
      <c r="N1240" s="280"/>
      <c r="O1240" s="280"/>
      <c r="P1240" s="280"/>
      <c r="Q1240" s="280"/>
      <c r="R1240" s="280"/>
      <c r="S1240" s="280"/>
      <c r="T1240" s="280"/>
      <c r="U1240" s="280"/>
      <c r="V1240" s="280"/>
      <c r="W1240" s="280"/>
      <c r="X1240" s="280"/>
      <c r="Y1240" s="280"/>
      <c r="Z1240" s="280"/>
      <c r="AA1240" s="280"/>
      <c r="AB1240" s="280"/>
      <c r="AC1240" s="280"/>
      <c r="AD1240" s="280"/>
    </row>
    <row r="1241" spans="1:30" ht="11.4" customHeight="1" x14ac:dyDescent="0.3">
      <c r="A1241" s="356" t="s">
        <v>5548</v>
      </c>
      <c r="B1241" s="357"/>
      <c r="C1241" s="357"/>
      <c r="D1241" s="357"/>
      <c r="E1241" s="357"/>
      <c r="F1241" s="357"/>
      <c r="G1241" s="358"/>
      <c r="H1241" s="356" t="s">
        <v>5558</v>
      </c>
      <c r="I1241" s="357"/>
      <c r="J1241" s="357"/>
      <c r="K1241" s="357"/>
      <c r="L1241" s="358"/>
      <c r="M1241" s="376" t="s">
        <v>5559</v>
      </c>
      <c r="N1241" s="378"/>
      <c r="O1241" s="376" t="s">
        <v>5560</v>
      </c>
      <c r="P1241" s="377"/>
      <c r="Q1241" s="377"/>
      <c r="R1241" s="378"/>
      <c r="S1241" s="376" t="s">
        <v>5561</v>
      </c>
      <c r="T1241" s="377"/>
      <c r="U1241" s="377"/>
      <c r="V1241" s="378"/>
      <c r="W1241" s="376" t="s">
        <v>5551</v>
      </c>
      <c r="X1241" s="377"/>
      <c r="Y1241" s="377"/>
      <c r="Z1241" s="377"/>
      <c r="AA1241" s="378"/>
      <c r="AB1241" s="376" t="s">
        <v>5562</v>
      </c>
      <c r="AC1241" s="377"/>
      <c r="AD1241" s="378"/>
    </row>
    <row r="1242" spans="1:30" ht="11.4" customHeight="1" x14ac:dyDescent="0.3">
      <c r="A1242" s="359" t="s">
        <v>5563</v>
      </c>
      <c r="B1242" s="360"/>
      <c r="C1242" s="360"/>
      <c r="D1242" s="360"/>
      <c r="E1242" s="360"/>
      <c r="F1242" s="360"/>
      <c r="G1242" s="361"/>
      <c r="H1242" s="359" t="s">
        <v>5564</v>
      </c>
      <c r="I1242" s="360"/>
      <c r="J1242" s="360"/>
      <c r="K1242" s="360"/>
      <c r="L1242" s="361"/>
      <c r="M1242" s="364">
        <v>7.25</v>
      </c>
      <c r="N1242" s="366"/>
      <c r="O1242" s="371">
        <v>20.329999999999998</v>
      </c>
      <c r="P1242" s="372"/>
      <c r="Q1242" s="372"/>
      <c r="R1242" s="373"/>
      <c r="S1242" s="382">
        <v>180.43</v>
      </c>
      <c r="T1242" s="383"/>
      <c r="U1242" s="383"/>
      <c r="V1242" s="384"/>
      <c r="W1242" s="367">
        <v>1.1299999999999999</v>
      </c>
      <c r="X1242" s="368"/>
      <c r="Y1242" s="368"/>
      <c r="Z1242" s="368"/>
      <c r="AA1242" s="369"/>
      <c r="AB1242" s="371">
        <v>22.97</v>
      </c>
      <c r="AC1242" s="372"/>
      <c r="AD1242" s="373"/>
    </row>
    <row r="1243" spans="1:30" ht="11.4" customHeight="1" x14ac:dyDescent="0.3">
      <c r="A1243" s="359" t="s">
        <v>5568</v>
      </c>
      <c r="B1243" s="360"/>
      <c r="C1243" s="360"/>
      <c r="D1243" s="360"/>
      <c r="E1243" s="360"/>
      <c r="F1243" s="360"/>
      <c r="G1243" s="361"/>
      <c r="H1243" s="359" t="s">
        <v>171</v>
      </c>
      <c r="I1243" s="360"/>
      <c r="J1243" s="360"/>
      <c r="K1243" s="360"/>
      <c r="L1243" s="361"/>
      <c r="M1243" s="371">
        <v>11.56</v>
      </c>
      <c r="N1243" s="373"/>
      <c r="O1243" s="371">
        <v>29.13</v>
      </c>
      <c r="P1243" s="372"/>
      <c r="Q1243" s="372"/>
      <c r="R1243" s="373"/>
      <c r="S1243" s="382">
        <v>152.01</v>
      </c>
      <c r="T1243" s="383"/>
      <c r="U1243" s="383"/>
      <c r="V1243" s="384"/>
      <c r="W1243" s="367">
        <v>0.56499999999999995</v>
      </c>
      <c r="X1243" s="368"/>
      <c r="Y1243" s="368"/>
      <c r="Z1243" s="368"/>
      <c r="AA1243" s="369"/>
      <c r="AB1243" s="371">
        <v>16.45</v>
      </c>
      <c r="AC1243" s="372"/>
      <c r="AD1243" s="373"/>
    </row>
    <row r="1244" spans="1:30" ht="11.4" customHeight="1" x14ac:dyDescent="0.3">
      <c r="A1244" s="370" t="s">
        <v>5566</v>
      </c>
      <c r="B1244" s="370"/>
      <c r="C1244" s="370"/>
      <c r="D1244" s="370"/>
      <c r="E1244" s="370"/>
      <c r="F1244" s="370"/>
      <c r="G1244" s="370"/>
      <c r="H1244" s="370"/>
      <c r="I1244" s="370"/>
      <c r="J1244" s="370"/>
      <c r="K1244" s="370"/>
      <c r="L1244" s="370"/>
      <c r="M1244" s="370"/>
      <c r="N1244" s="370"/>
      <c r="O1244" s="370"/>
      <c r="P1244" s="370"/>
      <c r="Q1244" s="370"/>
      <c r="R1244" s="370"/>
      <c r="S1244" s="370"/>
      <c r="T1244" s="370"/>
      <c r="U1244" s="370"/>
      <c r="V1244" s="370"/>
      <c r="W1244" s="370"/>
      <c r="X1244" s="370"/>
      <c r="Y1244" s="371">
        <v>39.42</v>
      </c>
      <c r="Z1244" s="372"/>
      <c r="AA1244" s="372"/>
      <c r="AB1244" s="372"/>
      <c r="AC1244" s="372"/>
      <c r="AD1244" s="373"/>
    </row>
    <row r="1245" spans="1:30" ht="10.95" customHeight="1" x14ac:dyDescent="0.3">
      <c r="A1245" s="280"/>
      <c r="B1245" s="280"/>
      <c r="C1245" s="280"/>
      <c r="D1245" s="280"/>
      <c r="E1245" s="280"/>
      <c r="F1245" s="280"/>
      <c r="G1245" s="280"/>
      <c r="H1245" s="280"/>
      <c r="I1245" s="280"/>
      <c r="J1245" s="280"/>
      <c r="K1245" s="280"/>
      <c r="L1245" s="280"/>
      <c r="M1245" s="280"/>
      <c r="N1245" s="280"/>
      <c r="O1245" s="280"/>
      <c r="P1245" s="280"/>
      <c r="Q1245" s="280"/>
      <c r="R1245" s="280"/>
      <c r="S1245" s="280"/>
      <c r="T1245" s="280"/>
      <c r="U1245" s="280"/>
      <c r="V1245" s="280"/>
      <c r="W1245" s="280"/>
      <c r="X1245" s="280"/>
      <c r="Y1245" s="280"/>
      <c r="Z1245" s="280"/>
      <c r="AA1245" s="280"/>
      <c r="AB1245" s="280"/>
      <c r="AC1245" s="280"/>
      <c r="AD1245" s="280"/>
    </row>
    <row r="1246" spans="1:30" ht="11.4" customHeight="1" x14ac:dyDescent="0.3">
      <c r="A1246" s="356" t="s">
        <v>5548</v>
      </c>
      <c r="B1246" s="357"/>
      <c r="C1246" s="357"/>
      <c r="D1246" s="357"/>
      <c r="E1246" s="357"/>
      <c r="F1246" s="357"/>
      <c r="G1246" s="358"/>
      <c r="H1246" s="356" t="s">
        <v>5549</v>
      </c>
      <c r="I1246" s="357"/>
      <c r="J1246" s="357"/>
      <c r="K1246" s="357"/>
      <c r="L1246" s="357"/>
      <c r="M1246" s="357"/>
      <c r="N1246" s="357"/>
      <c r="O1246" s="358"/>
      <c r="P1246" s="374" t="s">
        <v>167</v>
      </c>
      <c r="Q1246" s="395"/>
      <c r="R1246" s="395"/>
      <c r="S1246" s="375"/>
      <c r="T1246" s="376" t="s">
        <v>5550</v>
      </c>
      <c r="U1246" s="377"/>
      <c r="V1246" s="377"/>
      <c r="W1246" s="378"/>
      <c r="X1246" s="376" t="s">
        <v>5551</v>
      </c>
      <c r="Y1246" s="377"/>
      <c r="Z1246" s="377"/>
      <c r="AA1246" s="377"/>
      <c r="AB1246" s="378"/>
      <c r="AC1246" s="376" t="s">
        <v>5552</v>
      </c>
      <c r="AD1246" s="378"/>
    </row>
    <row r="1247" spans="1:30" ht="22.95" customHeight="1" x14ac:dyDescent="0.3">
      <c r="A1247" s="359" t="s">
        <v>7133</v>
      </c>
      <c r="B1247" s="360"/>
      <c r="C1247" s="360"/>
      <c r="D1247" s="360"/>
      <c r="E1247" s="360"/>
      <c r="F1247" s="360"/>
      <c r="G1247" s="361"/>
      <c r="H1247" s="359" t="s">
        <v>854</v>
      </c>
      <c r="I1247" s="360"/>
      <c r="J1247" s="360"/>
      <c r="K1247" s="360"/>
      <c r="L1247" s="360"/>
      <c r="M1247" s="360"/>
      <c r="N1247" s="360"/>
      <c r="O1247" s="361"/>
      <c r="P1247" s="362" t="s">
        <v>70</v>
      </c>
      <c r="Q1247" s="402"/>
      <c r="R1247" s="402"/>
      <c r="S1247" s="363"/>
      <c r="T1247" s="364">
        <v>5.31</v>
      </c>
      <c r="U1247" s="365"/>
      <c r="V1247" s="365"/>
      <c r="W1247" s="366"/>
      <c r="X1247" s="406">
        <v>13.6</v>
      </c>
      <c r="Y1247" s="407"/>
      <c r="Z1247" s="407"/>
      <c r="AA1247" s="407"/>
      <c r="AB1247" s="408"/>
      <c r="AC1247" s="371">
        <v>72.209999999999994</v>
      </c>
      <c r="AD1247" s="373"/>
    </row>
    <row r="1248" spans="1:30" ht="22.95" customHeight="1" x14ac:dyDescent="0.3">
      <c r="A1248" s="359" t="s">
        <v>5653</v>
      </c>
      <c r="B1248" s="360"/>
      <c r="C1248" s="360"/>
      <c r="D1248" s="360"/>
      <c r="E1248" s="360"/>
      <c r="F1248" s="360"/>
      <c r="G1248" s="361"/>
      <c r="H1248" s="359" t="s">
        <v>3837</v>
      </c>
      <c r="I1248" s="360"/>
      <c r="J1248" s="360"/>
      <c r="K1248" s="360"/>
      <c r="L1248" s="360"/>
      <c r="M1248" s="360"/>
      <c r="N1248" s="360"/>
      <c r="O1248" s="361"/>
      <c r="P1248" s="362" t="s">
        <v>5654</v>
      </c>
      <c r="Q1248" s="402"/>
      <c r="R1248" s="402"/>
      <c r="S1248" s="363"/>
      <c r="T1248" s="371">
        <v>41.93</v>
      </c>
      <c r="U1248" s="372"/>
      <c r="V1248" s="372"/>
      <c r="W1248" s="373"/>
      <c r="X1248" s="367">
        <v>0.01</v>
      </c>
      <c r="Y1248" s="368"/>
      <c r="Z1248" s="368"/>
      <c r="AA1248" s="368"/>
      <c r="AB1248" s="369"/>
      <c r="AC1248" s="364">
        <v>0.41</v>
      </c>
      <c r="AD1248" s="366"/>
    </row>
    <row r="1249" spans="1:30" ht="34.5" customHeight="1" x14ac:dyDescent="0.3">
      <c r="A1249" s="359" t="s">
        <v>7134</v>
      </c>
      <c r="B1249" s="360"/>
      <c r="C1249" s="360"/>
      <c r="D1249" s="360"/>
      <c r="E1249" s="360"/>
      <c r="F1249" s="360"/>
      <c r="G1249" s="361"/>
      <c r="H1249" s="359" t="s">
        <v>7135</v>
      </c>
      <c r="I1249" s="360"/>
      <c r="J1249" s="360"/>
      <c r="K1249" s="360"/>
      <c r="L1249" s="360"/>
      <c r="M1249" s="360"/>
      <c r="N1249" s="360"/>
      <c r="O1249" s="361"/>
      <c r="P1249" s="362" t="s">
        <v>66</v>
      </c>
      <c r="Q1249" s="402"/>
      <c r="R1249" s="402"/>
      <c r="S1249" s="363"/>
      <c r="T1249" s="364">
        <v>4.53</v>
      </c>
      <c r="U1249" s="365"/>
      <c r="V1249" s="365"/>
      <c r="W1249" s="366"/>
      <c r="X1249" s="367">
        <v>0.42</v>
      </c>
      <c r="Y1249" s="368"/>
      <c r="Z1249" s="368"/>
      <c r="AA1249" s="368"/>
      <c r="AB1249" s="369"/>
      <c r="AC1249" s="364">
        <v>1.9</v>
      </c>
      <c r="AD1249" s="366"/>
    </row>
    <row r="1250" spans="1:30" ht="11.4" customHeight="1" x14ac:dyDescent="0.3">
      <c r="A1250" s="370" t="s">
        <v>5553</v>
      </c>
      <c r="B1250" s="370"/>
      <c r="C1250" s="370"/>
      <c r="D1250" s="370"/>
      <c r="E1250" s="370"/>
      <c r="F1250" s="370"/>
      <c r="G1250" s="370"/>
      <c r="H1250" s="370"/>
      <c r="I1250" s="370"/>
      <c r="J1250" s="370"/>
      <c r="K1250" s="370"/>
      <c r="L1250" s="370"/>
      <c r="M1250" s="370"/>
      <c r="N1250" s="370"/>
      <c r="O1250" s="370"/>
      <c r="P1250" s="370"/>
      <c r="Q1250" s="370"/>
      <c r="R1250" s="370"/>
      <c r="S1250" s="370"/>
      <c r="T1250" s="370"/>
      <c r="U1250" s="370"/>
      <c r="V1250" s="370"/>
      <c r="W1250" s="370"/>
      <c r="X1250" s="370"/>
      <c r="Y1250" s="371">
        <v>74.52</v>
      </c>
      <c r="Z1250" s="372"/>
      <c r="AA1250" s="372"/>
      <c r="AB1250" s="372"/>
      <c r="AC1250" s="372"/>
      <c r="AD1250" s="373"/>
    </row>
    <row r="1251" spans="1:30" ht="10.95" customHeight="1" x14ac:dyDescent="0.3">
      <c r="A1251" s="280"/>
      <c r="B1251" s="280"/>
      <c r="C1251" s="280"/>
      <c r="D1251" s="280"/>
      <c r="E1251" s="280"/>
      <c r="F1251" s="280"/>
      <c r="G1251" s="280"/>
      <c r="H1251" s="280"/>
      <c r="I1251" s="280"/>
      <c r="J1251" s="280"/>
      <c r="K1251" s="280"/>
      <c r="L1251" s="280"/>
      <c r="M1251" s="280"/>
      <c r="N1251" s="280"/>
      <c r="O1251" s="280"/>
      <c r="P1251" s="280"/>
      <c r="Q1251" s="280"/>
      <c r="R1251" s="280"/>
      <c r="S1251" s="280"/>
      <c r="T1251" s="280"/>
      <c r="U1251" s="280"/>
      <c r="V1251" s="280"/>
      <c r="W1251" s="280"/>
      <c r="X1251" s="280"/>
      <c r="Y1251" s="280"/>
      <c r="Z1251" s="280"/>
      <c r="AA1251" s="280"/>
      <c r="AB1251" s="280"/>
      <c r="AC1251" s="280"/>
      <c r="AD1251" s="280"/>
    </row>
    <row r="1252" spans="1:30" ht="34.5" customHeight="1" x14ac:dyDescent="0.3">
      <c r="A1252" s="356" t="s">
        <v>5548</v>
      </c>
      <c r="B1252" s="357"/>
      <c r="C1252" s="358"/>
      <c r="D1252" s="356" t="s">
        <v>5569</v>
      </c>
      <c r="E1252" s="357"/>
      <c r="F1252" s="357"/>
      <c r="G1252" s="357"/>
      <c r="H1252" s="357"/>
      <c r="I1252" s="357"/>
      <c r="J1252" s="357"/>
      <c r="K1252" s="358"/>
      <c r="L1252" s="374" t="s">
        <v>167</v>
      </c>
      <c r="M1252" s="375"/>
      <c r="N1252" s="376" t="s">
        <v>5570</v>
      </c>
      <c r="O1252" s="377"/>
      <c r="P1252" s="378"/>
      <c r="Q1252" s="376" t="s">
        <v>5571</v>
      </c>
      <c r="R1252" s="377"/>
      <c r="S1252" s="377"/>
      <c r="T1252" s="378"/>
      <c r="U1252" s="376" t="s">
        <v>5551</v>
      </c>
      <c r="V1252" s="377"/>
      <c r="W1252" s="377"/>
      <c r="X1252" s="378"/>
      <c r="Y1252" s="376" t="s">
        <v>5572</v>
      </c>
      <c r="Z1252" s="377"/>
      <c r="AA1252" s="377"/>
      <c r="AB1252" s="377"/>
      <c r="AC1252" s="378"/>
      <c r="AD1252" s="182" t="s">
        <v>5573</v>
      </c>
    </row>
    <row r="1253" spans="1:30" ht="68.849999999999994" customHeight="1" x14ac:dyDescent="0.3">
      <c r="A1253" s="359" t="s">
        <v>5655</v>
      </c>
      <c r="B1253" s="360"/>
      <c r="C1253" s="361"/>
      <c r="D1253" s="359" t="s">
        <v>5656</v>
      </c>
      <c r="E1253" s="360"/>
      <c r="F1253" s="360"/>
      <c r="G1253" s="360"/>
      <c r="H1253" s="360"/>
      <c r="I1253" s="360"/>
      <c r="J1253" s="360"/>
      <c r="K1253" s="361"/>
      <c r="L1253" s="362" t="s">
        <v>72</v>
      </c>
      <c r="M1253" s="363"/>
      <c r="N1253" s="382">
        <v>131.08000000000001</v>
      </c>
      <c r="O1253" s="383"/>
      <c r="P1253" s="384"/>
      <c r="Q1253" s="382">
        <v>466.57</v>
      </c>
      <c r="R1253" s="383"/>
      <c r="S1253" s="383"/>
      <c r="T1253" s="384"/>
      <c r="U1253" s="367">
        <v>1.2800000000000001E-2</v>
      </c>
      <c r="V1253" s="368"/>
      <c r="W1253" s="368"/>
      <c r="X1253" s="369"/>
      <c r="Y1253" s="364">
        <v>1.67</v>
      </c>
      <c r="Z1253" s="365"/>
      <c r="AA1253" s="365"/>
      <c r="AB1253" s="365"/>
      <c r="AC1253" s="366"/>
      <c r="AD1253" s="183">
        <v>5.97</v>
      </c>
    </row>
    <row r="1254" spans="1:30" ht="11.4" customHeight="1" x14ac:dyDescent="0.3">
      <c r="A1254" s="370" t="s">
        <v>5576</v>
      </c>
      <c r="B1254" s="370"/>
      <c r="C1254" s="370"/>
      <c r="D1254" s="370"/>
      <c r="E1254" s="370"/>
      <c r="F1254" s="370"/>
      <c r="G1254" s="370"/>
      <c r="H1254" s="370"/>
      <c r="I1254" s="370"/>
      <c r="J1254" s="370"/>
      <c r="K1254" s="370"/>
      <c r="L1254" s="370"/>
      <c r="M1254" s="370"/>
      <c r="N1254" s="370"/>
      <c r="O1254" s="370"/>
      <c r="P1254" s="370"/>
      <c r="Q1254" s="370"/>
      <c r="R1254" s="370"/>
      <c r="S1254" s="370"/>
      <c r="T1254" s="370"/>
      <c r="U1254" s="370"/>
      <c r="V1254" s="370"/>
      <c r="W1254" s="370"/>
      <c r="X1254" s="370"/>
      <c r="Y1254" s="364">
        <v>1.67</v>
      </c>
      <c r="Z1254" s="365"/>
      <c r="AA1254" s="365"/>
      <c r="AB1254" s="365"/>
      <c r="AC1254" s="365"/>
      <c r="AD1254" s="366"/>
    </row>
    <row r="1255" spans="1:30" ht="11.4" customHeight="1" x14ac:dyDescent="0.3">
      <c r="A1255" s="370" t="s">
        <v>5577</v>
      </c>
      <c r="B1255" s="370"/>
      <c r="C1255" s="370"/>
      <c r="D1255" s="370"/>
      <c r="E1255" s="370"/>
      <c r="F1255" s="370"/>
      <c r="G1255" s="370"/>
      <c r="H1255" s="370"/>
      <c r="I1255" s="370"/>
      <c r="J1255" s="370"/>
      <c r="K1255" s="370"/>
      <c r="L1255" s="370"/>
      <c r="M1255" s="370"/>
      <c r="N1255" s="370"/>
      <c r="O1255" s="370"/>
      <c r="P1255" s="370"/>
      <c r="Q1255" s="370"/>
      <c r="R1255" s="370"/>
      <c r="S1255" s="370"/>
      <c r="T1255" s="370"/>
      <c r="U1255" s="370"/>
      <c r="V1255" s="370"/>
      <c r="W1255" s="370"/>
      <c r="X1255" s="370"/>
      <c r="Y1255" s="364">
        <v>5.97</v>
      </c>
      <c r="Z1255" s="365"/>
      <c r="AA1255" s="365"/>
      <c r="AB1255" s="365"/>
      <c r="AC1255" s="365"/>
      <c r="AD1255" s="366"/>
    </row>
    <row r="1256" spans="1:30" ht="10.95" customHeight="1" x14ac:dyDescent="0.3">
      <c r="A1256" s="280"/>
      <c r="B1256" s="280"/>
      <c r="C1256" s="280"/>
      <c r="D1256" s="280"/>
      <c r="E1256" s="280"/>
      <c r="F1256" s="280"/>
      <c r="G1256" s="280"/>
      <c r="H1256" s="280"/>
      <c r="I1256" s="280"/>
      <c r="J1256" s="280"/>
      <c r="K1256" s="280"/>
      <c r="L1256" s="280"/>
      <c r="M1256" s="280"/>
      <c r="N1256" s="280"/>
      <c r="O1256" s="280"/>
      <c r="P1256" s="280"/>
      <c r="Q1256" s="280"/>
      <c r="R1256" s="280"/>
      <c r="S1256" s="280"/>
      <c r="T1256" s="280"/>
      <c r="U1256" s="280"/>
      <c r="V1256" s="280"/>
      <c r="W1256" s="280"/>
      <c r="X1256" s="280"/>
      <c r="Y1256" s="280"/>
      <c r="Z1256" s="280"/>
      <c r="AA1256" s="280"/>
      <c r="AB1256" s="280"/>
      <c r="AC1256" s="280"/>
      <c r="AD1256" s="280"/>
    </row>
    <row r="1257" spans="1:30" ht="11.4" customHeight="1" x14ac:dyDescent="0.3">
      <c r="A1257" s="376" t="s">
        <v>5554</v>
      </c>
      <c r="B1257" s="377"/>
      <c r="C1257" s="377"/>
      <c r="D1257" s="377"/>
      <c r="E1257" s="377"/>
      <c r="F1257" s="377"/>
      <c r="G1257" s="377"/>
      <c r="H1257" s="377"/>
      <c r="I1257" s="377"/>
      <c r="J1257" s="377"/>
      <c r="K1257" s="377"/>
      <c r="L1257" s="377"/>
      <c r="M1257" s="377"/>
      <c r="N1257" s="377"/>
      <c r="O1257" s="377"/>
      <c r="P1257" s="377"/>
      <c r="Q1257" s="377"/>
      <c r="R1257" s="377"/>
      <c r="S1257" s="377"/>
      <c r="T1257" s="377"/>
      <c r="U1257" s="377"/>
      <c r="V1257" s="377"/>
      <c r="W1257" s="377"/>
      <c r="X1257" s="378"/>
      <c r="Y1257" s="392">
        <v>121.58</v>
      </c>
      <c r="Z1257" s="393"/>
      <c r="AA1257" s="393"/>
      <c r="AB1257" s="393"/>
      <c r="AC1257" s="393"/>
      <c r="AD1257" s="394"/>
    </row>
    <row r="1258" spans="1:30" ht="11.4" customHeight="1" x14ac:dyDescent="0.3">
      <c r="A1258" s="376" t="s">
        <v>5555</v>
      </c>
      <c r="B1258" s="377"/>
      <c r="C1258" s="377"/>
      <c r="D1258" s="377"/>
      <c r="E1258" s="377"/>
      <c r="F1258" s="377"/>
      <c r="G1258" s="377"/>
      <c r="H1258" s="377"/>
      <c r="I1258" s="377"/>
      <c r="J1258" s="377"/>
      <c r="K1258" s="377"/>
      <c r="L1258" s="377"/>
      <c r="M1258" s="377"/>
      <c r="N1258" s="377"/>
      <c r="O1258" s="377"/>
      <c r="P1258" s="377"/>
      <c r="Q1258" s="377"/>
      <c r="R1258" s="377"/>
      <c r="S1258" s="377"/>
      <c r="T1258" s="377"/>
      <c r="U1258" s="377"/>
      <c r="V1258" s="377"/>
      <c r="W1258" s="377"/>
      <c r="X1258" s="378"/>
      <c r="Y1258" s="389">
        <v>30.48</v>
      </c>
      <c r="Z1258" s="390"/>
      <c r="AA1258" s="390"/>
      <c r="AB1258" s="390"/>
      <c r="AC1258" s="390"/>
      <c r="AD1258" s="391"/>
    </row>
    <row r="1259" spans="1:30" ht="11.4" customHeight="1" x14ac:dyDescent="0.3">
      <c r="A1259" s="376" t="s">
        <v>5556</v>
      </c>
      <c r="B1259" s="377"/>
      <c r="C1259" s="377"/>
      <c r="D1259" s="377"/>
      <c r="E1259" s="377"/>
      <c r="F1259" s="377"/>
      <c r="G1259" s="377"/>
      <c r="H1259" s="377"/>
      <c r="I1259" s="377"/>
      <c r="J1259" s="377"/>
      <c r="K1259" s="377"/>
      <c r="L1259" s="377"/>
      <c r="M1259" s="377"/>
      <c r="N1259" s="377"/>
      <c r="O1259" s="377"/>
      <c r="P1259" s="377"/>
      <c r="Q1259" s="377"/>
      <c r="R1259" s="377"/>
      <c r="S1259" s="377"/>
      <c r="T1259" s="377"/>
      <c r="U1259" s="377"/>
      <c r="V1259" s="377"/>
      <c r="W1259" s="377"/>
      <c r="X1259" s="378"/>
      <c r="Y1259" s="392">
        <v>152.06</v>
      </c>
      <c r="Z1259" s="393"/>
      <c r="AA1259" s="393"/>
      <c r="AB1259" s="393"/>
      <c r="AC1259" s="393"/>
      <c r="AD1259" s="394"/>
    </row>
    <row r="1260" spans="1:30" ht="10.95" customHeight="1" x14ac:dyDescent="0.3">
      <c r="A1260" s="280"/>
      <c r="B1260" s="280"/>
      <c r="C1260" s="280"/>
      <c r="D1260" s="280"/>
      <c r="E1260" s="280"/>
      <c r="F1260" s="280"/>
      <c r="G1260" s="280"/>
      <c r="H1260" s="280"/>
      <c r="I1260" s="280"/>
      <c r="J1260" s="280"/>
      <c r="K1260" s="280"/>
      <c r="L1260" s="280"/>
      <c r="M1260" s="280"/>
      <c r="N1260" s="280"/>
      <c r="O1260" s="280"/>
      <c r="P1260" s="280"/>
      <c r="Q1260" s="280"/>
      <c r="R1260" s="280"/>
      <c r="S1260" s="280"/>
      <c r="T1260" s="280"/>
      <c r="U1260" s="280"/>
      <c r="V1260" s="280"/>
      <c r="W1260" s="280"/>
      <c r="X1260" s="280"/>
      <c r="Y1260" s="280"/>
      <c r="Z1260" s="280"/>
      <c r="AA1260" s="280"/>
      <c r="AB1260" s="280"/>
      <c r="AC1260" s="280"/>
      <c r="AD1260" s="280"/>
    </row>
    <row r="1261" spans="1:30" ht="13.35" customHeight="1" x14ac:dyDescent="0.3">
      <c r="A1261" s="388" t="s">
        <v>5557</v>
      </c>
      <c r="B1261" s="388"/>
      <c r="C1261" s="388"/>
      <c r="D1261" s="388"/>
      <c r="E1261" s="388"/>
      <c r="F1261" s="388" t="s">
        <v>7136</v>
      </c>
      <c r="G1261" s="388"/>
      <c r="H1261" s="388"/>
      <c r="I1261" s="388"/>
      <c r="J1261" s="388"/>
      <c r="K1261" s="388"/>
      <c r="L1261" s="388"/>
      <c r="M1261" s="388"/>
      <c r="N1261" s="388"/>
      <c r="O1261" s="388"/>
      <c r="P1261" s="388"/>
      <c r="Q1261" s="388"/>
      <c r="R1261" s="388"/>
      <c r="S1261" s="388"/>
      <c r="T1261" s="388"/>
      <c r="U1261" s="388"/>
      <c r="V1261" s="388"/>
      <c r="W1261" s="388"/>
      <c r="X1261" s="388"/>
      <c r="Y1261" s="388"/>
      <c r="Z1261" s="388"/>
      <c r="AA1261" s="388"/>
      <c r="AB1261" s="388"/>
      <c r="AC1261" s="388"/>
      <c r="AD1261" s="388"/>
    </row>
    <row r="1262" spans="1:30" ht="10.95" customHeight="1" x14ac:dyDescent="0.3">
      <c r="A1262" s="280"/>
      <c r="B1262" s="280"/>
      <c r="C1262" s="280"/>
      <c r="D1262" s="280"/>
      <c r="E1262" s="280"/>
      <c r="F1262" s="280"/>
      <c r="G1262" s="280"/>
      <c r="H1262" s="280"/>
      <c r="I1262" s="280"/>
      <c r="J1262" s="280"/>
      <c r="K1262" s="280"/>
      <c r="L1262" s="280"/>
      <c r="M1262" s="280"/>
      <c r="N1262" s="280"/>
      <c r="O1262" s="280"/>
      <c r="P1262" s="280"/>
      <c r="Q1262" s="280"/>
      <c r="R1262" s="280"/>
      <c r="S1262" s="280"/>
      <c r="T1262" s="280"/>
      <c r="U1262" s="280"/>
      <c r="V1262" s="280"/>
      <c r="W1262" s="280"/>
      <c r="X1262" s="280"/>
      <c r="Y1262" s="280"/>
      <c r="Z1262" s="280"/>
      <c r="AA1262" s="280"/>
      <c r="AB1262" s="280"/>
      <c r="AC1262" s="280"/>
      <c r="AD1262" s="280"/>
    </row>
    <row r="1263" spans="1:30" ht="34.5" customHeight="1" x14ac:dyDescent="0.3">
      <c r="A1263" s="280" t="s">
        <v>5671</v>
      </c>
      <c r="B1263" s="280"/>
      <c r="C1263" s="280"/>
      <c r="D1263" s="280"/>
      <c r="E1263" s="280"/>
      <c r="F1263" s="280"/>
      <c r="G1263" s="280"/>
      <c r="H1263" s="280"/>
      <c r="I1263" s="280"/>
      <c r="J1263" s="280"/>
      <c r="K1263" s="280"/>
      <c r="L1263" s="280"/>
      <c r="M1263" s="280"/>
      <c r="N1263" s="280"/>
      <c r="O1263" s="280"/>
      <c r="P1263" s="280"/>
      <c r="Q1263" s="280"/>
      <c r="R1263" s="280"/>
      <c r="S1263" s="280"/>
      <c r="T1263" s="280"/>
      <c r="U1263" s="280"/>
      <c r="V1263" s="280"/>
      <c r="W1263" s="280"/>
      <c r="X1263" s="280"/>
      <c r="Y1263" s="280" t="s">
        <v>5583</v>
      </c>
      <c r="Z1263" s="280"/>
      <c r="AA1263" s="280"/>
      <c r="AB1263" s="280"/>
      <c r="AC1263" s="280"/>
      <c r="AD1263" s="280"/>
    </row>
    <row r="1264" spans="1:30" ht="10.95" customHeight="1" x14ac:dyDescent="0.3">
      <c r="A1264" s="280"/>
      <c r="B1264" s="280"/>
      <c r="C1264" s="280"/>
      <c r="D1264" s="280"/>
      <c r="E1264" s="280"/>
      <c r="F1264" s="280"/>
      <c r="G1264" s="280"/>
      <c r="H1264" s="280"/>
      <c r="I1264" s="280"/>
      <c r="J1264" s="280"/>
      <c r="K1264" s="280"/>
      <c r="L1264" s="280"/>
      <c r="M1264" s="280"/>
      <c r="N1264" s="280"/>
      <c r="O1264" s="280"/>
      <c r="P1264" s="280"/>
      <c r="Q1264" s="280"/>
      <c r="R1264" s="280"/>
      <c r="S1264" s="280"/>
      <c r="T1264" s="280"/>
      <c r="U1264" s="280"/>
      <c r="V1264" s="280"/>
      <c r="W1264" s="280"/>
      <c r="X1264" s="280"/>
      <c r="Y1264" s="280"/>
      <c r="Z1264" s="280"/>
      <c r="AA1264" s="280"/>
      <c r="AB1264" s="280"/>
      <c r="AC1264" s="280"/>
      <c r="AD1264" s="280"/>
    </row>
    <row r="1265" spans="1:30" ht="11.4" customHeight="1" x14ac:dyDescent="0.3">
      <c r="A1265" s="356" t="s">
        <v>5548</v>
      </c>
      <c r="B1265" s="357"/>
      <c r="C1265" s="357"/>
      <c r="D1265" s="357"/>
      <c r="E1265" s="357"/>
      <c r="F1265" s="357"/>
      <c r="G1265" s="358"/>
      <c r="H1265" s="356" t="s">
        <v>5558</v>
      </c>
      <c r="I1265" s="357"/>
      <c r="J1265" s="357"/>
      <c r="K1265" s="357"/>
      <c r="L1265" s="358"/>
      <c r="M1265" s="376" t="s">
        <v>5559</v>
      </c>
      <c r="N1265" s="378"/>
      <c r="O1265" s="376" t="s">
        <v>5560</v>
      </c>
      <c r="P1265" s="377"/>
      <c r="Q1265" s="377"/>
      <c r="R1265" s="378"/>
      <c r="S1265" s="376" t="s">
        <v>5561</v>
      </c>
      <c r="T1265" s="377"/>
      <c r="U1265" s="377"/>
      <c r="V1265" s="378"/>
      <c r="W1265" s="376" t="s">
        <v>5551</v>
      </c>
      <c r="X1265" s="377"/>
      <c r="Y1265" s="377"/>
      <c r="Z1265" s="377"/>
      <c r="AA1265" s="378"/>
      <c r="AB1265" s="376" t="s">
        <v>5562</v>
      </c>
      <c r="AC1265" s="377"/>
      <c r="AD1265" s="378"/>
    </row>
    <row r="1266" spans="1:30" ht="11.4" customHeight="1" x14ac:dyDescent="0.3">
      <c r="A1266" s="359" t="s">
        <v>5598</v>
      </c>
      <c r="B1266" s="360"/>
      <c r="C1266" s="360"/>
      <c r="D1266" s="360"/>
      <c r="E1266" s="360"/>
      <c r="F1266" s="360"/>
      <c r="G1266" s="361"/>
      <c r="H1266" s="359" t="s">
        <v>5599</v>
      </c>
      <c r="I1266" s="360"/>
      <c r="J1266" s="360"/>
      <c r="K1266" s="360"/>
      <c r="L1266" s="361"/>
      <c r="M1266" s="371">
        <v>11.56</v>
      </c>
      <c r="N1266" s="373"/>
      <c r="O1266" s="371">
        <v>29.13</v>
      </c>
      <c r="P1266" s="372"/>
      <c r="Q1266" s="372"/>
      <c r="R1266" s="373"/>
      <c r="S1266" s="382">
        <v>152.01</v>
      </c>
      <c r="T1266" s="383"/>
      <c r="U1266" s="383"/>
      <c r="V1266" s="384"/>
      <c r="W1266" s="367">
        <v>4.5</v>
      </c>
      <c r="X1266" s="368"/>
      <c r="Y1266" s="368"/>
      <c r="Z1266" s="368"/>
      <c r="AA1266" s="369"/>
      <c r="AB1266" s="382">
        <v>131.08000000000001</v>
      </c>
      <c r="AC1266" s="383"/>
      <c r="AD1266" s="384"/>
    </row>
    <row r="1267" spans="1:30" ht="11.4" customHeight="1" x14ac:dyDescent="0.3">
      <c r="A1267" s="370" t="s">
        <v>5566</v>
      </c>
      <c r="B1267" s="370"/>
      <c r="C1267" s="370"/>
      <c r="D1267" s="370"/>
      <c r="E1267" s="370"/>
      <c r="F1267" s="370"/>
      <c r="G1267" s="370"/>
      <c r="H1267" s="370"/>
      <c r="I1267" s="370"/>
      <c r="J1267" s="370"/>
      <c r="K1267" s="370"/>
      <c r="L1267" s="370"/>
      <c r="M1267" s="370"/>
      <c r="N1267" s="370"/>
      <c r="O1267" s="370"/>
      <c r="P1267" s="370"/>
      <c r="Q1267" s="370"/>
      <c r="R1267" s="370"/>
      <c r="S1267" s="370"/>
      <c r="T1267" s="370"/>
      <c r="U1267" s="370"/>
      <c r="V1267" s="370"/>
      <c r="W1267" s="370"/>
      <c r="X1267" s="370"/>
      <c r="Y1267" s="382">
        <v>131.08000000000001</v>
      </c>
      <c r="Z1267" s="383"/>
      <c r="AA1267" s="383"/>
      <c r="AB1267" s="383"/>
      <c r="AC1267" s="383"/>
      <c r="AD1267" s="384"/>
    </row>
    <row r="1268" spans="1:30" ht="10.95" customHeight="1" x14ac:dyDescent="0.3">
      <c r="A1268" s="280"/>
      <c r="B1268" s="280"/>
      <c r="C1268" s="280"/>
      <c r="D1268" s="280"/>
      <c r="E1268" s="280"/>
      <c r="F1268" s="280"/>
      <c r="G1268" s="280"/>
      <c r="H1268" s="280"/>
      <c r="I1268" s="280"/>
      <c r="J1268" s="280"/>
      <c r="K1268" s="280"/>
      <c r="L1268" s="280"/>
      <c r="M1268" s="280"/>
      <c r="N1268" s="280"/>
      <c r="O1268" s="280"/>
      <c r="P1268" s="280"/>
      <c r="Q1268" s="280"/>
      <c r="R1268" s="280"/>
      <c r="S1268" s="280"/>
      <c r="T1268" s="280"/>
      <c r="U1268" s="280"/>
      <c r="V1268" s="280"/>
      <c r="W1268" s="280"/>
      <c r="X1268" s="280"/>
      <c r="Y1268" s="280"/>
      <c r="Z1268" s="280"/>
      <c r="AA1268" s="280"/>
      <c r="AB1268" s="280"/>
      <c r="AC1268" s="280"/>
      <c r="AD1268" s="280"/>
    </row>
    <row r="1269" spans="1:30" ht="11.4" customHeight="1" x14ac:dyDescent="0.3">
      <c r="A1269" s="356" t="s">
        <v>5548</v>
      </c>
      <c r="B1269" s="357"/>
      <c r="C1269" s="357"/>
      <c r="D1269" s="357"/>
      <c r="E1269" s="357"/>
      <c r="F1269" s="357"/>
      <c r="G1269" s="358"/>
      <c r="H1269" s="356" t="s">
        <v>5549</v>
      </c>
      <c r="I1269" s="357"/>
      <c r="J1269" s="357"/>
      <c r="K1269" s="357"/>
      <c r="L1269" s="357"/>
      <c r="M1269" s="357"/>
      <c r="N1269" s="357"/>
      <c r="O1269" s="358"/>
      <c r="P1269" s="374" t="s">
        <v>167</v>
      </c>
      <c r="Q1269" s="395"/>
      <c r="R1269" s="395"/>
      <c r="S1269" s="375"/>
      <c r="T1269" s="376" t="s">
        <v>5550</v>
      </c>
      <c r="U1269" s="377"/>
      <c r="V1269" s="377"/>
      <c r="W1269" s="378"/>
      <c r="X1269" s="376" t="s">
        <v>5551</v>
      </c>
      <c r="Y1269" s="377"/>
      <c r="Z1269" s="377"/>
      <c r="AA1269" s="377"/>
      <c r="AB1269" s="378"/>
      <c r="AC1269" s="376" t="s">
        <v>5552</v>
      </c>
      <c r="AD1269" s="378"/>
    </row>
    <row r="1270" spans="1:30" ht="22.95" customHeight="1" x14ac:dyDescent="0.3">
      <c r="A1270" s="359" t="s">
        <v>5586</v>
      </c>
      <c r="B1270" s="360"/>
      <c r="C1270" s="360"/>
      <c r="D1270" s="360"/>
      <c r="E1270" s="360"/>
      <c r="F1270" s="360"/>
      <c r="G1270" s="361"/>
      <c r="H1270" s="359" t="s">
        <v>5587</v>
      </c>
      <c r="I1270" s="360"/>
      <c r="J1270" s="360"/>
      <c r="K1270" s="360"/>
      <c r="L1270" s="360"/>
      <c r="M1270" s="360"/>
      <c r="N1270" s="360"/>
      <c r="O1270" s="361"/>
      <c r="P1270" s="362" t="s">
        <v>79</v>
      </c>
      <c r="Q1270" s="402"/>
      <c r="R1270" s="402"/>
      <c r="S1270" s="363"/>
      <c r="T1270" s="364">
        <v>0.64</v>
      </c>
      <c r="U1270" s="365"/>
      <c r="V1270" s="365"/>
      <c r="W1270" s="366"/>
      <c r="X1270" s="403">
        <v>195.86</v>
      </c>
      <c r="Y1270" s="404"/>
      <c r="Z1270" s="404"/>
      <c r="AA1270" s="404"/>
      <c r="AB1270" s="405"/>
      <c r="AC1270" s="382">
        <v>125.35</v>
      </c>
      <c r="AD1270" s="384"/>
    </row>
    <row r="1271" spans="1:30" ht="22.95" customHeight="1" x14ac:dyDescent="0.3">
      <c r="A1271" s="359" t="s">
        <v>5603</v>
      </c>
      <c r="B1271" s="360"/>
      <c r="C1271" s="360"/>
      <c r="D1271" s="360"/>
      <c r="E1271" s="360"/>
      <c r="F1271" s="360"/>
      <c r="G1271" s="361"/>
      <c r="H1271" s="359" t="s">
        <v>5604</v>
      </c>
      <c r="I1271" s="360"/>
      <c r="J1271" s="360"/>
      <c r="K1271" s="360"/>
      <c r="L1271" s="360"/>
      <c r="M1271" s="360"/>
      <c r="N1271" s="360"/>
      <c r="O1271" s="361"/>
      <c r="P1271" s="362" t="s">
        <v>79</v>
      </c>
      <c r="Q1271" s="402"/>
      <c r="R1271" s="402"/>
      <c r="S1271" s="363"/>
      <c r="T1271" s="364">
        <v>0.84</v>
      </c>
      <c r="U1271" s="365"/>
      <c r="V1271" s="365"/>
      <c r="W1271" s="366"/>
      <c r="X1271" s="403">
        <v>174.1</v>
      </c>
      <c r="Y1271" s="404"/>
      <c r="Z1271" s="404"/>
      <c r="AA1271" s="404"/>
      <c r="AB1271" s="405"/>
      <c r="AC1271" s="382">
        <v>146.24</v>
      </c>
      <c r="AD1271" s="384"/>
    </row>
    <row r="1272" spans="1:30" ht="11.4" customHeight="1" x14ac:dyDescent="0.3">
      <c r="A1272" s="359" t="s">
        <v>5584</v>
      </c>
      <c r="B1272" s="360"/>
      <c r="C1272" s="360"/>
      <c r="D1272" s="360"/>
      <c r="E1272" s="360"/>
      <c r="F1272" s="360"/>
      <c r="G1272" s="361"/>
      <c r="H1272" s="359" t="s">
        <v>5585</v>
      </c>
      <c r="I1272" s="360"/>
      <c r="J1272" s="360"/>
      <c r="K1272" s="360"/>
      <c r="L1272" s="360"/>
      <c r="M1272" s="360"/>
      <c r="N1272" s="360"/>
      <c r="O1272" s="361"/>
      <c r="P1272" s="362" t="s">
        <v>72</v>
      </c>
      <c r="Q1272" s="402"/>
      <c r="R1272" s="402"/>
      <c r="S1272" s="363"/>
      <c r="T1272" s="382">
        <v>168.09</v>
      </c>
      <c r="U1272" s="383"/>
      <c r="V1272" s="383"/>
      <c r="W1272" s="384"/>
      <c r="X1272" s="367">
        <v>1.1599999999999999</v>
      </c>
      <c r="Y1272" s="368"/>
      <c r="Z1272" s="368"/>
      <c r="AA1272" s="368"/>
      <c r="AB1272" s="369"/>
      <c r="AC1272" s="382">
        <v>194.98</v>
      </c>
      <c r="AD1272" s="384"/>
    </row>
    <row r="1273" spans="1:30" ht="11.4" customHeight="1" x14ac:dyDescent="0.3">
      <c r="A1273" s="370" t="s">
        <v>5553</v>
      </c>
      <c r="B1273" s="370"/>
      <c r="C1273" s="370"/>
      <c r="D1273" s="370"/>
      <c r="E1273" s="370"/>
      <c r="F1273" s="370"/>
      <c r="G1273" s="370"/>
      <c r="H1273" s="370"/>
      <c r="I1273" s="370"/>
      <c r="J1273" s="370"/>
      <c r="K1273" s="370"/>
      <c r="L1273" s="370"/>
      <c r="M1273" s="370"/>
      <c r="N1273" s="370"/>
      <c r="O1273" s="370"/>
      <c r="P1273" s="370"/>
      <c r="Q1273" s="370"/>
      <c r="R1273" s="370"/>
      <c r="S1273" s="370"/>
      <c r="T1273" s="370"/>
      <c r="U1273" s="370"/>
      <c r="V1273" s="370"/>
      <c r="W1273" s="370"/>
      <c r="X1273" s="370"/>
      <c r="Y1273" s="382">
        <v>466.57</v>
      </c>
      <c r="Z1273" s="383"/>
      <c r="AA1273" s="383"/>
      <c r="AB1273" s="383"/>
      <c r="AC1273" s="383"/>
      <c r="AD1273" s="384"/>
    </row>
    <row r="1274" spans="1:30" ht="10.95" customHeight="1" x14ac:dyDescent="0.3">
      <c r="A1274" s="280"/>
      <c r="B1274" s="280"/>
      <c r="C1274" s="280"/>
      <c r="D1274" s="280"/>
      <c r="E1274" s="280"/>
      <c r="F1274" s="280"/>
      <c r="G1274" s="280"/>
      <c r="H1274" s="280"/>
      <c r="I1274" s="280"/>
      <c r="J1274" s="280"/>
      <c r="K1274" s="280"/>
      <c r="L1274" s="280"/>
      <c r="M1274" s="280"/>
      <c r="N1274" s="280"/>
      <c r="O1274" s="280"/>
      <c r="P1274" s="280"/>
      <c r="Q1274" s="280"/>
      <c r="R1274" s="280"/>
      <c r="S1274" s="280"/>
      <c r="T1274" s="280"/>
      <c r="U1274" s="280"/>
      <c r="V1274" s="280"/>
      <c r="W1274" s="280"/>
      <c r="X1274" s="280"/>
      <c r="Y1274" s="280"/>
      <c r="Z1274" s="280"/>
      <c r="AA1274" s="280"/>
      <c r="AB1274" s="280"/>
      <c r="AC1274" s="280"/>
      <c r="AD1274" s="280"/>
    </row>
    <row r="1275" spans="1:30" ht="11.4" customHeight="1" x14ac:dyDescent="0.3">
      <c r="A1275" s="376" t="s">
        <v>5554</v>
      </c>
      <c r="B1275" s="377"/>
      <c r="C1275" s="377"/>
      <c r="D1275" s="377"/>
      <c r="E1275" s="377"/>
      <c r="F1275" s="377"/>
      <c r="G1275" s="377"/>
      <c r="H1275" s="377"/>
      <c r="I1275" s="377"/>
      <c r="J1275" s="377"/>
      <c r="K1275" s="377"/>
      <c r="L1275" s="377"/>
      <c r="M1275" s="377"/>
      <c r="N1275" s="377"/>
      <c r="O1275" s="377"/>
      <c r="P1275" s="377"/>
      <c r="Q1275" s="377"/>
      <c r="R1275" s="377"/>
      <c r="S1275" s="377"/>
      <c r="T1275" s="377"/>
      <c r="U1275" s="377"/>
      <c r="V1275" s="377"/>
      <c r="W1275" s="377"/>
      <c r="X1275" s="378"/>
      <c r="Y1275" s="392">
        <v>597.65</v>
      </c>
      <c r="Z1275" s="393"/>
      <c r="AA1275" s="393"/>
      <c r="AB1275" s="393"/>
      <c r="AC1275" s="393"/>
      <c r="AD1275" s="394"/>
    </row>
    <row r="1276" spans="1:30" ht="11.4" customHeight="1" x14ac:dyDescent="0.3">
      <c r="A1276" s="376" t="s">
        <v>5588</v>
      </c>
      <c r="B1276" s="377"/>
      <c r="C1276" s="377"/>
      <c r="D1276" s="377"/>
      <c r="E1276" s="377"/>
      <c r="F1276" s="377"/>
      <c r="G1276" s="377"/>
      <c r="H1276" s="377"/>
      <c r="I1276" s="377"/>
      <c r="J1276" s="377"/>
      <c r="K1276" s="377"/>
      <c r="L1276" s="377"/>
      <c r="M1276" s="377"/>
      <c r="N1276" s="377"/>
      <c r="O1276" s="377"/>
      <c r="P1276" s="377"/>
      <c r="Q1276" s="377"/>
      <c r="R1276" s="377"/>
      <c r="S1276" s="377"/>
      <c r="T1276" s="377"/>
      <c r="U1276" s="377"/>
      <c r="V1276" s="377"/>
      <c r="W1276" s="377"/>
      <c r="X1276" s="378"/>
      <c r="Y1276" s="379">
        <v>0</v>
      </c>
      <c r="Z1276" s="380"/>
      <c r="AA1276" s="380"/>
      <c r="AB1276" s="380"/>
      <c r="AC1276" s="380"/>
      <c r="AD1276" s="381"/>
    </row>
    <row r="1277" spans="1:30" ht="11.4" customHeight="1" x14ac:dyDescent="0.3">
      <c r="A1277" s="376" t="s">
        <v>5556</v>
      </c>
      <c r="B1277" s="377"/>
      <c r="C1277" s="377"/>
      <c r="D1277" s="377"/>
      <c r="E1277" s="377"/>
      <c r="F1277" s="377"/>
      <c r="G1277" s="377"/>
      <c r="H1277" s="377"/>
      <c r="I1277" s="377"/>
      <c r="J1277" s="377"/>
      <c r="K1277" s="377"/>
      <c r="L1277" s="377"/>
      <c r="M1277" s="377"/>
      <c r="N1277" s="377"/>
      <c r="O1277" s="377"/>
      <c r="P1277" s="377"/>
      <c r="Q1277" s="377"/>
      <c r="R1277" s="377"/>
      <c r="S1277" s="377"/>
      <c r="T1277" s="377"/>
      <c r="U1277" s="377"/>
      <c r="V1277" s="377"/>
      <c r="W1277" s="377"/>
      <c r="X1277" s="378"/>
      <c r="Y1277" s="392">
        <v>597.65</v>
      </c>
      <c r="Z1277" s="393"/>
      <c r="AA1277" s="393"/>
      <c r="AB1277" s="393"/>
      <c r="AC1277" s="393"/>
      <c r="AD1277" s="394"/>
    </row>
    <row r="1278" spans="1:30" ht="10.95" customHeight="1" x14ac:dyDescent="0.3">
      <c r="A1278" s="280"/>
      <c r="B1278" s="280"/>
      <c r="C1278" s="280"/>
      <c r="D1278" s="280"/>
      <c r="E1278" s="280"/>
      <c r="F1278" s="280"/>
      <c r="G1278" s="280"/>
      <c r="H1278" s="280"/>
      <c r="I1278" s="280"/>
      <c r="J1278" s="280"/>
      <c r="K1278" s="280"/>
      <c r="L1278" s="280"/>
      <c r="M1278" s="280"/>
      <c r="N1278" s="280"/>
      <c r="O1278" s="280"/>
      <c r="P1278" s="280"/>
      <c r="Q1278" s="280"/>
      <c r="R1278" s="280"/>
      <c r="S1278" s="280"/>
      <c r="T1278" s="280"/>
      <c r="U1278" s="280"/>
      <c r="V1278" s="280"/>
      <c r="W1278" s="280"/>
      <c r="X1278" s="280"/>
      <c r="Y1278" s="280"/>
      <c r="Z1278" s="280"/>
      <c r="AA1278" s="280"/>
      <c r="AB1278" s="280"/>
      <c r="AC1278" s="280"/>
      <c r="AD1278" s="280"/>
    </row>
    <row r="1279" spans="1:30" ht="13.35" customHeight="1" x14ac:dyDescent="0.3">
      <c r="A1279" s="388" t="s">
        <v>5557</v>
      </c>
      <c r="B1279" s="388"/>
      <c r="C1279" s="388"/>
      <c r="D1279" s="388"/>
      <c r="E1279" s="388"/>
      <c r="F1279" s="388" t="s">
        <v>5672</v>
      </c>
      <c r="G1279" s="388"/>
      <c r="H1279" s="388"/>
      <c r="I1279" s="388"/>
      <c r="J1279" s="388"/>
      <c r="K1279" s="388"/>
      <c r="L1279" s="388"/>
      <c r="M1279" s="388"/>
      <c r="N1279" s="388"/>
      <c r="O1279" s="388"/>
      <c r="P1279" s="388"/>
      <c r="Q1279" s="388"/>
      <c r="R1279" s="388"/>
      <c r="S1279" s="388"/>
      <c r="T1279" s="388"/>
      <c r="U1279" s="388"/>
      <c r="V1279" s="388"/>
      <c r="W1279" s="388"/>
      <c r="X1279" s="388"/>
      <c r="Y1279" s="388"/>
      <c r="Z1279" s="388"/>
      <c r="AA1279" s="388"/>
      <c r="AB1279" s="388"/>
      <c r="AC1279" s="388"/>
      <c r="AD1279" s="388"/>
    </row>
    <row r="1280" spans="1:30" ht="10.95" customHeight="1" x14ac:dyDescent="0.3">
      <c r="A1280" s="280"/>
      <c r="B1280" s="280"/>
      <c r="C1280" s="280"/>
      <c r="D1280" s="280"/>
      <c r="E1280" s="280"/>
      <c r="F1280" s="280"/>
      <c r="G1280" s="280"/>
      <c r="H1280" s="280"/>
      <c r="I1280" s="280"/>
      <c r="J1280" s="280"/>
      <c r="K1280" s="280"/>
      <c r="L1280" s="280"/>
      <c r="M1280" s="280"/>
      <c r="N1280" s="280"/>
      <c r="O1280" s="280"/>
      <c r="P1280" s="280"/>
      <c r="Q1280" s="280"/>
      <c r="R1280" s="280"/>
      <c r="S1280" s="280"/>
      <c r="T1280" s="280"/>
      <c r="U1280" s="280"/>
      <c r="V1280" s="280"/>
      <c r="W1280" s="280"/>
      <c r="X1280" s="280"/>
      <c r="Y1280" s="280"/>
      <c r="Z1280" s="280"/>
      <c r="AA1280" s="280"/>
      <c r="AB1280" s="280"/>
      <c r="AC1280" s="280"/>
      <c r="AD1280" s="280"/>
    </row>
    <row r="1281" spans="1:30" ht="22.95" customHeight="1" x14ac:dyDescent="0.3">
      <c r="A1281" s="280" t="s">
        <v>7128</v>
      </c>
      <c r="B1281" s="280"/>
      <c r="C1281" s="280"/>
      <c r="D1281" s="280"/>
      <c r="E1281" s="280"/>
      <c r="F1281" s="280"/>
      <c r="G1281" s="280"/>
      <c r="H1281" s="280"/>
      <c r="I1281" s="280"/>
      <c r="J1281" s="280"/>
      <c r="K1281" s="280"/>
      <c r="L1281" s="280"/>
      <c r="M1281" s="280"/>
      <c r="N1281" s="280"/>
      <c r="O1281" s="280"/>
      <c r="P1281" s="280"/>
      <c r="Q1281" s="280"/>
      <c r="R1281" s="280"/>
      <c r="S1281" s="280"/>
      <c r="T1281" s="280"/>
      <c r="U1281" s="280"/>
      <c r="V1281" s="280"/>
      <c r="W1281" s="280"/>
      <c r="X1281" s="280"/>
      <c r="Y1281" s="280" t="s">
        <v>5547</v>
      </c>
      <c r="Z1281" s="280"/>
      <c r="AA1281" s="280"/>
      <c r="AB1281" s="280"/>
      <c r="AC1281" s="280"/>
      <c r="AD1281" s="280"/>
    </row>
    <row r="1282" spans="1:30" ht="10.95" customHeight="1" x14ac:dyDescent="0.3">
      <c r="A1282" s="280"/>
      <c r="B1282" s="280"/>
      <c r="C1282" s="280"/>
      <c r="D1282" s="280"/>
      <c r="E1282" s="280"/>
      <c r="F1282" s="280"/>
      <c r="G1282" s="280"/>
      <c r="H1282" s="280"/>
      <c r="I1282" s="280"/>
      <c r="J1282" s="280"/>
      <c r="K1282" s="280"/>
      <c r="L1282" s="280"/>
      <c r="M1282" s="280"/>
      <c r="N1282" s="280"/>
      <c r="O1282" s="280"/>
      <c r="P1282" s="280"/>
      <c r="Q1282" s="280"/>
      <c r="R1282" s="280"/>
      <c r="S1282" s="280"/>
      <c r="T1282" s="280"/>
      <c r="U1282" s="280"/>
      <c r="V1282" s="280"/>
      <c r="W1282" s="280"/>
      <c r="X1282" s="280"/>
      <c r="Y1282" s="280"/>
      <c r="Z1282" s="280"/>
      <c r="AA1282" s="280"/>
      <c r="AB1282" s="280"/>
      <c r="AC1282" s="280"/>
      <c r="AD1282" s="280"/>
    </row>
    <row r="1283" spans="1:30" ht="11.4" customHeight="1" x14ac:dyDescent="0.3">
      <c r="A1283" s="356" t="s">
        <v>5548</v>
      </c>
      <c r="B1283" s="357"/>
      <c r="C1283" s="357"/>
      <c r="D1283" s="357"/>
      <c r="E1283" s="357"/>
      <c r="F1283" s="357"/>
      <c r="G1283" s="358"/>
      <c r="H1283" s="356" t="s">
        <v>5558</v>
      </c>
      <c r="I1283" s="357"/>
      <c r="J1283" s="357"/>
      <c r="K1283" s="357"/>
      <c r="L1283" s="358"/>
      <c r="M1283" s="376" t="s">
        <v>5559</v>
      </c>
      <c r="N1283" s="378"/>
      <c r="O1283" s="376" t="s">
        <v>5560</v>
      </c>
      <c r="P1283" s="377"/>
      <c r="Q1283" s="377"/>
      <c r="R1283" s="378"/>
      <c r="S1283" s="376" t="s">
        <v>5561</v>
      </c>
      <c r="T1283" s="377"/>
      <c r="U1283" s="377"/>
      <c r="V1283" s="378"/>
      <c r="W1283" s="376" t="s">
        <v>5551</v>
      </c>
      <c r="X1283" s="377"/>
      <c r="Y1283" s="377"/>
      <c r="Z1283" s="377"/>
      <c r="AA1283" s="378"/>
      <c r="AB1283" s="376" t="s">
        <v>5562</v>
      </c>
      <c r="AC1283" s="377"/>
      <c r="AD1283" s="378"/>
    </row>
    <row r="1284" spans="1:30" ht="11.4" customHeight="1" x14ac:dyDescent="0.3">
      <c r="A1284" s="359" t="s">
        <v>5563</v>
      </c>
      <c r="B1284" s="360"/>
      <c r="C1284" s="360"/>
      <c r="D1284" s="360"/>
      <c r="E1284" s="360"/>
      <c r="F1284" s="360"/>
      <c r="G1284" s="361"/>
      <c r="H1284" s="359" t="s">
        <v>5564</v>
      </c>
      <c r="I1284" s="360"/>
      <c r="J1284" s="360"/>
      <c r="K1284" s="360"/>
      <c r="L1284" s="361"/>
      <c r="M1284" s="364">
        <v>7.25</v>
      </c>
      <c r="N1284" s="366"/>
      <c r="O1284" s="371">
        <v>20.329999999999998</v>
      </c>
      <c r="P1284" s="372"/>
      <c r="Q1284" s="372"/>
      <c r="R1284" s="373"/>
      <c r="S1284" s="382">
        <v>180.43</v>
      </c>
      <c r="T1284" s="383"/>
      <c r="U1284" s="383"/>
      <c r="V1284" s="384"/>
      <c r="W1284" s="367">
        <v>0.23860000000000001</v>
      </c>
      <c r="X1284" s="368"/>
      <c r="Y1284" s="368"/>
      <c r="Z1284" s="368"/>
      <c r="AA1284" s="369"/>
      <c r="AB1284" s="364">
        <v>4.8499999999999996</v>
      </c>
      <c r="AC1284" s="365"/>
      <c r="AD1284" s="366"/>
    </row>
    <row r="1285" spans="1:30" ht="11.4" customHeight="1" x14ac:dyDescent="0.3">
      <c r="A1285" s="359" t="s">
        <v>5578</v>
      </c>
      <c r="B1285" s="360"/>
      <c r="C1285" s="360"/>
      <c r="D1285" s="360"/>
      <c r="E1285" s="360"/>
      <c r="F1285" s="360"/>
      <c r="G1285" s="361"/>
      <c r="H1285" s="359" t="s">
        <v>5579</v>
      </c>
      <c r="I1285" s="360"/>
      <c r="J1285" s="360"/>
      <c r="K1285" s="360"/>
      <c r="L1285" s="361"/>
      <c r="M1285" s="371">
        <v>11.56</v>
      </c>
      <c r="N1285" s="373"/>
      <c r="O1285" s="371">
        <v>29.79</v>
      </c>
      <c r="P1285" s="372"/>
      <c r="Q1285" s="372"/>
      <c r="R1285" s="373"/>
      <c r="S1285" s="382">
        <v>157.75</v>
      </c>
      <c r="T1285" s="383"/>
      <c r="U1285" s="383"/>
      <c r="V1285" s="384"/>
      <c r="W1285" s="367">
        <v>0.1193</v>
      </c>
      <c r="X1285" s="368"/>
      <c r="Y1285" s="368"/>
      <c r="Z1285" s="368"/>
      <c r="AA1285" s="369"/>
      <c r="AB1285" s="364">
        <v>3.55</v>
      </c>
      <c r="AC1285" s="365"/>
      <c r="AD1285" s="366"/>
    </row>
    <row r="1286" spans="1:30" ht="11.4" customHeight="1" x14ac:dyDescent="0.3">
      <c r="A1286" s="370" t="s">
        <v>5566</v>
      </c>
      <c r="B1286" s="370"/>
      <c r="C1286" s="370"/>
      <c r="D1286" s="370"/>
      <c r="E1286" s="370"/>
      <c r="F1286" s="370"/>
      <c r="G1286" s="370"/>
      <c r="H1286" s="370"/>
      <c r="I1286" s="370"/>
      <c r="J1286" s="370"/>
      <c r="K1286" s="370"/>
      <c r="L1286" s="370"/>
      <c r="M1286" s="370"/>
      <c r="N1286" s="370"/>
      <c r="O1286" s="370"/>
      <c r="P1286" s="370"/>
      <c r="Q1286" s="370"/>
      <c r="R1286" s="370"/>
      <c r="S1286" s="370"/>
      <c r="T1286" s="370"/>
      <c r="U1286" s="370"/>
      <c r="V1286" s="370"/>
      <c r="W1286" s="370"/>
      <c r="X1286" s="370"/>
      <c r="Y1286" s="364">
        <v>8.4</v>
      </c>
      <c r="Z1286" s="365"/>
      <c r="AA1286" s="365"/>
      <c r="AB1286" s="365"/>
      <c r="AC1286" s="365"/>
      <c r="AD1286" s="366"/>
    </row>
    <row r="1287" spans="1:30" ht="10.95" customHeight="1" x14ac:dyDescent="0.3">
      <c r="A1287" s="280"/>
      <c r="B1287" s="280"/>
      <c r="C1287" s="280"/>
      <c r="D1287" s="280"/>
      <c r="E1287" s="280"/>
      <c r="F1287" s="280"/>
      <c r="G1287" s="280"/>
      <c r="H1287" s="280"/>
      <c r="I1287" s="280"/>
      <c r="J1287" s="280"/>
      <c r="K1287" s="280"/>
      <c r="L1287" s="280"/>
      <c r="M1287" s="280"/>
      <c r="N1287" s="280"/>
      <c r="O1287" s="280"/>
      <c r="P1287" s="280"/>
      <c r="Q1287" s="280"/>
      <c r="R1287" s="280"/>
      <c r="S1287" s="280"/>
      <c r="T1287" s="280"/>
      <c r="U1287" s="280"/>
      <c r="V1287" s="280"/>
      <c r="W1287" s="280"/>
      <c r="X1287" s="280"/>
      <c r="Y1287" s="280"/>
      <c r="Z1287" s="280"/>
      <c r="AA1287" s="280"/>
      <c r="AB1287" s="280"/>
      <c r="AC1287" s="280"/>
      <c r="AD1287" s="280"/>
    </row>
    <row r="1288" spans="1:30" ht="11.4" customHeight="1" x14ac:dyDescent="0.3">
      <c r="A1288" s="356" t="s">
        <v>5548</v>
      </c>
      <c r="B1288" s="357"/>
      <c r="C1288" s="357"/>
      <c r="D1288" s="357"/>
      <c r="E1288" s="357"/>
      <c r="F1288" s="357"/>
      <c r="G1288" s="358"/>
      <c r="H1288" s="356" t="s">
        <v>5549</v>
      </c>
      <c r="I1288" s="357"/>
      <c r="J1288" s="357"/>
      <c r="K1288" s="357"/>
      <c r="L1288" s="357"/>
      <c r="M1288" s="357"/>
      <c r="N1288" s="357"/>
      <c r="O1288" s="358"/>
      <c r="P1288" s="374" t="s">
        <v>167</v>
      </c>
      <c r="Q1288" s="395"/>
      <c r="R1288" s="395"/>
      <c r="S1288" s="375"/>
      <c r="T1288" s="376" t="s">
        <v>5550</v>
      </c>
      <c r="U1288" s="377"/>
      <c r="V1288" s="377"/>
      <c r="W1288" s="378"/>
      <c r="X1288" s="376" t="s">
        <v>5551</v>
      </c>
      <c r="Y1288" s="377"/>
      <c r="Z1288" s="377"/>
      <c r="AA1288" s="377"/>
      <c r="AB1288" s="378"/>
      <c r="AC1288" s="376" t="s">
        <v>5552</v>
      </c>
      <c r="AD1288" s="378"/>
    </row>
    <row r="1289" spans="1:30" ht="34.5" customHeight="1" x14ac:dyDescent="0.3">
      <c r="A1289" s="359" t="s">
        <v>7129</v>
      </c>
      <c r="B1289" s="360"/>
      <c r="C1289" s="360"/>
      <c r="D1289" s="360"/>
      <c r="E1289" s="360"/>
      <c r="F1289" s="360"/>
      <c r="G1289" s="361"/>
      <c r="H1289" s="359" t="s">
        <v>7130</v>
      </c>
      <c r="I1289" s="360"/>
      <c r="J1289" s="360"/>
      <c r="K1289" s="360"/>
      <c r="L1289" s="360"/>
      <c r="M1289" s="360"/>
      <c r="N1289" s="360"/>
      <c r="O1289" s="361"/>
      <c r="P1289" s="362" t="s">
        <v>70</v>
      </c>
      <c r="Q1289" s="402"/>
      <c r="R1289" s="402"/>
      <c r="S1289" s="363"/>
      <c r="T1289" s="382">
        <v>926.64</v>
      </c>
      <c r="U1289" s="383"/>
      <c r="V1289" s="383"/>
      <c r="W1289" s="384"/>
      <c r="X1289" s="367">
        <v>1</v>
      </c>
      <c r="Y1289" s="368"/>
      <c r="Z1289" s="368"/>
      <c r="AA1289" s="368"/>
      <c r="AB1289" s="369"/>
      <c r="AC1289" s="382">
        <v>926.64</v>
      </c>
      <c r="AD1289" s="384"/>
    </row>
    <row r="1290" spans="1:30" ht="11.4" customHeight="1" x14ac:dyDescent="0.3">
      <c r="A1290" s="370" t="s">
        <v>5553</v>
      </c>
      <c r="B1290" s="370"/>
      <c r="C1290" s="370"/>
      <c r="D1290" s="370"/>
      <c r="E1290" s="370"/>
      <c r="F1290" s="370"/>
      <c r="G1290" s="370"/>
      <c r="H1290" s="370"/>
      <c r="I1290" s="370"/>
      <c r="J1290" s="370"/>
      <c r="K1290" s="370"/>
      <c r="L1290" s="370"/>
      <c r="M1290" s="370"/>
      <c r="N1290" s="370"/>
      <c r="O1290" s="370"/>
      <c r="P1290" s="370"/>
      <c r="Q1290" s="370"/>
      <c r="R1290" s="370"/>
      <c r="S1290" s="370"/>
      <c r="T1290" s="370"/>
      <c r="U1290" s="370"/>
      <c r="V1290" s="370"/>
      <c r="W1290" s="370"/>
      <c r="X1290" s="370"/>
      <c r="Y1290" s="382">
        <v>926.64</v>
      </c>
      <c r="Z1290" s="383"/>
      <c r="AA1290" s="383"/>
      <c r="AB1290" s="383"/>
      <c r="AC1290" s="383"/>
      <c r="AD1290" s="384"/>
    </row>
    <row r="1291" spans="1:30" ht="10.95" customHeight="1" x14ac:dyDescent="0.3">
      <c r="A1291" s="280"/>
      <c r="B1291" s="280"/>
      <c r="C1291" s="280"/>
      <c r="D1291" s="280"/>
      <c r="E1291" s="280"/>
      <c r="F1291" s="280"/>
      <c r="G1291" s="280"/>
      <c r="H1291" s="280"/>
      <c r="I1291" s="280"/>
      <c r="J1291" s="280"/>
      <c r="K1291" s="280"/>
      <c r="L1291" s="280"/>
      <c r="M1291" s="280"/>
      <c r="N1291" s="280"/>
      <c r="O1291" s="280"/>
      <c r="P1291" s="280"/>
      <c r="Q1291" s="280"/>
      <c r="R1291" s="280"/>
      <c r="S1291" s="280"/>
      <c r="T1291" s="280"/>
      <c r="U1291" s="280"/>
      <c r="V1291" s="280"/>
      <c r="W1291" s="280"/>
      <c r="X1291" s="280"/>
      <c r="Y1291" s="280"/>
      <c r="Z1291" s="280"/>
      <c r="AA1291" s="280"/>
      <c r="AB1291" s="280"/>
      <c r="AC1291" s="280"/>
      <c r="AD1291" s="280"/>
    </row>
    <row r="1292" spans="1:30" ht="11.4" customHeight="1" x14ac:dyDescent="0.3">
      <c r="A1292" s="376" t="s">
        <v>5554</v>
      </c>
      <c r="B1292" s="377"/>
      <c r="C1292" s="377"/>
      <c r="D1292" s="377"/>
      <c r="E1292" s="377"/>
      <c r="F1292" s="377"/>
      <c r="G1292" s="377"/>
      <c r="H1292" s="377"/>
      <c r="I1292" s="377"/>
      <c r="J1292" s="377"/>
      <c r="K1292" s="377"/>
      <c r="L1292" s="377"/>
      <c r="M1292" s="377"/>
      <c r="N1292" s="377"/>
      <c r="O1292" s="377"/>
      <c r="P1292" s="377"/>
      <c r="Q1292" s="377"/>
      <c r="R1292" s="377"/>
      <c r="S1292" s="377"/>
      <c r="T1292" s="377"/>
      <c r="U1292" s="377"/>
      <c r="V1292" s="377"/>
      <c r="W1292" s="377"/>
      <c r="X1292" s="378"/>
      <c r="Y1292" s="392">
        <v>935.04</v>
      </c>
      <c r="Z1292" s="393"/>
      <c r="AA1292" s="393"/>
      <c r="AB1292" s="393"/>
      <c r="AC1292" s="393"/>
      <c r="AD1292" s="394"/>
    </row>
    <row r="1293" spans="1:30" ht="11.4" customHeight="1" x14ac:dyDescent="0.3">
      <c r="A1293" s="376" t="s">
        <v>5555</v>
      </c>
      <c r="B1293" s="377"/>
      <c r="C1293" s="377"/>
      <c r="D1293" s="377"/>
      <c r="E1293" s="377"/>
      <c r="F1293" s="377"/>
      <c r="G1293" s="377"/>
      <c r="H1293" s="377"/>
      <c r="I1293" s="377"/>
      <c r="J1293" s="377"/>
      <c r="K1293" s="377"/>
      <c r="L1293" s="377"/>
      <c r="M1293" s="377"/>
      <c r="N1293" s="377"/>
      <c r="O1293" s="377"/>
      <c r="P1293" s="377"/>
      <c r="Q1293" s="377"/>
      <c r="R1293" s="377"/>
      <c r="S1293" s="377"/>
      <c r="T1293" s="377"/>
      <c r="U1293" s="377"/>
      <c r="V1293" s="377"/>
      <c r="W1293" s="377"/>
      <c r="X1293" s="378"/>
      <c r="Y1293" s="392">
        <v>234.41</v>
      </c>
      <c r="Z1293" s="393"/>
      <c r="AA1293" s="393"/>
      <c r="AB1293" s="393"/>
      <c r="AC1293" s="393"/>
      <c r="AD1293" s="394"/>
    </row>
    <row r="1294" spans="1:30" ht="11.4" customHeight="1" x14ac:dyDescent="0.3">
      <c r="A1294" s="376" t="s">
        <v>5556</v>
      </c>
      <c r="B1294" s="377"/>
      <c r="C1294" s="377"/>
      <c r="D1294" s="377"/>
      <c r="E1294" s="377"/>
      <c r="F1294" s="377"/>
      <c r="G1294" s="377"/>
      <c r="H1294" s="377"/>
      <c r="I1294" s="377"/>
      <c r="J1294" s="377"/>
      <c r="K1294" s="377"/>
      <c r="L1294" s="377"/>
      <c r="M1294" s="377"/>
      <c r="N1294" s="377"/>
      <c r="O1294" s="377"/>
      <c r="P1294" s="377"/>
      <c r="Q1294" s="377"/>
      <c r="R1294" s="377"/>
      <c r="S1294" s="377"/>
      <c r="T1294" s="377"/>
      <c r="U1294" s="377"/>
      <c r="V1294" s="377"/>
      <c r="W1294" s="377"/>
      <c r="X1294" s="378"/>
      <c r="Y1294" s="385">
        <v>1169.45</v>
      </c>
      <c r="Z1294" s="386"/>
      <c r="AA1294" s="386"/>
      <c r="AB1294" s="386"/>
      <c r="AC1294" s="386"/>
      <c r="AD1294" s="387"/>
    </row>
    <row r="1295" spans="1:30" ht="10.95" customHeight="1" x14ac:dyDescent="0.3">
      <c r="A1295" s="280"/>
      <c r="B1295" s="280"/>
      <c r="C1295" s="280"/>
      <c r="D1295" s="280"/>
      <c r="E1295" s="280"/>
      <c r="F1295" s="280"/>
      <c r="G1295" s="280"/>
      <c r="H1295" s="280"/>
      <c r="I1295" s="280"/>
      <c r="J1295" s="280"/>
      <c r="K1295" s="280"/>
      <c r="L1295" s="280"/>
      <c r="M1295" s="280"/>
      <c r="N1295" s="280"/>
      <c r="O1295" s="280"/>
      <c r="P1295" s="280"/>
      <c r="Q1295" s="280"/>
      <c r="R1295" s="280"/>
      <c r="S1295" s="280"/>
      <c r="T1295" s="280"/>
      <c r="U1295" s="280"/>
      <c r="V1295" s="280"/>
      <c r="W1295" s="280"/>
      <c r="X1295" s="280"/>
      <c r="Y1295" s="280"/>
      <c r="Z1295" s="280"/>
      <c r="AA1295" s="280"/>
      <c r="AB1295" s="280"/>
      <c r="AC1295" s="280"/>
      <c r="AD1295" s="280"/>
    </row>
    <row r="1296" spans="1:30" ht="13.35" customHeight="1" x14ac:dyDescent="0.3">
      <c r="A1296" s="388" t="s">
        <v>5557</v>
      </c>
      <c r="B1296" s="388"/>
      <c r="C1296" s="388"/>
      <c r="D1296" s="388"/>
      <c r="E1296" s="388"/>
      <c r="F1296" s="388" t="s">
        <v>7131</v>
      </c>
      <c r="G1296" s="388"/>
      <c r="H1296" s="388"/>
      <c r="I1296" s="388"/>
      <c r="J1296" s="388"/>
      <c r="K1296" s="388"/>
      <c r="L1296" s="388"/>
      <c r="M1296" s="388"/>
      <c r="N1296" s="388"/>
      <c r="O1296" s="388"/>
      <c r="P1296" s="388"/>
      <c r="Q1296" s="388"/>
      <c r="R1296" s="388"/>
      <c r="S1296" s="388"/>
      <c r="T1296" s="388"/>
      <c r="U1296" s="388"/>
      <c r="V1296" s="388"/>
      <c r="W1296" s="388"/>
      <c r="X1296" s="388"/>
      <c r="Y1296" s="388"/>
      <c r="Z1296" s="388"/>
      <c r="AA1296" s="388"/>
      <c r="AB1296" s="388"/>
      <c r="AC1296" s="388"/>
      <c r="AD1296" s="388"/>
    </row>
    <row r="1297" spans="1:30" ht="10.95" customHeight="1" x14ac:dyDescent="0.3">
      <c r="A1297" s="280"/>
      <c r="B1297" s="280"/>
      <c r="C1297" s="280"/>
      <c r="D1297" s="280"/>
      <c r="E1297" s="280"/>
      <c r="F1297" s="280"/>
      <c r="G1297" s="280"/>
      <c r="H1297" s="280"/>
      <c r="I1297" s="280"/>
      <c r="J1297" s="280"/>
      <c r="K1297" s="280"/>
      <c r="L1297" s="280"/>
      <c r="M1297" s="280"/>
      <c r="N1297" s="280"/>
      <c r="O1297" s="280"/>
      <c r="P1297" s="280"/>
      <c r="Q1297" s="280"/>
      <c r="R1297" s="280"/>
      <c r="S1297" s="280"/>
      <c r="T1297" s="280"/>
      <c r="U1297" s="280"/>
      <c r="V1297" s="280"/>
      <c r="W1297" s="280"/>
      <c r="X1297" s="280"/>
      <c r="Y1297" s="280"/>
      <c r="Z1297" s="280"/>
      <c r="AA1297" s="280"/>
      <c r="AB1297" s="280"/>
      <c r="AC1297" s="280"/>
      <c r="AD1297" s="280"/>
    </row>
    <row r="1298" spans="1:30" ht="22.95" customHeight="1" x14ac:dyDescent="0.3">
      <c r="A1298" s="280" t="s">
        <v>7298</v>
      </c>
      <c r="B1298" s="280"/>
      <c r="C1298" s="280"/>
      <c r="D1298" s="280"/>
      <c r="E1298" s="280"/>
      <c r="F1298" s="280"/>
      <c r="G1298" s="280"/>
      <c r="H1298" s="280"/>
      <c r="I1298" s="280"/>
      <c r="J1298" s="280"/>
      <c r="K1298" s="280"/>
      <c r="L1298" s="280"/>
      <c r="M1298" s="280"/>
      <c r="N1298" s="280"/>
      <c r="O1298" s="280"/>
      <c r="P1298" s="280"/>
      <c r="Q1298" s="280"/>
      <c r="R1298" s="280"/>
      <c r="S1298" s="280"/>
      <c r="T1298" s="280"/>
      <c r="U1298" s="280"/>
      <c r="V1298" s="280"/>
      <c r="W1298" s="280"/>
      <c r="X1298" s="280"/>
      <c r="Y1298" s="280" t="s">
        <v>5632</v>
      </c>
      <c r="Z1298" s="280"/>
      <c r="AA1298" s="280"/>
      <c r="AB1298" s="280"/>
      <c r="AC1298" s="280"/>
      <c r="AD1298" s="280"/>
    </row>
    <row r="1299" spans="1:30" ht="10.95" customHeight="1" x14ac:dyDescent="0.3">
      <c r="A1299" s="280"/>
      <c r="B1299" s="280"/>
      <c r="C1299" s="280"/>
      <c r="D1299" s="280"/>
      <c r="E1299" s="280"/>
      <c r="F1299" s="280"/>
      <c r="G1299" s="280"/>
      <c r="H1299" s="280"/>
      <c r="I1299" s="280"/>
      <c r="J1299" s="280"/>
      <c r="K1299" s="280"/>
      <c r="L1299" s="280"/>
      <c r="M1299" s="280"/>
      <c r="N1299" s="280"/>
      <c r="O1299" s="280"/>
      <c r="P1299" s="280"/>
      <c r="Q1299" s="280"/>
      <c r="R1299" s="280"/>
      <c r="S1299" s="280"/>
      <c r="T1299" s="280"/>
      <c r="U1299" s="280"/>
      <c r="V1299" s="280"/>
      <c r="W1299" s="280"/>
      <c r="X1299" s="280"/>
      <c r="Y1299" s="280"/>
      <c r="Z1299" s="280"/>
      <c r="AA1299" s="280"/>
      <c r="AB1299" s="280"/>
      <c r="AC1299" s="280"/>
      <c r="AD1299" s="280"/>
    </row>
    <row r="1300" spans="1:30" ht="11.4" customHeight="1" x14ac:dyDescent="0.3">
      <c r="A1300" s="356" t="s">
        <v>5548</v>
      </c>
      <c r="B1300" s="357"/>
      <c r="C1300" s="357"/>
      <c r="D1300" s="357"/>
      <c r="E1300" s="357"/>
      <c r="F1300" s="357"/>
      <c r="G1300" s="358"/>
      <c r="H1300" s="356" t="s">
        <v>5558</v>
      </c>
      <c r="I1300" s="357"/>
      <c r="J1300" s="357"/>
      <c r="K1300" s="357"/>
      <c r="L1300" s="358"/>
      <c r="M1300" s="376" t="s">
        <v>5559</v>
      </c>
      <c r="N1300" s="378"/>
      <c r="O1300" s="376" t="s">
        <v>5560</v>
      </c>
      <c r="P1300" s="377"/>
      <c r="Q1300" s="377"/>
      <c r="R1300" s="378"/>
      <c r="S1300" s="376" t="s">
        <v>5561</v>
      </c>
      <c r="T1300" s="377"/>
      <c r="U1300" s="377"/>
      <c r="V1300" s="378"/>
      <c r="W1300" s="376" t="s">
        <v>5551</v>
      </c>
      <c r="X1300" s="377"/>
      <c r="Y1300" s="377"/>
      <c r="Z1300" s="377"/>
      <c r="AA1300" s="378"/>
      <c r="AB1300" s="376" t="s">
        <v>5562</v>
      </c>
      <c r="AC1300" s="377"/>
      <c r="AD1300" s="378"/>
    </row>
    <row r="1301" spans="1:30" ht="11.4" customHeight="1" x14ac:dyDescent="0.3">
      <c r="A1301" s="359" t="s">
        <v>5598</v>
      </c>
      <c r="B1301" s="360"/>
      <c r="C1301" s="360"/>
      <c r="D1301" s="360"/>
      <c r="E1301" s="360"/>
      <c r="F1301" s="360"/>
      <c r="G1301" s="361"/>
      <c r="H1301" s="359" t="s">
        <v>5599</v>
      </c>
      <c r="I1301" s="360"/>
      <c r="J1301" s="360"/>
      <c r="K1301" s="360"/>
      <c r="L1301" s="361"/>
      <c r="M1301" s="371">
        <v>11.56</v>
      </c>
      <c r="N1301" s="373"/>
      <c r="O1301" s="371">
        <v>29.13</v>
      </c>
      <c r="P1301" s="372"/>
      <c r="Q1301" s="372"/>
      <c r="R1301" s="373"/>
      <c r="S1301" s="382">
        <v>152.01</v>
      </c>
      <c r="T1301" s="383"/>
      <c r="U1301" s="383"/>
      <c r="V1301" s="384"/>
      <c r="W1301" s="367">
        <v>0.60389999999999999</v>
      </c>
      <c r="X1301" s="368"/>
      <c r="Y1301" s="368"/>
      <c r="Z1301" s="368"/>
      <c r="AA1301" s="369"/>
      <c r="AB1301" s="371">
        <v>17.59</v>
      </c>
      <c r="AC1301" s="372"/>
      <c r="AD1301" s="373"/>
    </row>
    <row r="1302" spans="1:30" ht="11.4" customHeight="1" x14ac:dyDescent="0.3">
      <c r="A1302" s="359" t="s">
        <v>5580</v>
      </c>
      <c r="B1302" s="360"/>
      <c r="C1302" s="360"/>
      <c r="D1302" s="360"/>
      <c r="E1302" s="360"/>
      <c r="F1302" s="360"/>
      <c r="G1302" s="361"/>
      <c r="H1302" s="359" t="s">
        <v>5581</v>
      </c>
      <c r="I1302" s="360"/>
      <c r="J1302" s="360"/>
      <c r="K1302" s="360"/>
      <c r="L1302" s="361"/>
      <c r="M1302" s="364">
        <v>8.18</v>
      </c>
      <c r="N1302" s="366"/>
      <c r="O1302" s="371">
        <v>22.23</v>
      </c>
      <c r="P1302" s="372"/>
      <c r="Q1302" s="372"/>
      <c r="R1302" s="373"/>
      <c r="S1302" s="382">
        <v>171.78</v>
      </c>
      <c r="T1302" s="383"/>
      <c r="U1302" s="383"/>
      <c r="V1302" s="384"/>
      <c r="W1302" s="367">
        <v>0.13619999999999999</v>
      </c>
      <c r="X1302" s="368"/>
      <c r="Y1302" s="368"/>
      <c r="Z1302" s="368"/>
      <c r="AA1302" s="369"/>
      <c r="AB1302" s="364">
        <v>3.02</v>
      </c>
      <c r="AC1302" s="365"/>
      <c r="AD1302" s="366"/>
    </row>
    <row r="1303" spans="1:30" ht="11.4" customHeight="1" x14ac:dyDescent="0.3">
      <c r="A1303" s="370" t="s">
        <v>5566</v>
      </c>
      <c r="B1303" s="370"/>
      <c r="C1303" s="370"/>
      <c r="D1303" s="370"/>
      <c r="E1303" s="370"/>
      <c r="F1303" s="370"/>
      <c r="G1303" s="370"/>
      <c r="H1303" s="370"/>
      <c r="I1303" s="370"/>
      <c r="J1303" s="370"/>
      <c r="K1303" s="370"/>
      <c r="L1303" s="370"/>
      <c r="M1303" s="370"/>
      <c r="N1303" s="370"/>
      <c r="O1303" s="370"/>
      <c r="P1303" s="370"/>
      <c r="Q1303" s="370"/>
      <c r="R1303" s="370"/>
      <c r="S1303" s="370"/>
      <c r="T1303" s="370"/>
      <c r="U1303" s="370"/>
      <c r="V1303" s="370"/>
      <c r="W1303" s="370"/>
      <c r="X1303" s="370"/>
      <c r="Y1303" s="371">
        <v>20.61</v>
      </c>
      <c r="Z1303" s="372"/>
      <c r="AA1303" s="372"/>
      <c r="AB1303" s="372"/>
      <c r="AC1303" s="372"/>
      <c r="AD1303" s="373"/>
    </row>
    <row r="1304" spans="1:30" ht="10.95" customHeight="1" x14ac:dyDescent="0.3">
      <c r="A1304" s="280"/>
      <c r="B1304" s="280"/>
      <c r="C1304" s="280"/>
      <c r="D1304" s="280"/>
      <c r="E1304" s="280"/>
      <c r="F1304" s="280"/>
      <c r="G1304" s="280"/>
      <c r="H1304" s="280"/>
      <c r="I1304" s="280"/>
      <c r="J1304" s="280"/>
      <c r="K1304" s="280"/>
      <c r="L1304" s="280"/>
      <c r="M1304" s="280"/>
      <c r="N1304" s="280"/>
      <c r="O1304" s="280"/>
      <c r="P1304" s="280"/>
      <c r="Q1304" s="280"/>
      <c r="R1304" s="280"/>
      <c r="S1304" s="280"/>
      <c r="T1304" s="280"/>
      <c r="U1304" s="280"/>
      <c r="V1304" s="280"/>
      <c r="W1304" s="280"/>
      <c r="X1304" s="280"/>
      <c r="Y1304" s="280"/>
      <c r="Z1304" s="280"/>
      <c r="AA1304" s="280"/>
      <c r="AB1304" s="280"/>
      <c r="AC1304" s="280"/>
      <c r="AD1304" s="280"/>
    </row>
    <row r="1305" spans="1:30" ht="11.4" customHeight="1" x14ac:dyDescent="0.3">
      <c r="A1305" s="356" t="s">
        <v>5548</v>
      </c>
      <c r="B1305" s="357"/>
      <c r="C1305" s="357"/>
      <c r="D1305" s="357"/>
      <c r="E1305" s="357"/>
      <c r="F1305" s="357"/>
      <c r="G1305" s="358"/>
      <c r="H1305" s="356" t="s">
        <v>5549</v>
      </c>
      <c r="I1305" s="357"/>
      <c r="J1305" s="357"/>
      <c r="K1305" s="357"/>
      <c r="L1305" s="357"/>
      <c r="M1305" s="357"/>
      <c r="N1305" s="357"/>
      <c r="O1305" s="358"/>
      <c r="P1305" s="374" t="s">
        <v>167</v>
      </c>
      <c r="Q1305" s="395"/>
      <c r="R1305" s="395"/>
      <c r="S1305" s="375"/>
      <c r="T1305" s="376" t="s">
        <v>5550</v>
      </c>
      <c r="U1305" s="377"/>
      <c r="V1305" s="377"/>
      <c r="W1305" s="378"/>
      <c r="X1305" s="376" t="s">
        <v>5551</v>
      </c>
      <c r="Y1305" s="377"/>
      <c r="Z1305" s="377"/>
      <c r="AA1305" s="377"/>
      <c r="AB1305" s="378"/>
      <c r="AC1305" s="376" t="s">
        <v>5552</v>
      </c>
      <c r="AD1305" s="378"/>
    </row>
    <row r="1306" spans="1:30" ht="34.5" customHeight="1" x14ac:dyDescent="0.3">
      <c r="A1306" s="359" t="s">
        <v>7299</v>
      </c>
      <c r="B1306" s="360"/>
      <c r="C1306" s="360"/>
      <c r="D1306" s="360"/>
      <c r="E1306" s="360"/>
      <c r="F1306" s="360"/>
      <c r="G1306" s="361"/>
      <c r="H1306" s="359" t="s">
        <v>7300</v>
      </c>
      <c r="I1306" s="360"/>
      <c r="J1306" s="360"/>
      <c r="K1306" s="360"/>
      <c r="L1306" s="360"/>
      <c r="M1306" s="360"/>
      <c r="N1306" s="360"/>
      <c r="O1306" s="361"/>
      <c r="P1306" s="362" t="s">
        <v>79</v>
      </c>
      <c r="Q1306" s="402"/>
      <c r="R1306" s="402"/>
      <c r="S1306" s="363"/>
      <c r="T1306" s="364">
        <v>3.28</v>
      </c>
      <c r="U1306" s="365"/>
      <c r="V1306" s="365"/>
      <c r="W1306" s="366"/>
      <c r="X1306" s="367">
        <v>3.4615</v>
      </c>
      <c r="Y1306" s="368"/>
      <c r="Z1306" s="368"/>
      <c r="AA1306" s="368"/>
      <c r="AB1306" s="369"/>
      <c r="AC1306" s="371">
        <v>11.35</v>
      </c>
      <c r="AD1306" s="373"/>
    </row>
    <row r="1307" spans="1:30" ht="11.4" customHeight="1" x14ac:dyDescent="0.3">
      <c r="A1307" s="370" t="s">
        <v>5553</v>
      </c>
      <c r="B1307" s="370"/>
      <c r="C1307" s="370"/>
      <c r="D1307" s="370"/>
      <c r="E1307" s="370"/>
      <c r="F1307" s="370"/>
      <c r="G1307" s="370"/>
      <c r="H1307" s="370"/>
      <c r="I1307" s="370"/>
      <c r="J1307" s="370"/>
      <c r="K1307" s="370"/>
      <c r="L1307" s="370"/>
      <c r="M1307" s="370"/>
      <c r="N1307" s="370"/>
      <c r="O1307" s="370"/>
      <c r="P1307" s="370"/>
      <c r="Q1307" s="370"/>
      <c r="R1307" s="370"/>
      <c r="S1307" s="370"/>
      <c r="T1307" s="370"/>
      <c r="U1307" s="370"/>
      <c r="V1307" s="370"/>
      <c r="W1307" s="370"/>
      <c r="X1307" s="370"/>
      <c r="Y1307" s="371">
        <v>11.35</v>
      </c>
      <c r="Z1307" s="372"/>
      <c r="AA1307" s="372"/>
      <c r="AB1307" s="372"/>
      <c r="AC1307" s="372"/>
      <c r="AD1307" s="373"/>
    </row>
    <row r="1308" spans="1:30" ht="10.95" customHeight="1" x14ac:dyDescent="0.3">
      <c r="A1308" s="280"/>
      <c r="B1308" s="280"/>
      <c r="C1308" s="280"/>
      <c r="D1308" s="280"/>
      <c r="E1308" s="280"/>
      <c r="F1308" s="280"/>
      <c r="G1308" s="280"/>
      <c r="H1308" s="280"/>
      <c r="I1308" s="280"/>
      <c r="J1308" s="280"/>
      <c r="K1308" s="280"/>
      <c r="L1308" s="280"/>
      <c r="M1308" s="280"/>
      <c r="N1308" s="280"/>
      <c r="O1308" s="280"/>
      <c r="P1308" s="280"/>
      <c r="Q1308" s="280"/>
      <c r="R1308" s="280"/>
      <c r="S1308" s="280"/>
      <c r="T1308" s="280"/>
      <c r="U1308" s="280"/>
      <c r="V1308" s="280"/>
      <c r="W1308" s="280"/>
      <c r="X1308" s="280"/>
      <c r="Y1308" s="280"/>
      <c r="Z1308" s="280"/>
      <c r="AA1308" s="280"/>
      <c r="AB1308" s="280"/>
      <c r="AC1308" s="280"/>
      <c r="AD1308" s="280"/>
    </row>
    <row r="1309" spans="1:30" ht="11.4" customHeight="1" x14ac:dyDescent="0.3">
      <c r="A1309" s="376" t="s">
        <v>5554</v>
      </c>
      <c r="B1309" s="377"/>
      <c r="C1309" s="377"/>
      <c r="D1309" s="377"/>
      <c r="E1309" s="377"/>
      <c r="F1309" s="377"/>
      <c r="G1309" s="377"/>
      <c r="H1309" s="377"/>
      <c r="I1309" s="377"/>
      <c r="J1309" s="377"/>
      <c r="K1309" s="377"/>
      <c r="L1309" s="377"/>
      <c r="M1309" s="377"/>
      <c r="N1309" s="377"/>
      <c r="O1309" s="377"/>
      <c r="P1309" s="377"/>
      <c r="Q1309" s="377"/>
      <c r="R1309" s="377"/>
      <c r="S1309" s="377"/>
      <c r="T1309" s="377"/>
      <c r="U1309" s="377"/>
      <c r="V1309" s="377"/>
      <c r="W1309" s="377"/>
      <c r="X1309" s="378"/>
      <c r="Y1309" s="389">
        <v>31.96</v>
      </c>
      <c r="Z1309" s="390"/>
      <c r="AA1309" s="390"/>
      <c r="AB1309" s="390"/>
      <c r="AC1309" s="390"/>
      <c r="AD1309" s="391"/>
    </row>
    <row r="1310" spans="1:30" ht="11.4" customHeight="1" x14ac:dyDescent="0.3">
      <c r="A1310" s="376" t="s">
        <v>5555</v>
      </c>
      <c r="B1310" s="377"/>
      <c r="C1310" s="377"/>
      <c r="D1310" s="377"/>
      <c r="E1310" s="377"/>
      <c r="F1310" s="377"/>
      <c r="G1310" s="377"/>
      <c r="H1310" s="377"/>
      <c r="I1310" s="377"/>
      <c r="J1310" s="377"/>
      <c r="K1310" s="377"/>
      <c r="L1310" s="377"/>
      <c r="M1310" s="377"/>
      <c r="N1310" s="377"/>
      <c r="O1310" s="377"/>
      <c r="P1310" s="377"/>
      <c r="Q1310" s="377"/>
      <c r="R1310" s="377"/>
      <c r="S1310" s="377"/>
      <c r="T1310" s="377"/>
      <c r="U1310" s="377"/>
      <c r="V1310" s="377"/>
      <c r="W1310" s="377"/>
      <c r="X1310" s="378"/>
      <c r="Y1310" s="379">
        <v>8.01</v>
      </c>
      <c r="Z1310" s="380"/>
      <c r="AA1310" s="380"/>
      <c r="AB1310" s="380"/>
      <c r="AC1310" s="380"/>
      <c r="AD1310" s="381"/>
    </row>
    <row r="1311" spans="1:30" ht="11.4" customHeight="1" x14ac:dyDescent="0.3">
      <c r="A1311" s="376" t="s">
        <v>5556</v>
      </c>
      <c r="B1311" s="377"/>
      <c r="C1311" s="377"/>
      <c r="D1311" s="377"/>
      <c r="E1311" s="377"/>
      <c r="F1311" s="377"/>
      <c r="G1311" s="377"/>
      <c r="H1311" s="377"/>
      <c r="I1311" s="377"/>
      <c r="J1311" s="377"/>
      <c r="K1311" s="377"/>
      <c r="L1311" s="377"/>
      <c r="M1311" s="377"/>
      <c r="N1311" s="377"/>
      <c r="O1311" s="377"/>
      <c r="P1311" s="377"/>
      <c r="Q1311" s="377"/>
      <c r="R1311" s="377"/>
      <c r="S1311" s="377"/>
      <c r="T1311" s="377"/>
      <c r="U1311" s="377"/>
      <c r="V1311" s="377"/>
      <c r="W1311" s="377"/>
      <c r="X1311" s="378"/>
      <c r="Y1311" s="389">
        <v>39.97</v>
      </c>
      <c r="Z1311" s="390"/>
      <c r="AA1311" s="390"/>
      <c r="AB1311" s="390"/>
      <c r="AC1311" s="390"/>
      <c r="AD1311" s="391"/>
    </row>
    <row r="1312" spans="1:30" ht="10.95" customHeight="1" x14ac:dyDescent="0.3">
      <c r="A1312" s="280"/>
      <c r="B1312" s="280"/>
      <c r="C1312" s="280"/>
      <c r="D1312" s="280"/>
      <c r="E1312" s="280"/>
      <c r="F1312" s="280"/>
      <c r="G1312" s="280"/>
      <c r="H1312" s="280"/>
      <c r="I1312" s="280"/>
      <c r="J1312" s="280"/>
      <c r="K1312" s="280"/>
      <c r="L1312" s="280"/>
      <c r="M1312" s="280"/>
      <c r="N1312" s="280"/>
      <c r="O1312" s="280"/>
      <c r="P1312" s="280"/>
      <c r="Q1312" s="280"/>
      <c r="R1312" s="280"/>
      <c r="S1312" s="280"/>
      <c r="T1312" s="280"/>
      <c r="U1312" s="280"/>
      <c r="V1312" s="280"/>
      <c r="W1312" s="280"/>
      <c r="X1312" s="280"/>
      <c r="Y1312" s="280"/>
      <c r="Z1312" s="280"/>
      <c r="AA1312" s="280"/>
      <c r="AB1312" s="280"/>
      <c r="AC1312" s="280"/>
      <c r="AD1312" s="280"/>
    </row>
    <row r="1313" spans="1:30" ht="13.35" customHeight="1" x14ac:dyDescent="0.3">
      <c r="A1313" s="388" t="s">
        <v>5557</v>
      </c>
      <c r="B1313" s="388"/>
      <c r="C1313" s="388"/>
      <c r="D1313" s="388"/>
      <c r="E1313" s="388"/>
      <c r="F1313" s="388" t="s">
        <v>7301</v>
      </c>
      <c r="G1313" s="388"/>
      <c r="H1313" s="388"/>
      <c r="I1313" s="388"/>
      <c r="J1313" s="388"/>
      <c r="K1313" s="388"/>
      <c r="L1313" s="388"/>
      <c r="M1313" s="388"/>
      <c r="N1313" s="388"/>
      <c r="O1313" s="388"/>
      <c r="P1313" s="388"/>
      <c r="Q1313" s="388"/>
      <c r="R1313" s="388"/>
      <c r="S1313" s="388"/>
      <c r="T1313" s="388"/>
      <c r="U1313" s="388"/>
      <c r="V1313" s="388"/>
      <c r="W1313" s="388"/>
      <c r="X1313" s="388"/>
      <c r="Y1313" s="388"/>
      <c r="Z1313" s="388"/>
      <c r="AA1313" s="388"/>
      <c r="AB1313" s="388"/>
      <c r="AC1313" s="388"/>
      <c r="AD1313" s="388"/>
    </row>
    <row r="1314" spans="1:30" ht="10.95" customHeight="1" x14ac:dyDescent="0.3">
      <c r="A1314" s="280"/>
      <c r="B1314" s="280"/>
      <c r="C1314" s="280"/>
      <c r="D1314" s="280"/>
      <c r="E1314" s="280"/>
      <c r="F1314" s="280"/>
      <c r="G1314" s="280"/>
      <c r="H1314" s="280"/>
      <c r="I1314" s="280"/>
      <c r="J1314" s="280"/>
      <c r="K1314" s="280"/>
      <c r="L1314" s="280"/>
      <c r="M1314" s="280"/>
      <c r="N1314" s="280"/>
      <c r="O1314" s="280"/>
      <c r="P1314" s="280"/>
      <c r="Q1314" s="280"/>
      <c r="R1314" s="280"/>
      <c r="S1314" s="280"/>
      <c r="T1314" s="280"/>
      <c r="U1314" s="280"/>
      <c r="V1314" s="280"/>
      <c r="W1314" s="280"/>
      <c r="X1314" s="280"/>
      <c r="Y1314" s="280"/>
      <c r="Z1314" s="280"/>
      <c r="AA1314" s="280"/>
      <c r="AB1314" s="280"/>
      <c r="AC1314" s="280"/>
      <c r="AD1314" s="280"/>
    </row>
    <row r="1315" spans="1:30" ht="22.95" customHeight="1" x14ac:dyDescent="0.3">
      <c r="A1315" s="280" t="s">
        <v>7315</v>
      </c>
      <c r="B1315" s="280"/>
      <c r="C1315" s="280"/>
      <c r="D1315" s="280"/>
      <c r="E1315" s="280"/>
      <c r="F1315" s="280"/>
      <c r="G1315" s="280"/>
      <c r="H1315" s="280"/>
      <c r="I1315" s="280"/>
      <c r="J1315" s="280"/>
      <c r="K1315" s="280"/>
      <c r="L1315" s="280"/>
      <c r="M1315" s="280"/>
      <c r="N1315" s="280"/>
      <c r="O1315" s="280"/>
      <c r="P1315" s="280"/>
      <c r="Q1315" s="280"/>
      <c r="R1315" s="280"/>
      <c r="S1315" s="280"/>
      <c r="T1315" s="280"/>
      <c r="U1315" s="280"/>
      <c r="V1315" s="280"/>
      <c r="W1315" s="280"/>
      <c r="X1315" s="280"/>
      <c r="Y1315" s="280" t="s">
        <v>5567</v>
      </c>
      <c r="Z1315" s="280"/>
      <c r="AA1315" s="280"/>
      <c r="AB1315" s="280"/>
      <c r="AC1315" s="280"/>
      <c r="AD1315" s="280"/>
    </row>
    <row r="1316" spans="1:30" ht="10.95" customHeight="1" x14ac:dyDescent="0.3">
      <c r="A1316" s="280"/>
      <c r="B1316" s="280"/>
      <c r="C1316" s="280"/>
      <c r="D1316" s="280"/>
      <c r="E1316" s="280"/>
      <c r="F1316" s="280"/>
      <c r="G1316" s="280"/>
      <c r="H1316" s="280"/>
      <c r="I1316" s="280"/>
      <c r="J1316" s="280"/>
      <c r="K1316" s="280"/>
      <c r="L1316" s="280"/>
      <c r="M1316" s="280"/>
      <c r="N1316" s="280"/>
      <c r="O1316" s="280"/>
      <c r="P1316" s="280"/>
      <c r="Q1316" s="280"/>
      <c r="R1316" s="280"/>
      <c r="S1316" s="280"/>
      <c r="T1316" s="280"/>
      <c r="U1316" s="280"/>
      <c r="V1316" s="280"/>
      <c r="W1316" s="280"/>
      <c r="X1316" s="280"/>
      <c r="Y1316" s="280"/>
      <c r="Z1316" s="280"/>
      <c r="AA1316" s="280"/>
      <c r="AB1316" s="280"/>
      <c r="AC1316" s="280"/>
      <c r="AD1316" s="280"/>
    </row>
    <row r="1317" spans="1:30" ht="11.4" customHeight="1" x14ac:dyDescent="0.3">
      <c r="A1317" s="356" t="s">
        <v>5548</v>
      </c>
      <c r="B1317" s="357"/>
      <c r="C1317" s="357"/>
      <c r="D1317" s="357"/>
      <c r="E1317" s="357"/>
      <c r="F1317" s="357"/>
      <c r="G1317" s="358"/>
      <c r="H1317" s="356" t="s">
        <v>5558</v>
      </c>
      <c r="I1317" s="357"/>
      <c r="J1317" s="357"/>
      <c r="K1317" s="357"/>
      <c r="L1317" s="358"/>
      <c r="M1317" s="376" t="s">
        <v>5559</v>
      </c>
      <c r="N1317" s="378"/>
      <c r="O1317" s="376" t="s">
        <v>5560</v>
      </c>
      <c r="P1317" s="377"/>
      <c r="Q1317" s="377"/>
      <c r="R1317" s="378"/>
      <c r="S1317" s="376" t="s">
        <v>5561</v>
      </c>
      <c r="T1317" s="377"/>
      <c r="U1317" s="377"/>
      <c r="V1317" s="378"/>
      <c r="W1317" s="376" t="s">
        <v>5551</v>
      </c>
      <c r="X1317" s="377"/>
      <c r="Y1317" s="377"/>
      <c r="Z1317" s="377"/>
      <c r="AA1317" s="378"/>
      <c r="AB1317" s="376" t="s">
        <v>5562</v>
      </c>
      <c r="AC1317" s="377"/>
      <c r="AD1317" s="378"/>
    </row>
    <row r="1318" spans="1:30" ht="11.4" customHeight="1" x14ac:dyDescent="0.3">
      <c r="A1318" s="359" t="s">
        <v>5563</v>
      </c>
      <c r="B1318" s="360"/>
      <c r="C1318" s="360"/>
      <c r="D1318" s="360"/>
      <c r="E1318" s="360"/>
      <c r="F1318" s="360"/>
      <c r="G1318" s="361"/>
      <c r="H1318" s="359" t="s">
        <v>5564</v>
      </c>
      <c r="I1318" s="360"/>
      <c r="J1318" s="360"/>
      <c r="K1318" s="360"/>
      <c r="L1318" s="361"/>
      <c r="M1318" s="364">
        <v>7.25</v>
      </c>
      <c r="N1318" s="366"/>
      <c r="O1318" s="371">
        <v>20.329999999999998</v>
      </c>
      <c r="P1318" s="372"/>
      <c r="Q1318" s="372"/>
      <c r="R1318" s="373"/>
      <c r="S1318" s="382">
        <v>180.43</v>
      </c>
      <c r="T1318" s="383"/>
      <c r="U1318" s="383"/>
      <c r="V1318" s="384"/>
      <c r="W1318" s="367">
        <v>0.3</v>
      </c>
      <c r="X1318" s="368"/>
      <c r="Y1318" s="368"/>
      <c r="Z1318" s="368"/>
      <c r="AA1318" s="369"/>
      <c r="AB1318" s="364">
        <v>6.09</v>
      </c>
      <c r="AC1318" s="365"/>
      <c r="AD1318" s="366"/>
    </row>
    <row r="1319" spans="1:30" ht="11.4" customHeight="1" x14ac:dyDescent="0.3">
      <c r="A1319" s="359" t="s">
        <v>5568</v>
      </c>
      <c r="B1319" s="360"/>
      <c r="C1319" s="360"/>
      <c r="D1319" s="360"/>
      <c r="E1319" s="360"/>
      <c r="F1319" s="360"/>
      <c r="G1319" s="361"/>
      <c r="H1319" s="359" t="s">
        <v>171</v>
      </c>
      <c r="I1319" s="360"/>
      <c r="J1319" s="360"/>
      <c r="K1319" s="360"/>
      <c r="L1319" s="361"/>
      <c r="M1319" s="371">
        <v>11.56</v>
      </c>
      <c r="N1319" s="373"/>
      <c r="O1319" s="371">
        <v>29.13</v>
      </c>
      <c r="P1319" s="372"/>
      <c r="Q1319" s="372"/>
      <c r="R1319" s="373"/>
      <c r="S1319" s="382">
        <v>152.01</v>
      </c>
      <c r="T1319" s="383"/>
      <c r="U1319" s="383"/>
      <c r="V1319" s="384"/>
      <c r="W1319" s="367">
        <v>0.3</v>
      </c>
      <c r="X1319" s="368"/>
      <c r="Y1319" s="368"/>
      <c r="Z1319" s="368"/>
      <c r="AA1319" s="369"/>
      <c r="AB1319" s="364">
        <v>8.73</v>
      </c>
      <c r="AC1319" s="365"/>
      <c r="AD1319" s="366"/>
    </row>
    <row r="1320" spans="1:30" ht="11.4" customHeight="1" x14ac:dyDescent="0.3">
      <c r="A1320" s="370" t="s">
        <v>5566</v>
      </c>
      <c r="B1320" s="370"/>
      <c r="C1320" s="370"/>
      <c r="D1320" s="370"/>
      <c r="E1320" s="370"/>
      <c r="F1320" s="370"/>
      <c r="G1320" s="370"/>
      <c r="H1320" s="370"/>
      <c r="I1320" s="370"/>
      <c r="J1320" s="370"/>
      <c r="K1320" s="370"/>
      <c r="L1320" s="370"/>
      <c r="M1320" s="370"/>
      <c r="N1320" s="370"/>
      <c r="O1320" s="370"/>
      <c r="P1320" s="370"/>
      <c r="Q1320" s="370"/>
      <c r="R1320" s="370"/>
      <c r="S1320" s="370"/>
      <c r="T1320" s="370"/>
      <c r="U1320" s="370"/>
      <c r="V1320" s="370"/>
      <c r="W1320" s="370"/>
      <c r="X1320" s="370"/>
      <c r="Y1320" s="371">
        <v>14.82</v>
      </c>
      <c r="Z1320" s="372"/>
      <c r="AA1320" s="372"/>
      <c r="AB1320" s="372"/>
      <c r="AC1320" s="372"/>
      <c r="AD1320" s="373"/>
    </row>
    <row r="1321" spans="1:30" ht="10.95" customHeight="1" x14ac:dyDescent="0.3">
      <c r="A1321" s="280"/>
      <c r="B1321" s="280"/>
      <c r="C1321" s="280"/>
      <c r="D1321" s="280"/>
      <c r="E1321" s="280"/>
      <c r="F1321" s="280"/>
      <c r="G1321" s="280"/>
      <c r="H1321" s="280"/>
      <c r="I1321" s="280"/>
      <c r="J1321" s="280"/>
      <c r="K1321" s="280"/>
      <c r="L1321" s="280"/>
      <c r="M1321" s="280"/>
      <c r="N1321" s="280"/>
      <c r="O1321" s="280"/>
      <c r="P1321" s="280"/>
      <c r="Q1321" s="280"/>
      <c r="R1321" s="280"/>
      <c r="S1321" s="280"/>
      <c r="T1321" s="280"/>
      <c r="U1321" s="280"/>
      <c r="V1321" s="280"/>
      <c r="W1321" s="280"/>
      <c r="X1321" s="280"/>
      <c r="Y1321" s="280"/>
      <c r="Z1321" s="280"/>
      <c r="AA1321" s="280"/>
      <c r="AB1321" s="280"/>
      <c r="AC1321" s="280"/>
      <c r="AD1321" s="280"/>
    </row>
    <row r="1322" spans="1:30" ht="11.4" customHeight="1" x14ac:dyDescent="0.3">
      <c r="A1322" s="356" t="s">
        <v>5548</v>
      </c>
      <c r="B1322" s="357"/>
      <c r="C1322" s="357"/>
      <c r="D1322" s="357"/>
      <c r="E1322" s="357"/>
      <c r="F1322" s="357"/>
      <c r="G1322" s="358"/>
      <c r="H1322" s="356" t="s">
        <v>5549</v>
      </c>
      <c r="I1322" s="357"/>
      <c r="J1322" s="357"/>
      <c r="K1322" s="357"/>
      <c r="L1322" s="357"/>
      <c r="M1322" s="357"/>
      <c r="N1322" s="357"/>
      <c r="O1322" s="358"/>
      <c r="P1322" s="374" t="s">
        <v>167</v>
      </c>
      <c r="Q1322" s="395"/>
      <c r="R1322" s="395"/>
      <c r="S1322" s="375"/>
      <c r="T1322" s="376" t="s">
        <v>5550</v>
      </c>
      <c r="U1322" s="377"/>
      <c r="V1322" s="377"/>
      <c r="W1322" s="378"/>
      <c r="X1322" s="376" t="s">
        <v>5551</v>
      </c>
      <c r="Y1322" s="377"/>
      <c r="Z1322" s="377"/>
      <c r="AA1322" s="377"/>
      <c r="AB1322" s="378"/>
      <c r="AC1322" s="376" t="s">
        <v>5552</v>
      </c>
      <c r="AD1322" s="378"/>
    </row>
    <row r="1323" spans="1:30" ht="34.5" customHeight="1" x14ac:dyDescent="0.3">
      <c r="A1323" s="359" t="s">
        <v>7316</v>
      </c>
      <c r="B1323" s="360"/>
      <c r="C1323" s="360"/>
      <c r="D1323" s="360"/>
      <c r="E1323" s="360"/>
      <c r="F1323" s="360"/>
      <c r="G1323" s="361"/>
      <c r="H1323" s="359" t="s">
        <v>7317</v>
      </c>
      <c r="I1323" s="360"/>
      <c r="J1323" s="360"/>
      <c r="K1323" s="360"/>
      <c r="L1323" s="360"/>
      <c r="M1323" s="360"/>
      <c r="N1323" s="360"/>
      <c r="O1323" s="361"/>
      <c r="P1323" s="362" t="s">
        <v>66</v>
      </c>
      <c r="Q1323" s="402"/>
      <c r="R1323" s="402"/>
      <c r="S1323" s="363"/>
      <c r="T1323" s="371">
        <v>46.27</v>
      </c>
      <c r="U1323" s="372"/>
      <c r="V1323" s="372"/>
      <c r="W1323" s="373"/>
      <c r="X1323" s="367">
        <v>1.56</v>
      </c>
      <c r="Y1323" s="368"/>
      <c r="Z1323" s="368"/>
      <c r="AA1323" s="368"/>
      <c r="AB1323" s="369"/>
      <c r="AC1323" s="371">
        <v>72.180000000000007</v>
      </c>
      <c r="AD1323" s="373"/>
    </row>
    <row r="1324" spans="1:30" ht="22.95" customHeight="1" x14ac:dyDescent="0.3">
      <c r="A1324" s="359" t="s">
        <v>7318</v>
      </c>
      <c r="B1324" s="360"/>
      <c r="C1324" s="360"/>
      <c r="D1324" s="360"/>
      <c r="E1324" s="360"/>
      <c r="F1324" s="360"/>
      <c r="G1324" s="361"/>
      <c r="H1324" s="359" t="s">
        <v>7319</v>
      </c>
      <c r="I1324" s="360"/>
      <c r="J1324" s="360"/>
      <c r="K1324" s="360"/>
      <c r="L1324" s="360"/>
      <c r="M1324" s="360"/>
      <c r="N1324" s="360"/>
      <c r="O1324" s="361"/>
      <c r="P1324" s="362" t="s">
        <v>5627</v>
      </c>
      <c r="Q1324" s="402"/>
      <c r="R1324" s="402"/>
      <c r="S1324" s="363"/>
      <c r="T1324" s="382">
        <v>120.76</v>
      </c>
      <c r="U1324" s="383"/>
      <c r="V1324" s="383"/>
      <c r="W1324" s="384"/>
      <c r="X1324" s="367">
        <v>4.1999999999999997E-3</v>
      </c>
      <c r="Y1324" s="368"/>
      <c r="Z1324" s="368"/>
      <c r="AA1324" s="368"/>
      <c r="AB1324" s="369"/>
      <c r="AC1324" s="364">
        <v>0.5</v>
      </c>
      <c r="AD1324" s="366"/>
    </row>
    <row r="1325" spans="1:30" ht="11.4" customHeight="1" x14ac:dyDescent="0.3">
      <c r="A1325" s="370" t="s">
        <v>5553</v>
      </c>
      <c r="B1325" s="370"/>
      <c r="C1325" s="370"/>
      <c r="D1325" s="370"/>
      <c r="E1325" s="370"/>
      <c r="F1325" s="370"/>
      <c r="G1325" s="370"/>
      <c r="H1325" s="370"/>
      <c r="I1325" s="370"/>
      <c r="J1325" s="370"/>
      <c r="K1325" s="370"/>
      <c r="L1325" s="370"/>
      <c r="M1325" s="370"/>
      <c r="N1325" s="370"/>
      <c r="O1325" s="370"/>
      <c r="P1325" s="370"/>
      <c r="Q1325" s="370"/>
      <c r="R1325" s="370"/>
      <c r="S1325" s="370"/>
      <c r="T1325" s="370"/>
      <c r="U1325" s="370"/>
      <c r="V1325" s="370"/>
      <c r="W1325" s="370"/>
      <c r="X1325" s="370"/>
      <c r="Y1325" s="371">
        <v>72.680000000000007</v>
      </c>
      <c r="Z1325" s="372"/>
      <c r="AA1325" s="372"/>
      <c r="AB1325" s="372"/>
      <c r="AC1325" s="372"/>
      <c r="AD1325" s="373"/>
    </row>
    <row r="1326" spans="1:30" ht="10.95" customHeight="1" x14ac:dyDescent="0.3">
      <c r="A1326" s="280"/>
      <c r="B1326" s="280"/>
      <c r="C1326" s="280"/>
      <c r="D1326" s="280"/>
      <c r="E1326" s="280"/>
      <c r="F1326" s="280"/>
      <c r="G1326" s="280"/>
      <c r="H1326" s="280"/>
      <c r="I1326" s="280"/>
      <c r="J1326" s="280"/>
      <c r="K1326" s="280"/>
      <c r="L1326" s="280"/>
      <c r="M1326" s="280"/>
      <c r="N1326" s="280"/>
      <c r="O1326" s="280"/>
      <c r="P1326" s="280"/>
      <c r="Q1326" s="280"/>
      <c r="R1326" s="280"/>
      <c r="S1326" s="280"/>
      <c r="T1326" s="280"/>
      <c r="U1326" s="280"/>
      <c r="V1326" s="280"/>
      <c r="W1326" s="280"/>
      <c r="X1326" s="280"/>
      <c r="Y1326" s="280"/>
      <c r="Z1326" s="280"/>
      <c r="AA1326" s="280"/>
      <c r="AB1326" s="280"/>
      <c r="AC1326" s="280"/>
      <c r="AD1326" s="280"/>
    </row>
    <row r="1327" spans="1:30" ht="11.4" customHeight="1" x14ac:dyDescent="0.3">
      <c r="A1327" s="376" t="s">
        <v>5554</v>
      </c>
      <c r="B1327" s="377"/>
      <c r="C1327" s="377"/>
      <c r="D1327" s="377"/>
      <c r="E1327" s="377"/>
      <c r="F1327" s="377"/>
      <c r="G1327" s="377"/>
      <c r="H1327" s="377"/>
      <c r="I1327" s="377"/>
      <c r="J1327" s="377"/>
      <c r="K1327" s="377"/>
      <c r="L1327" s="377"/>
      <c r="M1327" s="377"/>
      <c r="N1327" s="377"/>
      <c r="O1327" s="377"/>
      <c r="P1327" s="377"/>
      <c r="Q1327" s="377"/>
      <c r="R1327" s="377"/>
      <c r="S1327" s="377"/>
      <c r="T1327" s="377"/>
      <c r="U1327" s="377"/>
      <c r="V1327" s="377"/>
      <c r="W1327" s="377"/>
      <c r="X1327" s="378"/>
      <c r="Y1327" s="389">
        <v>87.5</v>
      </c>
      <c r="Z1327" s="390"/>
      <c r="AA1327" s="390"/>
      <c r="AB1327" s="390"/>
      <c r="AC1327" s="390"/>
      <c r="AD1327" s="391"/>
    </row>
    <row r="1328" spans="1:30" ht="11.4" customHeight="1" x14ac:dyDescent="0.3">
      <c r="A1328" s="376" t="s">
        <v>5555</v>
      </c>
      <c r="B1328" s="377"/>
      <c r="C1328" s="377"/>
      <c r="D1328" s="377"/>
      <c r="E1328" s="377"/>
      <c r="F1328" s="377"/>
      <c r="G1328" s="377"/>
      <c r="H1328" s="377"/>
      <c r="I1328" s="377"/>
      <c r="J1328" s="377"/>
      <c r="K1328" s="377"/>
      <c r="L1328" s="377"/>
      <c r="M1328" s="377"/>
      <c r="N1328" s="377"/>
      <c r="O1328" s="377"/>
      <c r="P1328" s="377"/>
      <c r="Q1328" s="377"/>
      <c r="R1328" s="377"/>
      <c r="S1328" s="377"/>
      <c r="T1328" s="377"/>
      <c r="U1328" s="377"/>
      <c r="V1328" s="377"/>
      <c r="W1328" s="377"/>
      <c r="X1328" s="378"/>
      <c r="Y1328" s="389">
        <v>21.93</v>
      </c>
      <c r="Z1328" s="390"/>
      <c r="AA1328" s="390"/>
      <c r="AB1328" s="390"/>
      <c r="AC1328" s="390"/>
      <c r="AD1328" s="391"/>
    </row>
    <row r="1329" spans="1:30" ht="11.4" customHeight="1" x14ac:dyDescent="0.3">
      <c r="A1329" s="376" t="s">
        <v>5556</v>
      </c>
      <c r="B1329" s="377"/>
      <c r="C1329" s="377"/>
      <c r="D1329" s="377"/>
      <c r="E1329" s="377"/>
      <c r="F1329" s="377"/>
      <c r="G1329" s="377"/>
      <c r="H1329" s="377"/>
      <c r="I1329" s="377"/>
      <c r="J1329" s="377"/>
      <c r="K1329" s="377"/>
      <c r="L1329" s="377"/>
      <c r="M1329" s="377"/>
      <c r="N1329" s="377"/>
      <c r="O1329" s="377"/>
      <c r="P1329" s="377"/>
      <c r="Q1329" s="377"/>
      <c r="R1329" s="377"/>
      <c r="S1329" s="377"/>
      <c r="T1329" s="377"/>
      <c r="U1329" s="377"/>
      <c r="V1329" s="377"/>
      <c r="W1329" s="377"/>
      <c r="X1329" s="378"/>
      <c r="Y1329" s="392">
        <v>109.43</v>
      </c>
      <c r="Z1329" s="393"/>
      <c r="AA1329" s="393"/>
      <c r="AB1329" s="393"/>
      <c r="AC1329" s="393"/>
      <c r="AD1329" s="394"/>
    </row>
    <row r="1330" spans="1:30" ht="10.95" customHeight="1" x14ac:dyDescent="0.3">
      <c r="A1330" s="280"/>
      <c r="B1330" s="280"/>
      <c r="C1330" s="280"/>
      <c r="D1330" s="280"/>
      <c r="E1330" s="280"/>
      <c r="F1330" s="280"/>
      <c r="G1330" s="280"/>
      <c r="H1330" s="280"/>
      <c r="I1330" s="280"/>
      <c r="J1330" s="280"/>
      <c r="K1330" s="280"/>
      <c r="L1330" s="280"/>
      <c r="M1330" s="280"/>
      <c r="N1330" s="280"/>
      <c r="O1330" s="280"/>
      <c r="P1330" s="280"/>
      <c r="Q1330" s="280"/>
      <c r="R1330" s="280"/>
      <c r="S1330" s="280"/>
      <c r="T1330" s="280"/>
      <c r="U1330" s="280"/>
      <c r="V1330" s="280"/>
      <c r="W1330" s="280"/>
      <c r="X1330" s="280"/>
      <c r="Y1330" s="280"/>
      <c r="Z1330" s="280"/>
      <c r="AA1330" s="280"/>
      <c r="AB1330" s="280"/>
      <c r="AC1330" s="280"/>
      <c r="AD1330" s="280"/>
    </row>
    <row r="1331" spans="1:30" ht="13.35" customHeight="1" x14ac:dyDescent="0.3">
      <c r="A1331" s="388" t="s">
        <v>5557</v>
      </c>
      <c r="B1331" s="388"/>
      <c r="C1331" s="388"/>
      <c r="D1331" s="388"/>
      <c r="E1331" s="388"/>
      <c r="F1331" s="388" t="s">
        <v>7320</v>
      </c>
      <c r="G1331" s="388"/>
      <c r="H1331" s="388"/>
      <c r="I1331" s="388"/>
      <c r="J1331" s="388"/>
      <c r="K1331" s="388"/>
      <c r="L1331" s="388"/>
      <c r="M1331" s="388"/>
      <c r="N1331" s="388"/>
      <c r="O1331" s="388"/>
      <c r="P1331" s="388"/>
      <c r="Q1331" s="388"/>
      <c r="R1331" s="388"/>
      <c r="S1331" s="388"/>
      <c r="T1331" s="388"/>
      <c r="U1331" s="388"/>
      <c r="V1331" s="388"/>
      <c r="W1331" s="388"/>
      <c r="X1331" s="388"/>
      <c r="Y1331" s="388"/>
      <c r="Z1331" s="388"/>
      <c r="AA1331" s="388"/>
      <c r="AB1331" s="388"/>
      <c r="AC1331" s="388"/>
      <c r="AD1331" s="388"/>
    </row>
    <row r="1332" spans="1:30" ht="10.95" customHeight="1" x14ac:dyDescent="0.3">
      <c r="A1332" s="280"/>
      <c r="B1332" s="280"/>
      <c r="C1332" s="280"/>
      <c r="D1332" s="280"/>
      <c r="E1332" s="280"/>
      <c r="F1332" s="280"/>
      <c r="G1332" s="280"/>
      <c r="H1332" s="280"/>
      <c r="I1332" s="280"/>
      <c r="J1332" s="280"/>
      <c r="K1332" s="280"/>
      <c r="L1332" s="280"/>
      <c r="M1332" s="280"/>
      <c r="N1332" s="280"/>
      <c r="O1332" s="280"/>
      <c r="P1332" s="280"/>
      <c r="Q1332" s="280"/>
      <c r="R1332" s="280"/>
      <c r="S1332" s="280"/>
      <c r="T1332" s="280"/>
      <c r="U1332" s="280"/>
      <c r="V1332" s="280"/>
      <c r="W1332" s="280"/>
      <c r="X1332" s="280"/>
      <c r="Y1332" s="280"/>
      <c r="Z1332" s="280"/>
      <c r="AA1332" s="280"/>
      <c r="AB1332" s="280"/>
      <c r="AC1332" s="280"/>
      <c r="AD1332" s="280"/>
    </row>
    <row r="1333" spans="1:30" ht="11.4" customHeight="1" x14ac:dyDescent="0.3">
      <c r="A1333" s="280" t="s">
        <v>7363</v>
      </c>
      <c r="B1333" s="280"/>
      <c r="C1333" s="280"/>
      <c r="D1333" s="280"/>
      <c r="E1333" s="280"/>
      <c r="F1333" s="280"/>
      <c r="G1333" s="280"/>
      <c r="H1333" s="280"/>
      <c r="I1333" s="280"/>
      <c r="J1333" s="280"/>
      <c r="K1333" s="280"/>
      <c r="L1333" s="280"/>
      <c r="M1333" s="280"/>
      <c r="N1333" s="280"/>
      <c r="O1333" s="280"/>
      <c r="P1333" s="280"/>
      <c r="Q1333" s="280"/>
      <c r="R1333" s="280"/>
      <c r="S1333" s="280"/>
      <c r="T1333" s="280"/>
      <c r="U1333" s="280"/>
      <c r="V1333" s="280"/>
      <c r="W1333" s="280"/>
      <c r="X1333" s="280"/>
      <c r="Y1333" s="280" t="s">
        <v>5632</v>
      </c>
      <c r="Z1333" s="280"/>
      <c r="AA1333" s="280"/>
      <c r="AB1333" s="280"/>
      <c r="AC1333" s="280"/>
      <c r="AD1333" s="280"/>
    </row>
    <row r="1334" spans="1:30" ht="10.95" customHeight="1" x14ac:dyDescent="0.3">
      <c r="A1334" s="280"/>
      <c r="B1334" s="280"/>
      <c r="C1334" s="280"/>
      <c r="D1334" s="280"/>
      <c r="E1334" s="280"/>
      <c r="F1334" s="280"/>
      <c r="G1334" s="280"/>
      <c r="H1334" s="280"/>
      <c r="I1334" s="280"/>
      <c r="J1334" s="280"/>
      <c r="K1334" s="280"/>
      <c r="L1334" s="280"/>
      <c r="M1334" s="280"/>
      <c r="N1334" s="280"/>
      <c r="O1334" s="280"/>
      <c r="P1334" s="280"/>
      <c r="Q1334" s="280"/>
      <c r="R1334" s="280"/>
      <c r="S1334" s="280"/>
      <c r="T1334" s="280"/>
      <c r="U1334" s="280"/>
      <c r="V1334" s="280"/>
      <c r="W1334" s="280"/>
      <c r="X1334" s="280"/>
      <c r="Y1334" s="280"/>
      <c r="Z1334" s="280"/>
      <c r="AA1334" s="280"/>
      <c r="AB1334" s="280"/>
      <c r="AC1334" s="280"/>
      <c r="AD1334" s="280"/>
    </row>
    <row r="1335" spans="1:30" ht="11.4" customHeight="1" x14ac:dyDescent="0.3">
      <c r="A1335" s="356" t="s">
        <v>5548</v>
      </c>
      <c r="B1335" s="357"/>
      <c r="C1335" s="357"/>
      <c r="D1335" s="357"/>
      <c r="E1335" s="357"/>
      <c r="F1335" s="357"/>
      <c r="G1335" s="358"/>
      <c r="H1335" s="356" t="s">
        <v>5558</v>
      </c>
      <c r="I1335" s="357"/>
      <c r="J1335" s="357"/>
      <c r="K1335" s="357"/>
      <c r="L1335" s="358"/>
      <c r="M1335" s="376" t="s">
        <v>5559</v>
      </c>
      <c r="N1335" s="378"/>
      <c r="O1335" s="376" t="s">
        <v>5560</v>
      </c>
      <c r="P1335" s="377"/>
      <c r="Q1335" s="377"/>
      <c r="R1335" s="378"/>
      <c r="S1335" s="376" t="s">
        <v>5561</v>
      </c>
      <c r="T1335" s="377"/>
      <c r="U1335" s="377"/>
      <c r="V1335" s="378"/>
      <c r="W1335" s="376" t="s">
        <v>5551</v>
      </c>
      <c r="X1335" s="377"/>
      <c r="Y1335" s="377"/>
      <c r="Z1335" s="377"/>
      <c r="AA1335" s="378"/>
      <c r="AB1335" s="376" t="s">
        <v>5562</v>
      </c>
      <c r="AC1335" s="377"/>
      <c r="AD1335" s="378"/>
    </row>
    <row r="1336" spans="1:30" ht="11.4" customHeight="1" x14ac:dyDescent="0.3">
      <c r="A1336" s="359" t="s">
        <v>5563</v>
      </c>
      <c r="B1336" s="360"/>
      <c r="C1336" s="360"/>
      <c r="D1336" s="360"/>
      <c r="E1336" s="360"/>
      <c r="F1336" s="360"/>
      <c r="G1336" s="361"/>
      <c r="H1336" s="359" t="s">
        <v>5564</v>
      </c>
      <c r="I1336" s="360"/>
      <c r="J1336" s="360"/>
      <c r="K1336" s="360"/>
      <c r="L1336" s="361"/>
      <c r="M1336" s="364">
        <v>7.25</v>
      </c>
      <c r="N1336" s="366"/>
      <c r="O1336" s="371">
        <v>20.329999999999998</v>
      </c>
      <c r="P1336" s="372"/>
      <c r="Q1336" s="372"/>
      <c r="R1336" s="373"/>
      <c r="S1336" s="382">
        <v>180.43</v>
      </c>
      <c r="T1336" s="383"/>
      <c r="U1336" s="383"/>
      <c r="V1336" s="384"/>
      <c r="W1336" s="367">
        <v>1.119</v>
      </c>
      <c r="X1336" s="368"/>
      <c r="Y1336" s="368"/>
      <c r="Z1336" s="368"/>
      <c r="AA1336" s="369"/>
      <c r="AB1336" s="371">
        <v>22.74</v>
      </c>
      <c r="AC1336" s="372"/>
      <c r="AD1336" s="373"/>
    </row>
    <row r="1337" spans="1:30" ht="11.4" customHeight="1" x14ac:dyDescent="0.3">
      <c r="A1337" s="359" t="s">
        <v>5568</v>
      </c>
      <c r="B1337" s="360"/>
      <c r="C1337" s="360"/>
      <c r="D1337" s="360"/>
      <c r="E1337" s="360"/>
      <c r="F1337" s="360"/>
      <c r="G1337" s="361"/>
      <c r="H1337" s="359" t="s">
        <v>171</v>
      </c>
      <c r="I1337" s="360"/>
      <c r="J1337" s="360"/>
      <c r="K1337" s="360"/>
      <c r="L1337" s="361"/>
      <c r="M1337" s="371">
        <v>11.56</v>
      </c>
      <c r="N1337" s="373"/>
      <c r="O1337" s="371">
        <v>29.13</v>
      </c>
      <c r="P1337" s="372"/>
      <c r="Q1337" s="372"/>
      <c r="R1337" s="373"/>
      <c r="S1337" s="382">
        <v>152.01</v>
      </c>
      <c r="T1337" s="383"/>
      <c r="U1337" s="383"/>
      <c r="V1337" s="384"/>
      <c r="W1337" s="367">
        <v>0.67859999999999998</v>
      </c>
      <c r="X1337" s="368"/>
      <c r="Y1337" s="368"/>
      <c r="Z1337" s="368"/>
      <c r="AA1337" s="369"/>
      <c r="AB1337" s="371">
        <v>19.760000000000002</v>
      </c>
      <c r="AC1337" s="372"/>
      <c r="AD1337" s="373"/>
    </row>
    <row r="1338" spans="1:30" ht="11.4" customHeight="1" x14ac:dyDescent="0.3">
      <c r="A1338" s="370" t="s">
        <v>5566</v>
      </c>
      <c r="B1338" s="370"/>
      <c r="C1338" s="370"/>
      <c r="D1338" s="370"/>
      <c r="E1338" s="370"/>
      <c r="F1338" s="370"/>
      <c r="G1338" s="370"/>
      <c r="H1338" s="370"/>
      <c r="I1338" s="370"/>
      <c r="J1338" s="370"/>
      <c r="K1338" s="370"/>
      <c r="L1338" s="370"/>
      <c r="M1338" s="370"/>
      <c r="N1338" s="370"/>
      <c r="O1338" s="370"/>
      <c r="P1338" s="370"/>
      <c r="Q1338" s="370"/>
      <c r="R1338" s="370"/>
      <c r="S1338" s="370"/>
      <c r="T1338" s="370"/>
      <c r="U1338" s="370"/>
      <c r="V1338" s="370"/>
      <c r="W1338" s="370"/>
      <c r="X1338" s="370"/>
      <c r="Y1338" s="371">
        <v>42.5</v>
      </c>
      <c r="Z1338" s="372"/>
      <c r="AA1338" s="372"/>
      <c r="AB1338" s="372"/>
      <c r="AC1338" s="372"/>
      <c r="AD1338" s="373"/>
    </row>
    <row r="1339" spans="1:30" ht="10.95" customHeight="1" x14ac:dyDescent="0.3">
      <c r="A1339" s="280"/>
      <c r="B1339" s="280"/>
      <c r="C1339" s="280"/>
      <c r="D1339" s="280"/>
      <c r="E1339" s="280"/>
      <c r="F1339" s="280"/>
      <c r="G1339" s="280"/>
      <c r="H1339" s="280"/>
      <c r="I1339" s="280"/>
      <c r="J1339" s="280"/>
      <c r="K1339" s="280"/>
      <c r="L1339" s="280"/>
      <c r="M1339" s="280"/>
      <c r="N1339" s="280"/>
      <c r="O1339" s="280"/>
      <c r="P1339" s="280"/>
      <c r="Q1339" s="280"/>
      <c r="R1339" s="280"/>
      <c r="S1339" s="280"/>
      <c r="T1339" s="280"/>
      <c r="U1339" s="280"/>
      <c r="V1339" s="280"/>
      <c r="W1339" s="280"/>
      <c r="X1339" s="280"/>
      <c r="Y1339" s="280"/>
      <c r="Z1339" s="280"/>
      <c r="AA1339" s="280"/>
      <c r="AB1339" s="280"/>
      <c r="AC1339" s="280"/>
      <c r="AD1339" s="280"/>
    </row>
    <row r="1340" spans="1:30" ht="11.4" customHeight="1" x14ac:dyDescent="0.3">
      <c r="A1340" s="356" t="s">
        <v>5548</v>
      </c>
      <c r="B1340" s="357"/>
      <c r="C1340" s="357"/>
      <c r="D1340" s="357"/>
      <c r="E1340" s="357"/>
      <c r="F1340" s="357"/>
      <c r="G1340" s="358"/>
      <c r="H1340" s="356" t="s">
        <v>5549</v>
      </c>
      <c r="I1340" s="357"/>
      <c r="J1340" s="357"/>
      <c r="K1340" s="357"/>
      <c r="L1340" s="357"/>
      <c r="M1340" s="357"/>
      <c r="N1340" s="357"/>
      <c r="O1340" s="358"/>
      <c r="P1340" s="374" t="s">
        <v>167</v>
      </c>
      <c r="Q1340" s="395"/>
      <c r="R1340" s="395"/>
      <c r="S1340" s="375"/>
      <c r="T1340" s="376" t="s">
        <v>5550</v>
      </c>
      <c r="U1340" s="377"/>
      <c r="V1340" s="377"/>
      <c r="W1340" s="378"/>
      <c r="X1340" s="376" t="s">
        <v>5551</v>
      </c>
      <c r="Y1340" s="377"/>
      <c r="Z1340" s="377"/>
      <c r="AA1340" s="377"/>
      <c r="AB1340" s="378"/>
      <c r="AC1340" s="376" t="s">
        <v>5552</v>
      </c>
      <c r="AD1340" s="378"/>
    </row>
    <row r="1341" spans="1:30" ht="11.4" customHeight="1" x14ac:dyDescent="0.3">
      <c r="A1341" s="359" t="s">
        <v>5586</v>
      </c>
      <c r="B1341" s="360"/>
      <c r="C1341" s="360"/>
      <c r="D1341" s="360"/>
      <c r="E1341" s="360"/>
      <c r="F1341" s="360"/>
      <c r="G1341" s="361"/>
      <c r="H1341" s="359" t="s">
        <v>5587</v>
      </c>
      <c r="I1341" s="360"/>
      <c r="J1341" s="360"/>
      <c r="K1341" s="360"/>
      <c r="L1341" s="360"/>
      <c r="M1341" s="360"/>
      <c r="N1341" s="360"/>
      <c r="O1341" s="361"/>
      <c r="P1341" s="362" t="s">
        <v>79</v>
      </c>
      <c r="Q1341" s="402"/>
      <c r="R1341" s="402"/>
      <c r="S1341" s="363"/>
      <c r="T1341" s="364">
        <v>0.64</v>
      </c>
      <c r="U1341" s="365"/>
      <c r="V1341" s="365"/>
      <c r="W1341" s="366"/>
      <c r="X1341" s="406">
        <v>35.637900000000002</v>
      </c>
      <c r="Y1341" s="407"/>
      <c r="Z1341" s="407"/>
      <c r="AA1341" s="407"/>
      <c r="AB1341" s="408"/>
      <c r="AC1341" s="371">
        <v>22.8</v>
      </c>
      <c r="AD1341" s="373"/>
    </row>
    <row r="1342" spans="1:30" ht="11.4" customHeight="1" x14ac:dyDescent="0.3">
      <c r="A1342" s="359" t="s">
        <v>5584</v>
      </c>
      <c r="B1342" s="360"/>
      <c r="C1342" s="360"/>
      <c r="D1342" s="360"/>
      <c r="E1342" s="360"/>
      <c r="F1342" s="360"/>
      <c r="G1342" s="361"/>
      <c r="H1342" s="359" t="s">
        <v>5585</v>
      </c>
      <c r="I1342" s="360"/>
      <c r="J1342" s="360"/>
      <c r="K1342" s="360"/>
      <c r="L1342" s="360"/>
      <c r="M1342" s="360"/>
      <c r="N1342" s="360"/>
      <c r="O1342" s="361"/>
      <c r="P1342" s="362" t="s">
        <v>72</v>
      </c>
      <c r="Q1342" s="402"/>
      <c r="R1342" s="402"/>
      <c r="S1342" s="363"/>
      <c r="T1342" s="382">
        <v>168.09</v>
      </c>
      <c r="U1342" s="383"/>
      <c r="V1342" s="383"/>
      <c r="W1342" s="384"/>
      <c r="X1342" s="367">
        <v>7.5600000000000001E-2</v>
      </c>
      <c r="Y1342" s="368"/>
      <c r="Z1342" s="368"/>
      <c r="AA1342" s="368"/>
      <c r="AB1342" s="369"/>
      <c r="AC1342" s="371">
        <v>12.7</v>
      </c>
      <c r="AD1342" s="373"/>
    </row>
    <row r="1343" spans="1:30" ht="11.4" customHeight="1" x14ac:dyDescent="0.3">
      <c r="A1343" s="370" t="s">
        <v>5553</v>
      </c>
      <c r="B1343" s="370"/>
      <c r="C1343" s="370"/>
      <c r="D1343" s="370"/>
      <c r="E1343" s="370"/>
      <c r="F1343" s="370"/>
      <c r="G1343" s="370"/>
      <c r="H1343" s="370"/>
      <c r="I1343" s="370"/>
      <c r="J1343" s="370"/>
      <c r="K1343" s="370"/>
      <c r="L1343" s="370"/>
      <c r="M1343" s="370"/>
      <c r="N1343" s="370"/>
      <c r="O1343" s="370"/>
      <c r="P1343" s="370"/>
      <c r="Q1343" s="370"/>
      <c r="R1343" s="370"/>
      <c r="S1343" s="370"/>
      <c r="T1343" s="370"/>
      <c r="U1343" s="370"/>
      <c r="V1343" s="370"/>
      <c r="W1343" s="370"/>
      <c r="X1343" s="370"/>
      <c r="Y1343" s="371">
        <v>35.5</v>
      </c>
      <c r="Z1343" s="372"/>
      <c r="AA1343" s="372"/>
      <c r="AB1343" s="372"/>
      <c r="AC1343" s="372"/>
      <c r="AD1343" s="373"/>
    </row>
    <row r="1344" spans="1:30" ht="10.95" customHeight="1" x14ac:dyDescent="0.3">
      <c r="A1344" s="280"/>
      <c r="B1344" s="280"/>
      <c r="C1344" s="280"/>
      <c r="D1344" s="280"/>
      <c r="E1344" s="280"/>
      <c r="F1344" s="280"/>
      <c r="G1344" s="280"/>
      <c r="H1344" s="280"/>
      <c r="I1344" s="280"/>
      <c r="J1344" s="280"/>
      <c r="K1344" s="280"/>
      <c r="L1344" s="280"/>
      <c r="M1344" s="280"/>
      <c r="N1344" s="280"/>
      <c r="O1344" s="280"/>
      <c r="P1344" s="280"/>
      <c r="Q1344" s="280"/>
      <c r="R1344" s="280"/>
      <c r="S1344" s="280"/>
      <c r="T1344" s="280"/>
      <c r="U1344" s="280"/>
      <c r="V1344" s="280"/>
      <c r="W1344" s="280"/>
      <c r="X1344" s="280"/>
      <c r="Y1344" s="280"/>
      <c r="Z1344" s="280"/>
      <c r="AA1344" s="280"/>
      <c r="AB1344" s="280"/>
      <c r="AC1344" s="280"/>
      <c r="AD1344" s="280"/>
    </row>
    <row r="1345" spans="1:30" ht="11.4" customHeight="1" x14ac:dyDescent="0.3">
      <c r="A1345" s="376" t="s">
        <v>5554</v>
      </c>
      <c r="B1345" s="377"/>
      <c r="C1345" s="377"/>
      <c r="D1345" s="377"/>
      <c r="E1345" s="377"/>
      <c r="F1345" s="377"/>
      <c r="G1345" s="377"/>
      <c r="H1345" s="377"/>
      <c r="I1345" s="377"/>
      <c r="J1345" s="377"/>
      <c r="K1345" s="377"/>
      <c r="L1345" s="377"/>
      <c r="M1345" s="377"/>
      <c r="N1345" s="377"/>
      <c r="O1345" s="377"/>
      <c r="P1345" s="377"/>
      <c r="Q1345" s="377"/>
      <c r="R1345" s="377"/>
      <c r="S1345" s="377"/>
      <c r="T1345" s="377"/>
      <c r="U1345" s="377"/>
      <c r="V1345" s="377"/>
      <c r="W1345" s="377"/>
      <c r="X1345" s="378"/>
      <c r="Y1345" s="389">
        <v>78</v>
      </c>
      <c r="Z1345" s="390"/>
      <c r="AA1345" s="390"/>
      <c r="AB1345" s="390"/>
      <c r="AC1345" s="390"/>
      <c r="AD1345" s="391"/>
    </row>
    <row r="1346" spans="1:30" ht="11.4" customHeight="1" x14ac:dyDescent="0.3">
      <c r="A1346" s="376" t="s">
        <v>5555</v>
      </c>
      <c r="B1346" s="377"/>
      <c r="C1346" s="377"/>
      <c r="D1346" s="377"/>
      <c r="E1346" s="377"/>
      <c r="F1346" s="377"/>
      <c r="G1346" s="377"/>
      <c r="H1346" s="377"/>
      <c r="I1346" s="377"/>
      <c r="J1346" s="377"/>
      <c r="K1346" s="377"/>
      <c r="L1346" s="377"/>
      <c r="M1346" s="377"/>
      <c r="N1346" s="377"/>
      <c r="O1346" s="377"/>
      <c r="P1346" s="377"/>
      <c r="Q1346" s="377"/>
      <c r="R1346" s="377"/>
      <c r="S1346" s="377"/>
      <c r="T1346" s="377"/>
      <c r="U1346" s="377"/>
      <c r="V1346" s="377"/>
      <c r="W1346" s="377"/>
      <c r="X1346" s="378"/>
      <c r="Y1346" s="389">
        <v>19.55</v>
      </c>
      <c r="Z1346" s="390"/>
      <c r="AA1346" s="390"/>
      <c r="AB1346" s="390"/>
      <c r="AC1346" s="390"/>
      <c r="AD1346" s="391"/>
    </row>
    <row r="1347" spans="1:30" ht="11.4" customHeight="1" x14ac:dyDescent="0.3">
      <c r="A1347" s="376" t="s">
        <v>5556</v>
      </c>
      <c r="B1347" s="377"/>
      <c r="C1347" s="377"/>
      <c r="D1347" s="377"/>
      <c r="E1347" s="377"/>
      <c r="F1347" s="377"/>
      <c r="G1347" s="377"/>
      <c r="H1347" s="377"/>
      <c r="I1347" s="377"/>
      <c r="J1347" s="377"/>
      <c r="K1347" s="377"/>
      <c r="L1347" s="377"/>
      <c r="M1347" s="377"/>
      <c r="N1347" s="377"/>
      <c r="O1347" s="377"/>
      <c r="P1347" s="377"/>
      <c r="Q1347" s="377"/>
      <c r="R1347" s="377"/>
      <c r="S1347" s="377"/>
      <c r="T1347" s="377"/>
      <c r="U1347" s="377"/>
      <c r="V1347" s="377"/>
      <c r="W1347" s="377"/>
      <c r="X1347" s="378"/>
      <c r="Y1347" s="389">
        <v>97.55</v>
      </c>
      <c r="Z1347" s="390"/>
      <c r="AA1347" s="390"/>
      <c r="AB1347" s="390"/>
      <c r="AC1347" s="390"/>
      <c r="AD1347" s="391"/>
    </row>
    <row r="1348" spans="1:30" ht="10.95" customHeight="1" x14ac:dyDescent="0.3">
      <c r="A1348" s="280"/>
      <c r="B1348" s="280"/>
      <c r="C1348" s="280"/>
      <c r="D1348" s="280"/>
      <c r="E1348" s="280"/>
      <c r="F1348" s="280"/>
      <c r="G1348" s="280"/>
      <c r="H1348" s="280"/>
      <c r="I1348" s="280"/>
      <c r="J1348" s="280"/>
      <c r="K1348" s="280"/>
      <c r="L1348" s="280"/>
      <c r="M1348" s="280"/>
      <c r="N1348" s="280"/>
      <c r="O1348" s="280"/>
      <c r="P1348" s="280"/>
      <c r="Q1348" s="280"/>
      <c r="R1348" s="280"/>
      <c r="S1348" s="280"/>
      <c r="T1348" s="280"/>
      <c r="U1348" s="280"/>
      <c r="V1348" s="280"/>
      <c r="W1348" s="280"/>
      <c r="X1348" s="280"/>
      <c r="Y1348" s="280"/>
      <c r="Z1348" s="280"/>
      <c r="AA1348" s="280"/>
      <c r="AB1348" s="280"/>
      <c r="AC1348" s="280"/>
      <c r="AD1348" s="280"/>
    </row>
    <row r="1349" spans="1:30" ht="13.35" customHeight="1" x14ac:dyDescent="0.3">
      <c r="A1349" s="388" t="s">
        <v>5557</v>
      </c>
      <c r="B1349" s="388"/>
      <c r="C1349" s="388"/>
      <c r="D1349" s="388"/>
      <c r="E1349" s="388"/>
      <c r="F1349" s="388" t="s">
        <v>7362</v>
      </c>
      <c r="G1349" s="388"/>
      <c r="H1349" s="388"/>
      <c r="I1349" s="388"/>
      <c r="J1349" s="388"/>
      <c r="K1349" s="388"/>
      <c r="L1349" s="388"/>
      <c r="M1349" s="388"/>
      <c r="N1349" s="388"/>
      <c r="O1349" s="388"/>
      <c r="P1349" s="388"/>
      <c r="Q1349" s="388"/>
      <c r="R1349" s="388"/>
      <c r="S1349" s="388"/>
      <c r="T1349" s="388"/>
      <c r="U1349" s="388"/>
      <c r="V1349" s="388"/>
      <c r="W1349" s="388"/>
      <c r="X1349" s="388"/>
      <c r="Y1349" s="388"/>
      <c r="Z1349" s="388"/>
      <c r="AA1349" s="388"/>
      <c r="AB1349" s="388"/>
      <c r="AC1349" s="388"/>
      <c r="AD1349" s="388"/>
    </row>
    <row r="1350" spans="1:30" ht="10.95" customHeight="1" x14ac:dyDescent="0.3">
      <c r="A1350" s="280"/>
      <c r="B1350" s="280"/>
      <c r="C1350" s="280"/>
      <c r="D1350" s="280"/>
      <c r="E1350" s="280"/>
      <c r="F1350" s="280"/>
      <c r="G1350" s="280"/>
      <c r="H1350" s="280"/>
      <c r="I1350" s="280"/>
      <c r="J1350" s="280"/>
      <c r="K1350" s="280"/>
      <c r="L1350" s="280"/>
      <c r="M1350" s="280"/>
      <c r="N1350" s="280"/>
      <c r="O1350" s="280"/>
      <c r="P1350" s="280"/>
      <c r="Q1350" s="280"/>
      <c r="R1350" s="280"/>
      <c r="S1350" s="280"/>
      <c r="T1350" s="280"/>
      <c r="U1350" s="280"/>
      <c r="V1350" s="280"/>
      <c r="W1350" s="280"/>
      <c r="X1350" s="280"/>
      <c r="Y1350" s="280"/>
      <c r="Z1350" s="280"/>
      <c r="AA1350" s="280"/>
      <c r="AB1350" s="280"/>
      <c r="AC1350" s="280"/>
      <c r="AD1350" s="280"/>
    </row>
    <row r="1351" spans="1:30" ht="22.95" customHeight="1" x14ac:dyDescent="0.3">
      <c r="A1351" s="280" t="s">
        <v>7412</v>
      </c>
      <c r="B1351" s="280"/>
      <c r="C1351" s="280"/>
      <c r="D1351" s="280"/>
      <c r="E1351" s="280"/>
      <c r="F1351" s="280"/>
      <c r="G1351" s="280"/>
      <c r="H1351" s="280"/>
      <c r="I1351" s="280"/>
      <c r="J1351" s="280"/>
      <c r="K1351" s="280"/>
      <c r="L1351" s="280"/>
      <c r="M1351" s="280"/>
      <c r="N1351" s="280"/>
      <c r="O1351" s="280"/>
      <c r="P1351" s="280"/>
      <c r="Q1351" s="280"/>
      <c r="R1351" s="280"/>
      <c r="S1351" s="280"/>
      <c r="T1351" s="280"/>
      <c r="U1351" s="280"/>
      <c r="V1351" s="280"/>
      <c r="W1351" s="280"/>
      <c r="X1351" s="280"/>
      <c r="Y1351" s="280" t="s">
        <v>5632</v>
      </c>
      <c r="Z1351" s="280"/>
      <c r="AA1351" s="280"/>
      <c r="AB1351" s="280"/>
      <c r="AC1351" s="280"/>
      <c r="AD1351" s="280"/>
    </row>
    <row r="1352" spans="1:30" ht="10.95" customHeight="1" x14ac:dyDescent="0.3">
      <c r="A1352" s="280"/>
      <c r="B1352" s="280"/>
      <c r="C1352" s="280"/>
      <c r="D1352" s="280"/>
      <c r="E1352" s="280"/>
      <c r="F1352" s="280"/>
      <c r="G1352" s="280"/>
      <c r="H1352" s="280"/>
      <c r="I1352" s="280"/>
      <c r="J1352" s="280"/>
      <c r="K1352" s="280"/>
      <c r="L1352" s="280"/>
      <c r="M1352" s="280"/>
      <c r="N1352" s="280"/>
      <c r="O1352" s="280"/>
      <c r="P1352" s="280"/>
      <c r="Q1352" s="280"/>
      <c r="R1352" s="280"/>
      <c r="S1352" s="280"/>
      <c r="T1352" s="280"/>
      <c r="U1352" s="280"/>
      <c r="V1352" s="280"/>
      <c r="W1352" s="280"/>
      <c r="X1352" s="280"/>
      <c r="Y1352" s="280"/>
      <c r="Z1352" s="280"/>
      <c r="AA1352" s="280"/>
      <c r="AB1352" s="280"/>
      <c r="AC1352" s="280"/>
      <c r="AD1352" s="280"/>
    </row>
    <row r="1353" spans="1:30" ht="11.4" customHeight="1" x14ac:dyDescent="0.3">
      <c r="A1353" s="356" t="s">
        <v>5548</v>
      </c>
      <c r="B1353" s="357"/>
      <c r="C1353" s="357"/>
      <c r="D1353" s="357"/>
      <c r="E1353" s="357"/>
      <c r="F1353" s="357"/>
      <c r="G1353" s="358"/>
      <c r="H1353" s="356" t="s">
        <v>5558</v>
      </c>
      <c r="I1353" s="357"/>
      <c r="J1353" s="357"/>
      <c r="K1353" s="357"/>
      <c r="L1353" s="358"/>
      <c r="M1353" s="376" t="s">
        <v>5559</v>
      </c>
      <c r="N1353" s="378"/>
      <c r="O1353" s="376" t="s">
        <v>5560</v>
      </c>
      <c r="P1353" s="377"/>
      <c r="Q1353" s="377"/>
      <c r="R1353" s="378"/>
      <c r="S1353" s="376" t="s">
        <v>5561</v>
      </c>
      <c r="T1353" s="377"/>
      <c r="U1353" s="377"/>
      <c r="V1353" s="378"/>
      <c r="W1353" s="376" t="s">
        <v>5551</v>
      </c>
      <c r="X1353" s="377"/>
      <c r="Y1353" s="377"/>
      <c r="Z1353" s="377"/>
      <c r="AA1353" s="378"/>
      <c r="AB1353" s="376" t="s">
        <v>5562</v>
      </c>
      <c r="AC1353" s="377"/>
      <c r="AD1353" s="378"/>
    </row>
    <row r="1354" spans="1:30" ht="11.4" customHeight="1" x14ac:dyDescent="0.3">
      <c r="A1354" s="359" t="s">
        <v>5563</v>
      </c>
      <c r="B1354" s="360"/>
      <c r="C1354" s="360"/>
      <c r="D1354" s="360"/>
      <c r="E1354" s="360"/>
      <c r="F1354" s="360"/>
      <c r="G1354" s="361"/>
      <c r="H1354" s="359" t="s">
        <v>5564</v>
      </c>
      <c r="I1354" s="360"/>
      <c r="J1354" s="360"/>
      <c r="K1354" s="360"/>
      <c r="L1354" s="361"/>
      <c r="M1354" s="364">
        <v>7.25</v>
      </c>
      <c r="N1354" s="366"/>
      <c r="O1354" s="371">
        <v>20.329999999999998</v>
      </c>
      <c r="P1354" s="372"/>
      <c r="Q1354" s="372"/>
      <c r="R1354" s="373"/>
      <c r="S1354" s="382">
        <v>180.43</v>
      </c>
      <c r="T1354" s="383"/>
      <c r="U1354" s="383"/>
      <c r="V1354" s="384"/>
      <c r="W1354" s="367">
        <v>0.26869999999999999</v>
      </c>
      <c r="X1354" s="368"/>
      <c r="Y1354" s="368"/>
      <c r="Z1354" s="368"/>
      <c r="AA1354" s="369"/>
      <c r="AB1354" s="364">
        <v>5.46</v>
      </c>
      <c r="AC1354" s="365"/>
      <c r="AD1354" s="366"/>
    </row>
    <row r="1355" spans="1:30" ht="11.4" customHeight="1" x14ac:dyDescent="0.3">
      <c r="A1355" s="359" t="s">
        <v>5568</v>
      </c>
      <c r="B1355" s="360"/>
      <c r="C1355" s="360"/>
      <c r="D1355" s="360"/>
      <c r="E1355" s="360"/>
      <c r="F1355" s="360"/>
      <c r="G1355" s="361"/>
      <c r="H1355" s="359" t="s">
        <v>171</v>
      </c>
      <c r="I1355" s="360"/>
      <c r="J1355" s="360"/>
      <c r="K1355" s="360"/>
      <c r="L1355" s="361"/>
      <c r="M1355" s="371">
        <v>11.56</v>
      </c>
      <c r="N1355" s="373"/>
      <c r="O1355" s="371">
        <v>29.13</v>
      </c>
      <c r="P1355" s="372"/>
      <c r="Q1355" s="372"/>
      <c r="R1355" s="373"/>
      <c r="S1355" s="382">
        <v>152.01</v>
      </c>
      <c r="T1355" s="383"/>
      <c r="U1355" s="383"/>
      <c r="V1355" s="384"/>
      <c r="W1355" s="367">
        <v>1.3275999999999999</v>
      </c>
      <c r="X1355" s="368"/>
      <c r="Y1355" s="368"/>
      <c r="Z1355" s="368"/>
      <c r="AA1355" s="369"/>
      <c r="AB1355" s="371">
        <v>38.67</v>
      </c>
      <c r="AC1355" s="372"/>
      <c r="AD1355" s="373"/>
    </row>
    <row r="1356" spans="1:30" ht="11.4" customHeight="1" x14ac:dyDescent="0.3">
      <c r="A1356" s="370" t="s">
        <v>5566</v>
      </c>
      <c r="B1356" s="370"/>
      <c r="C1356" s="370"/>
      <c r="D1356" s="370"/>
      <c r="E1356" s="370"/>
      <c r="F1356" s="370"/>
      <c r="G1356" s="370"/>
      <c r="H1356" s="370"/>
      <c r="I1356" s="370"/>
      <c r="J1356" s="370"/>
      <c r="K1356" s="370"/>
      <c r="L1356" s="370"/>
      <c r="M1356" s="370"/>
      <c r="N1356" s="370"/>
      <c r="O1356" s="370"/>
      <c r="P1356" s="370"/>
      <c r="Q1356" s="370"/>
      <c r="R1356" s="370"/>
      <c r="S1356" s="370"/>
      <c r="T1356" s="370"/>
      <c r="U1356" s="370"/>
      <c r="V1356" s="370"/>
      <c r="W1356" s="370"/>
      <c r="X1356" s="370"/>
      <c r="Y1356" s="371">
        <v>44.13</v>
      </c>
      <c r="Z1356" s="372"/>
      <c r="AA1356" s="372"/>
      <c r="AB1356" s="372"/>
      <c r="AC1356" s="372"/>
      <c r="AD1356" s="373"/>
    </row>
    <row r="1357" spans="1:30" ht="10.95" customHeight="1" x14ac:dyDescent="0.3">
      <c r="A1357" s="280"/>
      <c r="B1357" s="280"/>
      <c r="C1357" s="280"/>
      <c r="D1357" s="280"/>
      <c r="E1357" s="280"/>
      <c r="F1357" s="280"/>
      <c r="G1357" s="280"/>
      <c r="H1357" s="280"/>
      <c r="I1357" s="280"/>
      <c r="J1357" s="280"/>
      <c r="K1357" s="280"/>
      <c r="L1357" s="280"/>
      <c r="M1357" s="280"/>
      <c r="N1357" s="280"/>
      <c r="O1357" s="280"/>
      <c r="P1357" s="280"/>
      <c r="Q1357" s="280"/>
      <c r="R1357" s="280"/>
      <c r="S1357" s="280"/>
      <c r="T1357" s="280"/>
      <c r="U1357" s="280"/>
      <c r="V1357" s="280"/>
      <c r="W1357" s="280"/>
      <c r="X1357" s="280"/>
      <c r="Y1357" s="280"/>
      <c r="Z1357" s="280"/>
      <c r="AA1357" s="280"/>
      <c r="AB1357" s="280"/>
      <c r="AC1357" s="280"/>
      <c r="AD1357" s="280"/>
    </row>
    <row r="1358" spans="1:30" ht="11.4" customHeight="1" x14ac:dyDescent="0.3">
      <c r="A1358" s="356" t="s">
        <v>5548</v>
      </c>
      <c r="B1358" s="357"/>
      <c r="C1358" s="357"/>
      <c r="D1358" s="357"/>
      <c r="E1358" s="357"/>
      <c r="F1358" s="357"/>
      <c r="G1358" s="358"/>
      <c r="H1358" s="356" t="s">
        <v>5549</v>
      </c>
      <c r="I1358" s="357"/>
      <c r="J1358" s="357"/>
      <c r="K1358" s="357"/>
      <c r="L1358" s="357"/>
      <c r="M1358" s="357"/>
      <c r="N1358" s="357"/>
      <c r="O1358" s="358"/>
      <c r="P1358" s="374" t="s">
        <v>167</v>
      </c>
      <c r="Q1358" s="395"/>
      <c r="R1358" s="395"/>
      <c r="S1358" s="375"/>
      <c r="T1358" s="376" t="s">
        <v>5550</v>
      </c>
      <c r="U1358" s="377"/>
      <c r="V1358" s="377"/>
      <c r="W1358" s="378"/>
      <c r="X1358" s="376" t="s">
        <v>5551</v>
      </c>
      <c r="Y1358" s="377"/>
      <c r="Z1358" s="377"/>
      <c r="AA1358" s="377"/>
      <c r="AB1358" s="378"/>
      <c r="AC1358" s="376" t="s">
        <v>5552</v>
      </c>
      <c r="AD1358" s="378"/>
    </row>
    <row r="1359" spans="1:30" ht="22.95" customHeight="1" x14ac:dyDescent="0.3">
      <c r="A1359" s="359" t="s">
        <v>7413</v>
      </c>
      <c r="B1359" s="360"/>
      <c r="C1359" s="360"/>
      <c r="D1359" s="360"/>
      <c r="E1359" s="360"/>
      <c r="F1359" s="360"/>
      <c r="G1359" s="361"/>
      <c r="H1359" s="359" t="s">
        <v>7414</v>
      </c>
      <c r="I1359" s="360"/>
      <c r="J1359" s="360"/>
      <c r="K1359" s="360"/>
      <c r="L1359" s="360"/>
      <c r="M1359" s="360"/>
      <c r="N1359" s="360"/>
      <c r="O1359" s="361"/>
      <c r="P1359" s="362" t="s">
        <v>70</v>
      </c>
      <c r="Q1359" s="402"/>
      <c r="R1359" s="402"/>
      <c r="S1359" s="363"/>
      <c r="T1359" s="382">
        <v>149.13999999999999</v>
      </c>
      <c r="U1359" s="383"/>
      <c r="V1359" s="383"/>
      <c r="W1359" s="384"/>
      <c r="X1359" s="367">
        <v>0.54100000000000004</v>
      </c>
      <c r="Y1359" s="368"/>
      <c r="Z1359" s="368"/>
      <c r="AA1359" s="368"/>
      <c r="AB1359" s="369"/>
      <c r="AC1359" s="371">
        <v>80.680000000000007</v>
      </c>
      <c r="AD1359" s="373"/>
    </row>
    <row r="1360" spans="1:30" ht="34.5" customHeight="1" x14ac:dyDescent="0.3">
      <c r="A1360" s="359" t="s">
        <v>7415</v>
      </c>
      <c r="B1360" s="360"/>
      <c r="C1360" s="360"/>
      <c r="D1360" s="360"/>
      <c r="E1360" s="360"/>
      <c r="F1360" s="360"/>
      <c r="G1360" s="361"/>
      <c r="H1360" s="359" t="s">
        <v>7416</v>
      </c>
      <c r="I1360" s="360"/>
      <c r="J1360" s="360"/>
      <c r="K1360" s="360"/>
      <c r="L1360" s="360"/>
      <c r="M1360" s="360"/>
      <c r="N1360" s="360"/>
      <c r="O1360" s="361"/>
      <c r="P1360" s="362" t="s">
        <v>66</v>
      </c>
      <c r="Q1360" s="402"/>
      <c r="R1360" s="402"/>
      <c r="S1360" s="363"/>
      <c r="T1360" s="364">
        <v>1.88</v>
      </c>
      <c r="U1360" s="365"/>
      <c r="V1360" s="365"/>
      <c r="W1360" s="366"/>
      <c r="X1360" s="367">
        <v>1</v>
      </c>
      <c r="Y1360" s="368"/>
      <c r="Z1360" s="368"/>
      <c r="AA1360" s="368"/>
      <c r="AB1360" s="369"/>
      <c r="AC1360" s="364">
        <v>1.88</v>
      </c>
      <c r="AD1360" s="366"/>
    </row>
    <row r="1361" spans="1:30" ht="11.4" customHeight="1" x14ac:dyDescent="0.3">
      <c r="A1361" s="370" t="s">
        <v>5553</v>
      </c>
      <c r="B1361" s="370"/>
      <c r="C1361" s="370"/>
      <c r="D1361" s="370"/>
      <c r="E1361" s="370"/>
      <c r="F1361" s="370"/>
      <c r="G1361" s="370"/>
      <c r="H1361" s="370"/>
      <c r="I1361" s="370"/>
      <c r="J1361" s="370"/>
      <c r="K1361" s="370"/>
      <c r="L1361" s="370"/>
      <c r="M1361" s="370"/>
      <c r="N1361" s="370"/>
      <c r="O1361" s="370"/>
      <c r="P1361" s="370"/>
      <c r="Q1361" s="370"/>
      <c r="R1361" s="370"/>
      <c r="S1361" s="370"/>
      <c r="T1361" s="370"/>
      <c r="U1361" s="370"/>
      <c r="V1361" s="370"/>
      <c r="W1361" s="370"/>
      <c r="X1361" s="370"/>
      <c r="Y1361" s="371">
        <v>82.56</v>
      </c>
      <c r="Z1361" s="372"/>
      <c r="AA1361" s="372"/>
      <c r="AB1361" s="372"/>
      <c r="AC1361" s="372"/>
      <c r="AD1361" s="373"/>
    </row>
    <row r="1362" spans="1:30" ht="10.95" customHeight="1" x14ac:dyDescent="0.3">
      <c r="A1362" s="280"/>
      <c r="B1362" s="280"/>
      <c r="C1362" s="280"/>
      <c r="D1362" s="280"/>
      <c r="E1362" s="280"/>
      <c r="F1362" s="280"/>
      <c r="G1362" s="280"/>
      <c r="H1362" s="280"/>
      <c r="I1362" s="280"/>
      <c r="J1362" s="280"/>
      <c r="K1362" s="280"/>
      <c r="L1362" s="280"/>
      <c r="M1362" s="280"/>
      <c r="N1362" s="280"/>
      <c r="O1362" s="280"/>
      <c r="P1362" s="280"/>
      <c r="Q1362" s="280"/>
      <c r="R1362" s="280"/>
      <c r="S1362" s="280"/>
      <c r="T1362" s="280"/>
      <c r="U1362" s="280"/>
      <c r="V1362" s="280"/>
      <c r="W1362" s="280"/>
      <c r="X1362" s="280"/>
      <c r="Y1362" s="280"/>
      <c r="Z1362" s="280"/>
      <c r="AA1362" s="280"/>
      <c r="AB1362" s="280"/>
      <c r="AC1362" s="280"/>
      <c r="AD1362" s="280"/>
    </row>
    <row r="1363" spans="1:30" ht="11.4" customHeight="1" x14ac:dyDescent="0.3">
      <c r="A1363" s="376" t="s">
        <v>5554</v>
      </c>
      <c r="B1363" s="377"/>
      <c r="C1363" s="377"/>
      <c r="D1363" s="377"/>
      <c r="E1363" s="377"/>
      <c r="F1363" s="377"/>
      <c r="G1363" s="377"/>
      <c r="H1363" s="377"/>
      <c r="I1363" s="377"/>
      <c r="J1363" s="377"/>
      <c r="K1363" s="377"/>
      <c r="L1363" s="377"/>
      <c r="M1363" s="377"/>
      <c r="N1363" s="377"/>
      <c r="O1363" s="377"/>
      <c r="P1363" s="377"/>
      <c r="Q1363" s="377"/>
      <c r="R1363" s="377"/>
      <c r="S1363" s="377"/>
      <c r="T1363" s="377"/>
      <c r="U1363" s="377"/>
      <c r="V1363" s="377"/>
      <c r="W1363" s="377"/>
      <c r="X1363" s="378"/>
      <c r="Y1363" s="392">
        <v>126.69</v>
      </c>
      <c r="Z1363" s="393"/>
      <c r="AA1363" s="393"/>
      <c r="AB1363" s="393"/>
      <c r="AC1363" s="393"/>
      <c r="AD1363" s="394"/>
    </row>
    <row r="1364" spans="1:30" ht="11.4" customHeight="1" x14ac:dyDescent="0.3">
      <c r="A1364" s="376" t="s">
        <v>5555</v>
      </c>
      <c r="B1364" s="377"/>
      <c r="C1364" s="377"/>
      <c r="D1364" s="377"/>
      <c r="E1364" s="377"/>
      <c r="F1364" s="377"/>
      <c r="G1364" s="377"/>
      <c r="H1364" s="377"/>
      <c r="I1364" s="377"/>
      <c r="J1364" s="377"/>
      <c r="K1364" s="377"/>
      <c r="L1364" s="377"/>
      <c r="M1364" s="377"/>
      <c r="N1364" s="377"/>
      <c r="O1364" s="377"/>
      <c r="P1364" s="377"/>
      <c r="Q1364" s="377"/>
      <c r="R1364" s="377"/>
      <c r="S1364" s="377"/>
      <c r="T1364" s="377"/>
      <c r="U1364" s="377"/>
      <c r="V1364" s="377"/>
      <c r="W1364" s="377"/>
      <c r="X1364" s="378"/>
      <c r="Y1364" s="389">
        <v>31.76</v>
      </c>
      <c r="Z1364" s="390"/>
      <c r="AA1364" s="390"/>
      <c r="AB1364" s="390"/>
      <c r="AC1364" s="390"/>
      <c r="AD1364" s="391"/>
    </row>
    <row r="1365" spans="1:30" ht="11.4" customHeight="1" x14ac:dyDescent="0.3">
      <c r="A1365" s="376" t="s">
        <v>5556</v>
      </c>
      <c r="B1365" s="377"/>
      <c r="C1365" s="377"/>
      <c r="D1365" s="377"/>
      <c r="E1365" s="377"/>
      <c r="F1365" s="377"/>
      <c r="G1365" s="377"/>
      <c r="H1365" s="377"/>
      <c r="I1365" s="377"/>
      <c r="J1365" s="377"/>
      <c r="K1365" s="377"/>
      <c r="L1365" s="377"/>
      <c r="M1365" s="377"/>
      <c r="N1365" s="377"/>
      <c r="O1365" s="377"/>
      <c r="P1365" s="377"/>
      <c r="Q1365" s="377"/>
      <c r="R1365" s="377"/>
      <c r="S1365" s="377"/>
      <c r="T1365" s="377"/>
      <c r="U1365" s="377"/>
      <c r="V1365" s="377"/>
      <c r="W1365" s="377"/>
      <c r="X1365" s="378"/>
      <c r="Y1365" s="392">
        <v>158.44999999999999</v>
      </c>
      <c r="Z1365" s="393"/>
      <c r="AA1365" s="393"/>
      <c r="AB1365" s="393"/>
      <c r="AC1365" s="393"/>
      <c r="AD1365" s="394"/>
    </row>
    <row r="1366" spans="1:30" ht="10.95" customHeight="1" x14ac:dyDescent="0.3">
      <c r="A1366" s="280"/>
      <c r="B1366" s="280"/>
      <c r="C1366" s="280"/>
      <c r="D1366" s="280"/>
      <c r="E1366" s="280"/>
      <c r="F1366" s="280"/>
      <c r="G1366" s="280"/>
      <c r="H1366" s="280"/>
      <c r="I1366" s="280"/>
      <c r="J1366" s="280"/>
      <c r="K1366" s="280"/>
      <c r="L1366" s="280"/>
      <c r="M1366" s="280"/>
      <c r="N1366" s="280"/>
      <c r="O1366" s="280"/>
      <c r="P1366" s="280"/>
      <c r="Q1366" s="280"/>
      <c r="R1366" s="280"/>
      <c r="S1366" s="280"/>
      <c r="T1366" s="280"/>
      <c r="U1366" s="280"/>
      <c r="V1366" s="280"/>
      <c r="W1366" s="280"/>
      <c r="X1366" s="280"/>
      <c r="Y1366" s="280"/>
      <c r="Z1366" s="280"/>
      <c r="AA1366" s="280"/>
      <c r="AB1366" s="280"/>
      <c r="AC1366" s="280"/>
      <c r="AD1366" s="280"/>
    </row>
    <row r="1367" spans="1:30" ht="13.35" customHeight="1" x14ac:dyDescent="0.3">
      <c r="A1367" s="388" t="s">
        <v>5557</v>
      </c>
      <c r="B1367" s="388"/>
      <c r="C1367" s="388"/>
      <c r="D1367" s="388"/>
      <c r="E1367" s="388"/>
      <c r="F1367" s="388" t="s">
        <v>7417</v>
      </c>
      <c r="G1367" s="388"/>
      <c r="H1367" s="388"/>
      <c r="I1367" s="388"/>
      <c r="J1367" s="388"/>
      <c r="K1367" s="388"/>
      <c r="L1367" s="388"/>
      <c r="M1367" s="388"/>
      <c r="N1367" s="388"/>
      <c r="O1367" s="388"/>
      <c r="P1367" s="388"/>
      <c r="Q1367" s="388"/>
      <c r="R1367" s="388"/>
      <c r="S1367" s="388"/>
      <c r="T1367" s="388"/>
      <c r="U1367" s="388"/>
      <c r="V1367" s="388"/>
      <c r="W1367" s="388"/>
      <c r="X1367" s="388"/>
      <c r="Y1367" s="388"/>
      <c r="Z1367" s="388"/>
      <c r="AA1367" s="388"/>
      <c r="AB1367" s="388"/>
      <c r="AC1367" s="388"/>
      <c r="AD1367" s="388"/>
    </row>
    <row r="1368" spans="1:30" ht="10.95" customHeight="1" x14ac:dyDescent="0.3">
      <c r="A1368" s="280"/>
      <c r="B1368" s="280"/>
      <c r="C1368" s="280"/>
      <c r="D1368" s="280"/>
      <c r="E1368" s="280"/>
      <c r="F1368" s="280"/>
      <c r="G1368" s="280"/>
      <c r="H1368" s="280"/>
      <c r="I1368" s="280"/>
      <c r="J1368" s="280"/>
      <c r="K1368" s="280"/>
      <c r="L1368" s="280"/>
      <c r="M1368" s="280"/>
      <c r="N1368" s="280"/>
      <c r="O1368" s="280"/>
      <c r="P1368" s="280"/>
      <c r="Q1368" s="280"/>
      <c r="R1368" s="280"/>
      <c r="S1368" s="280"/>
      <c r="T1368" s="280"/>
      <c r="U1368" s="280"/>
      <c r="V1368" s="280"/>
      <c r="W1368" s="280"/>
      <c r="X1368" s="280"/>
      <c r="Y1368" s="280"/>
      <c r="Z1368" s="280"/>
      <c r="AA1368" s="280"/>
      <c r="AB1368" s="280"/>
      <c r="AC1368" s="280"/>
      <c r="AD1368" s="280"/>
    </row>
    <row r="1369" spans="1:30" ht="11.4" customHeight="1" x14ac:dyDescent="0.3">
      <c r="A1369" s="280" t="s">
        <v>7361</v>
      </c>
      <c r="B1369" s="280"/>
      <c r="C1369" s="280"/>
      <c r="D1369" s="280"/>
      <c r="E1369" s="280"/>
      <c r="F1369" s="280"/>
      <c r="G1369" s="280"/>
      <c r="H1369" s="280"/>
      <c r="I1369" s="280"/>
      <c r="J1369" s="280"/>
      <c r="K1369" s="280"/>
      <c r="L1369" s="280"/>
      <c r="M1369" s="280"/>
      <c r="N1369" s="280"/>
      <c r="O1369" s="280"/>
      <c r="P1369" s="280"/>
      <c r="Q1369" s="280"/>
      <c r="R1369" s="280"/>
      <c r="S1369" s="280"/>
      <c r="T1369" s="280"/>
      <c r="U1369" s="280"/>
      <c r="V1369" s="280"/>
      <c r="W1369" s="280"/>
      <c r="X1369" s="280"/>
      <c r="Y1369" s="280" t="s">
        <v>5632</v>
      </c>
      <c r="Z1369" s="280"/>
      <c r="AA1369" s="280"/>
      <c r="AB1369" s="280"/>
      <c r="AC1369" s="280"/>
      <c r="AD1369" s="280"/>
    </row>
    <row r="1370" spans="1:30" ht="10.95" customHeight="1" x14ac:dyDescent="0.3">
      <c r="A1370" s="280"/>
      <c r="B1370" s="280"/>
      <c r="C1370" s="280"/>
      <c r="D1370" s="280"/>
      <c r="E1370" s="280"/>
      <c r="F1370" s="280"/>
      <c r="G1370" s="280"/>
      <c r="H1370" s="280"/>
      <c r="I1370" s="280"/>
      <c r="J1370" s="280"/>
      <c r="K1370" s="280"/>
      <c r="L1370" s="280"/>
      <c r="M1370" s="280"/>
      <c r="N1370" s="280"/>
      <c r="O1370" s="280"/>
      <c r="P1370" s="280"/>
      <c r="Q1370" s="280"/>
      <c r="R1370" s="280"/>
      <c r="S1370" s="280"/>
      <c r="T1370" s="280"/>
      <c r="U1370" s="280"/>
      <c r="V1370" s="280"/>
      <c r="W1370" s="280"/>
      <c r="X1370" s="280"/>
      <c r="Y1370" s="280"/>
      <c r="Z1370" s="280"/>
      <c r="AA1370" s="280"/>
      <c r="AB1370" s="280"/>
      <c r="AC1370" s="280"/>
      <c r="AD1370" s="280"/>
    </row>
    <row r="1371" spans="1:30" ht="11.4" customHeight="1" x14ac:dyDescent="0.3">
      <c r="A1371" s="356" t="s">
        <v>5548</v>
      </c>
      <c r="B1371" s="357"/>
      <c r="C1371" s="357"/>
      <c r="D1371" s="357"/>
      <c r="E1371" s="357"/>
      <c r="F1371" s="357"/>
      <c r="G1371" s="358"/>
      <c r="H1371" s="356" t="s">
        <v>5558</v>
      </c>
      <c r="I1371" s="357"/>
      <c r="J1371" s="357"/>
      <c r="K1371" s="357"/>
      <c r="L1371" s="358"/>
      <c r="M1371" s="376" t="s">
        <v>5559</v>
      </c>
      <c r="N1371" s="378"/>
      <c r="O1371" s="376" t="s">
        <v>5560</v>
      </c>
      <c r="P1371" s="377"/>
      <c r="Q1371" s="377"/>
      <c r="R1371" s="378"/>
      <c r="S1371" s="376" t="s">
        <v>5561</v>
      </c>
      <c r="T1371" s="377"/>
      <c r="U1371" s="377"/>
      <c r="V1371" s="378"/>
      <c r="W1371" s="376" t="s">
        <v>5551</v>
      </c>
      <c r="X1371" s="377"/>
      <c r="Y1371" s="377"/>
      <c r="Z1371" s="377"/>
      <c r="AA1371" s="378"/>
      <c r="AB1371" s="376" t="s">
        <v>5562</v>
      </c>
      <c r="AC1371" s="377"/>
      <c r="AD1371" s="378"/>
    </row>
    <row r="1372" spans="1:30" ht="11.4" customHeight="1" x14ac:dyDescent="0.3">
      <c r="A1372" s="359" t="s">
        <v>5563</v>
      </c>
      <c r="B1372" s="360"/>
      <c r="C1372" s="360"/>
      <c r="D1372" s="360"/>
      <c r="E1372" s="360"/>
      <c r="F1372" s="360"/>
      <c r="G1372" s="361"/>
      <c r="H1372" s="359" t="s">
        <v>5564</v>
      </c>
      <c r="I1372" s="360"/>
      <c r="J1372" s="360"/>
      <c r="K1372" s="360"/>
      <c r="L1372" s="361"/>
      <c r="M1372" s="364">
        <v>7.25</v>
      </c>
      <c r="N1372" s="366"/>
      <c r="O1372" s="371">
        <v>20.329999999999998</v>
      </c>
      <c r="P1372" s="372"/>
      <c r="Q1372" s="372"/>
      <c r="R1372" s="373"/>
      <c r="S1372" s="382">
        <v>180.43</v>
      </c>
      <c r="T1372" s="383"/>
      <c r="U1372" s="383"/>
      <c r="V1372" s="384"/>
      <c r="W1372" s="367">
        <v>0.746</v>
      </c>
      <c r="X1372" s="368"/>
      <c r="Y1372" s="368"/>
      <c r="Z1372" s="368"/>
      <c r="AA1372" s="369"/>
      <c r="AB1372" s="371">
        <v>15.16</v>
      </c>
      <c r="AC1372" s="372"/>
      <c r="AD1372" s="373"/>
    </row>
    <row r="1373" spans="1:30" ht="11.4" customHeight="1" x14ac:dyDescent="0.3">
      <c r="A1373" s="359" t="s">
        <v>5568</v>
      </c>
      <c r="B1373" s="360"/>
      <c r="C1373" s="360"/>
      <c r="D1373" s="360"/>
      <c r="E1373" s="360"/>
      <c r="F1373" s="360"/>
      <c r="G1373" s="361"/>
      <c r="H1373" s="359" t="s">
        <v>171</v>
      </c>
      <c r="I1373" s="360"/>
      <c r="J1373" s="360"/>
      <c r="K1373" s="360"/>
      <c r="L1373" s="361"/>
      <c r="M1373" s="371">
        <v>11.56</v>
      </c>
      <c r="N1373" s="373"/>
      <c r="O1373" s="371">
        <v>29.13</v>
      </c>
      <c r="P1373" s="372"/>
      <c r="Q1373" s="372"/>
      <c r="R1373" s="373"/>
      <c r="S1373" s="382">
        <v>152.01</v>
      </c>
      <c r="T1373" s="383"/>
      <c r="U1373" s="383"/>
      <c r="V1373" s="384"/>
      <c r="W1373" s="367">
        <v>0.45240000000000002</v>
      </c>
      <c r="X1373" s="368"/>
      <c r="Y1373" s="368"/>
      <c r="Z1373" s="368"/>
      <c r="AA1373" s="369"/>
      <c r="AB1373" s="371">
        <v>13.17</v>
      </c>
      <c r="AC1373" s="372"/>
      <c r="AD1373" s="373"/>
    </row>
    <row r="1374" spans="1:30" ht="11.4" customHeight="1" x14ac:dyDescent="0.3">
      <c r="A1374" s="370" t="s">
        <v>5566</v>
      </c>
      <c r="B1374" s="370"/>
      <c r="C1374" s="370"/>
      <c r="D1374" s="370"/>
      <c r="E1374" s="370"/>
      <c r="F1374" s="370"/>
      <c r="G1374" s="370"/>
      <c r="H1374" s="370"/>
      <c r="I1374" s="370"/>
      <c r="J1374" s="370"/>
      <c r="K1374" s="370"/>
      <c r="L1374" s="370"/>
      <c r="M1374" s="370"/>
      <c r="N1374" s="370"/>
      <c r="O1374" s="370"/>
      <c r="P1374" s="370"/>
      <c r="Q1374" s="370"/>
      <c r="R1374" s="370"/>
      <c r="S1374" s="370"/>
      <c r="T1374" s="370"/>
      <c r="U1374" s="370"/>
      <c r="V1374" s="370"/>
      <c r="W1374" s="370"/>
      <c r="X1374" s="370"/>
      <c r="Y1374" s="371">
        <v>28.33</v>
      </c>
      <c r="Z1374" s="372"/>
      <c r="AA1374" s="372"/>
      <c r="AB1374" s="372"/>
      <c r="AC1374" s="372"/>
      <c r="AD1374" s="373"/>
    </row>
    <row r="1375" spans="1:30" ht="10.95" customHeight="1" x14ac:dyDescent="0.3">
      <c r="A1375" s="280"/>
      <c r="B1375" s="280"/>
      <c r="C1375" s="280"/>
      <c r="D1375" s="280"/>
      <c r="E1375" s="280"/>
      <c r="F1375" s="280"/>
      <c r="G1375" s="280"/>
      <c r="H1375" s="280"/>
      <c r="I1375" s="280"/>
      <c r="J1375" s="280"/>
      <c r="K1375" s="280"/>
      <c r="L1375" s="280"/>
      <c r="M1375" s="280"/>
      <c r="N1375" s="280"/>
      <c r="O1375" s="280"/>
      <c r="P1375" s="280"/>
      <c r="Q1375" s="280"/>
      <c r="R1375" s="280"/>
      <c r="S1375" s="280"/>
      <c r="T1375" s="280"/>
      <c r="U1375" s="280"/>
      <c r="V1375" s="280"/>
      <c r="W1375" s="280"/>
      <c r="X1375" s="280"/>
      <c r="Y1375" s="280"/>
      <c r="Z1375" s="280"/>
      <c r="AA1375" s="280"/>
      <c r="AB1375" s="280"/>
      <c r="AC1375" s="280"/>
      <c r="AD1375" s="280"/>
    </row>
    <row r="1376" spans="1:30" ht="11.4" customHeight="1" x14ac:dyDescent="0.3">
      <c r="A1376" s="356" t="s">
        <v>5548</v>
      </c>
      <c r="B1376" s="357"/>
      <c r="C1376" s="357"/>
      <c r="D1376" s="357"/>
      <c r="E1376" s="357"/>
      <c r="F1376" s="357"/>
      <c r="G1376" s="358"/>
      <c r="H1376" s="356" t="s">
        <v>5549</v>
      </c>
      <c r="I1376" s="357"/>
      <c r="J1376" s="357"/>
      <c r="K1376" s="357"/>
      <c r="L1376" s="357"/>
      <c r="M1376" s="357"/>
      <c r="N1376" s="357"/>
      <c r="O1376" s="358"/>
      <c r="P1376" s="374" t="s">
        <v>167</v>
      </c>
      <c r="Q1376" s="395"/>
      <c r="R1376" s="395"/>
      <c r="S1376" s="375"/>
      <c r="T1376" s="376" t="s">
        <v>5550</v>
      </c>
      <c r="U1376" s="377"/>
      <c r="V1376" s="377"/>
      <c r="W1376" s="378"/>
      <c r="X1376" s="376" t="s">
        <v>5551</v>
      </c>
      <c r="Y1376" s="377"/>
      <c r="Z1376" s="377"/>
      <c r="AA1376" s="377"/>
      <c r="AB1376" s="378"/>
      <c r="AC1376" s="376" t="s">
        <v>5552</v>
      </c>
      <c r="AD1376" s="378"/>
    </row>
    <row r="1377" spans="1:30" ht="11.4" customHeight="1" x14ac:dyDescent="0.3">
      <c r="A1377" s="359" t="s">
        <v>5586</v>
      </c>
      <c r="B1377" s="360"/>
      <c r="C1377" s="360"/>
      <c r="D1377" s="360"/>
      <c r="E1377" s="360"/>
      <c r="F1377" s="360"/>
      <c r="G1377" s="361"/>
      <c r="H1377" s="359" t="s">
        <v>5587</v>
      </c>
      <c r="I1377" s="360"/>
      <c r="J1377" s="360"/>
      <c r="K1377" s="360"/>
      <c r="L1377" s="360"/>
      <c r="M1377" s="360"/>
      <c r="N1377" s="360"/>
      <c r="O1377" s="361"/>
      <c r="P1377" s="362" t="s">
        <v>79</v>
      </c>
      <c r="Q1377" s="402"/>
      <c r="R1377" s="402"/>
      <c r="S1377" s="363"/>
      <c r="T1377" s="364">
        <v>0.64</v>
      </c>
      <c r="U1377" s="365"/>
      <c r="V1377" s="365"/>
      <c r="W1377" s="366"/>
      <c r="X1377" s="406">
        <v>23.758600000000001</v>
      </c>
      <c r="Y1377" s="407"/>
      <c r="Z1377" s="407"/>
      <c r="AA1377" s="407"/>
      <c r="AB1377" s="408"/>
      <c r="AC1377" s="371">
        <v>15.2</v>
      </c>
      <c r="AD1377" s="373"/>
    </row>
    <row r="1378" spans="1:30" ht="11.4" customHeight="1" x14ac:dyDescent="0.3">
      <c r="A1378" s="359" t="s">
        <v>5584</v>
      </c>
      <c r="B1378" s="360"/>
      <c r="C1378" s="360"/>
      <c r="D1378" s="360"/>
      <c r="E1378" s="360"/>
      <c r="F1378" s="360"/>
      <c r="G1378" s="361"/>
      <c r="H1378" s="359" t="s">
        <v>5585</v>
      </c>
      <c r="I1378" s="360"/>
      <c r="J1378" s="360"/>
      <c r="K1378" s="360"/>
      <c r="L1378" s="360"/>
      <c r="M1378" s="360"/>
      <c r="N1378" s="360"/>
      <c r="O1378" s="361"/>
      <c r="P1378" s="362" t="s">
        <v>72</v>
      </c>
      <c r="Q1378" s="402"/>
      <c r="R1378" s="402"/>
      <c r="S1378" s="363"/>
      <c r="T1378" s="382">
        <v>168.09</v>
      </c>
      <c r="U1378" s="383"/>
      <c r="V1378" s="383"/>
      <c r="W1378" s="384"/>
      <c r="X1378" s="367">
        <v>5.3999999999999999E-2</v>
      </c>
      <c r="Y1378" s="368"/>
      <c r="Z1378" s="368"/>
      <c r="AA1378" s="368"/>
      <c r="AB1378" s="369"/>
      <c r="AC1378" s="364">
        <v>9.07</v>
      </c>
      <c r="AD1378" s="366"/>
    </row>
    <row r="1379" spans="1:30" ht="11.4" customHeight="1" x14ac:dyDescent="0.3">
      <c r="A1379" s="370" t="s">
        <v>5553</v>
      </c>
      <c r="B1379" s="370"/>
      <c r="C1379" s="370"/>
      <c r="D1379" s="370"/>
      <c r="E1379" s="370"/>
      <c r="F1379" s="370"/>
      <c r="G1379" s="370"/>
      <c r="H1379" s="370"/>
      <c r="I1379" s="370"/>
      <c r="J1379" s="370"/>
      <c r="K1379" s="370"/>
      <c r="L1379" s="370"/>
      <c r="M1379" s="370"/>
      <c r="N1379" s="370"/>
      <c r="O1379" s="370"/>
      <c r="P1379" s="370"/>
      <c r="Q1379" s="370"/>
      <c r="R1379" s="370"/>
      <c r="S1379" s="370"/>
      <c r="T1379" s="370"/>
      <c r="U1379" s="370"/>
      <c r="V1379" s="370"/>
      <c r="W1379" s="370"/>
      <c r="X1379" s="370"/>
      <c r="Y1379" s="371">
        <v>24.27</v>
      </c>
      <c r="Z1379" s="372"/>
      <c r="AA1379" s="372"/>
      <c r="AB1379" s="372"/>
      <c r="AC1379" s="372"/>
      <c r="AD1379" s="373"/>
    </row>
    <row r="1380" spans="1:30" ht="10.95" customHeight="1" x14ac:dyDescent="0.3">
      <c r="A1380" s="280"/>
      <c r="B1380" s="280"/>
      <c r="C1380" s="280"/>
      <c r="D1380" s="280"/>
      <c r="E1380" s="280"/>
      <c r="F1380" s="280"/>
      <c r="G1380" s="280"/>
      <c r="H1380" s="280"/>
      <c r="I1380" s="280"/>
      <c r="J1380" s="280"/>
      <c r="K1380" s="280"/>
      <c r="L1380" s="280"/>
      <c r="M1380" s="280"/>
      <c r="N1380" s="280"/>
      <c r="O1380" s="280"/>
      <c r="P1380" s="280"/>
      <c r="Q1380" s="280"/>
      <c r="R1380" s="280"/>
      <c r="S1380" s="280"/>
      <c r="T1380" s="280"/>
      <c r="U1380" s="280"/>
      <c r="V1380" s="280"/>
      <c r="W1380" s="280"/>
      <c r="X1380" s="280"/>
      <c r="Y1380" s="280"/>
      <c r="Z1380" s="280"/>
      <c r="AA1380" s="280"/>
      <c r="AB1380" s="280"/>
      <c r="AC1380" s="280"/>
      <c r="AD1380" s="280"/>
    </row>
    <row r="1381" spans="1:30" ht="11.4" customHeight="1" x14ac:dyDescent="0.3">
      <c r="A1381" s="376" t="s">
        <v>5554</v>
      </c>
      <c r="B1381" s="377"/>
      <c r="C1381" s="377"/>
      <c r="D1381" s="377"/>
      <c r="E1381" s="377"/>
      <c r="F1381" s="377"/>
      <c r="G1381" s="377"/>
      <c r="H1381" s="377"/>
      <c r="I1381" s="377"/>
      <c r="J1381" s="377"/>
      <c r="K1381" s="377"/>
      <c r="L1381" s="377"/>
      <c r="M1381" s="377"/>
      <c r="N1381" s="377"/>
      <c r="O1381" s="377"/>
      <c r="P1381" s="377"/>
      <c r="Q1381" s="377"/>
      <c r="R1381" s="377"/>
      <c r="S1381" s="377"/>
      <c r="T1381" s="377"/>
      <c r="U1381" s="377"/>
      <c r="V1381" s="377"/>
      <c r="W1381" s="377"/>
      <c r="X1381" s="378"/>
      <c r="Y1381" s="389">
        <v>52.6</v>
      </c>
      <c r="Z1381" s="390"/>
      <c r="AA1381" s="390"/>
      <c r="AB1381" s="390"/>
      <c r="AC1381" s="390"/>
      <c r="AD1381" s="391"/>
    </row>
    <row r="1382" spans="1:30" ht="11.4" customHeight="1" x14ac:dyDescent="0.3">
      <c r="A1382" s="376" t="s">
        <v>5555</v>
      </c>
      <c r="B1382" s="377"/>
      <c r="C1382" s="377"/>
      <c r="D1382" s="377"/>
      <c r="E1382" s="377"/>
      <c r="F1382" s="377"/>
      <c r="G1382" s="377"/>
      <c r="H1382" s="377"/>
      <c r="I1382" s="377"/>
      <c r="J1382" s="377"/>
      <c r="K1382" s="377"/>
      <c r="L1382" s="377"/>
      <c r="M1382" s="377"/>
      <c r="N1382" s="377"/>
      <c r="O1382" s="377"/>
      <c r="P1382" s="377"/>
      <c r="Q1382" s="377"/>
      <c r="R1382" s="377"/>
      <c r="S1382" s="377"/>
      <c r="T1382" s="377"/>
      <c r="U1382" s="377"/>
      <c r="V1382" s="377"/>
      <c r="W1382" s="377"/>
      <c r="X1382" s="378"/>
      <c r="Y1382" s="389">
        <v>13.18</v>
      </c>
      <c r="Z1382" s="390"/>
      <c r="AA1382" s="390"/>
      <c r="AB1382" s="390"/>
      <c r="AC1382" s="390"/>
      <c r="AD1382" s="391"/>
    </row>
    <row r="1383" spans="1:30" ht="11.4" customHeight="1" x14ac:dyDescent="0.3">
      <c r="A1383" s="376" t="s">
        <v>5556</v>
      </c>
      <c r="B1383" s="377"/>
      <c r="C1383" s="377"/>
      <c r="D1383" s="377"/>
      <c r="E1383" s="377"/>
      <c r="F1383" s="377"/>
      <c r="G1383" s="377"/>
      <c r="H1383" s="377"/>
      <c r="I1383" s="377"/>
      <c r="J1383" s="377"/>
      <c r="K1383" s="377"/>
      <c r="L1383" s="377"/>
      <c r="M1383" s="377"/>
      <c r="N1383" s="377"/>
      <c r="O1383" s="377"/>
      <c r="P1383" s="377"/>
      <c r="Q1383" s="377"/>
      <c r="R1383" s="377"/>
      <c r="S1383" s="377"/>
      <c r="T1383" s="377"/>
      <c r="U1383" s="377"/>
      <c r="V1383" s="377"/>
      <c r="W1383" s="377"/>
      <c r="X1383" s="378"/>
      <c r="Y1383" s="389">
        <v>65.78</v>
      </c>
      <c r="Z1383" s="390"/>
      <c r="AA1383" s="390"/>
      <c r="AB1383" s="390"/>
      <c r="AC1383" s="390"/>
      <c r="AD1383" s="391"/>
    </row>
    <row r="1384" spans="1:30" ht="10.95" customHeight="1" x14ac:dyDescent="0.3">
      <c r="A1384" s="280"/>
      <c r="B1384" s="280"/>
      <c r="C1384" s="280"/>
      <c r="D1384" s="280"/>
      <c r="E1384" s="280"/>
      <c r="F1384" s="280"/>
      <c r="G1384" s="280"/>
      <c r="H1384" s="280"/>
      <c r="I1384" s="280"/>
      <c r="J1384" s="280"/>
      <c r="K1384" s="280"/>
      <c r="L1384" s="280"/>
      <c r="M1384" s="280"/>
      <c r="N1384" s="280"/>
      <c r="O1384" s="280"/>
      <c r="P1384" s="280"/>
      <c r="Q1384" s="280"/>
      <c r="R1384" s="280"/>
      <c r="S1384" s="280"/>
      <c r="T1384" s="280"/>
      <c r="U1384" s="280"/>
      <c r="V1384" s="280"/>
      <c r="W1384" s="280"/>
      <c r="X1384" s="280"/>
      <c r="Y1384" s="280"/>
      <c r="Z1384" s="280"/>
      <c r="AA1384" s="280"/>
      <c r="AB1384" s="280"/>
      <c r="AC1384" s="280"/>
      <c r="AD1384" s="280"/>
    </row>
    <row r="1385" spans="1:30" ht="13.35" customHeight="1" x14ac:dyDescent="0.3">
      <c r="A1385" s="388" t="s">
        <v>5557</v>
      </c>
      <c r="B1385" s="388"/>
      <c r="C1385" s="388"/>
      <c r="D1385" s="388"/>
      <c r="E1385" s="388"/>
      <c r="F1385" s="388" t="s">
        <v>7362</v>
      </c>
      <c r="G1385" s="388"/>
      <c r="H1385" s="388"/>
      <c r="I1385" s="388"/>
      <c r="J1385" s="388"/>
      <c r="K1385" s="388"/>
      <c r="L1385" s="388"/>
      <c r="M1385" s="388"/>
      <c r="N1385" s="388"/>
      <c r="O1385" s="388"/>
      <c r="P1385" s="388"/>
      <c r="Q1385" s="388"/>
      <c r="R1385" s="388"/>
      <c r="S1385" s="388"/>
      <c r="T1385" s="388"/>
      <c r="U1385" s="388"/>
      <c r="V1385" s="388"/>
      <c r="W1385" s="388"/>
      <c r="X1385" s="388"/>
      <c r="Y1385" s="388"/>
      <c r="Z1385" s="388"/>
      <c r="AA1385" s="388"/>
      <c r="AB1385" s="388"/>
      <c r="AC1385" s="388"/>
      <c r="AD1385" s="388"/>
    </row>
    <row r="1386" spans="1:30" ht="10.95" customHeight="1" x14ac:dyDescent="0.3">
      <c r="A1386" s="280"/>
      <c r="B1386" s="280"/>
      <c r="C1386" s="280"/>
      <c r="D1386" s="280"/>
      <c r="E1386" s="280"/>
      <c r="F1386" s="280"/>
      <c r="G1386" s="280"/>
      <c r="H1386" s="280"/>
      <c r="I1386" s="280"/>
      <c r="J1386" s="280"/>
      <c r="K1386" s="280"/>
      <c r="L1386" s="280"/>
      <c r="M1386" s="280"/>
      <c r="N1386" s="280"/>
      <c r="O1386" s="280"/>
      <c r="P1386" s="280"/>
      <c r="Q1386" s="280"/>
      <c r="R1386" s="280"/>
      <c r="S1386" s="280"/>
      <c r="T1386" s="280"/>
      <c r="U1386" s="280"/>
      <c r="V1386" s="280"/>
      <c r="W1386" s="280"/>
      <c r="X1386" s="280"/>
      <c r="Y1386" s="280"/>
      <c r="Z1386" s="280"/>
      <c r="AA1386" s="280"/>
      <c r="AB1386" s="280"/>
      <c r="AC1386" s="280"/>
      <c r="AD1386" s="280"/>
    </row>
    <row r="1387" spans="1:30" ht="22.95" customHeight="1" x14ac:dyDescent="0.3">
      <c r="A1387" s="280" t="s">
        <v>7327</v>
      </c>
      <c r="B1387" s="280"/>
      <c r="C1387" s="280"/>
      <c r="D1387" s="280"/>
      <c r="E1387" s="280"/>
      <c r="F1387" s="280"/>
      <c r="G1387" s="280"/>
      <c r="H1387" s="280"/>
      <c r="I1387" s="280"/>
      <c r="J1387" s="280"/>
      <c r="K1387" s="280"/>
      <c r="L1387" s="280"/>
      <c r="M1387" s="280"/>
      <c r="N1387" s="280"/>
      <c r="O1387" s="280"/>
      <c r="P1387" s="280"/>
      <c r="Q1387" s="280"/>
      <c r="R1387" s="280"/>
      <c r="S1387" s="280"/>
      <c r="T1387" s="280"/>
      <c r="U1387" s="280"/>
      <c r="V1387" s="280"/>
      <c r="W1387" s="280"/>
      <c r="X1387" s="280"/>
      <c r="Y1387" s="280" t="s">
        <v>5632</v>
      </c>
      <c r="Z1387" s="280"/>
      <c r="AA1387" s="280"/>
      <c r="AB1387" s="280"/>
      <c r="AC1387" s="280"/>
      <c r="AD1387" s="280"/>
    </row>
    <row r="1388" spans="1:30" ht="10.95" customHeight="1" x14ac:dyDescent="0.3">
      <c r="A1388" s="280"/>
      <c r="B1388" s="280"/>
      <c r="C1388" s="280"/>
      <c r="D1388" s="280"/>
      <c r="E1388" s="280"/>
      <c r="F1388" s="280"/>
      <c r="G1388" s="280"/>
      <c r="H1388" s="280"/>
      <c r="I1388" s="280"/>
      <c r="J1388" s="280"/>
      <c r="K1388" s="280"/>
      <c r="L1388" s="280"/>
      <c r="M1388" s="280"/>
      <c r="N1388" s="280"/>
      <c r="O1388" s="280"/>
      <c r="P1388" s="280"/>
      <c r="Q1388" s="280"/>
      <c r="R1388" s="280"/>
      <c r="S1388" s="280"/>
      <c r="T1388" s="280"/>
      <c r="U1388" s="280"/>
      <c r="V1388" s="280"/>
      <c r="W1388" s="280"/>
      <c r="X1388" s="280"/>
      <c r="Y1388" s="280"/>
      <c r="Z1388" s="280"/>
      <c r="AA1388" s="280"/>
      <c r="AB1388" s="280"/>
      <c r="AC1388" s="280"/>
      <c r="AD1388" s="280"/>
    </row>
    <row r="1389" spans="1:30" ht="11.4" customHeight="1" x14ac:dyDescent="0.3">
      <c r="A1389" s="356" t="s">
        <v>5548</v>
      </c>
      <c r="B1389" s="357"/>
      <c r="C1389" s="357"/>
      <c r="D1389" s="357"/>
      <c r="E1389" s="357"/>
      <c r="F1389" s="357"/>
      <c r="G1389" s="358"/>
      <c r="H1389" s="356" t="s">
        <v>5558</v>
      </c>
      <c r="I1389" s="357"/>
      <c r="J1389" s="357"/>
      <c r="K1389" s="357"/>
      <c r="L1389" s="358"/>
      <c r="M1389" s="376" t="s">
        <v>5559</v>
      </c>
      <c r="N1389" s="378"/>
      <c r="O1389" s="376" t="s">
        <v>5560</v>
      </c>
      <c r="P1389" s="377"/>
      <c r="Q1389" s="377"/>
      <c r="R1389" s="378"/>
      <c r="S1389" s="376" t="s">
        <v>5561</v>
      </c>
      <c r="T1389" s="377"/>
      <c r="U1389" s="377"/>
      <c r="V1389" s="378"/>
      <c r="W1389" s="376" t="s">
        <v>5551</v>
      </c>
      <c r="X1389" s="377"/>
      <c r="Y1389" s="377"/>
      <c r="Z1389" s="377"/>
      <c r="AA1389" s="378"/>
      <c r="AB1389" s="376" t="s">
        <v>5562</v>
      </c>
      <c r="AC1389" s="377"/>
      <c r="AD1389" s="378"/>
    </row>
    <row r="1390" spans="1:30" ht="11.4" customHeight="1" x14ac:dyDescent="0.3">
      <c r="A1390" s="359" t="s">
        <v>5563</v>
      </c>
      <c r="B1390" s="360"/>
      <c r="C1390" s="360"/>
      <c r="D1390" s="360"/>
      <c r="E1390" s="360"/>
      <c r="F1390" s="360"/>
      <c r="G1390" s="361"/>
      <c r="H1390" s="359" t="s">
        <v>5564</v>
      </c>
      <c r="I1390" s="360"/>
      <c r="J1390" s="360"/>
      <c r="K1390" s="360"/>
      <c r="L1390" s="361"/>
      <c r="M1390" s="364">
        <v>7.25</v>
      </c>
      <c r="N1390" s="366"/>
      <c r="O1390" s="371">
        <v>20.329999999999998</v>
      </c>
      <c r="P1390" s="372"/>
      <c r="Q1390" s="372"/>
      <c r="R1390" s="373"/>
      <c r="S1390" s="382">
        <v>180.43</v>
      </c>
      <c r="T1390" s="383"/>
      <c r="U1390" s="383"/>
      <c r="V1390" s="384"/>
      <c r="W1390" s="367">
        <v>0.23369999999999999</v>
      </c>
      <c r="X1390" s="368"/>
      <c r="Y1390" s="368"/>
      <c r="Z1390" s="368"/>
      <c r="AA1390" s="369"/>
      <c r="AB1390" s="364">
        <v>4.75</v>
      </c>
      <c r="AC1390" s="365"/>
      <c r="AD1390" s="366"/>
    </row>
    <row r="1391" spans="1:30" ht="11.4" customHeight="1" x14ac:dyDescent="0.3">
      <c r="A1391" s="359" t="s">
        <v>5568</v>
      </c>
      <c r="B1391" s="360"/>
      <c r="C1391" s="360"/>
      <c r="D1391" s="360"/>
      <c r="E1391" s="360"/>
      <c r="F1391" s="360"/>
      <c r="G1391" s="361"/>
      <c r="H1391" s="359" t="s">
        <v>171</v>
      </c>
      <c r="I1391" s="360"/>
      <c r="J1391" s="360"/>
      <c r="K1391" s="360"/>
      <c r="L1391" s="361"/>
      <c r="M1391" s="371">
        <v>11.56</v>
      </c>
      <c r="N1391" s="373"/>
      <c r="O1391" s="371">
        <v>29.13</v>
      </c>
      <c r="P1391" s="372"/>
      <c r="Q1391" s="372"/>
      <c r="R1391" s="373"/>
      <c r="S1391" s="382">
        <v>152.01</v>
      </c>
      <c r="T1391" s="383"/>
      <c r="U1391" s="383"/>
      <c r="V1391" s="384"/>
      <c r="W1391" s="367">
        <v>1.0367999999999999</v>
      </c>
      <c r="X1391" s="368"/>
      <c r="Y1391" s="368"/>
      <c r="Z1391" s="368"/>
      <c r="AA1391" s="369"/>
      <c r="AB1391" s="371">
        <v>30.2</v>
      </c>
      <c r="AC1391" s="372"/>
      <c r="AD1391" s="373"/>
    </row>
    <row r="1392" spans="1:30" ht="11.4" customHeight="1" x14ac:dyDescent="0.3">
      <c r="A1392" s="370" t="s">
        <v>5566</v>
      </c>
      <c r="B1392" s="370"/>
      <c r="C1392" s="370"/>
      <c r="D1392" s="370"/>
      <c r="E1392" s="370"/>
      <c r="F1392" s="370"/>
      <c r="G1392" s="370"/>
      <c r="H1392" s="370"/>
      <c r="I1392" s="370"/>
      <c r="J1392" s="370"/>
      <c r="K1392" s="370"/>
      <c r="L1392" s="370"/>
      <c r="M1392" s="370"/>
      <c r="N1392" s="370"/>
      <c r="O1392" s="370"/>
      <c r="P1392" s="370"/>
      <c r="Q1392" s="370"/>
      <c r="R1392" s="370"/>
      <c r="S1392" s="370"/>
      <c r="T1392" s="370"/>
      <c r="U1392" s="370"/>
      <c r="V1392" s="370"/>
      <c r="W1392" s="370"/>
      <c r="X1392" s="370"/>
      <c r="Y1392" s="371">
        <v>34.950000000000003</v>
      </c>
      <c r="Z1392" s="372"/>
      <c r="AA1392" s="372"/>
      <c r="AB1392" s="372"/>
      <c r="AC1392" s="372"/>
      <c r="AD1392" s="373"/>
    </row>
    <row r="1393" spans="1:30" ht="10.95" customHeight="1" x14ac:dyDescent="0.3">
      <c r="A1393" s="280"/>
      <c r="B1393" s="280"/>
      <c r="C1393" s="280"/>
      <c r="D1393" s="280"/>
      <c r="E1393" s="280"/>
      <c r="F1393" s="280"/>
      <c r="G1393" s="280"/>
      <c r="H1393" s="280"/>
      <c r="I1393" s="280"/>
      <c r="J1393" s="280"/>
      <c r="K1393" s="280"/>
      <c r="L1393" s="280"/>
      <c r="M1393" s="280"/>
      <c r="N1393" s="280"/>
      <c r="O1393" s="280"/>
      <c r="P1393" s="280"/>
      <c r="Q1393" s="280"/>
      <c r="R1393" s="280"/>
      <c r="S1393" s="280"/>
      <c r="T1393" s="280"/>
      <c r="U1393" s="280"/>
      <c r="V1393" s="280"/>
      <c r="W1393" s="280"/>
      <c r="X1393" s="280"/>
      <c r="Y1393" s="280"/>
      <c r="Z1393" s="280"/>
      <c r="AA1393" s="280"/>
      <c r="AB1393" s="280"/>
      <c r="AC1393" s="280"/>
      <c r="AD1393" s="280"/>
    </row>
    <row r="1394" spans="1:30" ht="11.4" customHeight="1" x14ac:dyDescent="0.3">
      <c r="A1394" s="356" t="s">
        <v>5548</v>
      </c>
      <c r="B1394" s="357"/>
      <c r="C1394" s="357"/>
      <c r="D1394" s="357"/>
      <c r="E1394" s="357"/>
      <c r="F1394" s="357"/>
      <c r="G1394" s="358"/>
      <c r="H1394" s="356" t="s">
        <v>5549</v>
      </c>
      <c r="I1394" s="357"/>
      <c r="J1394" s="357"/>
      <c r="K1394" s="357"/>
      <c r="L1394" s="357"/>
      <c r="M1394" s="357"/>
      <c r="N1394" s="357"/>
      <c r="O1394" s="358"/>
      <c r="P1394" s="374" t="s">
        <v>167</v>
      </c>
      <c r="Q1394" s="395"/>
      <c r="R1394" s="395"/>
      <c r="S1394" s="375"/>
      <c r="T1394" s="376" t="s">
        <v>5550</v>
      </c>
      <c r="U1394" s="377"/>
      <c r="V1394" s="377"/>
      <c r="W1394" s="378"/>
      <c r="X1394" s="376" t="s">
        <v>5551</v>
      </c>
      <c r="Y1394" s="377"/>
      <c r="Z1394" s="377"/>
      <c r="AA1394" s="377"/>
      <c r="AB1394" s="378"/>
      <c r="AC1394" s="376" t="s">
        <v>5552</v>
      </c>
      <c r="AD1394" s="378"/>
    </row>
    <row r="1395" spans="1:30" ht="22.95" customHeight="1" x14ac:dyDescent="0.3">
      <c r="A1395" s="359" t="s">
        <v>7328</v>
      </c>
      <c r="B1395" s="360"/>
      <c r="C1395" s="360"/>
      <c r="D1395" s="360"/>
      <c r="E1395" s="360"/>
      <c r="F1395" s="360"/>
      <c r="G1395" s="361"/>
      <c r="H1395" s="359" t="s">
        <v>1314</v>
      </c>
      <c r="I1395" s="360"/>
      <c r="J1395" s="360"/>
      <c r="K1395" s="360"/>
      <c r="L1395" s="360"/>
      <c r="M1395" s="360"/>
      <c r="N1395" s="360"/>
      <c r="O1395" s="361"/>
      <c r="P1395" s="362" t="s">
        <v>67</v>
      </c>
      <c r="Q1395" s="402"/>
      <c r="R1395" s="402"/>
      <c r="S1395" s="363"/>
      <c r="T1395" s="364">
        <v>1.67</v>
      </c>
      <c r="U1395" s="365"/>
      <c r="V1395" s="365"/>
      <c r="W1395" s="366"/>
      <c r="X1395" s="367">
        <v>1.56</v>
      </c>
      <c r="Y1395" s="368"/>
      <c r="Z1395" s="368"/>
      <c r="AA1395" s="368"/>
      <c r="AB1395" s="369"/>
      <c r="AC1395" s="364">
        <v>2.6</v>
      </c>
      <c r="AD1395" s="366"/>
    </row>
    <row r="1396" spans="1:30" ht="11.4" customHeight="1" x14ac:dyDescent="0.3">
      <c r="A1396" s="370" t="s">
        <v>5553</v>
      </c>
      <c r="B1396" s="370"/>
      <c r="C1396" s="370"/>
      <c r="D1396" s="370"/>
      <c r="E1396" s="370"/>
      <c r="F1396" s="370"/>
      <c r="G1396" s="370"/>
      <c r="H1396" s="370"/>
      <c r="I1396" s="370"/>
      <c r="J1396" s="370"/>
      <c r="K1396" s="370"/>
      <c r="L1396" s="370"/>
      <c r="M1396" s="370"/>
      <c r="N1396" s="370"/>
      <c r="O1396" s="370"/>
      <c r="P1396" s="370"/>
      <c r="Q1396" s="370"/>
      <c r="R1396" s="370"/>
      <c r="S1396" s="370"/>
      <c r="T1396" s="370"/>
      <c r="U1396" s="370"/>
      <c r="V1396" s="370"/>
      <c r="W1396" s="370"/>
      <c r="X1396" s="370"/>
      <c r="Y1396" s="364">
        <v>2.6</v>
      </c>
      <c r="Z1396" s="365"/>
      <c r="AA1396" s="365"/>
      <c r="AB1396" s="365"/>
      <c r="AC1396" s="365"/>
      <c r="AD1396" s="366"/>
    </row>
    <row r="1397" spans="1:30" ht="10.95" customHeight="1" x14ac:dyDescent="0.3">
      <c r="A1397" s="280"/>
      <c r="B1397" s="280"/>
      <c r="C1397" s="280"/>
      <c r="D1397" s="280"/>
      <c r="E1397" s="280"/>
      <c r="F1397" s="280"/>
      <c r="G1397" s="280"/>
      <c r="H1397" s="280"/>
      <c r="I1397" s="280"/>
      <c r="J1397" s="280"/>
      <c r="K1397" s="280"/>
      <c r="L1397" s="280"/>
      <c r="M1397" s="280"/>
      <c r="N1397" s="280"/>
      <c r="O1397" s="280"/>
      <c r="P1397" s="280"/>
      <c r="Q1397" s="280"/>
      <c r="R1397" s="280"/>
      <c r="S1397" s="280"/>
      <c r="T1397" s="280"/>
      <c r="U1397" s="280"/>
      <c r="V1397" s="280"/>
      <c r="W1397" s="280"/>
      <c r="X1397" s="280"/>
      <c r="Y1397" s="280"/>
      <c r="Z1397" s="280"/>
      <c r="AA1397" s="280"/>
      <c r="AB1397" s="280"/>
      <c r="AC1397" s="280"/>
      <c r="AD1397" s="280"/>
    </row>
    <row r="1398" spans="1:30" ht="34.5" customHeight="1" x14ac:dyDescent="0.3">
      <c r="A1398" s="356" t="s">
        <v>5548</v>
      </c>
      <c r="B1398" s="357"/>
      <c r="C1398" s="358"/>
      <c r="D1398" s="356" t="s">
        <v>5569</v>
      </c>
      <c r="E1398" s="357"/>
      <c r="F1398" s="357"/>
      <c r="G1398" s="357"/>
      <c r="H1398" s="357"/>
      <c r="I1398" s="357"/>
      <c r="J1398" s="357"/>
      <c r="K1398" s="358"/>
      <c r="L1398" s="374" t="s">
        <v>167</v>
      </c>
      <c r="M1398" s="375"/>
      <c r="N1398" s="376" t="s">
        <v>5570</v>
      </c>
      <c r="O1398" s="377"/>
      <c r="P1398" s="378"/>
      <c r="Q1398" s="376" t="s">
        <v>5571</v>
      </c>
      <c r="R1398" s="377"/>
      <c r="S1398" s="377"/>
      <c r="T1398" s="378"/>
      <c r="U1398" s="376" t="s">
        <v>5551</v>
      </c>
      <c r="V1398" s="377"/>
      <c r="W1398" s="377"/>
      <c r="X1398" s="378"/>
      <c r="Y1398" s="376" t="s">
        <v>5572</v>
      </c>
      <c r="Z1398" s="377"/>
      <c r="AA1398" s="377"/>
      <c r="AB1398" s="377"/>
      <c r="AC1398" s="378"/>
      <c r="AD1398" s="182" t="s">
        <v>5573</v>
      </c>
    </row>
    <row r="1399" spans="1:30" ht="34.5" customHeight="1" x14ac:dyDescent="0.3">
      <c r="A1399" s="359" t="s">
        <v>5574</v>
      </c>
      <c r="B1399" s="360"/>
      <c r="C1399" s="361"/>
      <c r="D1399" s="359" t="s">
        <v>5575</v>
      </c>
      <c r="E1399" s="360"/>
      <c r="F1399" s="360"/>
      <c r="G1399" s="360"/>
      <c r="H1399" s="360"/>
      <c r="I1399" s="360"/>
      <c r="J1399" s="360"/>
      <c r="K1399" s="361"/>
      <c r="L1399" s="362" t="s">
        <v>72</v>
      </c>
      <c r="M1399" s="363"/>
      <c r="N1399" s="382">
        <v>236.84</v>
      </c>
      <c r="O1399" s="383"/>
      <c r="P1399" s="384"/>
      <c r="Q1399" s="382">
        <v>570.79999999999995</v>
      </c>
      <c r="R1399" s="383"/>
      <c r="S1399" s="383"/>
      <c r="T1399" s="384"/>
      <c r="U1399" s="367">
        <v>5.2499999999999998E-2</v>
      </c>
      <c r="V1399" s="368"/>
      <c r="W1399" s="368"/>
      <c r="X1399" s="369"/>
      <c r="Y1399" s="371">
        <v>12.43</v>
      </c>
      <c r="Z1399" s="372"/>
      <c r="AA1399" s="372"/>
      <c r="AB1399" s="372"/>
      <c r="AC1399" s="373"/>
      <c r="AD1399" s="184">
        <v>29.96</v>
      </c>
    </row>
    <row r="1400" spans="1:30" ht="11.4" customHeight="1" x14ac:dyDescent="0.3">
      <c r="A1400" s="370" t="s">
        <v>5576</v>
      </c>
      <c r="B1400" s="370"/>
      <c r="C1400" s="370"/>
      <c r="D1400" s="370"/>
      <c r="E1400" s="370"/>
      <c r="F1400" s="370"/>
      <c r="G1400" s="370"/>
      <c r="H1400" s="370"/>
      <c r="I1400" s="370"/>
      <c r="J1400" s="370"/>
      <c r="K1400" s="370"/>
      <c r="L1400" s="370"/>
      <c r="M1400" s="370"/>
      <c r="N1400" s="370"/>
      <c r="O1400" s="370"/>
      <c r="P1400" s="370"/>
      <c r="Q1400" s="370"/>
      <c r="R1400" s="370"/>
      <c r="S1400" s="370"/>
      <c r="T1400" s="370"/>
      <c r="U1400" s="370"/>
      <c r="V1400" s="370"/>
      <c r="W1400" s="370"/>
      <c r="X1400" s="370"/>
      <c r="Y1400" s="371">
        <v>12.43</v>
      </c>
      <c r="Z1400" s="372"/>
      <c r="AA1400" s="372"/>
      <c r="AB1400" s="372"/>
      <c r="AC1400" s="372"/>
      <c r="AD1400" s="373"/>
    </row>
    <row r="1401" spans="1:30" ht="11.4" customHeight="1" x14ac:dyDescent="0.3">
      <c r="A1401" s="370" t="s">
        <v>5577</v>
      </c>
      <c r="B1401" s="370"/>
      <c r="C1401" s="370"/>
      <c r="D1401" s="370"/>
      <c r="E1401" s="370"/>
      <c r="F1401" s="370"/>
      <c r="G1401" s="370"/>
      <c r="H1401" s="370"/>
      <c r="I1401" s="370"/>
      <c r="J1401" s="370"/>
      <c r="K1401" s="370"/>
      <c r="L1401" s="370"/>
      <c r="M1401" s="370"/>
      <c r="N1401" s="370"/>
      <c r="O1401" s="370"/>
      <c r="P1401" s="370"/>
      <c r="Q1401" s="370"/>
      <c r="R1401" s="370"/>
      <c r="S1401" s="370"/>
      <c r="T1401" s="370"/>
      <c r="U1401" s="370"/>
      <c r="V1401" s="370"/>
      <c r="W1401" s="370"/>
      <c r="X1401" s="370"/>
      <c r="Y1401" s="371">
        <v>29.96</v>
      </c>
      <c r="Z1401" s="372"/>
      <c r="AA1401" s="372"/>
      <c r="AB1401" s="372"/>
      <c r="AC1401" s="372"/>
      <c r="AD1401" s="373"/>
    </row>
    <row r="1402" spans="1:30" ht="10.95" customHeight="1" x14ac:dyDescent="0.3">
      <c r="A1402" s="280"/>
      <c r="B1402" s="280"/>
      <c r="C1402" s="280"/>
      <c r="D1402" s="280"/>
      <c r="E1402" s="280"/>
      <c r="F1402" s="280"/>
      <c r="G1402" s="280"/>
      <c r="H1402" s="280"/>
      <c r="I1402" s="280"/>
      <c r="J1402" s="280"/>
      <c r="K1402" s="280"/>
      <c r="L1402" s="280"/>
      <c r="M1402" s="280"/>
      <c r="N1402" s="280"/>
      <c r="O1402" s="280"/>
      <c r="P1402" s="280"/>
      <c r="Q1402" s="280"/>
      <c r="R1402" s="280"/>
      <c r="S1402" s="280"/>
      <c r="T1402" s="280"/>
      <c r="U1402" s="280"/>
      <c r="V1402" s="280"/>
      <c r="W1402" s="280"/>
      <c r="X1402" s="280"/>
      <c r="Y1402" s="280"/>
      <c r="Z1402" s="280"/>
      <c r="AA1402" s="280"/>
      <c r="AB1402" s="280"/>
      <c r="AC1402" s="280"/>
      <c r="AD1402" s="280"/>
    </row>
    <row r="1403" spans="1:30" ht="11.4" customHeight="1" x14ac:dyDescent="0.3">
      <c r="A1403" s="376" t="s">
        <v>5554</v>
      </c>
      <c r="B1403" s="377"/>
      <c r="C1403" s="377"/>
      <c r="D1403" s="377"/>
      <c r="E1403" s="377"/>
      <c r="F1403" s="377"/>
      <c r="G1403" s="377"/>
      <c r="H1403" s="377"/>
      <c r="I1403" s="377"/>
      <c r="J1403" s="377"/>
      <c r="K1403" s="377"/>
      <c r="L1403" s="377"/>
      <c r="M1403" s="377"/>
      <c r="N1403" s="377"/>
      <c r="O1403" s="377"/>
      <c r="P1403" s="377"/>
      <c r="Q1403" s="377"/>
      <c r="R1403" s="377"/>
      <c r="S1403" s="377"/>
      <c r="T1403" s="377"/>
      <c r="U1403" s="377"/>
      <c r="V1403" s="377"/>
      <c r="W1403" s="377"/>
      <c r="X1403" s="378"/>
      <c r="Y1403" s="389">
        <v>79.95</v>
      </c>
      <c r="Z1403" s="390"/>
      <c r="AA1403" s="390"/>
      <c r="AB1403" s="390"/>
      <c r="AC1403" s="390"/>
      <c r="AD1403" s="391"/>
    </row>
    <row r="1404" spans="1:30" ht="11.4" customHeight="1" x14ac:dyDescent="0.3">
      <c r="A1404" s="376" t="s">
        <v>5555</v>
      </c>
      <c r="B1404" s="377"/>
      <c r="C1404" s="377"/>
      <c r="D1404" s="377"/>
      <c r="E1404" s="377"/>
      <c r="F1404" s="377"/>
      <c r="G1404" s="377"/>
      <c r="H1404" s="377"/>
      <c r="I1404" s="377"/>
      <c r="J1404" s="377"/>
      <c r="K1404" s="377"/>
      <c r="L1404" s="377"/>
      <c r="M1404" s="377"/>
      <c r="N1404" s="377"/>
      <c r="O1404" s="377"/>
      <c r="P1404" s="377"/>
      <c r="Q1404" s="377"/>
      <c r="R1404" s="377"/>
      <c r="S1404" s="377"/>
      <c r="T1404" s="377"/>
      <c r="U1404" s="377"/>
      <c r="V1404" s="377"/>
      <c r="W1404" s="377"/>
      <c r="X1404" s="378"/>
      <c r="Y1404" s="389">
        <v>20.04</v>
      </c>
      <c r="Z1404" s="390"/>
      <c r="AA1404" s="390"/>
      <c r="AB1404" s="390"/>
      <c r="AC1404" s="390"/>
      <c r="AD1404" s="391"/>
    </row>
    <row r="1405" spans="1:30" ht="11.4" customHeight="1" x14ac:dyDescent="0.3">
      <c r="A1405" s="376" t="s">
        <v>5556</v>
      </c>
      <c r="B1405" s="377"/>
      <c r="C1405" s="377"/>
      <c r="D1405" s="377"/>
      <c r="E1405" s="377"/>
      <c r="F1405" s="377"/>
      <c r="G1405" s="377"/>
      <c r="H1405" s="377"/>
      <c r="I1405" s="377"/>
      <c r="J1405" s="377"/>
      <c r="K1405" s="377"/>
      <c r="L1405" s="377"/>
      <c r="M1405" s="377"/>
      <c r="N1405" s="377"/>
      <c r="O1405" s="377"/>
      <c r="P1405" s="377"/>
      <c r="Q1405" s="377"/>
      <c r="R1405" s="377"/>
      <c r="S1405" s="377"/>
      <c r="T1405" s="377"/>
      <c r="U1405" s="377"/>
      <c r="V1405" s="377"/>
      <c r="W1405" s="377"/>
      <c r="X1405" s="378"/>
      <c r="Y1405" s="389">
        <v>99.99</v>
      </c>
      <c r="Z1405" s="390"/>
      <c r="AA1405" s="390"/>
      <c r="AB1405" s="390"/>
      <c r="AC1405" s="390"/>
      <c r="AD1405" s="391"/>
    </row>
    <row r="1406" spans="1:30" ht="10.95" customHeight="1" x14ac:dyDescent="0.3">
      <c r="A1406" s="280"/>
      <c r="B1406" s="280"/>
      <c r="C1406" s="280"/>
      <c r="D1406" s="280"/>
      <c r="E1406" s="280"/>
      <c r="F1406" s="280"/>
      <c r="G1406" s="280"/>
      <c r="H1406" s="280"/>
      <c r="I1406" s="280"/>
      <c r="J1406" s="280"/>
      <c r="K1406" s="280"/>
      <c r="L1406" s="280"/>
      <c r="M1406" s="280"/>
      <c r="N1406" s="280"/>
      <c r="O1406" s="280"/>
      <c r="P1406" s="280"/>
      <c r="Q1406" s="280"/>
      <c r="R1406" s="280"/>
      <c r="S1406" s="280"/>
      <c r="T1406" s="280"/>
      <c r="U1406" s="280"/>
      <c r="V1406" s="280"/>
      <c r="W1406" s="280"/>
      <c r="X1406" s="280"/>
      <c r="Y1406" s="280"/>
      <c r="Z1406" s="280"/>
      <c r="AA1406" s="280"/>
      <c r="AB1406" s="280"/>
      <c r="AC1406" s="280"/>
      <c r="AD1406" s="280"/>
    </row>
    <row r="1407" spans="1:30" ht="13.35" customHeight="1" x14ac:dyDescent="0.3">
      <c r="A1407" s="388" t="s">
        <v>5557</v>
      </c>
      <c r="B1407" s="388"/>
      <c r="C1407" s="388"/>
      <c r="D1407" s="388"/>
      <c r="E1407" s="388"/>
      <c r="F1407" s="388" t="s">
        <v>7329</v>
      </c>
      <c r="G1407" s="388"/>
      <c r="H1407" s="388"/>
      <c r="I1407" s="388"/>
      <c r="J1407" s="388"/>
      <c r="K1407" s="388"/>
      <c r="L1407" s="388"/>
      <c r="M1407" s="388"/>
      <c r="N1407" s="388"/>
      <c r="O1407" s="388"/>
      <c r="P1407" s="388"/>
      <c r="Q1407" s="388"/>
      <c r="R1407" s="388"/>
      <c r="S1407" s="388"/>
      <c r="T1407" s="388"/>
      <c r="U1407" s="388"/>
      <c r="V1407" s="388"/>
      <c r="W1407" s="388"/>
      <c r="X1407" s="388"/>
      <c r="Y1407" s="388"/>
      <c r="Z1407" s="388"/>
      <c r="AA1407" s="388"/>
      <c r="AB1407" s="388"/>
      <c r="AC1407" s="388"/>
      <c r="AD1407" s="388"/>
    </row>
    <row r="1408" spans="1:30" ht="10.95" customHeight="1" x14ac:dyDescent="0.3">
      <c r="A1408" s="280"/>
      <c r="B1408" s="280"/>
      <c r="C1408" s="280"/>
      <c r="D1408" s="280"/>
      <c r="E1408" s="280"/>
      <c r="F1408" s="280"/>
      <c r="G1408" s="280"/>
      <c r="H1408" s="280"/>
      <c r="I1408" s="280"/>
      <c r="J1408" s="280"/>
      <c r="K1408" s="280"/>
      <c r="L1408" s="280"/>
      <c r="M1408" s="280"/>
      <c r="N1408" s="280"/>
      <c r="O1408" s="280"/>
      <c r="P1408" s="280"/>
      <c r="Q1408" s="280"/>
      <c r="R1408" s="280"/>
      <c r="S1408" s="280"/>
      <c r="T1408" s="280"/>
      <c r="U1408" s="280"/>
      <c r="V1408" s="280"/>
      <c r="W1408" s="280"/>
      <c r="X1408" s="280"/>
      <c r="Y1408" s="280"/>
      <c r="Z1408" s="280"/>
      <c r="AA1408" s="280"/>
      <c r="AB1408" s="280"/>
      <c r="AC1408" s="280"/>
      <c r="AD1408" s="280"/>
    </row>
    <row r="1409" spans="1:30" ht="22.95" customHeight="1" x14ac:dyDescent="0.3">
      <c r="A1409" s="280" t="s">
        <v>7325</v>
      </c>
      <c r="B1409" s="280"/>
      <c r="C1409" s="280"/>
      <c r="D1409" s="280"/>
      <c r="E1409" s="280"/>
      <c r="F1409" s="280"/>
      <c r="G1409" s="280"/>
      <c r="H1409" s="280"/>
      <c r="I1409" s="280"/>
      <c r="J1409" s="280"/>
      <c r="K1409" s="280"/>
      <c r="L1409" s="280"/>
      <c r="M1409" s="280"/>
      <c r="N1409" s="280"/>
      <c r="O1409" s="280"/>
      <c r="P1409" s="280"/>
      <c r="Q1409" s="280"/>
      <c r="R1409" s="280"/>
      <c r="S1409" s="280"/>
      <c r="T1409" s="280"/>
      <c r="U1409" s="280"/>
      <c r="V1409" s="280"/>
      <c r="W1409" s="280"/>
      <c r="X1409" s="280"/>
      <c r="Y1409" s="280" t="s">
        <v>5632</v>
      </c>
      <c r="Z1409" s="280"/>
      <c r="AA1409" s="280"/>
      <c r="AB1409" s="280"/>
      <c r="AC1409" s="280"/>
      <c r="AD1409" s="280"/>
    </row>
    <row r="1410" spans="1:30" ht="10.95" customHeight="1" x14ac:dyDescent="0.3">
      <c r="A1410" s="280"/>
      <c r="B1410" s="280"/>
      <c r="C1410" s="280"/>
      <c r="D1410" s="280"/>
      <c r="E1410" s="280"/>
      <c r="F1410" s="280"/>
      <c r="G1410" s="280"/>
      <c r="H1410" s="280"/>
      <c r="I1410" s="280"/>
      <c r="J1410" s="280"/>
      <c r="K1410" s="280"/>
      <c r="L1410" s="280"/>
      <c r="M1410" s="280"/>
      <c r="N1410" s="280"/>
      <c r="O1410" s="280"/>
      <c r="P1410" s="280"/>
      <c r="Q1410" s="280"/>
      <c r="R1410" s="280"/>
      <c r="S1410" s="280"/>
      <c r="T1410" s="280"/>
      <c r="U1410" s="280"/>
      <c r="V1410" s="280"/>
      <c r="W1410" s="280"/>
      <c r="X1410" s="280"/>
      <c r="Y1410" s="280"/>
      <c r="Z1410" s="280"/>
      <c r="AA1410" s="280"/>
      <c r="AB1410" s="280"/>
      <c r="AC1410" s="280"/>
      <c r="AD1410" s="280"/>
    </row>
    <row r="1411" spans="1:30" ht="11.4" customHeight="1" x14ac:dyDescent="0.3">
      <c r="A1411" s="356" t="s">
        <v>5548</v>
      </c>
      <c r="B1411" s="357"/>
      <c r="C1411" s="357"/>
      <c r="D1411" s="357"/>
      <c r="E1411" s="357"/>
      <c r="F1411" s="357"/>
      <c r="G1411" s="358"/>
      <c r="H1411" s="356" t="s">
        <v>5558</v>
      </c>
      <c r="I1411" s="357"/>
      <c r="J1411" s="357"/>
      <c r="K1411" s="357"/>
      <c r="L1411" s="358"/>
      <c r="M1411" s="376" t="s">
        <v>5559</v>
      </c>
      <c r="N1411" s="378"/>
      <c r="O1411" s="376" t="s">
        <v>5560</v>
      </c>
      <c r="P1411" s="377"/>
      <c r="Q1411" s="377"/>
      <c r="R1411" s="378"/>
      <c r="S1411" s="376" t="s">
        <v>5561</v>
      </c>
      <c r="T1411" s="377"/>
      <c r="U1411" s="377"/>
      <c r="V1411" s="378"/>
      <c r="W1411" s="376" t="s">
        <v>5551</v>
      </c>
      <c r="X1411" s="377"/>
      <c r="Y1411" s="377"/>
      <c r="Z1411" s="377"/>
      <c r="AA1411" s="378"/>
      <c r="AB1411" s="376" t="s">
        <v>5562</v>
      </c>
      <c r="AC1411" s="377"/>
      <c r="AD1411" s="378"/>
    </row>
    <row r="1412" spans="1:30" ht="11.4" customHeight="1" x14ac:dyDescent="0.3">
      <c r="A1412" s="359" t="s">
        <v>5563</v>
      </c>
      <c r="B1412" s="360"/>
      <c r="C1412" s="360"/>
      <c r="D1412" s="360"/>
      <c r="E1412" s="360"/>
      <c r="F1412" s="360"/>
      <c r="G1412" s="361"/>
      <c r="H1412" s="359" t="s">
        <v>5564</v>
      </c>
      <c r="I1412" s="360"/>
      <c r="J1412" s="360"/>
      <c r="K1412" s="360"/>
      <c r="L1412" s="361"/>
      <c r="M1412" s="364">
        <v>7.25</v>
      </c>
      <c r="N1412" s="366"/>
      <c r="O1412" s="371">
        <v>20.329999999999998</v>
      </c>
      <c r="P1412" s="372"/>
      <c r="Q1412" s="372"/>
      <c r="R1412" s="373"/>
      <c r="S1412" s="382">
        <v>180.43</v>
      </c>
      <c r="T1412" s="383"/>
      <c r="U1412" s="383"/>
      <c r="V1412" s="384"/>
      <c r="W1412" s="367">
        <v>0.69120000000000004</v>
      </c>
      <c r="X1412" s="368"/>
      <c r="Y1412" s="368"/>
      <c r="Z1412" s="368"/>
      <c r="AA1412" s="369"/>
      <c r="AB1412" s="371">
        <v>14.05</v>
      </c>
      <c r="AC1412" s="372"/>
      <c r="AD1412" s="373"/>
    </row>
    <row r="1413" spans="1:30" ht="11.4" customHeight="1" x14ac:dyDescent="0.3">
      <c r="A1413" s="359" t="s">
        <v>5568</v>
      </c>
      <c r="B1413" s="360"/>
      <c r="C1413" s="360"/>
      <c r="D1413" s="360"/>
      <c r="E1413" s="360"/>
      <c r="F1413" s="360"/>
      <c r="G1413" s="361"/>
      <c r="H1413" s="359" t="s">
        <v>171</v>
      </c>
      <c r="I1413" s="360"/>
      <c r="J1413" s="360"/>
      <c r="K1413" s="360"/>
      <c r="L1413" s="361"/>
      <c r="M1413" s="371">
        <v>11.56</v>
      </c>
      <c r="N1413" s="373"/>
      <c r="O1413" s="371">
        <v>29.13</v>
      </c>
      <c r="P1413" s="372"/>
      <c r="Q1413" s="372"/>
      <c r="R1413" s="373"/>
      <c r="S1413" s="382">
        <v>152.01</v>
      </c>
      <c r="T1413" s="383"/>
      <c r="U1413" s="383"/>
      <c r="V1413" s="384"/>
      <c r="W1413" s="367">
        <v>0.15579999999999999</v>
      </c>
      <c r="X1413" s="368"/>
      <c r="Y1413" s="368"/>
      <c r="Z1413" s="368"/>
      <c r="AA1413" s="369"/>
      <c r="AB1413" s="364">
        <v>4.53</v>
      </c>
      <c r="AC1413" s="365"/>
      <c r="AD1413" s="366"/>
    </row>
    <row r="1414" spans="1:30" ht="11.4" customHeight="1" x14ac:dyDescent="0.3">
      <c r="A1414" s="370" t="s">
        <v>5566</v>
      </c>
      <c r="B1414" s="370"/>
      <c r="C1414" s="370"/>
      <c r="D1414" s="370"/>
      <c r="E1414" s="370"/>
      <c r="F1414" s="370"/>
      <c r="G1414" s="370"/>
      <c r="H1414" s="370"/>
      <c r="I1414" s="370"/>
      <c r="J1414" s="370"/>
      <c r="K1414" s="370"/>
      <c r="L1414" s="370"/>
      <c r="M1414" s="370"/>
      <c r="N1414" s="370"/>
      <c r="O1414" s="370"/>
      <c r="P1414" s="370"/>
      <c r="Q1414" s="370"/>
      <c r="R1414" s="370"/>
      <c r="S1414" s="370"/>
      <c r="T1414" s="370"/>
      <c r="U1414" s="370"/>
      <c r="V1414" s="370"/>
      <c r="W1414" s="370"/>
      <c r="X1414" s="370"/>
      <c r="Y1414" s="371">
        <v>18.579999999999998</v>
      </c>
      <c r="Z1414" s="372"/>
      <c r="AA1414" s="372"/>
      <c r="AB1414" s="372"/>
      <c r="AC1414" s="372"/>
      <c r="AD1414" s="373"/>
    </row>
    <row r="1415" spans="1:30" ht="10.95" customHeight="1" x14ac:dyDescent="0.3">
      <c r="A1415" s="280"/>
      <c r="B1415" s="280"/>
      <c r="C1415" s="280"/>
      <c r="D1415" s="280"/>
      <c r="E1415" s="280"/>
      <c r="F1415" s="280"/>
      <c r="G1415" s="280"/>
      <c r="H1415" s="280"/>
      <c r="I1415" s="280"/>
      <c r="J1415" s="280"/>
      <c r="K1415" s="280"/>
      <c r="L1415" s="280"/>
      <c r="M1415" s="280"/>
      <c r="N1415" s="280"/>
      <c r="O1415" s="280"/>
      <c r="P1415" s="280"/>
      <c r="Q1415" s="280"/>
      <c r="R1415" s="280"/>
      <c r="S1415" s="280"/>
      <c r="T1415" s="280"/>
      <c r="U1415" s="280"/>
      <c r="V1415" s="280"/>
      <c r="W1415" s="280"/>
      <c r="X1415" s="280"/>
      <c r="Y1415" s="280"/>
      <c r="Z1415" s="280"/>
      <c r="AA1415" s="280"/>
      <c r="AB1415" s="280"/>
      <c r="AC1415" s="280"/>
      <c r="AD1415" s="280"/>
    </row>
    <row r="1416" spans="1:30" ht="34.5" customHeight="1" x14ac:dyDescent="0.3">
      <c r="A1416" s="356" t="s">
        <v>5548</v>
      </c>
      <c r="B1416" s="357"/>
      <c r="C1416" s="358"/>
      <c r="D1416" s="356" t="s">
        <v>5569</v>
      </c>
      <c r="E1416" s="357"/>
      <c r="F1416" s="357"/>
      <c r="G1416" s="357"/>
      <c r="H1416" s="357"/>
      <c r="I1416" s="357"/>
      <c r="J1416" s="357"/>
      <c r="K1416" s="358"/>
      <c r="L1416" s="374" t="s">
        <v>167</v>
      </c>
      <c r="M1416" s="375"/>
      <c r="N1416" s="376" t="s">
        <v>5570</v>
      </c>
      <c r="O1416" s="377"/>
      <c r="P1416" s="378"/>
      <c r="Q1416" s="376" t="s">
        <v>5571</v>
      </c>
      <c r="R1416" s="377"/>
      <c r="S1416" s="377"/>
      <c r="T1416" s="378"/>
      <c r="U1416" s="376" t="s">
        <v>5551</v>
      </c>
      <c r="V1416" s="377"/>
      <c r="W1416" s="377"/>
      <c r="X1416" s="378"/>
      <c r="Y1416" s="376" t="s">
        <v>5572</v>
      </c>
      <c r="Z1416" s="377"/>
      <c r="AA1416" s="377"/>
      <c r="AB1416" s="377"/>
      <c r="AC1416" s="378"/>
      <c r="AD1416" s="182" t="s">
        <v>5573</v>
      </c>
    </row>
    <row r="1417" spans="1:30" ht="34.5" customHeight="1" x14ac:dyDescent="0.3">
      <c r="A1417" s="359" t="s">
        <v>5574</v>
      </c>
      <c r="B1417" s="360"/>
      <c r="C1417" s="361"/>
      <c r="D1417" s="359" t="s">
        <v>5575</v>
      </c>
      <c r="E1417" s="360"/>
      <c r="F1417" s="360"/>
      <c r="G1417" s="360"/>
      <c r="H1417" s="360"/>
      <c r="I1417" s="360"/>
      <c r="J1417" s="360"/>
      <c r="K1417" s="361"/>
      <c r="L1417" s="362" t="s">
        <v>72</v>
      </c>
      <c r="M1417" s="363"/>
      <c r="N1417" s="382">
        <v>236.84</v>
      </c>
      <c r="O1417" s="383"/>
      <c r="P1417" s="384"/>
      <c r="Q1417" s="382">
        <v>570.79999999999995</v>
      </c>
      <c r="R1417" s="383"/>
      <c r="S1417" s="383"/>
      <c r="T1417" s="384"/>
      <c r="U1417" s="367">
        <v>3.5000000000000003E-2</v>
      </c>
      <c r="V1417" s="368"/>
      <c r="W1417" s="368"/>
      <c r="X1417" s="369"/>
      <c r="Y1417" s="364">
        <v>8.2799999999999994</v>
      </c>
      <c r="Z1417" s="365"/>
      <c r="AA1417" s="365"/>
      <c r="AB1417" s="365"/>
      <c r="AC1417" s="366"/>
      <c r="AD1417" s="184">
        <v>19.97</v>
      </c>
    </row>
    <row r="1418" spans="1:30" ht="11.4" customHeight="1" x14ac:dyDescent="0.3">
      <c r="A1418" s="370" t="s">
        <v>5576</v>
      </c>
      <c r="B1418" s="370"/>
      <c r="C1418" s="370"/>
      <c r="D1418" s="370"/>
      <c r="E1418" s="370"/>
      <c r="F1418" s="370"/>
      <c r="G1418" s="370"/>
      <c r="H1418" s="370"/>
      <c r="I1418" s="370"/>
      <c r="J1418" s="370"/>
      <c r="K1418" s="370"/>
      <c r="L1418" s="370"/>
      <c r="M1418" s="370"/>
      <c r="N1418" s="370"/>
      <c r="O1418" s="370"/>
      <c r="P1418" s="370"/>
      <c r="Q1418" s="370"/>
      <c r="R1418" s="370"/>
      <c r="S1418" s="370"/>
      <c r="T1418" s="370"/>
      <c r="U1418" s="370"/>
      <c r="V1418" s="370"/>
      <c r="W1418" s="370"/>
      <c r="X1418" s="370"/>
      <c r="Y1418" s="364">
        <v>8.2799999999999994</v>
      </c>
      <c r="Z1418" s="365"/>
      <c r="AA1418" s="365"/>
      <c r="AB1418" s="365"/>
      <c r="AC1418" s="365"/>
      <c r="AD1418" s="366"/>
    </row>
    <row r="1419" spans="1:30" ht="11.4" customHeight="1" x14ac:dyDescent="0.3">
      <c r="A1419" s="370" t="s">
        <v>5577</v>
      </c>
      <c r="B1419" s="370"/>
      <c r="C1419" s="370"/>
      <c r="D1419" s="370"/>
      <c r="E1419" s="370"/>
      <c r="F1419" s="370"/>
      <c r="G1419" s="370"/>
      <c r="H1419" s="370"/>
      <c r="I1419" s="370"/>
      <c r="J1419" s="370"/>
      <c r="K1419" s="370"/>
      <c r="L1419" s="370"/>
      <c r="M1419" s="370"/>
      <c r="N1419" s="370"/>
      <c r="O1419" s="370"/>
      <c r="P1419" s="370"/>
      <c r="Q1419" s="370"/>
      <c r="R1419" s="370"/>
      <c r="S1419" s="370"/>
      <c r="T1419" s="370"/>
      <c r="U1419" s="370"/>
      <c r="V1419" s="370"/>
      <c r="W1419" s="370"/>
      <c r="X1419" s="370"/>
      <c r="Y1419" s="371">
        <v>19.97</v>
      </c>
      <c r="Z1419" s="372"/>
      <c r="AA1419" s="372"/>
      <c r="AB1419" s="372"/>
      <c r="AC1419" s="372"/>
      <c r="AD1419" s="373"/>
    </row>
    <row r="1420" spans="1:30" ht="10.95" customHeight="1" x14ac:dyDescent="0.3">
      <c r="A1420" s="280"/>
      <c r="B1420" s="280"/>
      <c r="C1420" s="280"/>
      <c r="D1420" s="280"/>
      <c r="E1420" s="280"/>
      <c r="F1420" s="280"/>
      <c r="G1420" s="280"/>
      <c r="H1420" s="280"/>
      <c r="I1420" s="280"/>
      <c r="J1420" s="280"/>
      <c r="K1420" s="280"/>
      <c r="L1420" s="280"/>
      <c r="M1420" s="280"/>
      <c r="N1420" s="280"/>
      <c r="O1420" s="280"/>
      <c r="P1420" s="280"/>
      <c r="Q1420" s="280"/>
      <c r="R1420" s="280"/>
      <c r="S1420" s="280"/>
      <c r="T1420" s="280"/>
      <c r="U1420" s="280"/>
      <c r="V1420" s="280"/>
      <c r="W1420" s="280"/>
      <c r="X1420" s="280"/>
      <c r="Y1420" s="280"/>
      <c r="Z1420" s="280"/>
      <c r="AA1420" s="280"/>
      <c r="AB1420" s="280"/>
      <c r="AC1420" s="280"/>
      <c r="AD1420" s="280"/>
    </row>
    <row r="1421" spans="1:30" ht="11.4" customHeight="1" x14ac:dyDescent="0.3">
      <c r="A1421" s="376" t="s">
        <v>5554</v>
      </c>
      <c r="B1421" s="377"/>
      <c r="C1421" s="377"/>
      <c r="D1421" s="377"/>
      <c r="E1421" s="377"/>
      <c r="F1421" s="377"/>
      <c r="G1421" s="377"/>
      <c r="H1421" s="377"/>
      <c r="I1421" s="377"/>
      <c r="J1421" s="377"/>
      <c r="K1421" s="377"/>
      <c r="L1421" s="377"/>
      <c r="M1421" s="377"/>
      <c r="N1421" s="377"/>
      <c r="O1421" s="377"/>
      <c r="P1421" s="377"/>
      <c r="Q1421" s="377"/>
      <c r="R1421" s="377"/>
      <c r="S1421" s="377"/>
      <c r="T1421" s="377"/>
      <c r="U1421" s="377"/>
      <c r="V1421" s="377"/>
      <c r="W1421" s="377"/>
      <c r="X1421" s="378"/>
      <c r="Y1421" s="389">
        <v>46.84</v>
      </c>
      <c r="Z1421" s="390"/>
      <c r="AA1421" s="390"/>
      <c r="AB1421" s="390"/>
      <c r="AC1421" s="390"/>
      <c r="AD1421" s="391"/>
    </row>
    <row r="1422" spans="1:30" ht="11.4" customHeight="1" x14ac:dyDescent="0.3">
      <c r="A1422" s="376" t="s">
        <v>5555</v>
      </c>
      <c r="B1422" s="377"/>
      <c r="C1422" s="377"/>
      <c r="D1422" s="377"/>
      <c r="E1422" s="377"/>
      <c r="F1422" s="377"/>
      <c r="G1422" s="377"/>
      <c r="H1422" s="377"/>
      <c r="I1422" s="377"/>
      <c r="J1422" s="377"/>
      <c r="K1422" s="377"/>
      <c r="L1422" s="377"/>
      <c r="M1422" s="377"/>
      <c r="N1422" s="377"/>
      <c r="O1422" s="377"/>
      <c r="P1422" s="377"/>
      <c r="Q1422" s="377"/>
      <c r="R1422" s="377"/>
      <c r="S1422" s="377"/>
      <c r="T1422" s="377"/>
      <c r="U1422" s="377"/>
      <c r="V1422" s="377"/>
      <c r="W1422" s="377"/>
      <c r="X1422" s="378"/>
      <c r="Y1422" s="389">
        <v>11.74</v>
      </c>
      <c r="Z1422" s="390"/>
      <c r="AA1422" s="390"/>
      <c r="AB1422" s="390"/>
      <c r="AC1422" s="390"/>
      <c r="AD1422" s="391"/>
    </row>
    <row r="1423" spans="1:30" ht="11.4" customHeight="1" x14ac:dyDescent="0.3">
      <c r="A1423" s="376" t="s">
        <v>5556</v>
      </c>
      <c r="B1423" s="377"/>
      <c r="C1423" s="377"/>
      <c r="D1423" s="377"/>
      <c r="E1423" s="377"/>
      <c r="F1423" s="377"/>
      <c r="G1423" s="377"/>
      <c r="H1423" s="377"/>
      <c r="I1423" s="377"/>
      <c r="J1423" s="377"/>
      <c r="K1423" s="377"/>
      <c r="L1423" s="377"/>
      <c r="M1423" s="377"/>
      <c r="N1423" s="377"/>
      <c r="O1423" s="377"/>
      <c r="P1423" s="377"/>
      <c r="Q1423" s="377"/>
      <c r="R1423" s="377"/>
      <c r="S1423" s="377"/>
      <c r="T1423" s="377"/>
      <c r="U1423" s="377"/>
      <c r="V1423" s="377"/>
      <c r="W1423" s="377"/>
      <c r="X1423" s="378"/>
      <c r="Y1423" s="389">
        <v>58.58</v>
      </c>
      <c r="Z1423" s="390"/>
      <c r="AA1423" s="390"/>
      <c r="AB1423" s="390"/>
      <c r="AC1423" s="390"/>
      <c r="AD1423" s="391"/>
    </row>
    <row r="1424" spans="1:30" ht="10.95" customHeight="1" x14ac:dyDescent="0.3">
      <c r="A1424" s="280"/>
      <c r="B1424" s="280"/>
      <c r="C1424" s="280"/>
      <c r="D1424" s="280"/>
      <c r="E1424" s="280"/>
      <c r="F1424" s="280"/>
      <c r="G1424" s="280"/>
      <c r="H1424" s="280"/>
      <c r="I1424" s="280"/>
      <c r="J1424" s="280"/>
      <c r="K1424" s="280"/>
      <c r="L1424" s="280"/>
      <c r="M1424" s="280"/>
      <c r="N1424" s="280"/>
      <c r="O1424" s="280"/>
      <c r="P1424" s="280"/>
      <c r="Q1424" s="280"/>
      <c r="R1424" s="280"/>
      <c r="S1424" s="280"/>
      <c r="T1424" s="280"/>
      <c r="U1424" s="280"/>
      <c r="V1424" s="280"/>
      <c r="W1424" s="280"/>
      <c r="X1424" s="280"/>
      <c r="Y1424" s="280"/>
      <c r="Z1424" s="280"/>
      <c r="AA1424" s="280"/>
      <c r="AB1424" s="280"/>
      <c r="AC1424" s="280"/>
      <c r="AD1424" s="280"/>
    </row>
    <row r="1425" spans="1:30" ht="13.35" customHeight="1" x14ac:dyDescent="0.3">
      <c r="A1425" s="388" t="s">
        <v>5557</v>
      </c>
      <c r="B1425" s="388"/>
      <c r="C1425" s="388"/>
      <c r="D1425" s="388"/>
      <c r="E1425" s="388"/>
      <c r="F1425" s="388" t="s">
        <v>7326</v>
      </c>
      <c r="G1425" s="388"/>
      <c r="H1425" s="388"/>
      <c r="I1425" s="388"/>
      <c r="J1425" s="388"/>
      <c r="K1425" s="388"/>
      <c r="L1425" s="388"/>
      <c r="M1425" s="388"/>
      <c r="N1425" s="388"/>
      <c r="O1425" s="388"/>
      <c r="P1425" s="388"/>
      <c r="Q1425" s="388"/>
      <c r="R1425" s="388"/>
      <c r="S1425" s="388"/>
      <c r="T1425" s="388"/>
      <c r="U1425" s="388"/>
      <c r="V1425" s="388"/>
      <c r="W1425" s="388"/>
      <c r="X1425" s="388"/>
      <c r="Y1425" s="388"/>
      <c r="Z1425" s="388"/>
      <c r="AA1425" s="388"/>
      <c r="AB1425" s="388"/>
      <c r="AC1425" s="388"/>
      <c r="AD1425" s="388"/>
    </row>
    <row r="1426" spans="1:30" ht="10.95" customHeight="1" x14ac:dyDescent="0.3">
      <c r="A1426" s="280"/>
      <c r="B1426" s="280"/>
      <c r="C1426" s="280"/>
      <c r="D1426" s="280"/>
      <c r="E1426" s="280"/>
      <c r="F1426" s="280"/>
      <c r="G1426" s="280"/>
      <c r="H1426" s="280"/>
      <c r="I1426" s="280"/>
      <c r="J1426" s="280"/>
      <c r="K1426" s="280"/>
      <c r="L1426" s="280"/>
      <c r="M1426" s="280"/>
      <c r="N1426" s="280"/>
      <c r="O1426" s="280"/>
      <c r="P1426" s="280"/>
      <c r="Q1426" s="280"/>
      <c r="R1426" s="280"/>
      <c r="S1426" s="280"/>
      <c r="T1426" s="280"/>
      <c r="U1426" s="280"/>
      <c r="V1426" s="280"/>
      <c r="W1426" s="280"/>
      <c r="X1426" s="280"/>
      <c r="Y1426" s="280"/>
      <c r="Z1426" s="280"/>
      <c r="AA1426" s="280"/>
      <c r="AB1426" s="280"/>
      <c r="AC1426" s="280"/>
      <c r="AD1426" s="280"/>
    </row>
    <row r="1427" spans="1:30" ht="22.95" customHeight="1" x14ac:dyDescent="0.3">
      <c r="A1427" s="280" t="s">
        <v>5582</v>
      </c>
      <c r="B1427" s="280"/>
      <c r="C1427" s="280"/>
      <c r="D1427" s="280"/>
      <c r="E1427" s="280"/>
      <c r="F1427" s="280"/>
      <c r="G1427" s="280"/>
      <c r="H1427" s="280"/>
      <c r="I1427" s="280"/>
      <c r="J1427" s="280"/>
      <c r="K1427" s="280"/>
      <c r="L1427" s="280"/>
      <c r="M1427" s="280"/>
      <c r="N1427" s="280"/>
      <c r="O1427" s="280"/>
      <c r="P1427" s="280"/>
      <c r="Q1427" s="280"/>
      <c r="R1427" s="280"/>
      <c r="S1427" s="280"/>
      <c r="T1427" s="280"/>
      <c r="U1427" s="280"/>
      <c r="V1427" s="280"/>
      <c r="W1427" s="280"/>
      <c r="X1427" s="280"/>
      <c r="Y1427" s="280" t="s">
        <v>5583</v>
      </c>
      <c r="Z1427" s="280"/>
      <c r="AA1427" s="280"/>
      <c r="AB1427" s="280"/>
      <c r="AC1427" s="280"/>
      <c r="AD1427" s="280"/>
    </row>
    <row r="1428" spans="1:30" ht="10.95" customHeight="1" x14ac:dyDescent="0.3">
      <c r="A1428" s="280"/>
      <c r="B1428" s="280"/>
      <c r="C1428" s="280"/>
      <c r="D1428" s="280"/>
      <c r="E1428" s="280"/>
      <c r="F1428" s="280"/>
      <c r="G1428" s="280"/>
      <c r="H1428" s="280"/>
      <c r="I1428" s="280"/>
      <c r="J1428" s="280"/>
      <c r="K1428" s="280"/>
      <c r="L1428" s="280"/>
      <c r="M1428" s="280"/>
      <c r="N1428" s="280"/>
      <c r="O1428" s="280"/>
      <c r="P1428" s="280"/>
      <c r="Q1428" s="280"/>
      <c r="R1428" s="280"/>
      <c r="S1428" s="280"/>
      <c r="T1428" s="280"/>
      <c r="U1428" s="280"/>
      <c r="V1428" s="280"/>
      <c r="W1428" s="280"/>
      <c r="X1428" s="280"/>
      <c r="Y1428" s="280"/>
      <c r="Z1428" s="280"/>
      <c r="AA1428" s="280"/>
      <c r="AB1428" s="280"/>
      <c r="AC1428" s="280"/>
      <c r="AD1428" s="280"/>
    </row>
    <row r="1429" spans="1:30" ht="11.4" customHeight="1" x14ac:dyDescent="0.3">
      <c r="A1429" s="356" t="s">
        <v>5548</v>
      </c>
      <c r="B1429" s="357"/>
      <c r="C1429" s="357"/>
      <c r="D1429" s="357"/>
      <c r="E1429" s="357"/>
      <c r="F1429" s="357"/>
      <c r="G1429" s="358"/>
      <c r="H1429" s="356" t="s">
        <v>5558</v>
      </c>
      <c r="I1429" s="357"/>
      <c r="J1429" s="357"/>
      <c r="K1429" s="357"/>
      <c r="L1429" s="358"/>
      <c r="M1429" s="376" t="s">
        <v>5559</v>
      </c>
      <c r="N1429" s="378"/>
      <c r="O1429" s="376" t="s">
        <v>5560</v>
      </c>
      <c r="P1429" s="377"/>
      <c r="Q1429" s="377"/>
      <c r="R1429" s="378"/>
      <c r="S1429" s="376" t="s">
        <v>5561</v>
      </c>
      <c r="T1429" s="377"/>
      <c r="U1429" s="377"/>
      <c r="V1429" s="378"/>
      <c r="W1429" s="376" t="s">
        <v>5551</v>
      </c>
      <c r="X1429" s="377"/>
      <c r="Y1429" s="377"/>
      <c r="Z1429" s="377"/>
      <c r="AA1429" s="378"/>
      <c r="AB1429" s="376" t="s">
        <v>5562</v>
      </c>
      <c r="AC1429" s="377"/>
      <c r="AD1429" s="378"/>
    </row>
    <row r="1430" spans="1:30" ht="11.4" customHeight="1" x14ac:dyDescent="0.3">
      <c r="A1430" s="359" t="s">
        <v>5563</v>
      </c>
      <c r="B1430" s="360"/>
      <c r="C1430" s="360"/>
      <c r="D1430" s="360"/>
      <c r="E1430" s="360"/>
      <c r="F1430" s="360"/>
      <c r="G1430" s="361"/>
      <c r="H1430" s="359" t="s">
        <v>5564</v>
      </c>
      <c r="I1430" s="360"/>
      <c r="J1430" s="360"/>
      <c r="K1430" s="360"/>
      <c r="L1430" s="361"/>
      <c r="M1430" s="364">
        <v>7.25</v>
      </c>
      <c r="N1430" s="366"/>
      <c r="O1430" s="371">
        <v>20.329999999999998</v>
      </c>
      <c r="P1430" s="372"/>
      <c r="Q1430" s="372"/>
      <c r="R1430" s="373"/>
      <c r="S1430" s="382">
        <v>180.43</v>
      </c>
      <c r="T1430" s="383"/>
      <c r="U1430" s="383"/>
      <c r="V1430" s="384"/>
      <c r="W1430" s="406">
        <v>11.65</v>
      </c>
      <c r="X1430" s="407"/>
      <c r="Y1430" s="407"/>
      <c r="Z1430" s="407"/>
      <c r="AA1430" s="408"/>
      <c r="AB1430" s="382">
        <v>236.84</v>
      </c>
      <c r="AC1430" s="383"/>
      <c r="AD1430" s="384"/>
    </row>
    <row r="1431" spans="1:30" ht="11.4" customHeight="1" x14ac:dyDescent="0.3">
      <c r="A1431" s="370" t="s">
        <v>5566</v>
      </c>
      <c r="B1431" s="370"/>
      <c r="C1431" s="370"/>
      <c r="D1431" s="370"/>
      <c r="E1431" s="370"/>
      <c r="F1431" s="370"/>
      <c r="G1431" s="370"/>
      <c r="H1431" s="370"/>
      <c r="I1431" s="370"/>
      <c r="J1431" s="370"/>
      <c r="K1431" s="370"/>
      <c r="L1431" s="370"/>
      <c r="M1431" s="370"/>
      <c r="N1431" s="370"/>
      <c r="O1431" s="370"/>
      <c r="P1431" s="370"/>
      <c r="Q1431" s="370"/>
      <c r="R1431" s="370"/>
      <c r="S1431" s="370"/>
      <c r="T1431" s="370"/>
      <c r="U1431" s="370"/>
      <c r="V1431" s="370"/>
      <c r="W1431" s="370"/>
      <c r="X1431" s="370"/>
      <c r="Y1431" s="382">
        <v>236.84</v>
      </c>
      <c r="Z1431" s="383"/>
      <c r="AA1431" s="383"/>
      <c r="AB1431" s="383"/>
      <c r="AC1431" s="383"/>
      <c r="AD1431" s="384"/>
    </row>
    <row r="1432" spans="1:30" ht="10.95" customHeight="1" x14ac:dyDescent="0.3">
      <c r="A1432" s="280"/>
      <c r="B1432" s="280"/>
      <c r="C1432" s="280"/>
      <c r="D1432" s="280"/>
      <c r="E1432" s="280"/>
      <c r="F1432" s="280"/>
      <c r="G1432" s="280"/>
      <c r="H1432" s="280"/>
      <c r="I1432" s="280"/>
      <c r="J1432" s="280"/>
      <c r="K1432" s="280"/>
      <c r="L1432" s="280"/>
      <c r="M1432" s="280"/>
      <c r="N1432" s="280"/>
      <c r="O1432" s="280"/>
      <c r="P1432" s="280"/>
      <c r="Q1432" s="280"/>
      <c r="R1432" s="280"/>
      <c r="S1432" s="280"/>
      <c r="T1432" s="280"/>
      <c r="U1432" s="280"/>
      <c r="V1432" s="280"/>
      <c r="W1432" s="280"/>
      <c r="X1432" s="280"/>
      <c r="Y1432" s="280"/>
      <c r="Z1432" s="280"/>
      <c r="AA1432" s="280"/>
      <c r="AB1432" s="280"/>
      <c r="AC1432" s="280"/>
      <c r="AD1432" s="280"/>
    </row>
    <row r="1433" spans="1:30" ht="11.4" customHeight="1" x14ac:dyDescent="0.3">
      <c r="A1433" s="356" t="s">
        <v>5548</v>
      </c>
      <c r="B1433" s="357"/>
      <c r="C1433" s="357"/>
      <c r="D1433" s="357"/>
      <c r="E1433" s="357"/>
      <c r="F1433" s="357"/>
      <c r="G1433" s="358"/>
      <c r="H1433" s="356" t="s">
        <v>5549</v>
      </c>
      <c r="I1433" s="357"/>
      <c r="J1433" s="357"/>
      <c r="K1433" s="357"/>
      <c r="L1433" s="357"/>
      <c r="M1433" s="357"/>
      <c r="N1433" s="357"/>
      <c r="O1433" s="358"/>
      <c r="P1433" s="374" t="s">
        <v>167</v>
      </c>
      <c r="Q1433" s="395"/>
      <c r="R1433" s="395"/>
      <c r="S1433" s="375"/>
      <c r="T1433" s="376" t="s">
        <v>5550</v>
      </c>
      <c r="U1433" s="377"/>
      <c r="V1433" s="377"/>
      <c r="W1433" s="378"/>
      <c r="X1433" s="376" t="s">
        <v>5551</v>
      </c>
      <c r="Y1433" s="377"/>
      <c r="Z1433" s="377"/>
      <c r="AA1433" s="377"/>
      <c r="AB1433" s="378"/>
      <c r="AC1433" s="376" t="s">
        <v>5552</v>
      </c>
      <c r="AD1433" s="378"/>
    </row>
    <row r="1434" spans="1:30" ht="22.95" customHeight="1" x14ac:dyDescent="0.3">
      <c r="A1434" s="359" t="s">
        <v>5586</v>
      </c>
      <c r="B1434" s="360"/>
      <c r="C1434" s="360"/>
      <c r="D1434" s="360"/>
      <c r="E1434" s="360"/>
      <c r="F1434" s="360"/>
      <c r="G1434" s="361"/>
      <c r="H1434" s="359" t="s">
        <v>5587</v>
      </c>
      <c r="I1434" s="360"/>
      <c r="J1434" s="360"/>
      <c r="K1434" s="360"/>
      <c r="L1434" s="360"/>
      <c r="M1434" s="360"/>
      <c r="N1434" s="360"/>
      <c r="O1434" s="361"/>
      <c r="P1434" s="362" t="s">
        <v>79</v>
      </c>
      <c r="Q1434" s="402"/>
      <c r="R1434" s="402"/>
      <c r="S1434" s="363"/>
      <c r="T1434" s="364">
        <v>0.64</v>
      </c>
      <c r="U1434" s="365"/>
      <c r="V1434" s="365"/>
      <c r="W1434" s="366"/>
      <c r="X1434" s="403">
        <v>563.59</v>
      </c>
      <c r="Y1434" s="404"/>
      <c r="Z1434" s="404"/>
      <c r="AA1434" s="404"/>
      <c r="AB1434" s="405"/>
      <c r="AC1434" s="382">
        <v>360.69</v>
      </c>
      <c r="AD1434" s="384"/>
    </row>
    <row r="1435" spans="1:30" ht="11.4" customHeight="1" x14ac:dyDescent="0.3">
      <c r="A1435" s="359" t="s">
        <v>5584</v>
      </c>
      <c r="B1435" s="360"/>
      <c r="C1435" s="360"/>
      <c r="D1435" s="360"/>
      <c r="E1435" s="360"/>
      <c r="F1435" s="360"/>
      <c r="G1435" s="361"/>
      <c r="H1435" s="359" t="s">
        <v>5585</v>
      </c>
      <c r="I1435" s="360"/>
      <c r="J1435" s="360"/>
      <c r="K1435" s="360"/>
      <c r="L1435" s="360"/>
      <c r="M1435" s="360"/>
      <c r="N1435" s="360"/>
      <c r="O1435" s="361"/>
      <c r="P1435" s="362" t="s">
        <v>72</v>
      </c>
      <c r="Q1435" s="402"/>
      <c r="R1435" s="402"/>
      <c r="S1435" s="363"/>
      <c r="T1435" s="382">
        <v>168.09</v>
      </c>
      <c r="U1435" s="383"/>
      <c r="V1435" s="383"/>
      <c r="W1435" s="384"/>
      <c r="X1435" s="367">
        <v>1.25</v>
      </c>
      <c r="Y1435" s="368"/>
      <c r="Z1435" s="368"/>
      <c r="AA1435" s="368"/>
      <c r="AB1435" s="369"/>
      <c r="AC1435" s="382">
        <v>210.11</v>
      </c>
      <c r="AD1435" s="384"/>
    </row>
    <row r="1436" spans="1:30" ht="11.4" customHeight="1" x14ac:dyDescent="0.3">
      <c r="A1436" s="370" t="s">
        <v>5553</v>
      </c>
      <c r="B1436" s="370"/>
      <c r="C1436" s="370"/>
      <c r="D1436" s="370"/>
      <c r="E1436" s="370"/>
      <c r="F1436" s="370"/>
      <c r="G1436" s="370"/>
      <c r="H1436" s="370"/>
      <c r="I1436" s="370"/>
      <c r="J1436" s="370"/>
      <c r="K1436" s="370"/>
      <c r="L1436" s="370"/>
      <c r="M1436" s="370"/>
      <c r="N1436" s="370"/>
      <c r="O1436" s="370"/>
      <c r="P1436" s="370"/>
      <c r="Q1436" s="370"/>
      <c r="R1436" s="370"/>
      <c r="S1436" s="370"/>
      <c r="T1436" s="370"/>
      <c r="U1436" s="370"/>
      <c r="V1436" s="370"/>
      <c r="W1436" s="370"/>
      <c r="X1436" s="370"/>
      <c r="Y1436" s="382">
        <v>570.79999999999995</v>
      </c>
      <c r="Z1436" s="383"/>
      <c r="AA1436" s="383"/>
      <c r="AB1436" s="383"/>
      <c r="AC1436" s="383"/>
      <c r="AD1436" s="384"/>
    </row>
    <row r="1437" spans="1:30" ht="10.95" customHeight="1" x14ac:dyDescent="0.3">
      <c r="A1437" s="280"/>
      <c r="B1437" s="280"/>
      <c r="C1437" s="280"/>
      <c r="D1437" s="280"/>
      <c r="E1437" s="280"/>
      <c r="F1437" s="280"/>
      <c r="G1437" s="280"/>
      <c r="H1437" s="280"/>
      <c r="I1437" s="280"/>
      <c r="J1437" s="280"/>
      <c r="K1437" s="280"/>
      <c r="L1437" s="280"/>
      <c r="M1437" s="280"/>
      <c r="N1437" s="280"/>
      <c r="O1437" s="280"/>
      <c r="P1437" s="280"/>
      <c r="Q1437" s="280"/>
      <c r="R1437" s="280"/>
      <c r="S1437" s="280"/>
      <c r="T1437" s="280"/>
      <c r="U1437" s="280"/>
      <c r="V1437" s="280"/>
      <c r="W1437" s="280"/>
      <c r="X1437" s="280"/>
      <c r="Y1437" s="280"/>
      <c r="Z1437" s="280"/>
      <c r="AA1437" s="280"/>
      <c r="AB1437" s="280"/>
      <c r="AC1437" s="280"/>
      <c r="AD1437" s="280"/>
    </row>
    <row r="1438" spans="1:30" ht="11.4" customHeight="1" x14ac:dyDescent="0.3">
      <c r="A1438" s="376" t="s">
        <v>5554</v>
      </c>
      <c r="B1438" s="377"/>
      <c r="C1438" s="377"/>
      <c r="D1438" s="377"/>
      <c r="E1438" s="377"/>
      <c r="F1438" s="377"/>
      <c r="G1438" s="377"/>
      <c r="H1438" s="377"/>
      <c r="I1438" s="377"/>
      <c r="J1438" s="377"/>
      <c r="K1438" s="377"/>
      <c r="L1438" s="377"/>
      <c r="M1438" s="377"/>
      <c r="N1438" s="377"/>
      <c r="O1438" s="377"/>
      <c r="P1438" s="377"/>
      <c r="Q1438" s="377"/>
      <c r="R1438" s="377"/>
      <c r="S1438" s="377"/>
      <c r="T1438" s="377"/>
      <c r="U1438" s="377"/>
      <c r="V1438" s="377"/>
      <c r="W1438" s="377"/>
      <c r="X1438" s="378"/>
      <c r="Y1438" s="392">
        <v>807.64</v>
      </c>
      <c r="Z1438" s="393"/>
      <c r="AA1438" s="393"/>
      <c r="AB1438" s="393"/>
      <c r="AC1438" s="393"/>
      <c r="AD1438" s="394"/>
    </row>
    <row r="1439" spans="1:30" ht="11.4" customHeight="1" x14ac:dyDescent="0.3">
      <c r="A1439" s="376" t="s">
        <v>5588</v>
      </c>
      <c r="B1439" s="377"/>
      <c r="C1439" s="377"/>
      <c r="D1439" s="377"/>
      <c r="E1439" s="377"/>
      <c r="F1439" s="377"/>
      <c r="G1439" s="377"/>
      <c r="H1439" s="377"/>
      <c r="I1439" s="377"/>
      <c r="J1439" s="377"/>
      <c r="K1439" s="377"/>
      <c r="L1439" s="377"/>
      <c r="M1439" s="377"/>
      <c r="N1439" s="377"/>
      <c r="O1439" s="377"/>
      <c r="P1439" s="377"/>
      <c r="Q1439" s="377"/>
      <c r="R1439" s="377"/>
      <c r="S1439" s="377"/>
      <c r="T1439" s="377"/>
      <c r="U1439" s="377"/>
      <c r="V1439" s="377"/>
      <c r="W1439" s="377"/>
      <c r="X1439" s="378"/>
      <c r="Y1439" s="379">
        <v>0</v>
      </c>
      <c r="Z1439" s="380"/>
      <c r="AA1439" s="380"/>
      <c r="AB1439" s="380"/>
      <c r="AC1439" s="380"/>
      <c r="AD1439" s="381"/>
    </row>
    <row r="1440" spans="1:30" ht="11.4" customHeight="1" x14ac:dyDescent="0.3">
      <c r="A1440" s="376" t="s">
        <v>5556</v>
      </c>
      <c r="B1440" s="377"/>
      <c r="C1440" s="377"/>
      <c r="D1440" s="377"/>
      <c r="E1440" s="377"/>
      <c r="F1440" s="377"/>
      <c r="G1440" s="377"/>
      <c r="H1440" s="377"/>
      <c r="I1440" s="377"/>
      <c r="J1440" s="377"/>
      <c r="K1440" s="377"/>
      <c r="L1440" s="377"/>
      <c r="M1440" s="377"/>
      <c r="N1440" s="377"/>
      <c r="O1440" s="377"/>
      <c r="P1440" s="377"/>
      <c r="Q1440" s="377"/>
      <c r="R1440" s="377"/>
      <c r="S1440" s="377"/>
      <c r="T1440" s="377"/>
      <c r="U1440" s="377"/>
      <c r="V1440" s="377"/>
      <c r="W1440" s="377"/>
      <c r="X1440" s="378"/>
      <c r="Y1440" s="392">
        <v>807.64</v>
      </c>
      <c r="Z1440" s="393"/>
      <c r="AA1440" s="393"/>
      <c r="AB1440" s="393"/>
      <c r="AC1440" s="393"/>
      <c r="AD1440" s="394"/>
    </row>
    <row r="1441" spans="1:30" ht="10.95" customHeight="1" x14ac:dyDescent="0.3">
      <c r="A1441" s="280"/>
      <c r="B1441" s="280"/>
      <c r="C1441" s="280"/>
      <c r="D1441" s="280"/>
      <c r="E1441" s="280"/>
      <c r="F1441" s="280"/>
      <c r="G1441" s="280"/>
      <c r="H1441" s="280"/>
      <c r="I1441" s="280"/>
      <c r="J1441" s="280"/>
      <c r="K1441" s="280"/>
      <c r="L1441" s="280"/>
      <c r="M1441" s="280"/>
      <c r="N1441" s="280"/>
      <c r="O1441" s="280"/>
      <c r="P1441" s="280"/>
      <c r="Q1441" s="280"/>
      <c r="R1441" s="280"/>
      <c r="S1441" s="280"/>
      <c r="T1441" s="280"/>
      <c r="U1441" s="280"/>
      <c r="V1441" s="280"/>
      <c r="W1441" s="280"/>
      <c r="X1441" s="280"/>
      <c r="Y1441" s="280"/>
      <c r="Z1441" s="280"/>
      <c r="AA1441" s="280"/>
      <c r="AB1441" s="280"/>
      <c r="AC1441" s="280"/>
      <c r="AD1441" s="280"/>
    </row>
    <row r="1442" spans="1:30" ht="13.35" customHeight="1" x14ac:dyDescent="0.3">
      <c r="A1442" s="388" t="s">
        <v>5557</v>
      </c>
      <c r="B1442" s="388"/>
      <c r="C1442" s="388"/>
      <c r="D1442" s="388"/>
      <c r="E1442" s="388"/>
      <c r="F1442" s="388" t="s">
        <v>7147</v>
      </c>
      <c r="G1442" s="388"/>
      <c r="H1442" s="388"/>
      <c r="I1442" s="388"/>
      <c r="J1442" s="388"/>
      <c r="K1442" s="388"/>
      <c r="L1442" s="388"/>
      <c r="M1442" s="388"/>
      <c r="N1442" s="388"/>
      <c r="O1442" s="388"/>
      <c r="P1442" s="388"/>
      <c r="Q1442" s="388"/>
      <c r="R1442" s="388"/>
      <c r="S1442" s="388"/>
      <c r="T1442" s="388"/>
      <c r="U1442" s="388"/>
      <c r="V1442" s="388"/>
      <c r="W1442" s="388"/>
      <c r="X1442" s="388"/>
      <c r="Y1442" s="388"/>
      <c r="Z1442" s="388"/>
      <c r="AA1442" s="388"/>
      <c r="AB1442" s="388"/>
      <c r="AC1442" s="388"/>
      <c r="AD1442" s="388"/>
    </row>
    <row r="1443" spans="1:30" ht="10.95" customHeight="1" x14ac:dyDescent="0.3">
      <c r="A1443" s="280"/>
      <c r="B1443" s="280"/>
      <c r="C1443" s="280"/>
      <c r="D1443" s="280"/>
      <c r="E1443" s="280"/>
      <c r="F1443" s="280"/>
      <c r="G1443" s="280"/>
      <c r="H1443" s="280"/>
      <c r="I1443" s="280"/>
      <c r="J1443" s="280"/>
      <c r="K1443" s="280"/>
      <c r="L1443" s="280"/>
      <c r="M1443" s="280"/>
      <c r="N1443" s="280"/>
      <c r="O1443" s="280"/>
      <c r="P1443" s="280"/>
      <c r="Q1443" s="280"/>
      <c r="R1443" s="280"/>
      <c r="S1443" s="280"/>
      <c r="T1443" s="280"/>
      <c r="U1443" s="280"/>
      <c r="V1443" s="280"/>
      <c r="W1443" s="280"/>
      <c r="X1443" s="280"/>
      <c r="Y1443" s="280"/>
      <c r="Z1443" s="280"/>
      <c r="AA1443" s="280"/>
      <c r="AB1443" s="280"/>
      <c r="AC1443" s="280"/>
      <c r="AD1443" s="280"/>
    </row>
    <row r="1444" spans="1:30" ht="22.95" customHeight="1" x14ac:dyDescent="0.3">
      <c r="A1444" s="280" t="s">
        <v>7309</v>
      </c>
      <c r="B1444" s="280"/>
      <c r="C1444" s="280"/>
      <c r="D1444" s="280"/>
      <c r="E1444" s="280"/>
      <c r="F1444" s="280"/>
      <c r="G1444" s="280"/>
      <c r="H1444" s="280"/>
      <c r="I1444" s="280"/>
      <c r="J1444" s="280"/>
      <c r="K1444" s="280"/>
      <c r="L1444" s="280"/>
      <c r="M1444" s="280"/>
      <c r="N1444" s="280"/>
      <c r="O1444" s="280"/>
      <c r="P1444" s="280"/>
      <c r="Q1444" s="280"/>
      <c r="R1444" s="280"/>
      <c r="S1444" s="280"/>
      <c r="T1444" s="280"/>
      <c r="U1444" s="280"/>
      <c r="V1444" s="280"/>
      <c r="W1444" s="280"/>
      <c r="X1444" s="280"/>
      <c r="Y1444" s="280" t="s">
        <v>5632</v>
      </c>
      <c r="Z1444" s="280"/>
      <c r="AA1444" s="280"/>
      <c r="AB1444" s="280"/>
      <c r="AC1444" s="280"/>
      <c r="AD1444" s="280"/>
    </row>
    <row r="1445" spans="1:30" ht="10.95" customHeight="1" x14ac:dyDescent="0.3">
      <c r="A1445" s="280"/>
      <c r="B1445" s="280"/>
      <c r="C1445" s="280"/>
      <c r="D1445" s="280"/>
      <c r="E1445" s="280"/>
      <c r="F1445" s="280"/>
      <c r="G1445" s="280"/>
      <c r="H1445" s="280"/>
      <c r="I1445" s="280"/>
      <c r="J1445" s="280"/>
      <c r="K1445" s="280"/>
      <c r="L1445" s="280"/>
      <c r="M1445" s="280"/>
      <c r="N1445" s="280"/>
      <c r="O1445" s="280"/>
      <c r="P1445" s="280"/>
      <c r="Q1445" s="280"/>
      <c r="R1445" s="280"/>
      <c r="S1445" s="280"/>
      <c r="T1445" s="280"/>
      <c r="U1445" s="280"/>
      <c r="V1445" s="280"/>
      <c r="W1445" s="280"/>
      <c r="X1445" s="280"/>
      <c r="Y1445" s="280"/>
      <c r="Z1445" s="280"/>
      <c r="AA1445" s="280"/>
      <c r="AB1445" s="280"/>
      <c r="AC1445" s="280"/>
      <c r="AD1445" s="280"/>
    </row>
    <row r="1446" spans="1:30" ht="11.4" customHeight="1" x14ac:dyDescent="0.3">
      <c r="A1446" s="356" t="s">
        <v>5548</v>
      </c>
      <c r="B1446" s="357"/>
      <c r="C1446" s="357"/>
      <c r="D1446" s="357"/>
      <c r="E1446" s="357"/>
      <c r="F1446" s="357"/>
      <c r="G1446" s="358"/>
      <c r="H1446" s="356" t="s">
        <v>5558</v>
      </c>
      <c r="I1446" s="357"/>
      <c r="J1446" s="357"/>
      <c r="K1446" s="357"/>
      <c r="L1446" s="358"/>
      <c r="M1446" s="376" t="s">
        <v>5559</v>
      </c>
      <c r="N1446" s="378"/>
      <c r="O1446" s="376" t="s">
        <v>5560</v>
      </c>
      <c r="P1446" s="377"/>
      <c r="Q1446" s="377"/>
      <c r="R1446" s="378"/>
      <c r="S1446" s="376" t="s">
        <v>5561</v>
      </c>
      <c r="T1446" s="377"/>
      <c r="U1446" s="377"/>
      <c r="V1446" s="378"/>
      <c r="W1446" s="376" t="s">
        <v>5551</v>
      </c>
      <c r="X1446" s="377"/>
      <c r="Y1446" s="377"/>
      <c r="Z1446" s="377"/>
      <c r="AA1446" s="378"/>
      <c r="AB1446" s="376" t="s">
        <v>5562</v>
      </c>
      <c r="AC1446" s="377"/>
      <c r="AD1446" s="378"/>
    </row>
    <row r="1447" spans="1:30" ht="11.4" customHeight="1" x14ac:dyDescent="0.3">
      <c r="A1447" s="359" t="s">
        <v>5598</v>
      </c>
      <c r="B1447" s="360"/>
      <c r="C1447" s="360"/>
      <c r="D1447" s="360"/>
      <c r="E1447" s="360"/>
      <c r="F1447" s="360"/>
      <c r="G1447" s="361"/>
      <c r="H1447" s="359" t="s">
        <v>5599</v>
      </c>
      <c r="I1447" s="360"/>
      <c r="J1447" s="360"/>
      <c r="K1447" s="360"/>
      <c r="L1447" s="361"/>
      <c r="M1447" s="371">
        <v>11.56</v>
      </c>
      <c r="N1447" s="373"/>
      <c r="O1447" s="371">
        <v>29.13</v>
      </c>
      <c r="P1447" s="372"/>
      <c r="Q1447" s="372"/>
      <c r="R1447" s="373"/>
      <c r="S1447" s="382">
        <v>152.01</v>
      </c>
      <c r="T1447" s="383"/>
      <c r="U1447" s="383"/>
      <c r="V1447" s="384"/>
      <c r="W1447" s="367">
        <v>0.60389999999999999</v>
      </c>
      <c r="X1447" s="368"/>
      <c r="Y1447" s="368"/>
      <c r="Z1447" s="368"/>
      <c r="AA1447" s="369"/>
      <c r="AB1447" s="371">
        <v>17.59</v>
      </c>
      <c r="AC1447" s="372"/>
      <c r="AD1447" s="373"/>
    </row>
    <row r="1448" spans="1:30" ht="11.4" customHeight="1" x14ac:dyDescent="0.3">
      <c r="A1448" s="359" t="s">
        <v>5580</v>
      </c>
      <c r="B1448" s="360"/>
      <c r="C1448" s="360"/>
      <c r="D1448" s="360"/>
      <c r="E1448" s="360"/>
      <c r="F1448" s="360"/>
      <c r="G1448" s="361"/>
      <c r="H1448" s="359" t="s">
        <v>5581</v>
      </c>
      <c r="I1448" s="360"/>
      <c r="J1448" s="360"/>
      <c r="K1448" s="360"/>
      <c r="L1448" s="361"/>
      <c r="M1448" s="364">
        <v>8.18</v>
      </c>
      <c r="N1448" s="366"/>
      <c r="O1448" s="371">
        <v>22.23</v>
      </c>
      <c r="P1448" s="372"/>
      <c r="Q1448" s="372"/>
      <c r="R1448" s="373"/>
      <c r="S1448" s="382">
        <v>171.78</v>
      </c>
      <c r="T1448" s="383"/>
      <c r="U1448" s="383"/>
      <c r="V1448" s="384"/>
      <c r="W1448" s="367">
        <v>0.13619999999999999</v>
      </c>
      <c r="X1448" s="368"/>
      <c r="Y1448" s="368"/>
      <c r="Z1448" s="368"/>
      <c r="AA1448" s="369"/>
      <c r="AB1448" s="364">
        <v>3.02</v>
      </c>
      <c r="AC1448" s="365"/>
      <c r="AD1448" s="366"/>
    </row>
    <row r="1449" spans="1:30" ht="11.4" customHeight="1" x14ac:dyDescent="0.3">
      <c r="A1449" s="370" t="s">
        <v>5566</v>
      </c>
      <c r="B1449" s="370"/>
      <c r="C1449" s="370"/>
      <c r="D1449" s="370"/>
      <c r="E1449" s="370"/>
      <c r="F1449" s="370"/>
      <c r="G1449" s="370"/>
      <c r="H1449" s="370"/>
      <c r="I1449" s="370"/>
      <c r="J1449" s="370"/>
      <c r="K1449" s="370"/>
      <c r="L1449" s="370"/>
      <c r="M1449" s="370"/>
      <c r="N1449" s="370"/>
      <c r="O1449" s="370"/>
      <c r="P1449" s="370"/>
      <c r="Q1449" s="370"/>
      <c r="R1449" s="370"/>
      <c r="S1449" s="370"/>
      <c r="T1449" s="370"/>
      <c r="U1449" s="370"/>
      <c r="V1449" s="370"/>
      <c r="W1449" s="370"/>
      <c r="X1449" s="370"/>
      <c r="Y1449" s="371">
        <v>20.61</v>
      </c>
      <c r="Z1449" s="372"/>
      <c r="AA1449" s="372"/>
      <c r="AB1449" s="372"/>
      <c r="AC1449" s="372"/>
      <c r="AD1449" s="373"/>
    </row>
    <row r="1450" spans="1:30" ht="10.95" customHeight="1" x14ac:dyDescent="0.3">
      <c r="A1450" s="280"/>
      <c r="B1450" s="280"/>
      <c r="C1450" s="280"/>
      <c r="D1450" s="280"/>
      <c r="E1450" s="280"/>
      <c r="F1450" s="280"/>
      <c r="G1450" s="280"/>
      <c r="H1450" s="280"/>
      <c r="I1450" s="280"/>
      <c r="J1450" s="280"/>
      <c r="K1450" s="280"/>
      <c r="L1450" s="280"/>
      <c r="M1450" s="280"/>
      <c r="N1450" s="280"/>
      <c r="O1450" s="280"/>
      <c r="P1450" s="280"/>
      <c r="Q1450" s="280"/>
      <c r="R1450" s="280"/>
      <c r="S1450" s="280"/>
      <c r="T1450" s="280"/>
      <c r="U1450" s="280"/>
      <c r="V1450" s="280"/>
      <c r="W1450" s="280"/>
      <c r="X1450" s="280"/>
      <c r="Y1450" s="280"/>
      <c r="Z1450" s="280"/>
      <c r="AA1450" s="280"/>
      <c r="AB1450" s="280"/>
      <c r="AC1450" s="280"/>
      <c r="AD1450" s="280"/>
    </row>
    <row r="1451" spans="1:30" ht="11.4" customHeight="1" x14ac:dyDescent="0.3">
      <c r="A1451" s="356" t="s">
        <v>5548</v>
      </c>
      <c r="B1451" s="357"/>
      <c r="C1451" s="357"/>
      <c r="D1451" s="357"/>
      <c r="E1451" s="357"/>
      <c r="F1451" s="357"/>
      <c r="G1451" s="358"/>
      <c r="H1451" s="356" t="s">
        <v>5549</v>
      </c>
      <c r="I1451" s="357"/>
      <c r="J1451" s="357"/>
      <c r="K1451" s="357"/>
      <c r="L1451" s="357"/>
      <c r="M1451" s="357"/>
      <c r="N1451" s="357"/>
      <c r="O1451" s="358"/>
      <c r="P1451" s="374" t="s">
        <v>167</v>
      </c>
      <c r="Q1451" s="395"/>
      <c r="R1451" s="395"/>
      <c r="S1451" s="375"/>
      <c r="T1451" s="376" t="s">
        <v>5550</v>
      </c>
      <c r="U1451" s="377"/>
      <c r="V1451" s="377"/>
      <c r="W1451" s="378"/>
      <c r="X1451" s="376" t="s">
        <v>5551</v>
      </c>
      <c r="Y1451" s="377"/>
      <c r="Z1451" s="377"/>
      <c r="AA1451" s="377"/>
      <c r="AB1451" s="378"/>
      <c r="AC1451" s="376" t="s">
        <v>5552</v>
      </c>
      <c r="AD1451" s="378"/>
    </row>
    <row r="1452" spans="1:30" ht="11.4" customHeight="1" x14ac:dyDescent="0.3">
      <c r="A1452" s="359" t="s">
        <v>5584</v>
      </c>
      <c r="B1452" s="360"/>
      <c r="C1452" s="360"/>
      <c r="D1452" s="360"/>
      <c r="E1452" s="360"/>
      <c r="F1452" s="360"/>
      <c r="G1452" s="361"/>
      <c r="H1452" s="359" t="s">
        <v>5585</v>
      </c>
      <c r="I1452" s="360"/>
      <c r="J1452" s="360"/>
      <c r="K1452" s="360"/>
      <c r="L1452" s="360"/>
      <c r="M1452" s="360"/>
      <c r="N1452" s="360"/>
      <c r="O1452" s="361"/>
      <c r="P1452" s="362" t="s">
        <v>72</v>
      </c>
      <c r="Q1452" s="402"/>
      <c r="R1452" s="402"/>
      <c r="S1452" s="363"/>
      <c r="T1452" s="382">
        <v>168.09</v>
      </c>
      <c r="U1452" s="383"/>
      <c r="V1452" s="383"/>
      <c r="W1452" s="384"/>
      <c r="X1452" s="367">
        <v>5.4600000000000003E-2</v>
      </c>
      <c r="Y1452" s="368"/>
      <c r="Z1452" s="368"/>
      <c r="AA1452" s="368"/>
      <c r="AB1452" s="369"/>
      <c r="AC1452" s="364">
        <v>9.17</v>
      </c>
      <c r="AD1452" s="366"/>
    </row>
    <row r="1453" spans="1:30" ht="22.95" customHeight="1" x14ac:dyDescent="0.3">
      <c r="A1453" s="359" t="s">
        <v>7310</v>
      </c>
      <c r="B1453" s="360"/>
      <c r="C1453" s="360"/>
      <c r="D1453" s="360"/>
      <c r="E1453" s="360"/>
      <c r="F1453" s="360"/>
      <c r="G1453" s="361"/>
      <c r="H1453" s="359" t="s">
        <v>7311</v>
      </c>
      <c r="I1453" s="360"/>
      <c r="J1453" s="360"/>
      <c r="K1453" s="360"/>
      <c r="L1453" s="360"/>
      <c r="M1453" s="360"/>
      <c r="N1453" s="360"/>
      <c r="O1453" s="361"/>
      <c r="P1453" s="362" t="s">
        <v>79</v>
      </c>
      <c r="Q1453" s="402"/>
      <c r="R1453" s="402"/>
      <c r="S1453" s="363"/>
      <c r="T1453" s="371">
        <v>24.93</v>
      </c>
      <c r="U1453" s="372"/>
      <c r="V1453" s="372"/>
      <c r="W1453" s="373"/>
      <c r="X1453" s="367">
        <v>3.4615</v>
      </c>
      <c r="Y1453" s="368"/>
      <c r="Z1453" s="368"/>
      <c r="AA1453" s="368"/>
      <c r="AB1453" s="369"/>
      <c r="AC1453" s="371">
        <v>86.29</v>
      </c>
      <c r="AD1453" s="373"/>
    </row>
    <row r="1454" spans="1:30" ht="11.4" customHeight="1" x14ac:dyDescent="0.3">
      <c r="A1454" s="370" t="s">
        <v>5553</v>
      </c>
      <c r="B1454" s="370"/>
      <c r="C1454" s="370"/>
      <c r="D1454" s="370"/>
      <c r="E1454" s="370"/>
      <c r="F1454" s="370"/>
      <c r="G1454" s="370"/>
      <c r="H1454" s="370"/>
      <c r="I1454" s="370"/>
      <c r="J1454" s="370"/>
      <c r="K1454" s="370"/>
      <c r="L1454" s="370"/>
      <c r="M1454" s="370"/>
      <c r="N1454" s="370"/>
      <c r="O1454" s="370"/>
      <c r="P1454" s="370"/>
      <c r="Q1454" s="370"/>
      <c r="R1454" s="370"/>
      <c r="S1454" s="370"/>
      <c r="T1454" s="370"/>
      <c r="U1454" s="370"/>
      <c r="V1454" s="370"/>
      <c r="W1454" s="370"/>
      <c r="X1454" s="370"/>
      <c r="Y1454" s="371">
        <v>95.46</v>
      </c>
      <c r="Z1454" s="372"/>
      <c r="AA1454" s="372"/>
      <c r="AB1454" s="372"/>
      <c r="AC1454" s="372"/>
      <c r="AD1454" s="373"/>
    </row>
    <row r="1455" spans="1:30" ht="10.95" customHeight="1" x14ac:dyDescent="0.3">
      <c r="A1455" s="280"/>
      <c r="B1455" s="280"/>
      <c r="C1455" s="280"/>
      <c r="D1455" s="280"/>
      <c r="E1455" s="280"/>
      <c r="F1455" s="280"/>
      <c r="G1455" s="280"/>
      <c r="H1455" s="280"/>
      <c r="I1455" s="280"/>
      <c r="J1455" s="280"/>
      <c r="K1455" s="280"/>
      <c r="L1455" s="280"/>
      <c r="M1455" s="280"/>
      <c r="N1455" s="280"/>
      <c r="O1455" s="280"/>
      <c r="P1455" s="280"/>
      <c r="Q1455" s="280"/>
      <c r="R1455" s="280"/>
      <c r="S1455" s="280"/>
      <c r="T1455" s="280"/>
      <c r="U1455" s="280"/>
      <c r="V1455" s="280"/>
      <c r="W1455" s="280"/>
      <c r="X1455" s="280"/>
      <c r="Y1455" s="280"/>
      <c r="Z1455" s="280"/>
      <c r="AA1455" s="280"/>
      <c r="AB1455" s="280"/>
      <c r="AC1455" s="280"/>
      <c r="AD1455" s="280"/>
    </row>
    <row r="1456" spans="1:30" ht="11.4" customHeight="1" x14ac:dyDescent="0.3">
      <c r="A1456" s="376" t="s">
        <v>5554</v>
      </c>
      <c r="B1456" s="377"/>
      <c r="C1456" s="377"/>
      <c r="D1456" s="377"/>
      <c r="E1456" s="377"/>
      <c r="F1456" s="377"/>
      <c r="G1456" s="377"/>
      <c r="H1456" s="377"/>
      <c r="I1456" s="377"/>
      <c r="J1456" s="377"/>
      <c r="K1456" s="377"/>
      <c r="L1456" s="377"/>
      <c r="M1456" s="377"/>
      <c r="N1456" s="377"/>
      <c r="O1456" s="377"/>
      <c r="P1456" s="377"/>
      <c r="Q1456" s="377"/>
      <c r="R1456" s="377"/>
      <c r="S1456" s="377"/>
      <c r="T1456" s="377"/>
      <c r="U1456" s="377"/>
      <c r="V1456" s="377"/>
      <c r="W1456" s="377"/>
      <c r="X1456" s="378"/>
      <c r="Y1456" s="392">
        <v>116.07</v>
      </c>
      <c r="Z1456" s="393"/>
      <c r="AA1456" s="393"/>
      <c r="AB1456" s="393"/>
      <c r="AC1456" s="393"/>
      <c r="AD1456" s="394"/>
    </row>
    <row r="1457" spans="1:30" ht="11.4" customHeight="1" x14ac:dyDescent="0.3">
      <c r="A1457" s="376" t="s">
        <v>5555</v>
      </c>
      <c r="B1457" s="377"/>
      <c r="C1457" s="377"/>
      <c r="D1457" s="377"/>
      <c r="E1457" s="377"/>
      <c r="F1457" s="377"/>
      <c r="G1457" s="377"/>
      <c r="H1457" s="377"/>
      <c r="I1457" s="377"/>
      <c r="J1457" s="377"/>
      <c r="K1457" s="377"/>
      <c r="L1457" s="377"/>
      <c r="M1457" s="377"/>
      <c r="N1457" s="377"/>
      <c r="O1457" s="377"/>
      <c r="P1457" s="377"/>
      <c r="Q1457" s="377"/>
      <c r="R1457" s="377"/>
      <c r="S1457" s="377"/>
      <c r="T1457" s="377"/>
      <c r="U1457" s="377"/>
      <c r="V1457" s="377"/>
      <c r="W1457" s="377"/>
      <c r="X1457" s="378"/>
      <c r="Y1457" s="389">
        <v>29.09</v>
      </c>
      <c r="Z1457" s="390"/>
      <c r="AA1457" s="390"/>
      <c r="AB1457" s="390"/>
      <c r="AC1457" s="390"/>
      <c r="AD1457" s="391"/>
    </row>
    <row r="1458" spans="1:30" ht="11.4" customHeight="1" x14ac:dyDescent="0.3">
      <c r="A1458" s="376" t="s">
        <v>5556</v>
      </c>
      <c r="B1458" s="377"/>
      <c r="C1458" s="377"/>
      <c r="D1458" s="377"/>
      <c r="E1458" s="377"/>
      <c r="F1458" s="377"/>
      <c r="G1458" s="377"/>
      <c r="H1458" s="377"/>
      <c r="I1458" s="377"/>
      <c r="J1458" s="377"/>
      <c r="K1458" s="377"/>
      <c r="L1458" s="377"/>
      <c r="M1458" s="377"/>
      <c r="N1458" s="377"/>
      <c r="O1458" s="377"/>
      <c r="P1458" s="377"/>
      <c r="Q1458" s="377"/>
      <c r="R1458" s="377"/>
      <c r="S1458" s="377"/>
      <c r="T1458" s="377"/>
      <c r="U1458" s="377"/>
      <c r="V1458" s="377"/>
      <c r="W1458" s="377"/>
      <c r="X1458" s="378"/>
      <c r="Y1458" s="392">
        <v>145.16</v>
      </c>
      <c r="Z1458" s="393"/>
      <c r="AA1458" s="393"/>
      <c r="AB1458" s="393"/>
      <c r="AC1458" s="393"/>
      <c r="AD1458" s="394"/>
    </row>
    <row r="1459" spans="1:30" ht="10.95" customHeight="1" x14ac:dyDescent="0.3">
      <c r="A1459" s="280"/>
      <c r="B1459" s="280"/>
      <c r="C1459" s="280"/>
      <c r="D1459" s="280"/>
      <c r="E1459" s="280"/>
      <c r="F1459" s="280"/>
      <c r="G1459" s="280"/>
      <c r="H1459" s="280"/>
      <c r="I1459" s="280"/>
      <c r="J1459" s="280"/>
      <c r="K1459" s="280"/>
      <c r="L1459" s="280"/>
      <c r="M1459" s="280"/>
      <c r="N1459" s="280"/>
      <c r="O1459" s="280"/>
      <c r="P1459" s="280"/>
      <c r="Q1459" s="280"/>
      <c r="R1459" s="280"/>
      <c r="S1459" s="280"/>
      <c r="T1459" s="280"/>
      <c r="U1459" s="280"/>
      <c r="V1459" s="280"/>
      <c r="W1459" s="280"/>
      <c r="X1459" s="280"/>
      <c r="Y1459" s="280"/>
      <c r="Z1459" s="280"/>
      <c r="AA1459" s="280"/>
      <c r="AB1459" s="280"/>
      <c r="AC1459" s="280"/>
      <c r="AD1459" s="280"/>
    </row>
    <row r="1460" spans="1:30" ht="13.35" customHeight="1" x14ac:dyDescent="0.3">
      <c r="A1460" s="388" t="s">
        <v>5557</v>
      </c>
      <c r="B1460" s="388"/>
      <c r="C1460" s="388"/>
      <c r="D1460" s="388"/>
      <c r="E1460" s="388"/>
      <c r="F1460" s="388" t="s">
        <v>7312</v>
      </c>
      <c r="G1460" s="388"/>
      <c r="H1460" s="388"/>
      <c r="I1460" s="388"/>
      <c r="J1460" s="388"/>
      <c r="K1460" s="388"/>
      <c r="L1460" s="388"/>
      <c r="M1460" s="388"/>
      <c r="N1460" s="388"/>
      <c r="O1460" s="388"/>
      <c r="P1460" s="388"/>
      <c r="Q1460" s="388"/>
      <c r="R1460" s="388"/>
      <c r="S1460" s="388"/>
      <c r="T1460" s="388"/>
      <c r="U1460" s="388"/>
      <c r="V1460" s="388"/>
      <c r="W1460" s="388"/>
      <c r="X1460" s="388"/>
      <c r="Y1460" s="388"/>
      <c r="Z1460" s="388"/>
      <c r="AA1460" s="388"/>
      <c r="AB1460" s="388"/>
      <c r="AC1460" s="388"/>
      <c r="AD1460" s="388"/>
    </row>
    <row r="1461" spans="1:30" ht="10.95" customHeight="1" x14ac:dyDescent="0.3">
      <c r="A1461" s="280"/>
      <c r="B1461" s="280"/>
      <c r="C1461" s="280"/>
      <c r="D1461" s="280"/>
      <c r="E1461" s="280"/>
      <c r="F1461" s="280"/>
      <c r="G1461" s="280"/>
      <c r="H1461" s="280"/>
      <c r="I1461" s="280"/>
      <c r="J1461" s="280"/>
      <c r="K1461" s="280"/>
      <c r="L1461" s="280"/>
      <c r="M1461" s="280"/>
      <c r="N1461" s="280"/>
      <c r="O1461" s="280"/>
      <c r="P1461" s="280"/>
      <c r="Q1461" s="280"/>
      <c r="R1461" s="280"/>
      <c r="S1461" s="280"/>
      <c r="T1461" s="280"/>
      <c r="U1461" s="280"/>
      <c r="V1461" s="280"/>
      <c r="W1461" s="280"/>
      <c r="X1461" s="280"/>
      <c r="Y1461" s="280"/>
      <c r="Z1461" s="280"/>
      <c r="AA1461" s="280"/>
      <c r="AB1461" s="280"/>
      <c r="AC1461" s="280"/>
      <c r="AD1461" s="280"/>
    </row>
    <row r="1462" spans="1:30" ht="11.4" customHeight="1" x14ac:dyDescent="0.3">
      <c r="A1462" s="280" t="s">
        <v>7148</v>
      </c>
      <c r="B1462" s="280"/>
      <c r="C1462" s="280"/>
      <c r="D1462" s="280"/>
      <c r="E1462" s="280"/>
      <c r="F1462" s="280"/>
      <c r="G1462" s="280"/>
      <c r="H1462" s="280"/>
      <c r="I1462" s="280"/>
      <c r="J1462" s="280"/>
      <c r="K1462" s="280"/>
      <c r="L1462" s="280"/>
      <c r="M1462" s="280"/>
      <c r="N1462" s="280"/>
      <c r="O1462" s="280"/>
      <c r="P1462" s="280"/>
      <c r="Q1462" s="280"/>
      <c r="R1462" s="280"/>
      <c r="S1462" s="280"/>
      <c r="T1462" s="280"/>
      <c r="U1462" s="280"/>
      <c r="V1462" s="280"/>
      <c r="W1462" s="280"/>
      <c r="X1462" s="280"/>
      <c r="Y1462" s="280" t="s">
        <v>5547</v>
      </c>
      <c r="Z1462" s="280"/>
      <c r="AA1462" s="280"/>
      <c r="AB1462" s="280"/>
      <c r="AC1462" s="280"/>
      <c r="AD1462" s="280"/>
    </row>
    <row r="1463" spans="1:30" ht="10.95" customHeight="1" x14ac:dyDescent="0.3">
      <c r="A1463" s="280"/>
      <c r="B1463" s="280"/>
      <c r="C1463" s="280"/>
      <c r="D1463" s="280"/>
      <c r="E1463" s="280"/>
      <c r="F1463" s="280"/>
      <c r="G1463" s="280"/>
      <c r="H1463" s="280"/>
      <c r="I1463" s="280"/>
      <c r="J1463" s="280"/>
      <c r="K1463" s="280"/>
      <c r="L1463" s="280"/>
      <c r="M1463" s="280"/>
      <c r="N1463" s="280"/>
      <c r="O1463" s="280"/>
      <c r="P1463" s="280"/>
      <c r="Q1463" s="280"/>
      <c r="R1463" s="280"/>
      <c r="S1463" s="280"/>
      <c r="T1463" s="280"/>
      <c r="U1463" s="280"/>
      <c r="V1463" s="280"/>
      <c r="W1463" s="280"/>
      <c r="X1463" s="280"/>
      <c r="Y1463" s="280"/>
      <c r="Z1463" s="280"/>
      <c r="AA1463" s="280"/>
      <c r="AB1463" s="280"/>
      <c r="AC1463" s="280"/>
      <c r="AD1463" s="280"/>
    </row>
    <row r="1464" spans="1:30" ht="11.4" customHeight="1" x14ac:dyDescent="0.3">
      <c r="A1464" s="356" t="s">
        <v>5548</v>
      </c>
      <c r="B1464" s="357"/>
      <c r="C1464" s="357"/>
      <c r="D1464" s="357"/>
      <c r="E1464" s="357"/>
      <c r="F1464" s="357"/>
      <c r="G1464" s="358"/>
      <c r="H1464" s="356" t="s">
        <v>5558</v>
      </c>
      <c r="I1464" s="357"/>
      <c r="J1464" s="357"/>
      <c r="K1464" s="357"/>
      <c r="L1464" s="358"/>
      <c r="M1464" s="376" t="s">
        <v>5559</v>
      </c>
      <c r="N1464" s="378"/>
      <c r="O1464" s="376" t="s">
        <v>5560</v>
      </c>
      <c r="P1464" s="377"/>
      <c r="Q1464" s="377"/>
      <c r="R1464" s="378"/>
      <c r="S1464" s="376" t="s">
        <v>5561</v>
      </c>
      <c r="T1464" s="377"/>
      <c r="U1464" s="377"/>
      <c r="V1464" s="378"/>
      <c r="W1464" s="376" t="s">
        <v>5551</v>
      </c>
      <c r="X1464" s="377"/>
      <c r="Y1464" s="377"/>
      <c r="Z1464" s="377"/>
      <c r="AA1464" s="378"/>
      <c r="AB1464" s="376" t="s">
        <v>5562</v>
      </c>
      <c r="AC1464" s="377"/>
      <c r="AD1464" s="378"/>
    </row>
    <row r="1465" spans="1:30" ht="11.4" customHeight="1" x14ac:dyDescent="0.3">
      <c r="A1465" s="359" t="s">
        <v>5563</v>
      </c>
      <c r="B1465" s="360"/>
      <c r="C1465" s="360"/>
      <c r="D1465" s="360"/>
      <c r="E1465" s="360"/>
      <c r="F1465" s="360"/>
      <c r="G1465" s="361"/>
      <c r="H1465" s="359" t="s">
        <v>5564</v>
      </c>
      <c r="I1465" s="360"/>
      <c r="J1465" s="360"/>
      <c r="K1465" s="360"/>
      <c r="L1465" s="361"/>
      <c r="M1465" s="364">
        <v>7.25</v>
      </c>
      <c r="N1465" s="366"/>
      <c r="O1465" s="371">
        <v>20.329999999999998</v>
      </c>
      <c r="P1465" s="372"/>
      <c r="Q1465" s="372"/>
      <c r="R1465" s="373"/>
      <c r="S1465" s="382">
        <v>180.43</v>
      </c>
      <c r="T1465" s="383"/>
      <c r="U1465" s="383"/>
      <c r="V1465" s="384"/>
      <c r="W1465" s="367">
        <v>0.64649999999999996</v>
      </c>
      <c r="X1465" s="368"/>
      <c r="Y1465" s="368"/>
      <c r="Z1465" s="368"/>
      <c r="AA1465" s="369"/>
      <c r="AB1465" s="371">
        <v>13.14</v>
      </c>
      <c r="AC1465" s="372"/>
      <c r="AD1465" s="373"/>
    </row>
    <row r="1466" spans="1:30" ht="11.4" customHeight="1" x14ac:dyDescent="0.3">
      <c r="A1466" s="359" t="s">
        <v>5568</v>
      </c>
      <c r="B1466" s="360"/>
      <c r="C1466" s="360"/>
      <c r="D1466" s="360"/>
      <c r="E1466" s="360"/>
      <c r="F1466" s="360"/>
      <c r="G1466" s="361"/>
      <c r="H1466" s="359" t="s">
        <v>171</v>
      </c>
      <c r="I1466" s="360"/>
      <c r="J1466" s="360"/>
      <c r="K1466" s="360"/>
      <c r="L1466" s="361"/>
      <c r="M1466" s="371">
        <v>11.56</v>
      </c>
      <c r="N1466" s="373"/>
      <c r="O1466" s="371">
        <v>29.13</v>
      </c>
      <c r="P1466" s="372"/>
      <c r="Q1466" s="372"/>
      <c r="R1466" s="373"/>
      <c r="S1466" s="382">
        <v>152.01</v>
      </c>
      <c r="T1466" s="383"/>
      <c r="U1466" s="383"/>
      <c r="V1466" s="384"/>
      <c r="W1466" s="367">
        <v>0.96970000000000001</v>
      </c>
      <c r="X1466" s="368"/>
      <c r="Y1466" s="368"/>
      <c r="Z1466" s="368"/>
      <c r="AA1466" s="369"/>
      <c r="AB1466" s="371">
        <v>28.24</v>
      </c>
      <c r="AC1466" s="372"/>
      <c r="AD1466" s="373"/>
    </row>
    <row r="1467" spans="1:30" ht="11.4" customHeight="1" x14ac:dyDescent="0.3">
      <c r="A1467" s="370" t="s">
        <v>5566</v>
      </c>
      <c r="B1467" s="370"/>
      <c r="C1467" s="370"/>
      <c r="D1467" s="370"/>
      <c r="E1467" s="370"/>
      <c r="F1467" s="370"/>
      <c r="G1467" s="370"/>
      <c r="H1467" s="370"/>
      <c r="I1467" s="370"/>
      <c r="J1467" s="370"/>
      <c r="K1467" s="370"/>
      <c r="L1467" s="370"/>
      <c r="M1467" s="370"/>
      <c r="N1467" s="370"/>
      <c r="O1467" s="370"/>
      <c r="P1467" s="370"/>
      <c r="Q1467" s="370"/>
      <c r="R1467" s="370"/>
      <c r="S1467" s="370"/>
      <c r="T1467" s="370"/>
      <c r="U1467" s="370"/>
      <c r="V1467" s="370"/>
      <c r="W1467" s="370"/>
      <c r="X1467" s="370"/>
      <c r="Y1467" s="371">
        <v>41.38</v>
      </c>
      <c r="Z1467" s="372"/>
      <c r="AA1467" s="372"/>
      <c r="AB1467" s="372"/>
      <c r="AC1467" s="372"/>
      <c r="AD1467" s="373"/>
    </row>
    <row r="1468" spans="1:30" ht="10.95" customHeight="1" x14ac:dyDescent="0.3">
      <c r="A1468" s="280"/>
      <c r="B1468" s="280"/>
      <c r="C1468" s="280"/>
      <c r="D1468" s="280"/>
      <c r="E1468" s="280"/>
      <c r="F1468" s="280"/>
      <c r="G1468" s="280"/>
      <c r="H1468" s="280"/>
      <c r="I1468" s="280"/>
      <c r="J1468" s="280"/>
      <c r="K1468" s="280"/>
      <c r="L1468" s="280"/>
      <c r="M1468" s="280"/>
      <c r="N1468" s="280"/>
      <c r="O1468" s="280"/>
      <c r="P1468" s="280"/>
      <c r="Q1468" s="280"/>
      <c r="R1468" s="280"/>
      <c r="S1468" s="280"/>
      <c r="T1468" s="280"/>
      <c r="U1468" s="280"/>
      <c r="V1468" s="280"/>
      <c r="W1468" s="280"/>
      <c r="X1468" s="280"/>
      <c r="Y1468" s="280"/>
      <c r="Z1468" s="280"/>
      <c r="AA1468" s="280"/>
      <c r="AB1468" s="280"/>
      <c r="AC1468" s="280"/>
      <c r="AD1468" s="280"/>
    </row>
    <row r="1469" spans="1:30" ht="11.4" customHeight="1" x14ac:dyDescent="0.3">
      <c r="A1469" s="356" t="s">
        <v>5548</v>
      </c>
      <c r="B1469" s="357"/>
      <c r="C1469" s="357"/>
      <c r="D1469" s="357"/>
      <c r="E1469" s="357"/>
      <c r="F1469" s="357"/>
      <c r="G1469" s="358"/>
      <c r="H1469" s="356" t="s">
        <v>5549</v>
      </c>
      <c r="I1469" s="357"/>
      <c r="J1469" s="357"/>
      <c r="K1469" s="357"/>
      <c r="L1469" s="357"/>
      <c r="M1469" s="357"/>
      <c r="N1469" s="357"/>
      <c r="O1469" s="358"/>
      <c r="P1469" s="374" t="s">
        <v>167</v>
      </c>
      <c r="Q1469" s="395"/>
      <c r="R1469" s="395"/>
      <c r="S1469" s="375"/>
      <c r="T1469" s="376" t="s">
        <v>5550</v>
      </c>
      <c r="U1469" s="377"/>
      <c r="V1469" s="377"/>
      <c r="W1469" s="378"/>
      <c r="X1469" s="376" t="s">
        <v>5551</v>
      </c>
      <c r="Y1469" s="377"/>
      <c r="Z1469" s="377"/>
      <c r="AA1469" s="377"/>
      <c r="AB1469" s="378"/>
      <c r="AC1469" s="376" t="s">
        <v>5552</v>
      </c>
      <c r="AD1469" s="378"/>
    </row>
    <row r="1470" spans="1:30" ht="11.4" customHeight="1" x14ac:dyDescent="0.3">
      <c r="A1470" s="359" t="s">
        <v>7149</v>
      </c>
      <c r="B1470" s="360"/>
      <c r="C1470" s="360"/>
      <c r="D1470" s="360"/>
      <c r="E1470" s="360"/>
      <c r="F1470" s="360"/>
      <c r="G1470" s="361"/>
      <c r="H1470" s="359" t="s">
        <v>7150</v>
      </c>
      <c r="I1470" s="360"/>
      <c r="J1470" s="360"/>
      <c r="K1470" s="360"/>
      <c r="L1470" s="360"/>
      <c r="M1470" s="360"/>
      <c r="N1470" s="360"/>
      <c r="O1470" s="361"/>
      <c r="P1470" s="362" t="s">
        <v>70</v>
      </c>
      <c r="Q1470" s="402"/>
      <c r="R1470" s="402"/>
      <c r="S1470" s="363"/>
      <c r="T1470" s="409">
        <v>8077.68</v>
      </c>
      <c r="U1470" s="410"/>
      <c r="V1470" s="410"/>
      <c r="W1470" s="411"/>
      <c r="X1470" s="367">
        <v>1</v>
      </c>
      <c r="Y1470" s="368"/>
      <c r="Z1470" s="368"/>
      <c r="AA1470" s="368"/>
      <c r="AB1470" s="369"/>
      <c r="AC1470" s="409">
        <v>8077.68</v>
      </c>
      <c r="AD1470" s="411"/>
    </row>
    <row r="1471" spans="1:30" ht="11.4" customHeight="1" x14ac:dyDescent="0.3">
      <c r="A1471" s="370" t="s">
        <v>5553</v>
      </c>
      <c r="B1471" s="370"/>
      <c r="C1471" s="370"/>
      <c r="D1471" s="370"/>
      <c r="E1471" s="370"/>
      <c r="F1471" s="370"/>
      <c r="G1471" s="370"/>
      <c r="H1471" s="370"/>
      <c r="I1471" s="370"/>
      <c r="J1471" s="370"/>
      <c r="K1471" s="370"/>
      <c r="L1471" s="370"/>
      <c r="M1471" s="370"/>
      <c r="N1471" s="370"/>
      <c r="O1471" s="370"/>
      <c r="P1471" s="370"/>
      <c r="Q1471" s="370"/>
      <c r="R1471" s="370"/>
      <c r="S1471" s="370"/>
      <c r="T1471" s="370"/>
      <c r="U1471" s="370"/>
      <c r="V1471" s="370"/>
      <c r="W1471" s="370"/>
      <c r="X1471" s="370"/>
      <c r="Y1471" s="409">
        <v>8077.68</v>
      </c>
      <c r="Z1471" s="410"/>
      <c r="AA1471" s="410"/>
      <c r="AB1471" s="410"/>
      <c r="AC1471" s="410"/>
      <c r="AD1471" s="411"/>
    </row>
    <row r="1472" spans="1:30" ht="10.95" customHeight="1" x14ac:dyDescent="0.3">
      <c r="A1472" s="280"/>
      <c r="B1472" s="280"/>
      <c r="C1472" s="280"/>
      <c r="D1472" s="280"/>
      <c r="E1472" s="280"/>
      <c r="F1472" s="280"/>
      <c r="G1472" s="280"/>
      <c r="H1472" s="280"/>
      <c r="I1472" s="280"/>
      <c r="J1472" s="280"/>
      <c r="K1472" s="280"/>
      <c r="L1472" s="280"/>
      <c r="M1472" s="280"/>
      <c r="N1472" s="280"/>
      <c r="O1472" s="280"/>
      <c r="P1472" s="280"/>
      <c r="Q1472" s="280"/>
      <c r="R1472" s="280"/>
      <c r="S1472" s="280"/>
      <c r="T1472" s="280"/>
      <c r="U1472" s="280"/>
      <c r="V1472" s="280"/>
      <c r="W1472" s="280"/>
      <c r="X1472" s="280"/>
      <c r="Y1472" s="280"/>
      <c r="Z1472" s="280"/>
      <c r="AA1472" s="280"/>
      <c r="AB1472" s="280"/>
      <c r="AC1472" s="280"/>
      <c r="AD1472" s="280"/>
    </row>
    <row r="1473" spans="1:30" ht="11.4" customHeight="1" x14ac:dyDescent="0.3">
      <c r="A1473" s="376" t="s">
        <v>5554</v>
      </c>
      <c r="B1473" s="377"/>
      <c r="C1473" s="377"/>
      <c r="D1473" s="377"/>
      <c r="E1473" s="377"/>
      <c r="F1473" s="377"/>
      <c r="G1473" s="377"/>
      <c r="H1473" s="377"/>
      <c r="I1473" s="377"/>
      <c r="J1473" s="377"/>
      <c r="K1473" s="377"/>
      <c r="L1473" s="377"/>
      <c r="M1473" s="377"/>
      <c r="N1473" s="377"/>
      <c r="O1473" s="377"/>
      <c r="P1473" s="377"/>
      <c r="Q1473" s="377"/>
      <c r="R1473" s="377"/>
      <c r="S1473" s="377"/>
      <c r="T1473" s="377"/>
      <c r="U1473" s="377"/>
      <c r="V1473" s="377"/>
      <c r="W1473" s="377"/>
      <c r="X1473" s="378"/>
      <c r="Y1473" s="385">
        <v>8119.06</v>
      </c>
      <c r="Z1473" s="386"/>
      <c r="AA1473" s="386"/>
      <c r="AB1473" s="386"/>
      <c r="AC1473" s="386"/>
      <c r="AD1473" s="387"/>
    </row>
    <row r="1474" spans="1:30" ht="11.4" customHeight="1" x14ac:dyDescent="0.3">
      <c r="A1474" s="376" t="s">
        <v>5555</v>
      </c>
      <c r="B1474" s="377"/>
      <c r="C1474" s="377"/>
      <c r="D1474" s="377"/>
      <c r="E1474" s="377"/>
      <c r="F1474" s="377"/>
      <c r="G1474" s="377"/>
      <c r="H1474" s="377"/>
      <c r="I1474" s="377"/>
      <c r="J1474" s="377"/>
      <c r="K1474" s="377"/>
      <c r="L1474" s="377"/>
      <c r="M1474" s="377"/>
      <c r="N1474" s="377"/>
      <c r="O1474" s="377"/>
      <c r="P1474" s="377"/>
      <c r="Q1474" s="377"/>
      <c r="R1474" s="377"/>
      <c r="S1474" s="377"/>
      <c r="T1474" s="377"/>
      <c r="U1474" s="377"/>
      <c r="V1474" s="377"/>
      <c r="W1474" s="377"/>
      <c r="X1474" s="378"/>
      <c r="Y1474" s="385">
        <v>2035.44</v>
      </c>
      <c r="Z1474" s="386"/>
      <c r="AA1474" s="386"/>
      <c r="AB1474" s="386"/>
      <c r="AC1474" s="386"/>
      <c r="AD1474" s="387"/>
    </row>
    <row r="1475" spans="1:30" ht="11.4" customHeight="1" x14ac:dyDescent="0.3">
      <c r="A1475" s="376" t="s">
        <v>5556</v>
      </c>
      <c r="B1475" s="377"/>
      <c r="C1475" s="377"/>
      <c r="D1475" s="377"/>
      <c r="E1475" s="377"/>
      <c r="F1475" s="377"/>
      <c r="G1475" s="377"/>
      <c r="H1475" s="377"/>
      <c r="I1475" s="377"/>
      <c r="J1475" s="377"/>
      <c r="K1475" s="377"/>
      <c r="L1475" s="377"/>
      <c r="M1475" s="377"/>
      <c r="N1475" s="377"/>
      <c r="O1475" s="377"/>
      <c r="P1475" s="377"/>
      <c r="Q1475" s="377"/>
      <c r="R1475" s="377"/>
      <c r="S1475" s="377"/>
      <c r="T1475" s="377"/>
      <c r="U1475" s="377"/>
      <c r="V1475" s="377"/>
      <c r="W1475" s="377"/>
      <c r="X1475" s="378"/>
      <c r="Y1475" s="412">
        <v>10154.5</v>
      </c>
      <c r="Z1475" s="413"/>
      <c r="AA1475" s="413"/>
      <c r="AB1475" s="413"/>
      <c r="AC1475" s="413"/>
      <c r="AD1475" s="414"/>
    </row>
    <row r="1476" spans="1:30" ht="10.95" customHeight="1" x14ac:dyDescent="0.3">
      <c r="A1476" s="280"/>
      <c r="B1476" s="280"/>
      <c r="C1476" s="280"/>
      <c r="D1476" s="280"/>
      <c r="E1476" s="280"/>
      <c r="F1476" s="280"/>
      <c r="G1476" s="280"/>
      <c r="H1476" s="280"/>
      <c r="I1476" s="280"/>
      <c r="J1476" s="280"/>
      <c r="K1476" s="280"/>
      <c r="L1476" s="280"/>
      <c r="M1476" s="280"/>
      <c r="N1476" s="280"/>
      <c r="O1476" s="280"/>
      <c r="P1476" s="280"/>
      <c r="Q1476" s="280"/>
      <c r="R1476" s="280"/>
      <c r="S1476" s="280"/>
      <c r="T1476" s="280"/>
      <c r="U1476" s="280"/>
      <c r="V1476" s="280"/>
      <c r="W1476" s="280"/>
      <c r="X1476" s="280"/>
      <c r="Y1476" s="280"/>
      <c r="Z1476" s="280"/>
      <c r="AA1476" s="280"/>
      <c r="AB1476" s="280"/>
      <c r="AC1476" s="280"/>
      <c r="AD1476" s="280"/>
    </row>
    <row r="1477" spans="1:30" ht="13.35" customHeight="1" x14ac:dyDescent="0.3">
      <c r="A1477" s="388" t="s">
        <v>5557</v>
      </c>
      <c r="B1477" s="388"/>
      <c r="C1477" s="388"/>
      <c r="D1477" s="388"/>
      <c r="E1477" s="388"/>
      <c r="F1477" s="388" t="s">
        <v>7151</v>
      </c>
      <c r="G1477" s="388"/>
      <c r="H1477" s="388"/>
      <c r="I1477" s="388"/>
      <c r="J1477" s="388"/>
      <c r="K1477" s="388"/>
      <c r="L1477" s="388"/>
      <c r="M1477" s="388"/>
      <c r="N1477" s="388"/>
      <c r="O1477" s="388"/>
      <c r="P1477" s="388"/>
      <c r="Q1477" s="388"/>
      <c r="R1477" s="388"/>
      <c r="S1477" s="388"/>
      <c r="T1477" s="388"/>
      <c r="U1477" s="388"/>
      <c r="V1477" s="388"/>
      <c r="W1477" s="388"/>
      <c r="X1477" s="388"/>
      <c r="Y1477" s="388"/>
      <c r="Z1477" s="388"/>
      <c r="AA1477" s="388"/>
      <c r="AB1477" s="388"/>
      <c r="AC1477" s="388"/>
      <c r="AD1477" s="388"/>
    </row>
    <row r="1478" spans="1:30" ht="10.95" customHeight="1" x14ac:dyDescent="0.3">
      <c r="A1478" s="280"/>
      <c r="B1478" s="280"/>
      <c r="C1478" s="280"/>
      <c r="D1478" s="280"/>
      <c r="E1478" s="280"/>
      <c r="F1478" s="280"/>
      <c r="G1478" s="280"/>
      <c r="H1478" s="280"/>
      <c r="I1478" s="280"/>
      <c r="J1478" s="280"/>
      <c r="K1478" s="280"/>
      <c r="L1478" s="280"/>
      <c r="M1478" s="280"/>
      <c r="N1478" s="280"/>
      <c r="O1478" s="280"/>
      <c r="P1478" s="280"/>
      <c r="Q1478" s="280"/>
      <c r="R1478" s="280"/>
      <c r="S1478" s="280"/>
      <c r="T1478" s="280"/>
      <c r="U1478" s="280"/>
      <c r="V1478" s="280"/>
      <c r="W1478" s="280"/>
      <c r="X1478" s="280"/>
      <c r="Y1478" s="280"/>
      <c r="Z1478" s="280"/>
      <c r="AA1478" s="280"/>
      <c r="AB1478" s="280"/>
      <c r="AC1478" s="280"/>
      <c r="AD1478" s="280"/>
    </row>
    <row r="1479" spans="1:30" ht="34.5" customHeight="1" x14ac:dyDescent="0.3">
      <c r="A1479" s="280" t="s">
        <v>7366</v>
      </c>
      <c r="B1479" s="280"/>
      <c r="C1479" s="280"/>
      <c r="D1479" s="280"/>
      <c r="E1479" s="280"/>
      <c r="F1479" s="280"/>
      <c r="G1479" s="280"/>
      <c r="H1479" s="280"/>
      <c r="I1479" s="280"/>
      <c r="J1479" s="280"/>
      <c r="K1479" s="280"/>
      <c r="L1479" s="280"/>
      <c r="M1479" s="280"/>
      <c r="N1479" s="280"/>
      <c r="O1479" s="280"/>
      <c r="P1479" s="280"/>
      <c r="Q1479" s="280"/>
      <c r="R1479" s="280"/>
      <c r="S1479" s="280"/>
      <c r="T1479" s="280"/>
      <c r="U1479" s="280"/>
      <c r="V1479" s="280"/>
      <c r="W1479" s="280"/>
      <c r="X1479" s="280"/>
      <c r="Y1479" s="280" t="s">
        <v>5632</v>
      </c>
      <c r="Z1479" s="280"/>
      <c r="AA1479" s="280"/>
      <c r="AB1479" s="280"/>
      <c r="AC1479" s="280"/>
      <c r="AD1479" s="280"/>
    </row>
    <row r="1480" spans="1:30" ht="10.95" customHeight="1" x14ac:dyDescent="0.3">
      <c r="A1480" s="280"/>
      <c r="B1480" s="280"/>
      <c r="C1480" s="280"/>
      <c r="D1480" s="280"/>
      <c r="E1480" s="280"/>
      <c r="F1480" s="280"/>
      <c r="G1480" s="280"/>
      <c r="H1480" s="280"/>
      <c r="I1480" s="280"/>
      <c r="J1480" s="280"/>
      <c r="K1480" s="280"/>
      <c r="L1480" s="280"/>
      <c r="M1480" s="280"/>
      <c r="N1480" s="280"/>
      <c r="O1480" s="280"/>
      <c r="P1480" s="280"/>
      <c r="Q1480" s="280"/>
      <c r="R1480" s="280"/>
      <c r="S1480" s="280"/>
      <c r="T1480" s="280"/>
      <c r="U1480" s="280"/>
      <c r="V1480" s="280"/>
      <c r="W1480" s="280"/>
      <c r="X1480" s="280"/>
      <c r="Y1480" s="280"/>
      <c r="Z1480" s="280"/>
      <c r="AA1480" s="280"/>
      <c r="AB1480" s="280"/>
      <c r="AC1480" s="280"/>
      <c r="AD1480" s="280"/>
    </row>
    <row r="1481" spans="1:30" ht="11.4" customHeight="1" x14ac:dyDescent="0.3">
      <c r="A1481" s="356" t="s">
        <v>5548</v>
      </c>
      <c r="B1481" s="357"/>
      <c r="C1481" s="357"/>
      <c r="D1481" s="357"/>
      <c r="E1481" s="357"/>
      <c r="F1481" s="357"/>
      <c r="G1481" s="358"/>
      <c r="H1481" s="356" t="s">
        <v>5558</v>
      </c>
      <c r="I1481" s="357"/>
      <c r="J1481" s="357"/>
      <c r="K1481" s="357"/>
      <c r="L1481" s="358"/>
      <c r="M1481" s="376" t="s">
        <v>5559</v>
      </c>
      <c r="N1481" s="378"/>
      <c r="O1481" s="376" t="s">
        <v>5560</v>
      </c>
      <c r="P1481" s="377"/>
      <c r="Q1481" s="377"/>
      <c r="R1481" s="378"/>
      <c r="S1481" s="376" t="s">
        <v>5561</v>
      </c>
      <c r="T1481" s="377"/>
      <c r="U1481" s="377"/>
      <c r="V1481" s="378"/>
      <c r="W1481" s="376" t="s">
        <v>5551</v>
      </c>
      <c r="X1481" s="377"/>
      <c r="Y1481" s="377"/>
      <c r="Z1481" s="377"/>
      <c r="AA1481" s="378"/>
      <c r="AB1481" s="376" t="s">
        <v>5562</v>
      </c>
      <c r="AC1481" s="377"/>
      <c r="AD1481" s="378"/>
    </row>
    <row r="1482" spans="1:30" ht="11.4" customHeight="1" x14ac:dyDescent="0.3">
      <c r="A1482" s="359" t="s">
        <v>5563</v>
      </c>
      <c r="B1482" s="360"/>
      <c r="C1482" s="360"/>
      <c r="D1482" s="360"/>
      <c r="E1482" s="360"/>
      <c r="F1482" s="360"/>
      <c r="G1482" s="361"/>
      <c r="H1482" s="359" t="s">
        <v>5564</v>
      </c>
      <c r="I1482" s="360"/>
      <c r="J1482" s="360"/>
      <c r="K1482" s="360"/>
      <c r="L1482" s="361"/>
      <c r="M1482" s="364">
        <v>7.25</v>
      </c>
      <c r="N1482" s="366"/>
      <c r="O1482" s="371">
        <v>20.329999999999998</v>
      </c>
      <c r="P1482" s="372"/>
      <c r="Q1482" s="372"/>
      <c r="R1482" s="373"/>
      <c r="S1482" s="382">
        <v>180.43</v>
      </c>
      <c r="T1482" s="383"/>
      <c r="U1482" s="383"/>
      <c r="V1482" s="384"/>
      <c r="W1482" s="367">
        <v>0.34</v>
      </c>
      <c r="X1482" s="368"/>
      <c r="Y1482" s="368"/>
      <c r="Z1482" s="368"/>
      <c r="AA1482" s="369"/>
      <c r="AB1482" s="364">
        <v>6.91</v>
      </c>
      <c r="AC1482" s="365"/>
      <c r="AD1482" s="366"/>
    </row>
    <row r="1483" spans="1:30" ht="11.4" customHeight="1" x14ac:dyDescent="0.3">
      <c r="A1483" s="359" t="s">
        <v>5568</v>
      </c>
      <c r="B1483" s="360"/>
      <c r="C1483" s="360"/>
      <c r="D1483" s="360"/>
      <c r="E1483" s="360"/>
      <c r="F1483" s="360"/>
      <c r="G1483" s="361"/>
      <c r="H1483" s="359" t="s">
        <v>171</v>
      </c>
      <c r="I1483" s="360"/>
      <c r="J1483" s="360"/>
      <c r="K1483" s="360"/>
      <c r="L1483" s="361"/>
      <c r="M1483" s="371">
        <v>11.56</v>
      </c>
      <c r="N1483" s="373"/>
      <c r="O1483" s="371">
        <v>29.13</v>
      </c>
      <c r="P1483" s="372"/>
      <c r="Q1483" s="372"/>
      <c r="R1483" s="373"/>
      <c r="S1483" s="382">
        <v>152.01</v>
      </c>
      <c r="T1483" s="383"/>
      <c r="U1483" s="383"/>
      <c r="V1483" s="384"/>
      <c r="W1483" s="367">
        <v>0.4</v>
      </c>
      <c r="X1483" s="368"/>
      <c r="Y1483" s="368"/>
      <c r="Z1483" s="368"/>
      <c r="AA1483" s="369"/>
      <c r="AB1483" s="371">
        <v>11.65</v>
      </c>
      <c r="AC1483" s="372"/>
      <c r="AD1483" s="373"/>
    </row>
    <row r="1484" spans="1:30" ht="11.4" customHeight="1" x14ac:dyDescent="0.3">
      <c r="A1484" s="370" t="s">
        <v>5566</v>
      </c>
      <c r="B1484" s="370"/>
      <c r="C1484" s="370"/>
      <c r="D1484" s="370"/>
      <c r="E1484" s="370"/>
      <c r="F1484" s="370"/>
      <c r="G1484" s="370"/>
      <c r="H1484" s="370"/>
      <c r="I1484" s="370"/>
      <c r="J1484" s="370"/>
      <c r="K1484" s="370"/>
      <c r="L1484" s="370"/>
      <c r="M1484" s="370"/>
      <c r="N1484" s="370"/>
      <c r="O1484" s="370"/>
      <c r="P1484" s="370"/>
      <c r="Q1484" s="370"/>
      <c r="R1484" s="370"/>
      <c r="S1484" s="370"/>
      <c r="T1484" s="370"/>
      <c r="U1484" s="370"/>
      <c r="V1484" s="370"/>
      <c r="W1484" s="370"/>
      <c r="X1484" s="370"/>
      <c r="Y1484" s="371">
        <v>18.559999999999999</v>
      </c>
      <c r="Z1484" s="372"/>
      <c r="AA1484" s="372"/>
      <c r="AB1484" s="372"/>
      <c r="AC1484" s="372"/>
      <c r="AD1484" s="373"/>
    </row>
    <row r="1485" spans="1:30" ht="10.95" customHeight="1" x14ac:dyDescent="0.3">
      <c r="A1485" s="280"/>
      <c r="B1485" s="280"/>
      <c r="C1485" s="280"/>
      <c r="D1485" s="280"/>
      <c r="E1485" s="280"/>
      <c r="F1485" s="280"/>
      <c r="G1485" s="280"/>
      <c r="H1485" s="280"/>
      <c r="I1485" s="280"/>
      <c r="J1485" s="280"/>
      <c r="K1485" s="280"/>
      <c r="L1485" s="280"/>
      <c r="M1485" s="280"/>
      <c r="N1485" s="280"/>
      <c r="O1485" s="280"/>
      <c r="P1485" s="280"/>
      <c r="Q1485" s="280"/>
      <c r="R1485" s="280"/>
      <c r="S1485" s="280"/>
      <c r="T1485" s="280"/>
      <c r="U1485" s="280"/>
      <c r="V1485" s="280"/>
      <c r="W1485" s="280"/>
      <c r="X1485" s="280"/>
      <c r="Y1485" s="280"/>
      <c r="Z1485" s="280"/>
      <c r="AA1485" s="280"/>
      <c r="AB1485" s="280"/>
      <c r="AC1485" s="280"/>
      <c r="AD1485" s="280"/>
    </row>
    <row r="1486" spans="1:30" ht="11.4" customHeight="1" x14ac:dyDescent="0.3">
      <c r="A1486" s="356" t="s">
        <v>5548</v>
      </c>
      <c r="B1486" s="357"/>
      <c r="C1486" s="357"/>
      <c r="D1486" s="357"/>
      <c r="E1486" s="357"/>
      <c r="F1486" s="357"/>
      <c r="G1486" s="358"/>
      <c r="H1486" s="356" t="s">
        <v>5549</v>
      </c>
      <c r="I1486" s="357"/>
      <c r="J1486" s="357"/>
      <c r="K1486" s="357"/>
      <c r="L1486" s="357"/>
      <c r="M1486" s="357"/>
      <c r="N1486" s="357"/>
      <c r="O1486" s="358"/>
      <c r="P1486" s="374" t="s">
        <v>167</v>
      </c>
      <c r="Q1486" s="395"/>
      <c r="R1486" s="395"/>
      <c r="S1486" s="375"/>
      <c r="T1486" s="376" t="s">
        <v>5550</v>
      </c>
      <c r="U1486" s="377"/>
      <c r="V1486" s="377"/>
      <c r="W1486" s="378"/>
      <c r="X1486" s="376" t="s">
        <v>5551</v>
      </c>
      <c r="Y1486" s="377"/>
      <c r="Z1486" s="377"/>
      <c r="AA1486" s="377"/>
      <c r="AB1486" s="378"/>
      <c r="AC1486" s="376" t="s">
        <v>5552</v>
      </c>
      <c r="AD1486" s="378"/>
    </row>
    <row r="1487" spans="1:30" ht="22.95" customHeight="1" x14ac:dyDescent="0.3">
      <c r="A1487" s="359" t="s">
        <v>5649</v>
      </c>
      <c r="B1487" s="360"/>
      <c r="C1487" s="360"/>
      <c r="D1487" s="360"/>
      <c r="E1487" s="360"/>
      <c r="F1487" s="360"/>
      <c r="G1487" s="361"/>
      <c r="H1487" s="359" t="s">
        <v>5650</v>
      </c>
      <c r="I1487" s="360"/>
      <c r="J1487" s="360"/>
      <c r="K1487" s="360"/>
      <c r="L1487" s="360"/>
      <c r="M1487" s="360"/>
      <c r="N1487" s="360"/>
      <c r="O1487" s="361"/>
      <c r="P1487" s="362" t="s">
        <v>79</v>
      </c>
      <c r="Q1487" s="402"/>
      <c r="R1487" s="402"/>
      <c r="S1487" s="363"/>
      <c r="T1487" s="364">
        <v>2.02</v>
      </c>
      <c r="U1487" s="365"/>
      <c r="V1487" s="365"/>
      <c r="W1487" s="366"/>
      <c r="X1487" s="367">
        <v>5.5</v>
      </c>
      <c r="Y1487" s="368"/>
      <c r="Z1487" s="368"/>
      <c r="AA1487" s="368"/>
      <c r="AB1487" s="369"/>
      <c r="AC1487" s="371">
        <v>11.11</v>
      </c>
      <c r="AD1487" s="373"/>
    </row>
    <row r="1488" spans="1:30" ht="22.95" customHeight="1" x14ac:dyDescent="0.3">
      <c r="A1488" s="359" t="s">
        <v>7367</v>
      </c>
      <c r="B1488" s="360"/>
      <c r="C1488" s="360"/>
      <c r="D1488" s="360"/>
      <c r="E1488" s="360"/>
      <c r="F1488" s="360"/>
      <c r="G1488" s="361"/>
      <c r="H1488" s="359" t="s">
        <v>7368</v>
      </c>
      <c r="I1488" s="360"/>
      <c r="J1488" s="360"/>
      <c r="K1488" s="360"/>
      <c r="L1488" s="360"/>
      <c r="M1488" s="360"/>
      <c r="N1488" s="360"/>
      <c r="O1488" s="361"/>
      <c r="P1488" s="362" t="s">
        <v>79</v>
      </c>
      <c r="Q1488" s="402"/>
      <c r="R1488" s="402"/>
      <c r="S1488" s="363"/>
      <c r="T1488" s="371">
        <v>26.45</v>
      </c>
      <c r="U1488" s="372"/>
      <c r="V1488" s="372"/>
      <c r="W1488" s="373"/>
      <c r="X1488" s="367">
        <v>1.9</v>
      </c>
      <c r="Y1488" s="368"/>
      <c r="Z1488" s="368"/>
      <c r="AA1488" s="368"/>
      <c r="AB1488" s="369"/>
      <c r="AC1488" s="371">
        <v>50.25</v>
      </c>
      <c r="AD1488" s="373"/>
    </row>
    <row r="1489" spans="1:30" ht="34.5" customHeight="1" x14ac:dyDescent="0.3">
      <c r="A1489" s="359" t="s">
        <v>7369</v>
      </c>
      <c r="B1489" s="360"/>
      <c r="C1489" s="360"/>
      <c r="D1489" s="360"/>
      <c r="E1489" s="360"/>
      <c r="F1489" s="360"/>
      <c r="G1489" s="361"/>
      <c r="H1489" s="359" t="s">
        <v>7370</v>
      </c>
      <c r="I1489" s="360"/>
      <c r="J1489" s="360"/>
      <c r="K1489" s="360"/>
      <c r="L1489" s="360"/>
      <c r="M1489" s="360"/>
      <c r="N1489" s="360"/>
      <c r="O1489" s="361"/>
      <c r="P1489" s="362" t="s">
        <v>67</v>
      </c>
      <c r="Q1489" s="402"/>
      <c r="R1489" s="402"/>
      <c r="S1489" s="363"/>
      <c r="T1489" s="382">
        <v>402.15</v>
      </c>
      <c r="U1489" s="383"/>
      <c r="V1489" s="383"/>
      <c r="W1489" s="384"/>
      <c r="X1489" s="367">
        <v>1.05</v>
      </c>
      <c r="Y1489" s="368"/>
      <c r="Z1489" s="368"/>
      <c r="AA1489" s="368"/>
      <c r="AB1489" s="369"/>
      <c r="AC1489" s="382">
        <v>422.25</v>
      </c>
      <c r="AD1489" s="384"/>
    </row>
    <row r="1490" spans="1:30" ht="11.4" customHeight="1" x14ac:dyDescent="0.3">
      <c r="A1490" s="370" t="s">
        <v>5553</v>
      </c>
      <c r="B1490" s="370"/>
      <c r="C1490" s="370"/>
      <c r="D1490" s="370"/>
      <c r="E1490" s="370"/>
      <c r="F1490" s="370"/>
      <c r="G1490" s="370"/>
      <c r="H1490" s="370"/>
      <c r="I1490" s="370"/>
      <c r="J1490" s="370"/>
      <c r="K1490" s="370"/>
      <c r="L1490" s="370"/>
      <c r="M1490" s="370"/>
      <c r="N1490" s="370"/>
      <c r="O1490" s="370"/>
      <c r="P1490" s="370"/>
      <c r="Q1490" s="370"/>
      <c r="R1490" s="370"/>
      <c r="S1490" s="370"/>
      <c r="T1490" s="370"/>
      <c r="U1490" s="370"/>
      <c r="V1490" s="370"/>
      <c r="W1490" s="370"/>
      <c r="X1490" s="370"/>
      <c r="Y1490" s="382">
        <v>483.61</v>
      </c>
      <c r="Z1490" s="383"/>
      <c r="AA1490" s="383"/>
      <c r="AB1490" s="383"/>
      <c r="AC1490" s="383"/>
      <c r="AD1490" s="384"/>
    </row>
    <row r="1491" spans="1:30" ht="10.95" customHeight="1" x14ac:dyDescent="0.3">
      <c r="A1491" s="280"/>
      <c r="B1491" s="280"/>
      <c r="C1491" s="280"/>
      <c r="D1491" s="280"/>
      <c r="E1491" s="280"/>
      <c r="F1491" s="280"/>
      <c r="G1491" s="280"/>
      <c r="H1491" s="280"/>
      <c r="I1491" s="280"/>
      <c r="J1491" s="280"/>
      <c r="K1491" s="280"/>
      <c r="L1491" s="280"/>
      <c r="M1491" s="280"/>
      <c r="N1491" s="280"/>
      <c r="O1491" s="280"/>
      <c r="P1491" s="280"/>
      <c r="Q1491" s="280"/>
      <c r="R1491" s="280"/>
      <c r="S1491" s="280"/>
      <c r="T1491" s="280"/>
      <c r="U1491" s="280"/>
      <c r="V1491" s="280"/>
      <c r="W1491" s="280"/>
      <c r="X1491" s="280"/>
      <c r="Y1491" s="280"/>
      <c r="Z1491" s="280"/>
      <c r="AA1491" s="280"/>
      <c r="AB1491" s="280"/>
      <c r="AC1491" s="280"/>
      <c r="AD1491" s="280"/>
    </row>
    <row r="1492" spans="1:30" ht="11.4" customHeight="1" x14ac:dyDescent="0.3">
      <c r="A1492" s="376" t="s">
        <v>5554</v>
      </c>
      <c r="B1492" s="377"/>
      <c r="C1492" s="377"/>
      <c r="D1492" s="377"/>
      <c r="E1492" s="377"/>
      <c r="F1492" s="377"/>
      <c r="G1492" s="377"/>
      <c r="H1492" s="377"/>
      <c r="I1492" s="377"/>
      <c r="J1492" s="377"/>
      <c r="K1492" s="377"/>
      <c r="L1492" s="377"/>
      <c r="M1492" s="377"/>
      <c r="N1492" s="377"/>
      <c r="O1492" s="377"/>
      <c r="P1492" s="377"/>
      <c r="Q1492" s="377"/>
      <c r="R1492" s="377"/>
      <c r="S1492" s="377"/>
      <c r="T1492" s="377"/>
      <c r="U1492" s="377"/>
      <c r="V1492" s="377"/>
      <c r="W1492" s="377"/>
      <c r="X1492" s="378"/>
      <c r="Y1492" s="392">
        <v>502.17</v>
      </c>
      <c r="Z1492" s="393"/>
      <c r="AA1492" s="393"/>
      <c r="AB1492" s="393"/>
      <c r="AC1492" s="393"/>
      <c r="AD1492" s="394"/>
    </row>
    <row r="1493" spans="1:30" ht="11.4" customHeight="1" x14ac:dyDescent="0.3">
      <c r="A1493" s="376" t="s">
        <v>5555</v>
      </c>
      <c r="B1493" s="377"/>
      <c r="C1493" s="377"/>
      <c r="D1493" s="377"/>
      <c r="E1493" s="377"/>
      <c r="F1493" s="377"/>
      <c r="G1493" s="377"/>
      <c r="H1493" s="377"/>
      <c r="I1493" s="377"/>
      <c r="J1493" s="377"/>
      <c r="K1493" s="377"/>
      <c r="L1493" s="377"/>
      <c r="M1493" s="377"/>
      <c r="N1493" s="377"/>
      <c r="O1493" s="377"/>
      <c r="P1493" s="377"/>
      <c r="Q1493" s="377"/>
      <c r="R1493" s="377"/>
      <c r="S1493" s="377"/>
      <c r="T1493" s="377"/>
      <c r="U1493" s="377"/>
      <c r="V1493" s="377"/>
      <c r="W1493" s="377"/>
      <c r="X1493" s="378"/>
      <c r="Y1493" s="392">
        <v>125.89</v>
      </c>
      <c r="Z1493" s="393"/>
      <c r="AA1493" s="393"/>
      <c r="AB1493" s="393"/>
      <c r="AC1493" s="393"/>
      <c r="AD1493" s="394"/>
    </row>
    <row r="1494" spans="1:30" ht="11.4" customHeight="1" x14ac:dyDescent="0.3">
      <c r="A1494" s="376" t="s">
        <v>5556</v>
      </c>
      <c r="B1494" s="377"/>
      <c r="C1494" s="377"/>
      <c r="D1494" s="377"/>
      <c r="E1494" s="377"/>
      <c r="F1494" s="377"/>
      <c r="G1494" s="377"/>
      <c r="H1494" s="377"/>
      <c r="I1494" s="377"/>
      <c r="J1494" s="377"/>
      <c r="K1494" s="377"/>
      <c r="L1494" s="377"/>
      <c r="M1494" s="377"/>
      <c r="N1494" s="377"/>
      <c r="O1494" s="377"/>
      <c r="P1494" s="377"/>
      <c r="Q1494" s="377"/>
      <c r="R1494" s="377"/>
      <c r="S1494" s="377"/>
      <c r="T1494" s="377"/>
      <c r="U1494" s="377"/>
      <c r="V1494" s="377"/>
      <c r="W1494" s="377"/>
      <c r="X1494" s="378"/>
      <c r="Y1494" s="392">
        <v>628.05999999999995</v>
      </c>
      <c r="Z1494" s="393"/>
      <c r="AA1494" s="393"/>
      <c r="AB1494" s="393"/>
      <c r="AC1494" s="393"/>
      <c r="AD1494" s="394"/>
    </row>
    <row r="1495" spans="1:30" ht="10.95" customHeight="1" x14ac:dyDescent="0.3">
      <c r="A1495" s="280"/>
      <c r="B1495" s="280"/>
      <c r="C1495" s="280"/>
      <c r="D1495" s="280"/>
      <c r="E1495" s="280"/>
      <c r="F1495" s="280"/>
      <c r="G1495" s="280"/>
      <c r="H1495" s="280"/>
      <c r="I1495" s="280"/>
      <c r="J1495" s="280"/>
      <c r="K1495" s="280"/>
      <c r="L1495" s="280"/>
      <c r="M1495" s="280"/>
      <c r="N1495" s="280"/>
      <c r="O1495" s="280"/>
      <c r="P1495" s="280"/>
      <c r="Q1495" s="280"/>
      <c r="R1495" s="280"/>
      <c r="S1495" s="280"/>
      <c r="T1495" s="280"/>
      <c r="U1495" s="280"/>
      <c r="V1495" s="280"/>
      <c r="W1495" s="280"/>
      <c r="X1495" s="280"/>
      <c r="Y1495" s="280"/>
      <c r="Z1495" s="280"/>
      <c r="AA1495" s="280"/>
      <c r="AB1495" s="280"/>
      <c r="AC1495" s="280"/>
      <c r="AD1495" s="280"/>
    </row>
    <row r="1496" spans="1:30" ht="13.35" customHeight="1" x14ac:dyDescent="0.3">
      <c r="A1496" s="388" t="s">
        <v>5557</v>
      </c>
      <c r="B1496" s="388"/>
      <c r="C1496" s="388"/>
      <c r="D1496" s="388"/>
      <c r="E1496" s="388"/>
      <c r="F1496" s="388" t="s">
        <v>7371</v>
      </c>
      <c r="G1496" s="388"/>
      <c r="H1496" s="388"/>
      <c r="I1496" s="388"/>
      <c r="J1496" s="388"/>
      <c r="K1496" s="388"/>
      <c r="L1496" s="388"/>
      <c r="M1496" s="388"/>
      <c r="N1496" s="388"/>
      <c r="O1496" s="388"/>
      <c r="P1496" s="388"/>
      <c r="Q1496" s="388"/>
      <c r="R1496" s="388"/>
      <c r="S1496" s="388"/>
      <c r="T1496" s="388"/>
      <c r="U1496" s="388"/>
      <c r="V1496" s="388"/>
      <c r="W1496" s="388"/>
      <c r="X1496" s="388"/>
      <c r="Y1496" s="388"/>
      <c r="Z1496" s="388"/>
      <c r="AA1496" s="388"/>
      <c r="AB1496" s="388"/>
      <c r="AC1496" s="388"/>
      <c r="AD1496" s="388"/>
    </row>
    <row r="1497" spans="1:30" ht="10.95" customHeight="1" x14ac:dyDescent="0.3">
      <c r="A1497" s="280"/>
      <c r="B1497" s="280"/>
      <c r="C1497" s="280"/>
      <c r="D1497" s="280"/>
      <c r="E1497" s="280"/>
      <c r="F1497" s="280"/>
      <c r="G1497" s="280"/>
      <c r="H1497" s="280"/>
      <c r="I1497" s="280"/>
      <c r="J1497" s="280"/>
      <c r="K1497" s="280"/>
      <c r="L1497" s="280"/>
      <c r="M1497" s="280"/>
      <c r="N1497" s="280"/>
      <c r="O1497" s="280"/>
      <c r="P1497" s="280"/>
      <c r="Q1497" s="280"/>
      <c r="R1497" s="280"/>
      <c r="S1497" s="280"/>
      <c r="T1497" s="280"/>
      <c r="U1497" s="280"/>
      <c r="V1497" s="280"/>
      <c r="W1497" s="280"/>
      <c r="X1497" s="280"/>
      <c r="Y1497" s="280"/>
      <c r="Z1497" s="280"/>
      <c r="AA1497" s="280"/>
      <c r="AB1497" s="280"/>
      <c r="AC1497" s="280"/>
      <c r="AD1497" s="280"/>
    </row>
    <row r="1498" spans="1:30" ht="11.4" customHeight="1" x14ac:dyDescent="0.3">
      <c r="A1498" s="280" t="s">
        <v>7181</v>
      </c>
      <c r="B1498" s="280"/>
      <c r="C1498" s="280"/>
      <c r="D1498" s="280"/>
      <c r="E1498" s="280"/>
      <c r="F1498" s="280"/>
      <c r="G1498" s="280"/>
      <c r="H1498" s="280"/>
      <c r="I1498" s="280"/>
      <c r="J1498" s="280"/>
      <c r="K1498" s="280"/>
      <c r="L1498" s="280"/>
      <c r="M1498" s="280"/>
      <c r="N1498" s="280"/>
      <c r="O1498" s="280"/>
      <c r="P1498" s="280"/>
      <c r="Q1498" s="280"/>
      <c r="R1498" s="280"/>
      <c r="S1498" s="280"/>
      <c r="T1498" s="280"/>
      <c r="U1498" s="280"/>
      <c r="V1498" s="280"/>
      <c r="W1498" s="280"/>
      <c r="X1498" s="280"/>
      <c r="Y1498" s="280" t="s">
        <v>5547</v>
      </c>
      <c r="Z1498" s="280"/>
      <c r="AA1498" s="280"/>
      <c r="AB1498" s="280"/>
      <c r="AC1498" s="280"/>
      <c r="AD1498" s="280"/>
    </row>
    <row r="1499" spans="1:30" ht="10.95" customHeight="1" x14ac:dyDescent="0.3">
      <c r="A1499" s="280"/>
      <c r="B1499" s="280"/>
      <c r="C1499" s="280"/>
      <c r="D1499" s="280"/>
      <c r="E1499" s="280"/>
      <c r="F1499" s="280"/>
      <c r="G1499" s="280"/>
      <c r="H1499" s="280"/>
      <c r="I1499" s="280"/>
      <c r="J1499" s="280"/>
      <c r="K1499" s="280"/>
      <c r="L1499" s="280"/>
      <c r="M1499" s="280"/>
      <c r="N1499" s="280"/>
      <c r="O1499" s="280"/>
      <c r="P1499" s="280"/>
      <c r="Q1499" s="280"/>
      <c r="R1499" s="280"/>
      <c r="S1499" s="280"/>
      <c r="T1499" s="280"/>
      <c r="U1499" s="280"/>
      <c r="V1499" s="280"/>
      <c r="W1499" s="280"/>
      <c r="X1499" s="280"/>
      <c r="Y1499" s="280"/>
      <c r="Z1499" s="280"/>
      <c r="AA1499" s="280"/>
      <c r="AB1499" s="280"/>
      <c r="AC1499" s="280"/>
      <c r="AD1499" s="280"/>
    </row>
    <row r="1500" spans="1:30" ht="11.4" customHeight="1" x14ac:dyDescent="0.3">
      <c r="A1500" s="356" t="s">
        <v>5548</v>
      </c>
      <c r="B1500" s="357"/>
      <c r="C1500" s="357"/>
      <c r="D1500" s="357"/>
      <c r="E1500" s="357"/>
      <c r="F1500" s="357"/>
      <c r="G1500" s="358"/>
      <c r="H1500" s="356" t="s">
        <v>5558</v>
      </c>
      <c r="I1500" s="357"/>
      <c r="J1500" s="357"/>
      <c r="K1500" s="357"/>
      <c r="L1500" s="358"/>
      <c r="M1500" s="376" t="s">
        <v>5559</v>
      </c>
      <c r="N1500" s="378"/>
      <c r="O1500" s="376" t="s">
        <v>5560</v>
      </c>
      <c r="P1500" s="377"/>
      <c r="Q1500" s="377"/>
      <c r="R1500" s="378"/>
      <c r="S1500" s="376" t="s">
        <v>5561</v>
      </c>
      <c r="T1500" s="377"/>
      <c r="U1500" s="377"/>
      <c r="V1500" s="378"/>
      <c r="W1500" s="376" t="s">
        <v>5551</v>
      </c>
      <c r="X1500" s="377"/>
      <c r="Y1500" s="377"/>
      <c r="Z1500" s="377"/>
      <c r="AA1500" s="378"/>
      <c r="AB1500" s="376" t="s">
        <v>5562</v>
      </c>
      <c r="AC1500" s="377"/>
      <c r="AD1500" s="378"/>
    </row>
    <row r="1501" spans="1:30" ht="11.4" customHeight="1" x14ac:dyDescent="0.3">
      <c r="A1501" s="359" t="s">
        <v>5580</v>
      </c>
      <c r="B1501" s="360"/>
      <c r="C1501" s="360"/>
      <c r="D1501" s="360"/>
      <c r="E1501" s="360"/>
      <c r="F1501" s="360"/>
      <c r="G1501" s="361"/>
      <c r="H1501" s="359" t="s">
        <v>5581</v>
      </c>
      <c r="I1501" s="360"/>
      <c r="J1501" s="360"/>
      <c r="K1501" s="360"/>
      <c r="L1501" s="361"/>
      <c r="M1501" s="364">
        <v>8.18</v>
      </c>
      <c r="N1501" s="366"/>
      <c r="O1501" s="371">
        <v>22.23</v>
      </c>
      <c r="P1501" s="372"/>
      <c r="Q1501" s="372"/>
      <c r="R1501" s="373"/>
      <c r="S1501" s="382">
        <v>171.78</v>
      </c>
      <c r="T1501" s="383"/>
      <c r="U1501" s="383"/>
      <c r="V1501" s="384"/>
      <c r="W1501" s="367">
        <v>0.5</v>
      </c>
      <c r="X1501" s="368"/>
      <c r="Y1501" s="368"/>
      <c r="Z1501" s="368"/>
      <c r="AA1501" s="369"/>
      <c r="AB1501" s="371">
        <v>11.11</v>
      </c>
      <c r="AC1501" s="372"/>
      <c r="AD1501" s="373"/>
    </row>
    <row r="1502" spans="1:30" ht="11.4" customHeight="1" x14ac:dyDescent="0.3">
      <c r="A1502" s="359" t="s">
        <v>5565</v>
      </c>
      <c r="B1502" s="360"/>
      <c r="C1502" s="360"/>
      <c r="D1502" s="360"/>
      <c r="E1502" s="360"/>
      <c r="F1502" s="360"/>
      <c r="G1502" s="361"/>
      <c r="H1502" s="359" t="s">
        <v>177</v>
      </c>
      <c r="I1502" s="360"/>
      <c r="J1502" s="360"/>
      <c r="K1502" s="360"/>
      <c r="L1502" s="361"/>
      <c r="M1502" s="371">
        <v>11.56</v>
      </c>
      <c r="N1502" s="373"/>
      <c r="O1502" s="371">
        <v>29.49</v>
      </c>
      <c r="P1502" s="372"/>
      <c r="Q1502" s="372"/>
      <c r="R1502" s="373"/>
      <c r="S1502" s="382">
        <v>155.13</v>
      </c>
      <c r="T1502" s="383"/>
      <c r="U1502" s="383"/>
      <c r="V1502" s="384"/>
      <c r="W1502" s="367">
        <v>0.5</v>
      </c>
      <c r="X1502" s="368"/>
      <c r="Y1502" s="368"/>
      <c r="Z1502" s="368"/>
      <c r="AA1502" s="369"/>
      <c r="AB1502" s="371">
        <v>14.74</v>
      </c>
      <c r="AC1502" s="372"/>
      <c r="AD1502" s="373"/>
    </row>
    <row r="1503" spans="1:30" ht="11.4" customHeight="1" x14ac:dyDescent="0.3">
      <c r="A1503" s="370" t="s">
        <v>5566</v>
      </c>
      <c r="B1503" s="370"/>
      <c r="C1503" s="370"/>
      <c r="D1503" s="370"/>
      <c r="E1503" s="370"/>
      <c r="F1503" s="370"/>
      <c r="G1503" s="370"/>
      <c r="H1503" s="370"/>
      <c r="I1503" s="370"/>
      <c r="J1503" s="370"/>
      <c r="K1503" s="370"/>
      <c r="L1503" s="370"/>
      <c r="M1503" s="370"/>
      <c r="N1503" s="370"/>
      <c r="O1503" s="370"/>
      <c r="P1503" s="370"/>
      <c r="Q1503" s="370"/>
      <c r="R1503" s="370"/>
      <c r="S1503" s="370"/>
      <c r="T1503" s="370"/>
      <c r="U1503" s="370"/>
      <c r="V1503" s="370"/>
      <c r="W1503" s="370"/>
      <c r="X1503" s="370"/>
      <c r="Y1503" s="371">
        <v>25.85</v>
      </c>
      <c r="Z1503" s="372"/>
      <c r="AA1503" s="372"/>
      <c r="AB1503" s="372"/>
      <c r="AC1503" s="372"/>
      <c r="AD1503" s="373"/>
    </row>
    <row r="1504" spans="1:30" ht="10.95" customHeight="1" x14ac:dyDescent="0.3">
      <c r="A1504" s="280"/>
      <c r="B1504" s="280"/>
      <c r="C1504" s="280"/>
      <c r="D1504" s="280"/>
      <c r="E1504" s="280"/>
      <c r="F1504" s="280"/>
      <c r="G1504" s="280"/>
      <c r="H1504" s="280"/>
      <c r="I1504" s="280"/>
      <c r="J1504" s="280"/>
      <c r="K1504" s="280"/>
      <c r="L1504" s="280"/>
      <c r="M1504" s="280"/>
      <c r="N1504" s="280"/>
      <c r="O1504" s="280"/>
      <c r="P1504" s="280"/>
      <c r="Q1504" s="280"/>
      <c r="R1504" s="280"/>
      <c r="S1504" s="280"/>
      <c r="T1504" s="280"/>
      <c r="U1504" s="280"/>
      <c r="V1504" s="280"/>
      <c r="W1504" s="280"/>
      <c r="X1504" s="280"/>
      <c r="Y1504" s="280"/>
      <c r="Z1504" s="280"/>
      <c r="AA1504" s="280"/>
      <c r="AB1504" s="280"/>
      <c r="AC1504" s="280"/>
      <c r="AD1504" s="280"/>
    </row>
    <row r="1505" spans="1:30" ht="11.4" customHeight="1" x14ac:dyDescent="0.3">
      <c r="A1505" s="356" t="s">
        <v>5548</v>
      </c>
      <c r="B1505" s="357"/>
      <c r="C1505" s="357"/>
      <c r="D1505" s="357"/>
      <c r="E1505" s="357"/>
      <c r="F1505" s="357"/>
      <c r="G1505" s="358"/>
      <c r="H1505" s="356" t="s">
        <v>5549</v>
      </c>
      <c r="I1505" s="357"/>
      <c r="J1505" s="357"/>
      <c r="K1505" s="357"/>
      <c r="L1505" s="357"/>
      <c r="M1505" s="357"/>
      <c r="N1505" s="357"/>
      <c r="O1505" s="358"/>
      <c r="P1505" s="374" t="s">
        <v>167</v>
      </c>
      <c r="Q1505" s="395"/>
      <c r="R1505" s="395"/>
      <c r="S1505" s="375"/>
      <c r="T1505" s="376" t="s">
        <v>5550</v>
      </c>
      <c r="U1505" s="377"/>
      <c r="V1505" s="377"/>
      <c r="W1505" s="378"/>
      <c r="X1505" s="376" t="s">
        <v>5551</v>
      </c>
      <c r="Y1505" s="377"/>
      <c r="Z1505" s="377"/>
      <c r="AA1505" s="377"/>
      <c r="AB1505" s="378"/>
      <c r="AC1505" s="376" t="s">
        <v>5552</v>
      </c>
      <c r="AD1505" s="378"/>
    </row>
    <row r="1506" spans="1:30" ht="22.95" customHeight="1" x14ac:dyDescent="0.3">
      <c r="A1506" s="359" t="s">
        <v>7182</v>
      </c>
      <c r="B1506" s="360"/>
      <c r="C1506" s="360"/>
      <c r="D1506" s="360"/>
      <c r="E1506" s="360"/>
      <c r="F1506" s="360"/>
      <c r="G1506" s="361"/>
      <c r="H1506" s="359" t="s">
        <v>7183</v>
      </c>
      <c r="I1506" s="360"/>
      <c r="J1506" s="360"/>
      <c r="K1506" s="360"/>
      <c r="L1506" s="360"/>
      <c r="M1506" s="360"/>
      <c r="N1506" s="360"/>
      <c r="O1506" s="361"/>
      <c r="P1506" s="362" t="s">
        <v>70</v>
      </c>
      <c r="Q1506" s="402"/>
      <c r="R1506" s="402"/>
      <c r="S1506" s="363"/>
      <c r="T1506" s="382">
        <v>775.9</v>
      </c>
      <c r="U1506" s="383"/>
      <c r="V1506" s="383"/>
      <c r="W1506" s="384"/>
      <c r="X1506" s="367">
        <v>1</v>
      </c>
      <c r="Y1506" s="368"/>
      <c r="Z1506" s="368"/>
      <c r="AA1506" s="368"/>
      <c r="AB1506" s="369"/>
      <c r="AC1506" s="382">
        <v>775.9</v>
      </c>
      <c r="AD1506" s="384"/>
    </row>
    <row r="1507" spans="1:30" ht="11.4" customHeight="1" x14ac:dyDescent="0.3">
      <c r="A1507" s="370" t="s">
        <v>5553</v>
      </c>
      <c r="B1507" s="370"/>
      <c r="C1507" s="370"/>
      <c r="D1507" s="370"/>
      <c r="E1507" s="370"/>
      <c r="F1507" s="370"/>
      <c r="G1507" s="370"/>
      <c r="H1507" s="370"/>
      <c r="I1507" s="370"/>
      <c r="J1507" s="370"/>
      <c r="K1507" s="370"/>
      <c r="L1507" s="370"/>
      <c r="M1507" s="370"/>
      <c r="N1507" s="370"/>
      <c r="O1507" s="370"/>
      <c r="P1507" s="370"/>
      <c r="Q1507" s="370"/>
      <c r="R1507" s="370"/>
      <c r="S1507" s="370"/>
      <c r="T1507" s="370"/>
      <c r="U1507" s="370"/>
      <c r="V1507" s="370"/>
      <c r="W1507" s="370"/>
      <c r="X1507" s="370"/>
      <c r="Y1507" s="382">
        <v>775.9</v>
      </c>
      <c r="Z1507" s="383"/>
      <c r="AA1507" s="383"/>
      <c r="AB1507" s="383"/>
      <c r="AC1507" s="383"/>
      <c r="AD1507" s="384"/>
    </row>
    <row r="1508" spans="1:30" ht="10.95" customHeight="1" x14ac:dyDescent="0.3">
      <c r="A1508" s="280"/>
      <c r="B1508" s="280"/>
      <c r="C1508" s="280"/>
      <c r="D1508" s="280"/>
      <c r="E1508" s="280"/>
      <c r="F1508" s="280"/>
      <c r="G1508" s="280"/>
      <c r="H1508" s="280"/>
      <c r="I1508" s="280"/>
      <c r="J1508" s="280"/>
      <c r="K1508" s="280"/>
      <c r="L1508" s="280"/>
      <c r="M1508" s="280"/>
      <c r="N1508" s="280"/>
      <c r="O1508" s="280"/>
      <c r="P1508" s="280"/>
      <c r="Q1508" s="280"/>
      <c r="R1508" s="280"/>
      <c r="S1508" s="280"/>
      <c r="T1508" s="280"/>
      <c r="U1508" s="280"/>
      <c r="V1508" s="280"/>
      <c r="W1508" s="280"/>
      <c r="X1508" s="280"/>
      <c r="Y1508" s="280"/>
      <c r="Z1508" s="280"/>
      <c r="AA1508" s="280"/>
      <c r="AB1508" s="280"/>
      <c r="AC1508" s="280"/>
      <c r="AD1508" s="280"/>
    </row>
    <row r="1509" spans="1:30" ht="11.4" customHeight="1" x14ac:dyDescent="0.3">
      <c r="A1509" s="376" t="s">
        <v>5554</v>
      </c>
      <c r="B1509" s="377"/>
      <c r="C1509" s="377"/>
      <c r="D1509" s="377"/>
      <c r="E1509" s="377"/>
      <c r="F1509" s="377"/>
      <c r="G1509" s="377"/>
      <c r="H1509" s="377"/>
      <c r="I1509" s="377"/>
      <c r="J1509" s="377"/>
      <c r="K1509" s="377"/>
      <c r="L1509" s="377"/>
      <c r="M1509" s="377"/>
      <c r="N1509" s="377"/>
      <c r="O1509" s="377"/>
      <c r="P1509" s="377"/>
      <c r="Q1509" s="377"/>
      <c r="R1509" s="377"/>
      <c r="S1509" s="377"/>
      <c r="T1509" s="377"/>
      <c r="U1509" s="377"/>
      <c r="V1509" s="377"/>
      <c r="W1509" s="377"/>
      <c r="X1509" s="378"/>
      <c r="Y1509" s="392">
        <v>801.75</v>
      </c>
      <c r="Z1509" s="393"/>
      <c r="AA1509" s="393"/>
      <c r="AB1509" s="393"/>
      <c r="AC1509" s="393"/>
      <c r="AD1509" s="394"/>
    </row>
    <row r="1510" spans="1:30" ht="11.4" customHeight="1" x14ac:dyDescent="0.3">
      <c r="A1510" s="376" t="s">
        <v>5555</v>
      </c>
      <c r="B1510" s="377"/>
      <c r="C1510" s="377"/>
      <c r="D1510" s="377"/>
      <c r="E1510" s="377"/>
      <c r="F1510" s="377"/>
      <c r="G1510" s="377"/>
      <c r="H1510" s="377"/>
      <c r="I1510" s="377"/>
      <c r="J1510" s="377"/>
      <c r="K1510" s="377"/>
      <c r="L1510" s="377"/>
      <c r="M1510" s="377"/>
      <c r="N1510" s="377"/>
      <c r="O1510" s="377"/>
      <c r="P1510" s="377"/>
      <c r="Q1510" s="377"/>
      <c r="R1510" s="377"/>
      <c r="S1510" s="377"/>
      <c r="T1510" s="377"/>
      <c r="U1510" s="377"/>
      <c r="V1510" s="377"/>
      <c r="W1510" s="377"/>
      <c r="X1510" s="378"/>
      <c r="Y1510" s="392">
        <v>200.99</v>
      </c>
      <c r="Z1510" s="393"/>
      <c r="AA1510" s="393"/>
      <c r="AB1510" s="393"/>
      <c r="AC1510" s="393"/>
      <c r="AD1510" s="394"/>
    </row>
    <row r="1511" spans="1:30" ht="11.4" customHeight="1" x14ac:dyDescent="0.3">
      <c r="A1511" s="376" t="s">
        <v>5556</v>
      </c>
      <c r="B1511" s="377"/>
      <c r="C1511" s="377"/>
      <c r="D1511" s="377"/>
      <c r="E1511" s="377"/>
      <c r="F1511" s="377"/>
      <c r="G1511" s="377"/>
      <c r="H1511" s="377"/>
      <c r="I1511" s="377"/>
      <c r="J1511" s="377"/>
      <c r="K1511" s="377"/>
      <c r="L1511" s="377"/>
      <c r="M1511" s="377"/>
      <c r="N1511" s="377"/>
      <c r="O1511" s="377"/>
      <c r="P1511" s="377"/>
      <c r="Q1511" s="377"/>
      <c r="R1511" s="377"/>
      <c r="S1511" s="377"/>
      <c r="T1511" s="377"/>
      <c r="U1511" s="377"/>
      <c r="V1511" s="377"/>
      <c r="W1511" s="377"/>
      <c r="X1511" s="378"/>
      <c r="Y1511" s="385">
        <v>1002.74</v>
      </c>
      <c r="Z1511" s="386"/>
      <c r="AA1511" s="386"/>
      <c r="AB1511" s="386"/>
      <c r="AC1511" s="386"/>
      <c r="AD1511" s="387"/>
    </row>
    <row r="1512" spans="1:30" ht="10.95" customHeight="1" x14ac:dyDescent="0.3">
      <c r="A1512" s="280"/>
      <c r="B1512" s="280"/>
      <c r="C1512" s="280"/>
      <c r="D1512" s="280"/>
      <c r="E1512" s="280"/>
      <c r="F1512" s="280"/>
      <c r="G1512" s="280"/>
      <c r="H1512" s="280"/>
      <c r="I1512" s="280"/>
      <c r="J1512" s="280"/>
      <c r="K1512" s="280"/>
      <c r="L1512" s="280"/>
      <c r="M1512" s="280"/>
      <c r="N1512" s="280"/>
      <c r="O1512" s="280"/>
      <c r="P1512" s="280"/>
      <c r="Q1512" s="280"/>
      <c r="R1512" s="280"/>
      <c r="S1512" s="280"/>
      <c r="T1512" s="280"/>
      <c r="U1512" s="280"/>
      <c r="V1512" s="280"/>
      <c r="W1512" s="280"/>
      <c r="X1512" s="280"/>
      <c r="Y1512" s="280"/>
      <c r="Z1512" s="280"/>
      <c r="AA1512" s="280"/>
      <c r="AB1512" s="280"/>
      <c r="AC1512" s="280"/>
      <c r="AD1512" s="280"/>
    </row>
    <row r="1513" spans="1:30" ht="13.35" customHeight="1" x14ac:dyDescent="0.3">
      <c r="A1513" s="388" t="s">
        <v>5557</v>
      </c>
      <c r="B1513" s="388"/>
      <c r="C1513" s="388"/>
      <c r="D1513" s="388"/>
      <c r="E1513" s="388"/>
      <c r="F1513" s="388" t="s">
        <v>7184</v>
      </c>
      <c r="G1513" s="388"/>
      <c r="H1513" s="388"/>
      <c r="I1513" s="388"/>
      <c r="J1513" s="388"/>
      <c r="K1513" s="388"/>
      <c r="L1513" s="388"/>
      <c r="M1513" s="388"/>
      <c r="N1513" s="388"/>
      <c r="O1513" s="388"/>
      <c r="P1513" s="388"/>
      <c r="Q1513" s="388"/>
      <c r="R1513" s="388"/>
      <c r="S1513" s="388"/>
      <c r="T1513" s="388"/>
      <c r="U1513" s="388"/>
      <c r="V1513" s="388"/>
      <c r="W1513" s="388"/>
      <c r="X1513" s="388"/>
      <c r="Y1513" s="388"/>
      <c r="Z1513" s="388"/>
      <c r="AA1513" s="388"/>
      <c r="AB1513" s="388"/>
      <c r="AC1513" s="388"/>
      <c r="AD1513" s="388"/>
    </row>
    <row r="1514" spans="1:30" ht="10.95" customHeight="1" x14ac:dyDescent="0.3">
      <c r="A1514" s="280"/>
      <c r="B1514" s="280"/>
      <c r="C1514" s="280"/>
      <c r="D1514" s="280"/>
      <c r="E1514" s="280"/>
      <c r="F1514" s="280"/>
      <c r="G1514" s="280"/>
      <c r="H1514" s="280"/>
      <c r="I1514" s="280"/>
      <c r="J1514" s="280"/>
      <c r="K1514" s="280"/>
      <c r="L1514" s="280"/>
      <c r="M1514" s="280"/>
      <c r="N1514" s="280"/>
      <c r="O1514" s="280"/>
      <c r="P1514" s="280"/>
      <c r="Q1514" s="280"/>
      <c r="R1514" s="280"/>
      <c r="S1514" s="280"/>
      <c r="T1514" s="280"/>
      <c r="U1514" s="280"/>
      <c r="V1514" s="280"/>
      <c r="W1514" s="280"/>
      <c r="X1514" s="280"/>
      <c r="Y1514" s="280"/>
      <c r="Z1514" s="280"/>
      <c r="AA1514" s="280"/>
      <c r="AB1514" s="280"/>
      <c r="AC1514" s="280"/>
      <c r="AD1514" s="280"/>
    </row>
    <row r="1515" spans="1:30" ht="11.4" customHeight="1" x14ac:dyDescent="0.3">
      <c r="A1515" s="280" t="s">
        <v>7170</v>
      </c>
      <c r="B1515" s="280"/>
      <c r="C1515" s="280"/>
      <c r="D1515" s="280"/>
      <c r="E1515" s="280"/>
      <c r="F1515" s="280"/>
      <c r="G1515" s="280"/>
      <c r="H1515" s="280"/>
      <c r="I1515" s="280"/>
      <c r="J1515" s="280"/>
      <c r="K1515" s="280"/>
      <c r="L1515" s="280"/>
      <c r="M1515" s="280"/>
      <c r="N1515" s="280"/>
      <c r="O1515" s="280"/>
      <c r="P1515" s="280"/>
      <c r="Q1515" s="280"/>
      <c r="R1515" s="280"/>
      <c r="S1515" s="280"/>
      <c r="T1515" s="280"/>
      <c r="U1515" s="280"/>
      <c r="V1515" s="280"/>
      <c r="W1515" s="280"/>
      <c r="X1515" s="280"/>
      <c r="Y1515" s="280" t="s">
        <v>5547</v>
      </c>
      <c r="Z1515" s="280"/>
      <c r="AA1515" s="280"/>
      <c r="AB1515" s="280"/>
      <c r="AC1515" s="280"/>
      <c r="AD1515" s="280"/>
    </row>
    <row r="1516" spans="1:30" ht="10.95" customHeight="1" x14ac:dyDescent="0.3">
      <c r="A1516" s="280"/>
      <c r="B1516" s="280"/>
      <c r="C1516" s="280"/>
      <c r="D1516" s="280"/>
      <c r="E1516" s="280"/>
      <c r="F1516" s="280"/>
      <c r="G1516" s="280"/>
      <c r="H1516" s="280"/>
      <c r="I1516" s="280"/>
      <c r="J1516" s="280"/>
      <c r="K1516" s="280"/>
      <c r="L1516" s="280"/>
      <c r="M1516" s="280"/>
      <c r="N1516" s="280"/>
      <c r="O1516" s="280"/>
      <c r="P1516" s="280"/>
      <c r="Q1516" s="280"/>
      <c r="R1516" s="280"/>
      <c r="S1516" s="280"/>
      <c r="T1516" s="280"/>
      <c r="U1516" s="280"/>
      <c r="V1516" s="280"/>
      <c r="W1516" s="280"/>
      <c r="X1516" s="280"/>
      <c r="Y1516" s="280"/>
      <c r="Z1516" s="280"/>
      <c r="AA1516" s="280"/>
      <c r="AB1516" s="280"/>
      <c r="AC1516" s="280"/>
      <c r="AD1516" s="280"/>
    </row>
    <row r="1517" spans="1:30" ht="11.4" customHeight="1" x14ac:dyDescent="0.3">
      <c r="A1517" s="356" t="s">
        <v>5548</v>
      </c>
      <c r="B1517" s="357"/>
      <c r="C1517" s="357"/>
      <c r="D1517" s="357"/>
      <c r="E1517" s="357"/>
      <c r="F1517" s="357"/>
      <c r="G1517" s="358"/>
      <c r="H1517" s="356" t="s">
        <v>5558</v>
      </c>
      <c r="I1517" s="357"/>
      <c r="J1517" s="357"/>
      <c r="K1517" s="357"/>
      <c r="L1517" s="358"/>
      <c r="M1517" s="376" t="s">
        <v>5559</v>
      </c>
      <c r="N1517" s="378"/>
      <c r="O1517" s="376" t="s">
        <v>5560</v>
      </c>
      <c r="P1517" s="377"/>
      <c r="Q1517" s="377"/>
      <c r="R1517" s="378"/>
      <c r="S1517" s="376" t="s">
        <v>5561</v>
      </c>
      <c r="T1517" s="377"/>
      <c r="U1517" s="377"/>
      <c r="V1517" s="378"/>
      <c r="W1517" s="376" t="s">
        <v>5551</v>
      </c>
      <c r="X1517" s="377"/>
      <c r="Y1517" s="377"/>
      <c r="Z1517" s="377"/>
      <c r="AA1517" s="378"/>
      <c r="AB1517" s="376" t="s">
        <v>5562</v>
      </c>
      <c r="AC1517" s="377"/>
      <c r="AD1517" s="378"/>
    </row>
    <row r="1518" spans="1:30" ht="11.4" customHeight="1" x14ac:dyDescent="0.3">
      <c r="A1518" s="359" t="s">
        <v>5565</v>
      </c>
      <c r="B1518" s="360"/>
      <c r="C1518" s="360"/>
      <c r="D1518" s="360"/>
      <c r="E1518" s="360"/>
      <c r="F1518" s="360"/>
      <c r="G1518" s="361"/>
      <c r="H1518" s="359" t="s">
        <v>177</v>
      </c>
      <c r="I1518" s="360"/>
      <c r="J1518" s="360"/>
      <c r="K1518" s="360"/>
      <c r="L1518" s="361"/>
      <c r="M1518" s="371">
        <v>11.56</v>
      </c>
      <c r="N1518" s="373"/>
      <c r="O1518" s="371">
        <v>29.49</v>
      </c>
      <c r="P1518" s="372"/>
      <c r="Q1518" s="372"/>
      <c r="R1518" s="373"/>
      <c r="S1518" s="382">
        <v>155.13</v>
      </c>
      <c r="T1518" s="383"/>
      <c r="U1518" s="383"/>
      <c r="V1518" s="384"/>
      <c r="W1518" s="367">
        <v>1</v>
      </c>
      <c r="X1518" s="368"/>
      <c r="Y1518" s="368"/>
      <c r="Z1518" s="368"/>
      <c r="AA1518" s="369"/>
      <c r="AB1518" s="371">
        <v>29.49</v>
      </c>
      <c r="AC1518" s="372"/>
      <c r="AD1518" s="373"/>
    </row>
    <row r="1519" spans="1:30" ht="11.4" customHeight="1" x14ac:dyDescent="0.3">
      <c r="A1519" s="370" t="s">
        <v>5566</v>
      </c>
      <c r="B1519" s="370"/>
      <c r="C1519" s="370"/>
      <c r="D1519" s="370"/>
      <c r="E1519" s="370"/>
      <c r="F1519" s="370"/>
      <c r="G1519" s="370"/>
      <c r="H1519" s="370"/>
      <c r="I1519" s="370"/>
      <c r="J1519" s="370"/>
      <c r="K1519" s="370"/>
      <c r="L1519" s="370"/>
      <c r="M1519" s="370"/>
      <c r="N1519" s="370"/>
      <c r="O1519" s="370"/>
      <c r="P1519" s="370"/>
      <c r="Q1519" s="370"/>
      <c r="R1519" s="370"/>
      <c r="S1519" s="370"/>
      <c r="T1519" s="370"/>
      <c r="U1519" s="370"/>
      <c r="V1519" s="370"/>
      <c r="W1519" s="370"/>
      <c r="X1519" s="370"/>
      <c r="Y1519" s="371">
        <v>29.49</v>
      </c>
      <c r="Z1519" s="372"/>
      <c r="AA1519" s="372"/>
      <c r="AB1519" s="372"/>
      <c r="AC1519" s="372"/>
      <c r="AD1519" s="373"/>
    </row>
    <row r="1520" spans="1:30" ht="10.95" customHeight="1" x14ac:dyDescent="0.3">
      <c r="A1520" s="280"/>
      <c r="B1520" s="280"/>
      <c r="C1520" s="280"/>
      <c r="D1520" s="280"/>
      <c r="E1520" s="280"/>
      <c r="F1520" s="280"/>
      <c r="G1520" s="280"/>
      <c r="H1520" s="280"/>
      <c r="I1520" s="280"/>
      <c r="J1520" s="280"/>
      <c r="K1520" s="280"/>
      <c r="L1520" s="280"/>
      <c r="M1520" s="280"/>
      <c r="N1520" s="280"/>
      <c r="O1520" s="280"/>
      <c r="P1520" s="280"/>
      <c r="Q1520" s="280"/>
      <c r="R1520" s="280"/>
      <c r="S1520" s="280"/>
      <c r="T1520" s="280"/>
      <c r="U1520" s="280"/>
      <c r="V1520" s="280"/>
      <c r="W1520" s="280"/>
      <c r="X1520" s="280"/>
      <c r="Y1520" s="280"/>
      <c r="Z1520" s="280"/>
      <c r="AA1520" s="280"/>
      <c r="AB1520" s="280"/>
      <c r="AC1520" s="280"/>
      <c r="AD1520" s="280"/>
    </row>
    <row r="1521" spans="1:30" ht="11.4" customHeight="1" x14ac:dyDescent="0.3">
      <c r="A1521" s="356" t="s">
        <v>5548</v>
      </c>
      <c r="B1521" s="357"/>
      <c r="C1521" s="357"/>
      <c r="D1521" s="357"/>
      <c r="E1521" s="357"/>
      <c r="F1521" s="357"/>
      <c r="G1521" s="358"/>
      <c r="H1521" s="356" t="s">
        <v>5549</v>
      </c>
      <c r="I1521" s="357"/>
      <c r="J1521" s="357"/>
      <c r="K1521" s="357"/>
      <c r="L1521" s="357"/>
      <c r="M1521" s="357"/>
      <c r="N1521" s="357"/>
      <c r="O1521" s="358"/>
      <c r="P1521" s="374" t="s">
        <v>167</v>
      </c>
      <c r="Q1521" s="395"/>
      <c r="R1521" s="395"/>
      <c r="S1521" s="375"/>
      <c r="T1521" s="376" t="s">
        <v>5550</v>
      </c>
      <c r="U1521" s="377"/>
      <c r="V1521" s="377"/>
      <c r="W1521" s="378"/>
      <c r="X1521" s="376" t="s">
        <v>5551</v>
      </c>
      <c r="Y1521" s="377"/>
      <c r="Z1521" s="377"/>
      <c r="AA1521" s="377"/>
      <c r="AB1521" s="378"/>
      <c r="AC1521" s="376" t="s">
        <v>5552</v>
      </c>
      <c r="AD1521" s="378"/>
    </row>
    <row r="1522" spans="1:30" ht="11.4" customHeight="1" x14ac:dyDescent="0.3">
      <c r="A1522" s="359" t="s">
        <v>7171</v>
      </c>
      <c r="B1522" s="360"/>
      <c r="C1522" s="360"/>
      <c r="D1522" s="360"/>
      <c r="E1522" s="360"/>
      <c r="F1522" s="360"/>
      <c r="G1522" s="361"/>
      <c r="H1522" s="359" t="s">
        <v>7172</v>
      </c>
      <c r="I1522" s="360"/>
      <c r="J1522" s="360"/>
      <c r="K1522" s="360"/>
      <c r="L1522" s="360"/>
      <c r="M1522" s="360"/>
      <c r="N1522" s="360"/>
      <c r="O1522" s="361"/>
      <c r="P1522" s="362" t="s">
        <v>70</v>
      </c>
      <c r="Q1522" s="402"/>
      <c r="R1522" s="402"/>
      <c r="S1522" s="363"/>
      <c r="T1522" s="409">
        <v>1397.54</v>
      </c>
      <c r="U1522" s="410"/>
      <c r="V1522" s="410"/>
      <c r="W1522" s="411"/>
      <c r="X1522" s="367">
        <v>1</v>
      </c>
      <c r="Y1522" s="368"/>
      <c r="Z1522" s="368"/>
      <c r="AA1522" s="368"/>
      <c r="AB1522" s="369"/>
      <c r="AC1522" s="409">
        <v>1397.54</v>
      </c>
      <c r="AD1522" s="411"/>
    </row>
    <row r="1523" spans="1:30" ht="11.4" customHeight="1" x14ac:dyDescent="0.3">
      <c r="A1523" s="370" t="s">
        <v>5553</v>
      </c>
      <c r="B1523" s="370"/>
      <c r="C1523" s="370"/>
      <c r="D1523" s="370"/>
      <c r="E1523" s="370"/>
      <c r="F1523" s="370"/>
      <c r="G1523" s="370"/>
      <c r="H1523" s="370"/>
      <c r="I1523" s="370"/>
      <c r="J1523" s="370"/>
      <c r="K1523" s="370"/>
      <c r="L1523" s="370"/>
      <c r="M1523" s="370"/>
      <c r="N1523" s="370"/>
      <c r="O1523" s="370"/>
      <c r="P1523" s="370"/>
      <c r="Q1523" s="370"/>
      <c r="R1523" s="370"/>
      <c r="S1523" s="370"/>
      <c r="T1523" s="370"/>
      <c r="U1523" s="370"/>
      <c r="V1523" s="370"/>
      <c r="W1523" s="370"/>
      <c r="X1523" s="370"/>
      <c r="Y1523" s="409">
        <v>1397.54</v>
      </c>
      <c r="Z1523" s="410"/>
      <c r="AA1523" s="410"/>
      <c r="AB1523" s="410"/>
      <c r="AC1523" s="410"/>
      <c r="AD1523" s="411"/>
    </row>
    <row r="1524" spans="1:30" ht="10.95" customHeight="1" x14ac:dyDescent="0.3">
      <c r="A1524" s="280"/>
      <c r="B1524" s="280"/>
      <c r="C1524" s="280"/>
      <c r="D1524" s="280"/>
      <c r="E1524" s="280"/>
      <c r="F1524" s="280"/>
      <c r="G1524" s="280"/>
      <c r="H1524" s="280"/>
      <c r="I1524" s="280"/>
      <c r="J1524" s="280"/>
      <c r="K1524" s="280"/>
      <c r="L1524" s="280"/>
      <c r="M1524" s="280"/>
      <c r="N1524" s="280"/>
      <c r="O1524" s="280"/>
      <c r="P1524" s="280"/>
      <c r="Q1524" s="280"/>
      <c r="R1524" s="280"/>
      <c r="S1524" s="280"/>
      <c r="T1524" s="280"/>
      <c r="U1524" s="280"/>
      <c r="V1524" s="280"/>
      <c r="W1524" s="280"/>
      <c r="X1524" s="280"/>
      <c r="Y1524" s="280"/>
      <c r="Z1524" s="280"/>
      <c r="AA1524" s="280"/>
      <c r="AB1524" s="280"/>
      <c r="AC1524" s="280"/>
      <c r="AD1524" s="280"/>
    </row>
    <row r="1525" spans="1:30" ht="11.4" customHeight="1" x14ac:dyDescent="0.3">
      <c r="A1525" s="376" t="s">
        <v>5554</v>
      </c>
      <c r="B1525" s="377"/>
      <c r="C1525" s="377"/>
      <c r="D1525" s="377"/>
      <c r="E1525" s="377"/>
      <c r="F1525" s="377"/>
      <c r="G1525" s="377"/>
      <c r="H1525" s="377"/>
      <c r="I1525" s="377"/>
      <c r="J1525" s="377"/>
      <c r="K1525" s="377"/>
      <c r="L1525" s="377"/>
      <c r="M1525" s="377"/>
      <c r="N1525" s="377"/>
      <c r="O1525" s="377"/>
      <c r="P1525" s="377"/>
      <c r="Q1525" s="377"/>
      <c r="R1525" s="377"/>
      <c r="S1525" s="377"/>
      <c r="T1525" s="377"/>
      <c r="U1525" s="377"/>
      <c r="V1525" s="377"/>
      <c r="W1525" s="377"/>
      <c r="X1525" s="378"/>
      <c r="Y1525" s="385">
        <v>1427.03</v>
      </c>
      <c r="Z1525" s="386"/>
      <c r="AA1525" s="386"/>
      <c r="AB1525" s="386"/>
      <c r="AC1525" s="386"/>
      <c r="AD1525" s="387"/>
    </row>
    <row r="1526" spans="1:30" ht="11.4" customHeight="1" x14ac:dyDescent="0.3">
      <c r="A1526" s="376" t="s">
        <v>5555</v>
      </c>
      <c r="B1526" s="377"/>
      <c r="C1526" s="377"/>
      <c r="D1526" s="377"/>
      <c r="E1526" s="377"/>
      <c r="F1526" s="377"/>
      <c r="G1526" s="377"/>
      <c r="H1526" s="377"/>
      <c r="I1526" s="377"/>
      <c r="J1526" s="377"/>
      <c r="K1526" s="377"/>
      <c r="L1526" s="377"/>
      <c r="M1526" s="377"/>
      <c r="N1526" s="377"/>
      <c r="O1526" s="377"/>
      <c r="P1526" s="377"/>
      <c r="Q1526" s="377"/>
      <c r="R1526" s="377"/>
      <c r="S1526" s="377"/>
      <c r="T1526" s="377"/>
      <c r="U1526" s="377"/>
      <c r="V1526" s="377"/>
      <c r="W1526" s="377"/>
      <c r="X1526" s="378"/>
      <c r="Y1526" s="392">
        <v>357.75</v>
      </c>
      <c r="Z1526" s="393"/>
      <c r="AA1526" s="393"/>
      <c r="AB1526" s="393"/>
      <c r="AC1526" s="393"/>
      <c r="AD1526" s="394"/>
    </row>
    <row r="1527" spans="1:30" ht="11.4" customHeight="1" x14ac:dyDescent="0.3">
      <c r="A1527" s="376" t="s">
        <v>5556</v>
      </c>
      <c r="B1527" s="377"/>
      <c r="C1527" s="377"/>
      <c r="D1527" s="377"/>
      <c r="E1527" s="377"/>
      <c r="F1527" s="377"/>
      <c r="G1527" s="377"/>
      <c r="H1527" s="377"/>
      <c r="I1527" s="377"/>
      <c r="J1527" s="377"/>
      <c r="K1527" s="377"/>
      <c r="L1527" s="377"/>
      <c r="M1527" s="377"/>
      <c r="N1527" s="377"/>
      <c r="O1527" s="377"/>
      <c r="P1527" s="377"/>
      <c r="Q1527" s="377"/>
      <c r="R1527" s="377"/>
      <c r="S1527" s="377"/>
      <c r="T1527" s="377"/>
      <c r="U1527" s="377"/>
      <c r="V1527" s="377"/>
      <c r="W1527" s="377"/>
      <c r="X1527" s="378"/>
      <c r="Y1527" s="385">
        <v>1784.78</v>
      </c>
      <c r="Z1527" s="386"/>
      <c r="AA1527" s="386"/>
      <c r="AB1527" s="386"/>
      <c r="AC1527" s="386"/>
      <c r="AD1527" s="387"/>
    </row>
    <row r="1528" spans="1:30" ht="10.95" customHeight="1" x14ac:dyDescent="0.3">
      <c r="A1528" s="280"/>
      <c r="B1528" s="280"/>
      <c r="C1528" s="280"/>
      <c r="D1528" s="280"/>
      <c r="E1528" s="280"/>
      <c r="F1528" s="280"/>
      <c r="G1528" s="280"/>
      <c r="H1528" s="280"/>
      <c r="I1528" s="280"/>
      <c r="J1528" s="280"/>
      <c r="K1528" s="280"/>
      <c r="L1528" s="280"/>
      <c r="M1528" s="280"/>
      <c r="N1528" s="280"/>
      <c r="O1528" s="280"/>
      <c r="P1528" s="280"/>
      <c r="Q1528" s="280"/>
      <c r="R1528" s="280"/>
      <c r="S1528" s="280"/>
      <c r="T1528" s="280"/>
      <c r="U1528" s="280"/>
      <c r="V1528" s="280"/>
      <c r="W1528" s="280"/>
      <c r="X1528" s="280"/>
      <c r="Y1528" s="280"/>
      <c r="Z1528" s="280"/>
      <c r="AA1528" s="280"/>
      <c r="AB1528" s="280"/>
      <c r="AC1528" s="280"/>
      <c r="AD1528" s="280"/>
    </row>
    <row r="1529" spans="1:30" ht="13.35" customHeight="1" x14ac:dyDescent="0.3">
      <c r="A1529" s="388" t="s">
        <v>5557</v>
      </c>
      <c r="B1529" s="388"/>
      <c r="C1529" s="388"/>
      <c r="D1529" s="388"/>
      <c r="E1529" s="388"/>
      <c r="F1529" s="388" t="s">
        <v>7173</v>
      </c>
      <c r="G1529" s="388"/>
      <c r="H1529" s="388"/>
      <c r="I1529" s="388"/>
      <c r="J1529" s="388"/>
      <c r="K1529" s="388"/>
      <c r="L1529" s="388"/>
      <c r="M1529" s="388"/>
      <c r="N1529" s="388"/>
      <c r="O1529" s="388"/>
      <c r="P1529" s="388"/>
      <c r="Q1529" s="388"/>
      <c r="R1529" s="388"/>
      <c r="S1529" s="388"/>
      <c r="T1529" s="388"/>
      <c r="U1529" s="388"/>
      <c r="V1529" s="388"/>
      <c r="W1529" s="388"/>
      <c r="X1529" s="388"/>
      <c r="Y1529" s="388"/>
      <c r="Z1529" s="388"/>
      <c r="AA1529" s="388"/>
      <c r="AB1529" s="388"/>
      <c r="AC1529" s="388"/>
      <c r="AD1529" s="388"/>
    </row>
    <row r="1530" spans="1:30" ht="10.95" customHeight="1" x14ac:dyDescent="0.3">
      <c r="A1530" s="280"/>
      <c r="B1530" s="280"/>
      <c r="C1530" s="280"/>
      <c r="D1530" s="280"/>
      <c r="E1530" s="280"/>
      <c r="F1530" s="280"/>
      <c r="G1530" s="280"/>
      <c r="H1530" s="280"/>
      <c r="I1530" s="280"/>
      <c r="J1530" s="280"/>
      <c r="K1530" s="280"/>
      <c r="L1530" s="280"/>
      <c r="M1530" s="280"/>
      <c r="N1530" s="280"/>
      <c r="O1530" s="280"/>
      <c r="P1530" s="280"/>
      <c r="Q1530" s="280"/>
      <c r="R1530" s="280"/>
      <c r="S1530" s="280"/>
      <c r="T1530" s="280"/>
      <c r="U1530" s="280"/>
      <c r="V1530" s="280"/>
      <c r="W1530" s="280"/>
      <c r="X1530" s="280"/>
      <c r="Y1530" s="280"/>
      <c r="Z1530" s="280"/>
      <c r="AA1530" s="280"/>
      <c r="AB1530" s="280"/>
      <c r="AC1530" s="280"/>
      <c r="AD1530" s="280"/>
    </row>
    <row r="1531" spans="1:30" ht="11.4" customHeight="1" x14ac:dyDescent="0.3">
      <c r="A1531" s="280" t="s">
        <v>7164</v>
      </c>
      <c r="B1531" s="280"/>
      <c r="C1531" s="280"/>
      <c r="D1531" s="280"/>
      <c r="E1531" s="280"/>
      <c r="F1531" s="280"/>
      <c r="G1531" s="280"/>
      <c r="H1531" s="280"/>
      <c r="I1531" s="280"/>
      <c r="J1531" s="280"/>
      <c r="K1531" s="280"/>
      <c r="L1531" s="280"/>
      <c r="M1531" s="280"/>
      <c r="N1531" s="280"/>
      <c r="O1531" s="280"/>
      <c r="P1531" s="280"/>
      <c r="Q1531" s="280"/>
      <c r="R1531" s="280"/>
      <c r="S1531" s="280"/>
      <c r="T1531" s="280"/>
      <c r="U1531" s="280"/>
      <c r="V1531" s="280"/>
      <c r="W1531" s="280"/>
      <c r="X1531" s="280"/>
      <c r="Y1531" s="280" t="s">
        <v>5547</v>
      </c>
      <c r="Z1531" s="280"/>
      <c r="AA1531" s="280"/>
      <c r="AB1531" s="280"/>
      <c r="AC1531" s="280"/>
      <c r="AD1531" s="280"/>
    </row>
    <row r="1532" spans="1:30" ht="10.95" customHeight="1" x14ac:dyDescent="0.3">
      <c r="A1532" s="280"/>
      <c r="B1532" s="280"/>
      <c r="C1532" s="280"/>
      <c r="D1532" s="280"/>
      <c r="E1532" s="280"/>
      <c r="F1532" s="280"/>
      <c r="G1532" s="280"/>
      <c r="H1532" s="280"/>
      <c r="I1532" s="280"/>
      <c r="J1532" s="280"/>
      <c r="K1532" s="280"/>
      <c r="L1532" s="280"/>
      <c r="M1532" s="280"/>
      <c r="N1532" s="280"/>
      <c r="O1532" s="280"/>
      <c r="P1532" s="280"/>
      <c r="Q1532" s="280"/>
      <c r="R1532" s="280"/>
      <c r="S1532" s="280"/>
      <c r="T1532" s="280"/>
      <c r="U1532" s="280"/>
      <c r="V1532" s="280"/>
      <c r="W1532" s="280"/>
      <c r="X1532" s="280"/>
      <c r="Y1532" s="280"/>
      <c r="Z1532" s="280"/>
      <c r="AA1532" s="280"/>
      <c r="AB1532" s="280"/>
      <c r="AC1532" s="280"/>
      <c r="AD1532" s="280"/>
    </row>
    <row r="1533" spans="1:30" ht="11.4" customHeight="1" x14ac:dyDescent="0.3">
      <c r="A1533" s="356" t="s">
        <v>5548</v>
      </c>
      <c r="B1533" s="357"/>
      <c r="C1533" s="357"/>
      <c r="D1533" s="357"/>
      <c r="E1533" s="357"/>
      <c r="F1533" s="357"/>
      <c r="G1533" s="358"/>
      <c r="H1533" s="356" t="s">
        <v>5549</v>
      </c>
      <c r="I1533" s="357"/>
      <c r="J1533" s="357"/>
      <c r="K1533" s="357"/>
      <c r="L1533" s="357"/>
      <c r="M1533" s="357"/>
      <c r="N1533" s="357"/>
      <c r="O1533" s="358"/>
      <c r="P1533" s="374" t="s">
        <v>167</v>
      </c>
      <c r="Q1533" s="395"/>
      <c r="R1533" s="395"/>
      <c r="S1533" s="375"/>
      <c r="T1533" s="376" t="s">
        <v>5550</v>
      </c>
      <c r="U1533" s="377"/>
      <c r="V1533" s="377"/>
      <c r="W1533" s="378"/>
      <c r="X1533" s="376" t="s">
        <v>5551</v>
      </c>
      <c r="Y1533" s="377"/>
      <c r="Z1533" s="377"/>
      <c r="AA1533" s="377"/>
      <c r="AB1533" s="378"/>
      <c r="AC1533" s="376" t="s">
        <v>5552</v>
      </c>
      <c r="AD1533" s="378"/>
    </row>
    <row r="1534" spans="1:30" ht="11.4" customHeight="1" x14ac:dyDescent="0.3">
      <c r="A1534" s="359" t="s">
        <v>7165</v>
      </c>
      <c r="B1534" s="360"/>
      <c r="C1534" s="360"/>
      <c r="D1534" s="360"/>
      <c r="E1534" s="360"/>
      <c r="F1534" s="360"/>
      <c r="G1534" s="361"/>
      <c r="H1534" s="359" t="s">
        <v>7166</v>
      </c>
      <c r="I1534" s="360"/>
      <c r="J1534" s="360"/>
      <c r="K1534" s="360"/>
      <c r="L1534" s="360"/>
      <c r="M1534" s="360"/>
      <c r="N1534" s="360"/>
      <c r="O1534" s="361"/>
      <c r="P1534" s="362" t="s">
        <v>70</v>
      </c>
      <c r="Q1534" s="402"/>
      <c r="R1534" s="402"/>
      <c r="S1534" s="363"/>
      <c r="T1534" s="415">
        <v>50949.62</v>
      </c>
      <c r="U1534" s="416"/>
      <c r="V1534" s="416"/>
      <c r="W1534" s="417"/>
      <c r="X1534" s="367">
        <v>1</v>
      </c>
      <c r="Y1534" s="368"/>
      <c r="Z1534" s="368"/>
      <c r="AA1534" s="368"/>
      <c r="AB1534" s="369"/>
      <c r="AC1534" s="415">
        <v>50949.62</v>
      </c>
      <c r="AD1534" s="417"/>
    </row>
    <row r="1535" spans="1:30" ht="11.4" customHeight="1" x14ac:dyDescent="0.3">
      <c r="A1535" s="370" t="s">
        <v>5553</v>
      </c>
      <c r="B1535" s="370"/>
      <c r="C1535" s="370"/>
      <c r="D1535" s="370"/>
      <c r="E1535" s="370"/>
      <c r="F1535" s="370"/>
      <c r="G1535" s="370"/>
      <c r="H1535" s="370"/>
      <c r="I1535" s="370"/>
      <c r="J1535" s="370"/>
      <c r="K1535" s="370"/>
      <c r="L1535" s="370"/>
      <c r="M1535" s="370"/>
      <c r="N1535" s="370"/>
      <c r="O1535" s="370"/>
      <c r="P1535" s="370"/>
      <c r="Q1535" s="370"/>
      <c r="R1535" s="370"/>
      <c r="S1535" s="370"/>
      <c r="T1535" s="370"/>
      <c r="U1535" s="370"/>
      <c r="V1535" s="370"/>
      <c r="W1535" s="370"/>
      <c r="X1535" s="370"/>
      <c r="Y1535" s="415">
        <v>50949.62</v>
      </c>
      <c r="Z1535" s="416"/>
      <c r="AA1535" s="416"/>
      <c r="AB1535" s="416"/>
      <c r="AC1535" s="416"/>
      <c r="AD1535" s="417"/>
    </row>
    <row r="1536" spans="1:30" ht="10.95" customHeight="1" x14ac:dyDescent="0.3">
      <c r="A1536" s="280"/>
      <c r="B1536" s="280"/>
      <c r="C1536" s="280"/>
      <c r="D1536" s="280"/>
      <c r="E1536" s="280"/>
      <c r="F1536" s="280"/>
      <c r="G1536" s="280"/>
      <c r="H1536" s="280"/>
      <c r="I1536" s="280"/>
      <c r="J1536" s="280"/>
      <c r="K1536" s="280"/>
      <c r="L1536" s="280"/>
      <c r="M1536" s="280"/>
      <c r="N1536" s="280"/>
      <c r="O1536" s="280"/>
      <c r="P1536" s="280"/>
      <c r="Q1536" s="280"/>
      <c r="R1536" s="280"/>
      <c r="S1536" s="280"/>
      <c r="T1536" s="280"/>
      <c r="U1536" s="280"/>
      <c r="V1536" s="280"/>
      <c r="W1536" s="280"/>
      <c r="X1536" s="280"/>
      <c r="Y1536" s="280"/>
      <c r="Z1536" s="280"/>
      <c r="AA1536" s="280"/>
      <c r="AB1536" s="280"/>
      <c r="AC1536" s="280"/>
      <c r="AD1536" s="280"/>
    </row>
    <row r="1537" spans="1:30" ht="11.4" customHeight="1" x14ac:dyDescent="0.3">
      <c r="A1537" s="376" t="s">
        <v>5554</v>
      </c>
      <c r="B1537" s="377"/>
      <c r="C1537" s="377"/>
      <c r="D1537" s="377"/>
      <c r="E1537" s="377"/>
      <c r="F1537" s="377"/>
      <c r="G1537" s="377"/>
      <c r="H1537" s="377"/>
      <c r="I1537" s="377"/>
      <c r="J1537" s="377"/>
      <c r="K1537" s="377"/>
      <c r="L1537" s="377"/>
      <c r="M1537" s="377"/>
      <c r="N1537" s="377"/>
      <c r="O1537" s="377"/>
      <c r="P1537" s="377"/>
      <c r="Q1537" s="377"/>
      <c r="R1537" s="377"/>
      <c r="S1537" s="377"/>
      <c r="T1537" s="377"/>
      <c r="U1537" s="377"/>
      <c r="V1537" s="377"/>
      <c r="W1537" s="377"/>
      <c r="X1537" s="378"/>
      <c r="Y1537" s="412">
        <v>50949.62</v>
      </c>
      <c r="Z1537" s="413"/>
      <c r="AA1537" s="413"/>
      <c r="AB1537" s="413"/>
      <c r="AC1537" s="413"/>
      <c r="AD1537" s="414"/>
    </row>
    <row r="1538" spans="1:30" ht="11.4" customHeight="1" x14ac:dyDescent="0.3">
      <c r="A1538" s="376" t="s">
        <v>7160</v>
      </c>
      <c r="B1538" s="377"/>
      <c r="C1538" s="377"/>
      <c r="D1538" s="377"/>
      <c r="E1538" s="377"/>
      <c r="F1538" s="377"/>
      <c r="G1538" s="377"/>
      <c r="H1538" s="377"/>
      <c r="I1538" s="377"/>
      <c r="J1538" s="377"/>
      <c r="K1538" s="377"/>
      <c r="L1538" s="377"/>
      <c r="M1538" s="377"/>
      <c r="N1538" s="377"/>
      <c r="O1538" s="377"/>
      <c r="P1538" s="377"/>
      <c r="Q1538" s="377"/>
      <c r="R1538" s="377"/>
      <c r="S1538" s="377"/>
      <c r="T1538" s="377"/>
      <c r="U1538" s="377"/>
      <c r="V1538" s="377"/>
      <c r="W1538" s="377"/>
      <c r="X1538" s="378"/>
      <c r="Y1538" s="412">
        <v>10628.09</v>
      </c>
      <c r="Z1538" s="413"/>
      <c r="AA1538" s="413"/>
      <c r="AB1538" s="413"/>
      <c r="AC1538" s="413"/>
      <c r="AD1538" s="414"/>
    </row>
    <row r="1539" spans="1:30" ht="11.4" customHeight="1" x14ac:dyDescent="0.3">
      <c r="A1539" s="376" t="s">
        <v>5556</v>
      </c>
      <c r="B1539" s="377"/>
      <c r="C1539" s="377"/>
      <c r="D1539" s="377"/>
      <c r="E1539" s="377"/>
      <c r="F1539" s="377"/>
      <c r="G1539" s="377"/>
      <c r="H1539" s="377"/>
      <c r="I1539" s="377"/>
      <c r="J1539" s="377"/>
      <c r="K1539" s="377"/>
      <c r="L1539" s="377"/>
      <c r="M1539" s="377"/>
      <c r="N1539" s="377"/>
      <c r="O1539" s="377"/>
      <c r="P1539" s="377"/>
      <c r="Q1539" s="377"/>
      <c r="R1539" s="377"/>
      <c r="S1539" s="377"/>
      <c r="T1539" s="377"/>
      <c r="U1539" s="377"/>
      <c r="V1539" s="377"/>
      <c r="W1539" s="377"/>
      <c r="X1539" s="378"/>
      <c r="Y1539" s="412">
        <v>61577.71</v>
      </c>
      <c r="Z1539" s="413"/>
      <c r="AA1539" s="413"/>
      <c r="AB1539" s="413"/>
      <c r="AC1539" s="413"/>
      <c r="AD1539" s="414"/>
    </row>
    <row r="1540" spans="1:30" ht="10.95" customHeight="1" x14ac:dyDescent="0.3">
      <c r="A1540" s="280"/>
      <c r="B1540" s="280"/>
      <c r="C1540" s="280"/>
      <c r="D1540" s="280"/>
      <c r="E1540" s="280"/>
      <c r="F1540" s="280"/>
      <c r="G1540" s="280"/>
      <c r="H1540" s="280"/>
      <c r="I1540" s="280"/>
      <c r="J1540" s="280"/>
      <c r="K1540" s="280"/>
      <c r="L1540" s="280"/>
      <c r="M1540" s="280"/>
      <c r="N1540" s="280"/>
      <c r="O1540" s="280"/>
      <c r="P1540" s="280"/>
      <c r="Q1540" s="280"/>
      <c r="R1540" s="280"/>
      <c r="S1540" s="280"/>
      <c r="T1540" s="280"/>
      <c r="U1540" s="280"/>
      <c r="V1540" s="280"/>
      <c r="W1540" s="280"/>
      <c r="X1540" s="280"/>
      <c r="Y1540" s="280"/>
      <c r="Z1540" s="280"/>
      <c r="AA1540" s="280"/>
      <c r="AB1540" s="280"/>
      <c r="AC1540" s="280"/>
      <c r="AD1540" s="280"/>
    </row>
    <row r="1541" spans="1:30" ht="13.35" customHeight="1" x14ac:dyDescent="0.3">
      <c r="A1541" s="388" t="s">
        <v>5557</v>
      </c>
      <c r="B1541" s="388"/>
      <c r="C1541" s="388"/>
      <c r="D1541" s="388"/>
      <c r="E1541" s="388"/>
      <c r="F1541" s="388" t="s">
        <v>7167</v>
      </c>
      <c r="G1541" s="388"/>
      <c r="H1541" s="388"/>
      <c r="I1541" s="388"/>
      <c r="J1541" s="388"/>
      <c r="K1541" s="388"/>
      <c r="L1541" s="388"/>
      <c r="M1541" s="388"/>
      <c r="N1541" s="388"/>
      <c r="O1541" s="388"/>
      <c r="P1541" s="388"/>
      <c r="Q1541" s="388"/>
      <c r="R1541" s="388"/>
      <c r="S1541" s="388"/>
      <c r="T1541" s="388"/>
      <c r="U1541" s="388"/>
      <c r="V1541" s="388"/>
      <c r="W1541" s="388"/>
      <c r="X1541" s="388"/>
      <c r="Y1541" s="388"/>
      <c r="Z1541" s="388"/>
      <c r="AA1541" s="388"/>
      <c r="AB1541" s="388"/>
      <c r="AC1541" s="388"/>
      <c r="AD1541" s="388"/>
    </row>
    <row r="1542" spans="1:30" ht="10.95" customHeight="1" x14ac:dyDescent="0.3">
      <c r="A1542" s="280"/>
      <c r="B1542" s="280"/>
      <c r="C1542" s="280"/>
      <c r="D1542" s="280"/>
      <c r="E1542" s="280"/>
      <c r="F1542" s="280"/>
      <c r="G1542" s="280"/>
      <c r="H1542" s="280"/>
      <c r="I1542" s="280"/>
      <c r="J1542" s="280"/>
      <c r="K1542" s="280"/>
      <c r="L1542" s="280"/>
      <c r="M1542" s="280"/>
      <c r="N1542" s="280"/>
      <c r="O1542" s="280"/>
      <c r="P1542" s="280"/>
      <c r="Q1542" s="280"/>
      <c r="R1542" s="280"/>
      <c r="S1542" s="280"/>
      <c r="T1542" s="280"/>
      <c r="U1542" s="280"/>
      <c r="V1542" s="280"/>
      <c r="W1542" s="280"/>
      <c r="X1542" s="280"/>
      <c r="Y1542" s="280"/>
      <c r="Z1542" s="280"/>
      <c r="AA1542" s="280"/>
      <c r="AB1542" s="280"/>
      <c r="AC1542" s="280"/>
      <c r="AD1542" s="280"/>
    </row>
    <row r="1543" spans="1:30" ht="22.95" customHeight="1" x14ac:dyDescent="0.3">
      <c r="A1543" s="280" t="s">
        <v>7264</v>
      </c>
      <c r="B1543" s="280"/>
      <c r="C1543" s="280"/>
      <c r="D1543" s="280"/>
      <c r="E1543" s="280"/>
      <c r="F1543" s="280"/>
      <c r="G1543" s="280"/>
      <c r="H1543" s="280"/>
      <c r="I1543" s="280"/>
      <c r="J1543" s="280"/>
      <c r="K1543" s="280"/>
      <c r="L1543" s="280"/>
      <c r="M1543" s="280"/>
      <c r="N1543" s="280"/>
      <c r="O1543" s="280"/>
      <c r="P1543" s="280"/>
      <c r="Q1543" s="280"/>
      <c r="R1543" s="280"/>
      <c r="S1543" s="280"/>
      <c r="T1543" s="280"/>
      <c r="U1543" s="280"/>
      <c r="V1543" s="280"/>
      <c r="W1543" s="280"/>
      <c r="X1543" s="280"/>
      <c r="Y1543" s="280" t="s">
        <v>5547</v>
      </c>
      <c r="Z1543" s="280"/>
      <c r="AA1543" s="280"/>
      <c r="AB1543" s="280"/>
      <c r="AC1543" s="280"/>
      <c r="AD1543" s="280"/>
    </row>
    <row r="1544" spans="1:30" ht="10.95" customHeight="1" x14ac:dyDescent="0.3">
      <c r="A1544" s="280"/>
      <c r="B1544" s="280"/>
      <c r="C1544" s="280"/>
      <c r="D1544" s="280"/>
      <c r="E1544" s="280"/>
      <c r="F1544" s="280"/>
      <c r="G1544" s="280"/>
      <c r="H1544" s="280"/>
      <c r="I1544" s="280"/>
      <c r="J1544" s="280"/>
      <c r="K1544" s="280"/>
      <c r="L1544" s="280"/>
      <c r="M1544" s="280"/>
      <c r="N1544" s="280"/>
      <c r="O1544" s="280"/>
      <c r="P1544" s="280"/>
      <c r="Q1544" s="280"/>
      <c r="R1544" s="280"/>
      <c r="S1544" s="280"/>
      <c r="T1544" s="280"/>
      <c r="U1544" s="280"/>
      <c r="V1544" s="280"/>
      <c r="W1544" s="280"/>
      <c r="X1544" s="280"/>
      <c r="Y1544" s="280"/>
      <c r="Z1544" s="280"/>
      <c r="AA1544" s="280"/>
      <c r="AB1544" s="280"/>
      <c r="AC1544" s="280"/>
      <c r="AD1544" s="280"/>
    </row>
    <row r="1545" spans="1:30" ht="11.4" customHeight="1" x14ac:dyDescent="0.3">
      <c r="A1545" s="356" t="s">
        <v>5548</v>
      </c>
      <c r="B1545" s="357"/>
      <c r="C1545" s="357"/>
      <c r="D1545" s="357"/>
      <c r="E1545" s="357"/>
      <c r="F1545" s="357"/>
      <c r="G1545" s="358"/>
      <c r="H1545" s="356" t="s">
        <v>5558</v>
      </c>
      <c r="I1545" s="357"/>
      <c r="J1545" s="357"/>
      <c r="K1545" s="357"/>
      <c r="L1545" s="358"/>
      <c r="M1545" s="376" t="s">
        <v>5559</v>
      </c>
      <c r="N1545" s="378"/>
      <c r="O1545" s="376" t="s">
        <v>5560</v>
      </c>
      <c r="P1545" s="377"/>
      <c r="Q1545" s="377"/>
      <c r="R1545" s="378"/>
      <c r="S1545" s="376" t="s">
        <v>5561</v>
      </c>
      <c r="T1545" s="377"/>
      <c r="U1545" s="377"/>
      <c r="V1545" s="378"/>
      <c r="W1545" s="376" t="s">
        <v>5551</v>
      </c>
      <c r="X1545" s="377"/>
      <c r="Y1545" s="377"/>
      <c r="Z1545" s="377"/>
      <c r="AA1545" s="378"/>
      <c r="AB1545" s="376" t="s">
        <v>5562</v>
      </c>
      <c r="AC1545" s="377"/>
      <c r="AD1545" s="378"/>
    </row>
    <row r="1546" spans="1:30" ht="11.4" customHeight="1" x14ac:dyDescent="0.3">
      <c r="A1546" s="359" t="s">
        <v>5578</v>
      </c>
      <c r="B1546" s="360"/>
      <c r="C1546" s="360"/>
      <c r="D1546" s="360"/>
      <c r="E1546" s="360"/>
      <c r="F1546" s="360"/>
      <c r="G1546" s="361"/>
      <c r="H1546" s="359" t="s">
        <v>5579</v>
      </c>
      <c r="I1546" s="360"/>
      <c r="J1546" s="360"/>
      <c r="K1546" s="360"/>
      <c r="L1546" s="361"/>
      <c r="M1546" s="371">
        <v>11.56</v>
      </c>
      <c r="N1546" s="373"/>
      <c r="O1546" s="371">
        <v>29.79</v>
      </c>
      <c r="P1546" s="372"/>
      <c r="Q1546" s="372"/>
      <c r="R1546" s="373"/>
      <c r="S1546" s="382">
        <v>157.75</v>
      </c>
      <c r="T1546" s="383"/>
      <c r="U1546" s="383"/>
      <c r="V1546" s="384"/>
      <c r="W1546" s="367">
        <v>2</v>
      </c>
      <c r="X1546" s="368"/>
      <c r="Y1546" s="368"/>
      <c r="Z1546" s="368"/>
      <c r="AA1546" s="369"/>
      <c r="AB1546" s="371">
        <v>59.58</v>
      </c>
      <c r="AC1546" s="372"/>
      <c r="AD1546" s="373"/>
    </row>
    <row r="1547" spans="1:30" ht="11.4" customHeight="1" x14ac:dyDescent="0.3">
      <c r="A1547" s="359" t="s">
        <v>5580</v>
      </c>
      <c r="B1547" s="360"/>
      <c r="C1547" s="360"/>
      <c r="D1547" s="360"/>
      <c r="E1547" s="360"/>
      <c r="F1547" s="360"/>
      <c r="G1547" s="361"/>
      <c r="H1547" s="359" t="s">
        <v>5581</v>
      </c>
      <c r="I1547" s="360"/>
      <c r="J1547" s="360"/>
      <c r="K1547" s="360"/>
      <c r="L1547" s="361"/>
      <c r="M1547" s="364">
        <v>8.18</v>
      </c>
      <c r="N1547" s="366"/>
      <c r="O1547" s="371">
        <v>22.23</v>
      </c>
      <c r="P1547" s="372"/>
      <c r="Q1547" s="372"/>
      <c r="R1547" s="373"/>
      <c r="S1547" s="382">
        <v>171.78</v>
      </c>
      <c r="T1547" s="383"/>
      <c r="U1547" s="383"/>
      <c r="V1547" s="384"/>
      <c r="W1547" s="367">
        <v>4</v>
      </c>
      <c r="X1547" s="368"/>
      <c r="Y1547" s="368"/>
      <c r="Z1547" s="368"/>
      <c r="AA1547" s="369"/>
      <c r="AB1547" s="371">
        <v>88.92</v>
      </c>
      <c r="AC1547" s="372"/>
      <c r="AD1547" s="373"/>
    </row>
    <row r="1548" spans="1:30" ht="11.4" customHeight="1" x14ac:dyDescent="0.3">
      <c r="A1548" s="370" t="s">
        <v>5566</v>
      </c>
      <c r="B1548" s="370"/>
      <c r="C1548" s="370"/>
      <c r="D1548" s="370"/>
      <c r="E1548" s="370"/>
      <c r="F1548" s="370"/>
      <c r="G1548" s="370"/>
      <c r="H1548" s="370"/>
      <c r="I1548" s="370"/>
      <c r="J1548" s="370"/>
      <c r="K1548" s="370"/>
      <c r="L1548" s="370"/>
      <c r="M1548" s="370"/>
      <c r="N1548" s="370"/>
      <c r="O1548" s="370"/>
      <c r="P1548" s="370"/>
      <c r="Q1548" s="370"/>
      <c r="R1548" s="370"/>
      <c r="S1548" s="370"/>
      <c r="T1548" s="370"/>
      <c r="U1548" s="370"/>
      <c r="V1548" s="370"/>
      <c r="W1548" s="370"/>
      <c r="X1548" s="370"/>
      <c r="Y1548" s="382">
        <v>148.5</v>
      </c>
      <c r="Z1548" s="383"/>
      <c r="AA1548" s="383"/>
      <c r="AB1548" s="383"/>
      <c r="AC1548" s="383"/>
      <c r="AD1548" s="384"/>
    </row>
    <row r="1549" spans="1:30" ht="10.95" customHeight="1" x14ac:dyDescent="0.3">
      <c r="A1549" s="280"/>
      <c r="B1549" s="280"/>
      <c r="C1549" s="280"/>
      <c r="D1549" s="280"/>
      <c r="E1549" s="280"/>
      <c r="F1549" s="280"/>
      <c r="G1549" s="280"/>
      <c r="H1549" s="280"/>
      <c r="I1549" s="280"/>
      <c r="J1549" s="280"/>
      <c r="K1549" s="280"/>
      <c r="L1549" s="280"/>
      <c r="M1549" s="280"/>
      <c r="N1549" s="280"/>
      <c r="O1549" s="280"/>
      <c r="P1549" s="280"/>
      <c r="Q1549" s="280"/>
      <c r="R1549" s="280"/>
      <c r="S1549" s="280"/>
      <c r="T1549" s="280"/>
      <c r="U1549" s="280"/>
      <c r="V1549" s="280"/>
      <c r="W1549" s="280"/>
      <c r="X1549" s="280"/>
      <c r="Y1549" s="280"/>
      <c r="Z1549" s="280"/>
      <c r="AA1549" s="280"/>
      <c r="AB1549" s="280"/>
      <c r="AC1549" s="280"/>
      <c r="AD1549" s="280"/>
    </row>
    <row r="1550" spans="1:30" ht="11.4" customHeight="1" x14ac:dyDescent="0.3">
      <c r="A1550" s="376" t="s">
        <v>5554</v>
      </c>
      <c r="B1550" s="377"/>
      <c r="C1550" s="377"/>
      <c r="D1550" s="377"/>
      <c r="E1550" s="377"/>
      <c r="F1550" s="377"/>
      <c r="G1550" s="377"/>
      <c r="H1550" s="377"/>
      <c r="I1550" s="377"/>
      <c r="J1550" s="377"/>
      <c r="K1550" s="377"/>
      <c r="L1550" s="377"/>
      <c r="M1550" s="377"/>
      <c r="N1550" s="377"/>
      <c r="O1550" s="377"/>
      <c r="P1550" s="377"/>
      <c r="Q1550" s="377"/>
      <c r="R1550" s="377"/>
      <c r="S1550" s="377"/>
      <c r="T1550" s="377"/>
      <c r="U1550" s="377"/>
      <c r="V1550" s="377"/>
      <c r="W1550" s="377"/>
      <c r="X1550" s="378"/>
      <c r="Y1550" s="392">
        <v>148.5</v>
      </c>
      <c r="Z1550" s="393"/>
      <c r="AA1550" s="393"/>
      <c r="AB1550" s="393"/>
      <c r="AC1550" s="393"/>
      <c r="AD1550" s="394"/>
    </row>
    <row r="1551" spans="1:30" ht="11.4" customHeight="1" x14ac:dyDescent="0.3">
      <c r="A1551" s="376" t="s">
        <v>5555</v>
      </c>
      <c r="B1551" s="377"/>
      <c r="C1551" s="377"/>
      <c r="D1551" s="377"/>
      <c r="E1551" s="377"/>
      <c r="F1551" s="377"/>
      <c r="G1551" s="377"/>
      <c r="H1551" s="377"/>
      <c r="I1551" s="377"/>
      <c r="J1551" s="377"/>
      <c r="K1551" s="377"/>
      <c r="L1551" s="377"/>
      <c r="M1551" s="377"/>
      <c r="N1551" s="377"/>
      <c r="O1551" s="377"/>
      <c r="P1551" s="377"/>
      <c r="Q1551" s="377"/>
      <c r="R1551" s="377"/>
      <c r="S1551" s="377"/>
      <c r="T1551" s="377"/>
      <c r="U1551" s="377"/>
      <c r="V1551" s="377"/>
      <c r="W1551" s="377"/>
      <c r="X1551" s="378"/>
      <c r="Y1551" s="389">
        <v>37.22</v>
      </c>
      <c r="Z1551" s="390"/>
      <c r="AA1551" s="390"/>
      <c r="AB1551" s="390"/>
      <c r="AC1551" s="390"/>
      <c r="AD1551" s="391"/>
    </row>
    <row r="1552" spans="1:30" ht="11.4" customHeight="1" x14ac:dyDescent="0.3">
      <c r="A1552" s="376" t="s">
        <v>5556</v>
      </c>
      <c r="B1552" s="377"/>
      <c r="C1552" s="377"/>
      <c r="D1552" s="377"/>
      <c r="E1552" s="377"/>
      <c r="F1552" s="377"/>
      <c r="G1552" s="377"/>
      <c r="H1552" s="377"/>
      <c r="I1552" s="377"/>
      <c r="J1552" s="377"/>
      <c r="K1552" s="377"/>
      <c r="L1552" s="377"/>
      <c r="M1552" s="377"/>
      <c r="N1552" s="377"/>
      <c r="O1552" s="377"/>
      <c r="P1552" s="377"/>
      <c r="Q1552" s="377"/>
      <c r="R1552" s="377"/>
      <c r="S1552" s="377"/>
      <c r="T1552" s="377"/>
      <c r="U1552" s="377"/>
      <c r="V1552" s="377"/>
      <c r="W1552" s="377"/>
      <c r="X1552" s="378"/>
      <c r="Y1552" s="392">
        <v>185.72</v>
      </c>
      <c r="Z1552" s="393"/>
      <c r="AA1552" s="393"/>
      <c r="AB1552" s="393"/>
      <c r="AC1552" s="393"/>
      <c r="AD1552" s="394"/>
    </row>
    <row r="1553" spans="1:30" ht="10.95" customHeight="1" x14ac:dyDescent="0.3">
      <c r="A1553" s="280"/>
      <c r="B1553" s="280"/>
      <c r="C1553" s="280"/>
      <c r="D1553" s="280"/>
      <c r="E1553" s="280"/>
      <c r="F1553" s="280"/>
      <c r="G1553" s="280"/>
      <c r="H1553" s="280"/>
      <c r="I1553" s="280"/>
      <c r="J1553" s="280"/>
      <c r="K1553" s="280"/>
      <c r="L1553" s="280"/>
      <c r="M1553" s="280"/>
      <c r="N1553" s="280"/>
      <c r="O1553" s="280"/>
      <c r="P1553" s="280"/>
      <c r="Q1553" s="280"/>
      <c r="R1553" s="280"/>
      <c r="S1553" s="280"/>
      <c r="T1553" s="280"/>
      <c r="U1553" s="280"/>
      <c r="V1553" s="280"/>
      <c r="W1553" s="280"/>
      <c r="X1553" s="280"/>
      <c r="Y1553" s="280"/>
      <c r="Z1553" s="280"/>
      <c r="AA1553" s="280"/>
      <c r="AB1553" s="280"/>
      <c r="AC1553" s="280"/>
      <c r="AD1553" s="280"/>
    </row>
    <row r="1554" spans="1:30" ht="13.35" customHeight="1" x14ac:dyDescent="0.3">
      <c r="A1554" s="388" t="s">
        <v>5557</v>
      </c>
      <c r="B1554" s="388"/>
      <c r="C1554" s="388"/>
      <c r="D1554" s="388"/>
      <c r="E1554" s="388"/>
      <c r="F1554" s="388" t="s">
        <v>7265</v>
      </c>
      <c r="G1554" s="388"/>
      <c r="H1554" s="388"/>
      <c r="I1554" s="388"/>
      <c r="J1554" s="388"/>
      <c r="K1554" s="388"/>
      <c r="L1554" s="388"/>
      <c r="M1554" s="388"/>
      <c r="N1554" s="388"/>
      <c r="O1554" s="388"/>
      <c r="P1554" s="388"/>
      <c r="Q1554" s="388"/>
      <c r="R1554" s="388"/>
      <c r="S1554" s="388"/>
      <c r="T1554" s="388"/>
      <c r="U1554" s="388"/>
      <c r="V1554" s="388"/>
      <c r="W1554" s="388"/>
      <c r="X1554" s="388"/>
      <c r="Y1554" s="388"/>
      <c r="Z1554" s="388"/>
      <c r="AA1554" s="388"/>
      <c r="AB1554" s="388"/>
      <c r="AC1554" s="388"/>
      <c r="AD1554" s="388"/>
    </row>
    <row r="1555" spans="1:30" ht="10.95" customHeight="1" x14ac:dyDescent="0.3">
      <c r="A1555" s="280"/>
      <c r="B1555" s="280"/>
      <c r="C1555" s="280"/>
      <c r="D1555" s="280"/>
      <c r="E1555" s="280"/>
      <c r="F1555" s="280"/>
      <c r="G1555" s="280"/>
      <c r="H1555" s="280"/>
      <c r="I1555" s="280"/>
      <c r="J1555" s="280"/>
      <c r="K1555" s="280"/>
      <c r="L1555" s="280"/>
      <c r="M1555" s="280"/>
      <c r="N1555" s="280"/>
      <c r="O1555" s="280"/>
      <c r="P1555" s="280"/>
      <c r="Q1555" s="280"/>
      <c r="R1555" s="280"/>
      <c r="S1555" s="280"/>
      <c r="T1555" s="280"/>
      <c r="U1555" s="280"/>
      <c r="V1555" s="280"/>
      <c r="W1555" s="280"/>
      <c r="X1555" s="280"/>
      <c r="Y1555" s="280"/>
      <c r="Z1555" s="280"/>
      <c r="AA1555" s="280"/>
      <c r="AB1555" s="280"/>
      <c r="AC1555" s="280"/>
      <c r="AD1555" s="280"/>
    </row>
    <row r="1556" spans="1:30" ht="11.4" customHeight="1" x14ac:dyDescent="0.3">
      <c r="A1556" s="280" t="s">
        <v>7168</v>
      </c>
      <c r="B1556" s="280"/>
      <c r="C1556" s="280"/>
      <c r="D1556" s="280"/>
      <c r="E1556" s="280"/>
      <c r="F1556" s="280"/>
      <c r="G1556" s="280"/>
      <c r="H1556" s="280"/>
      <c r="I1556" s="280"/>
      <c r="J1556" s="280"/>
      <c r="K1556" s="280"/>
      <c r="L1556" s="280"/>
      <c r="M1556" s="280"/>
      <c r="N1556" s="280"/>
      <c r="O1556" s="280"/>
      <c r="P1556" s="280"/>
      <c r="Q1556" s="280"/>
      <c r="R1556" s="280"/>
      <c r="S1556" s="280"/>
      <c r="T1556" s="280"/>
      <c r="U1556" s="280"/>
      <c r="V1556" s="280"/>
      <c r="W1556" s="280"/>
      <c r="X1556" s="280"/>
      <c r="Y1556" s="280" t="s">
        <v>5547</v>
      </c>
      <c r="Z1556" s="280"/>
      <c r="AA1556" s="280"/>
      <c r="AB1556" s="280"/>
      <c r="AC1556" s="280"/>
      <c r="AD1556" s="280"/>
    </row>
    <row r="1557" spans="1:30" ht="10.95" customHeight="1" x14ac:dyDescent="0.3">
      <c r="A1557" s="280"/>
      <c r="B1557" s="280"/>
      <c r="C1557" s="280"/>
      <c r="D1557" s="280"/>
      <c r="E1557" s="280"/>
      <c r="F1557" s="280"/>
      <c r="G1557" s="280"/>
      <c r="H1557" s="280"/>
      <c r="I1557" s="280"/>
      <c r="J1557" s="280"/>
      <c r="K1557" s="280"/>
      <c r="L1557" s="280"/>
      <c r="M1557" s="280"/>
      <c r="N1557" s="280"/>
      <c r="O1557" s="280"/>
      <c r="P1557" s="280"/>
      <c r="Q1557" s="280"/>
      <c r="R1557" s="280"/>
      <c r="S1557" s="280"/>
      <c r="T1557" s="280"/>
      <c r="U1557" s="280"/>
      <c r="V1557" s="280"/>
      <c r="W1557" s="280"/>
      <c r="X1557" s="280"/>
      <c r="Y1557" s="280"/>
      <c r="Z1557" s="280"/>
      <c r="AA1557" s="280"/>
      <c r="AB1557" s="280"/>
      <c r="AC1557" s="280"/>
      <c r="AD1557" s="280"/>
    </row>
    <row r="1558" spans="1:30" ht="11.4" customHeight="1" x14ac:dyDescent="0.3">
      <c r="A1558" s="356" t="s">
        <v>5548</v>
      </c>
      <c r="B1558" s="357"/>
      <c r="C1558" s="357"/>
      <c r="D1558" s="357"/>
      <c r="E1558" s="357"/>
      <c r="F1558" s="357"/>
      <c r="G1558" s="358"/>
      <c r="H1558" s="356" t="s">
        <v>5558</v>
      </c>
      <c r="I1558" s="357"/>
      <c r="J1558" s="357"/>
      <c r="K1558" s="357"/>
      <c r="L1558" s="358"/>
      <c r="M1558" s="376" t="s">
        <v>5559</v>
      </c>
      <c r="N1558" s="378"/>
      <c r="O1558" s="376" t="s">
        <v>5560</v>
      </c>
      <c r="P1558" s="377"/>
      <c r="Q1558" s="377"/>
      <c r="R1558" s="378"/>
      <c r="S1558" s="376" t="s">
        <v>5561</v>
      </c>
      <c r="T1558" s="377"/>
      <c r="U1558" s="377"/>
      <c r="V1558" s="378"/>
      <c r="W1558" s="376" t="s">
        <v>5551</v>
      </c>
      <c r="X1558" s="377"/>
      <c r="Y1558" s="377"/>
      <c r="Z1558" s="377"/>
      <c r="AA1558" s="378"/>
      <c r="AB1558" s="376" t="s">
        <v>5562</v>
      </c>
      <c r="AC1558" s="377"/>
      <c r="AD1558" s="378"/>
    </row>
    <row r="1559" spans="1:30" ht="11.4" customHeight="1" x14ac:dyDescent="0.3">
      <c r="A1559" s="359" t="s">
        <v>5580</v>
      </c>
      <c r="B1559" s="360"/>
      <c r="C1559" s="360"/>
      <c r="D1559" s="360"/>
      <c r="E1559" s="360"/>
      <c r="F1559" s="360"/>
      <c r="G1559" s="361"/>
      <c r="H1559" s="359" t="s">
        <v>5581</v>
      </c>
      <c r="I1559" s="360"/>
      <c r="J1559" s="360"/>
      <c r="K1559" s="360"/>
      <c r="L1559" s="361"/>
      <c r="M1559" s="364">
        <v>8.18</v>
      </c>
      <c r="N1559" s="366"/>
      <c r="O1559" s="371">
        <v>22.23</v>
      </c>
      <c r="P1559" s="372"/>
      <c r="Q1559" s="372"/>
      <c r="R1559" s="373"/>
      <c r="S1559" s="382">
        <v>171.78</v>
      </c>
      <c r="T1559" s="383"/>
      <c r="U1559" s="383"/>
      <c r="V1559" s="384"/>
      <c r="W1559" s="406">
        <v>29.866</v>
      </c>
      <c r="X1559" s="407"/>
      <c r="Y1559" s="407"/>
      <c r="Z1559" s="407"/>
      <c r="AA1559" s="408"/>
      <c r="AB1559" s="382">
        <v>663.92</v>
      </c>
      <c r="AC1559" s="383"/>
      <c r="AD1559" s="384"/>
    </row>
    <row r="1560" spans="1:30" ht="11.4" customHeight="1" x14ac:dyDescent="0.3">
      <c r="A1560" s="359" t="s">
        <v>5565</v>
      </c>
      <c r="B1560" s="360"/>
      <c r="C1560" s="360"/>
      <c r="D1560" s="360"/>
      <c r="E1560" s="360"/>
      <c r="F1560" s="360"/>
      <c r="G1560" s="361"/>
      <c r="H1560" s="359" t="s">
        <v>177</v>
      </c>
      <c r="I1560" s="360"/>
      <c r="J1560" s="360"/>
      <c r="K1560" s="360"/>
      <c r="L1560" s="361"/>
      <c r="M1560" s="371">
        <v>11.56</v>
      </c>
      <c r="N1560" s="373"/>
      <c r="O1560" s="371">
        <v>29.49</v>
      </c>
      <c r="P1560" s="372"/>
      <c r="Q1560" s="372"/>
      <c r="R1560" s="373"/>
      <c r="S1560" s="382">
        <v>155.13</v>
      </c>
      <c r="T1560" s="383"/>
      <c r="U1560" s="383"/>
      <c r="V1560" s="384"/>
      <c r="W1560" s="406">
        <v>21.437000000000001</v>
      </c>
      <c r="X1560" s="407"/>
      <c r="Y1560" s="407"/>
      <c r="Z1560" s="407"/>
      <c r="AA1560" s="408"/>
      <c r="AB1560" s="382">
        <v>632.16999999999996</v>
      </c>
      <c r="AC1560" s="383"/>
      <c r="AD1560" s="384"/>
    </row>
    <row r="1561" spans="1:30" ht="11.4" customHeight="1" x14ac:dyDescent="0.3">
      <c r="A1561" s="370" t="s">
        <v>5566</v>
      </c>
      <c r="B1561" s="370"/>
      <c r="C1561" s="370"/>
      <c r="D1561" s="370"/>
      <c r="E1561" s="370"/>
      <c r="F1561" s="370"/>
      <c r="G1561" s="370"/>
      <c r="H1561" s="370"/>
      <c r="I1561" s="370"/>
      <c r="J1561" s="370"/>
      <c r="K1561" s="370"/>
      <c r="L1561" s="370"/>
      <c r="M1561" s="370"/>
      <c r="N1561" s="370"/>
      <c r="O1561" s="370"/>
      <c r="P1561" s="370"/>
      <c r="Q1561" s="370"/>
      <c r="R1561" s="370"/>
      <c r="S1561" s="370"/>
      <c r="T1561" s="370"/>
      <c r="U1561" s="370"/>
      <c r="V1561" s="370"/>
      <c r="W1561" s="370"/>
      <c r="X1561" s="370"/>
      <c r="Y1561" s="409">
        <v>1296.0899999999999</v>
      </c>
      <c r="Z1561" s="410"/>
      <c r="AA1561" s="410"/>
      <c r="AB1561" s="410"/>
      <c r="AC1561" s="410"/>
      <c r="AD1561" s="411"/>
    </row>
    <row r="1562" spans="1:30" ht="10.95" customHeight="1" x14ac:dyDescent="0.3">
      <c r="A1562" s="280"/>
      <c r="B1562" s="280"/>
      <c r="C1562" s="280"/>
      <c r="D1562" s="280"/>
      <c r="E1562" s="280"/>
      <c r="F1562" s="280"/>
      <c r="G1562" s="280"/>
      <c r="H1562" s="280"/>
      <c r="I1562" s="280"/>
      <c r="J1562" s="280"/>
      <c r="K1562" s="280"/>
      <c r="L1562" s="280"/>
      <c r="M1562" s="280"/>
      <c r="N1562" s="280"/>
      <c r="O1562" s="280"/>
      <c r="P1562" s="280"/>
      <c r="Q1562" s="280"/>
      <c r="R1562" s="280"/>
      <c r="S1562" s="280"/>
      <c r="T1562" s="280"/>
      <c r="U1562" s="280"/>
      <c r="V1562" s="280"/>
      <c r="W1562" s="280"/>
      <c r="X1562" s="280"/>
      <c r="Y1562" s="280"/>
      <c r="Z1562" s="280"/>
      <c r="AA1562" s="280"/>
      <c r="AB1562" s="280"/>
      <c r="AC1562" s="280"/>
      <c r="AD1562" s="280"/>
    </row>
    <row r="1563" spans="1:30" ht="11.4" customHeight="1" x14ac:dyDescent="0.3">
      <c r="A1563" s="376" t="s">
        <v>5554</v>
      </c>
      <c r="B1563" s="377"/>
      <c r="C1563" s="377"/>
      <c r="D1563" s="377"/>
      <c r="E1563" s="377"/>
      <c r="F1563" s="377"/>
      <c r="G1563" s="377"/>
      <c r="H1563" s="377"/>
      <c r="I1563" s="377"/>
      <c r="J1563" s="377"/>
      <c r="K1563" s="377"/>
      <c r="L1563" s="377"/>
      <c r="M1563" s="377"/>
      <c r="N1563" s="377"/>
      <c r="O1563" s="377"/>
      <c r="P1563" s="377"/>
      <c r="Q1563" s="377"/>
      <c r="R1563" s="377"/>
      <c r="S1563" s="377"/>
      <c r="T1563" s="377"/>
      <c r="U1563" s="377"/>
      <c r="V1563" s="377"/>
      <c r="W1563" s="377"/>
      <c r="X1563" s="378"/>
      <c r="Y1563" s="385">
        <v>1296.0899999999999</v>
      </c>
      <c r="Z1563" s="386"/>
      <c r="AA1563" s="386"/>
      <c r="AB1563" s="386"/>
      <c r="AC1563" s="386"/>
      <c r="AD1563" s="387"/>
    </row>
    <row r="1564" spans="1:30" ht="11.4" customHeight="1" x14ac:dyDescent="0.3">
      <c r="A1564" s="376" t="s">
        <v>5555</v>
      </c>
      <c r="B1564" s="377"/>
      <c r="C1564" s="377"/>
      <c r="D1564" s="377"/>
      <c r="E1564" s="377"/>
      <c r="F1564" s="377"/>
      <c r="G1564" s="377"/>
      <c r="H1564" s="377"/>
      <c r="I1564" s="377"/>
      <c r="J1564" s="377"/>
      <c r="K1564" s="377"/>
      <c r="L1564" s="377"/>
      <c r="M1564" s="377"/>
      <c r="N1564" s="377"/>
      <c r="O1564" s="377"/>
      <c r="P1564" s="377"/>
      <c r="Q1564" s="377"/>
      <c r="R1564" s="377"/>
      <c r="S1564" s="377"/>
      <c r="T1564" s="377"/>
      <c r="U1564" s="377"/>
      <c r="V1564" s="377"/>
      <c r="W1564" s="377"/>
      <c r="X1564" s="378"/>
      <c r="Y1564" s="392">
        <v>324.92</v>
      </c>
      <c r="Z1564" s="393"/>
      <c r="AA1564" s="393"/>
      <c r="AB1564" s="393"/>
      <c r="AC1564" s="393"/>
      <c r="AD1564" s="394"/>
    </row>
    <row r="1565" spans="1:30" ht="11.4" customHeight="1" x14ac:dyDescent="0.3">
      <c r="A1565" s="376" t="s">
        <v>5556</v>
      </c>
      <c r="B1565" s="377"/>
      <c r="C1565" s="377"/>
      <c r="D1565" s="377"/>
      <c r="E1565" s="377"/>
      <c r="F1565" s="377"/>
      <c r="G1565" s="377"/>
      <c r="H1565" s="377"/>
      <c r="I1565" s="377"/>
      <c r="J1565" s="377"/>
      <c r="K1565" s="377"/>
      <c r="L1565" s="377"/>
      <c r="M1565" s="377"/>
      <c r="N1565" s="377"/>
      <c r="O1565" s="377"/>
      <c r="P1565" s="377"/>
      <c r="Q1565" s="377"/>
      <c r="R1565" s="377"/>
      <c r="S1565" s="377"/>
      <c r="T1565" s="377"/>
      <c r="U1565" s="377"/>
      <c r="V1565" s="377"/>
      <c r="W1565" s="377"/>
      <c r="X1565" s="378"/>
      <c r="Y1565" s="385">
        <v>1621.01</v>
      </c>
      <c r="Z1565" s="386"/>
      <c r="AA1565" s="386"/>
      <c r="AB1565" s="386"/>
      <c r="AC1565" s="386"/>
      <c r="AD1565" s="387"/>
    </row>
    <row r="1566" spans="1:30" ht="10.95" customHeight="1" x14ac:dyDescent="0.3">
      <c r="A1566" s="280"/>
      <c r="B1566" s="280"/>
      <c r="C1566" s="280"/>
      <c r="D1566" s="280"/>
      <c r="E1566" s="280"/>
      <c r="F1566" s="280"/>
      <c r="G1566" s="280"/>
      <c r="H1566" s="280"/>
      <c r="I1566" s="280"/>
      <c r="J1566" s="280"/>
      <c r="K1566" s="280"/>
      <c r="L1566" s="280"/>
      <c r="M1566" s="280"/>
      <c r="N1566" s="280"/>
      <c r="O1566" s="280"/>
      <c r="P1566" s="280"/>
      <c r="Q1566" s="280"/>
      <c r="R1566" s="280"/>
      <c r="S1566" s="280"/>
      <c r="T1566" s="280"/>
      <c r="U1566" s="280"/>
      <c r="V1566" s="280"/>
      <c r="W1566" s="280"/>
      <c r="X1566" s="280"/>
      <c r="Y1566" s="280"/>
      <c r="Z1566" s="280"/>
      <c r="AA1566" s="280"/>
      <c r="AB1566" s="280"/>
      <c r="AC1566" s="280"/>
      <c r="AD1566" s="280"/>
    </row>
    <row r="1567" spans="1:30" ht="13.35" customHeight="1" x14ac:dyDescent="0.3">
      <c r="A1567" s="388" t="s">
        <v>5557</v>
      </c>
      <c r="B1567" s="388"/>
      <c r="C1567" s="388"/>
      <c r="D1567" s="388"/>
      <c r="E1567" s="388"/>
      <c r="F1567" s="388" t="s">
        <v>7169</v>
      </c>
      <c r="G1567" s="388"/>
      <c r="H1567" s="388"/>
      <c r="I1567" s="388"/>
      <c r="J1567" s="388"/>
      <c r="K1567" s="388"/>
      <c r="L1567" s="388"/>
      <c r="M1567" s="388"/>
      <c r="N1567" s="388"/>
      <c r="O1567" s="388"/>
      <c r="P1567" s="388"/>
      <c r="Q1567" s="388"/>
      <c r="R1567" s="388"/>
      <c r="S1567" s="388"/>
      <c r="T1567" s="388"/>
      <c r="U1567" s="388"/>
      <c r="V1567" s="388"/>
      <c r="W1567" s="388"/>
      <c r="X1567" s="388"/>
      <c r="Y1567" s="388"/>
      <c r="Z1567" s="388"/>
      <c r="AA1567" s="388"/>
      <c r="AB1567" s="388"/>
      <c r="AC1567" s="388"/>
      <c r="AD1567" s="388"/>
    </row>
    <row r="1568" spans="1:30" ht="10.95" customHeight="1" x14ac:dyDescent="0.3">
      <c r="A1568" s="280"/>
      <c r="B1568" s="280"/>
      <c r="C1568" s="280"/>
      <c r="D1568" s="280"/>
      <c r="E1568" s="280"/>
      <c r="F1568" s="280"/>
      <c r="G1568" s="280"/>
      <c r="H1568" s="280"/>
      <c r="I1568" s="280"/>
      <c r="J1568" s="280"/>
      <c r="K1568" s="280"/>
      <c r="L1568" s="280"/>
      <c r="M1568" s="280"/>
      <c r="N1568" s="280"/>
      <c r="O1568" s="280"/>
      <c r="P1568" s="280"/>
      <c r="Q1568" s="280"/>
      <c r="R1568" s="280"/>
      <c r="S1568" s="280"/>
      <c r="T1568" s="280"/>
      <c r="U1568" s="280"/>
      <c r="V1568" s="280"/>
      <c r="W1568" s="280"/>
      <c r="X1568" s="280"/>
      <c r="Y1568" s="280"/>
      <c r="Z1568" s="280"/>
      <c r="AA1568" s="280"/>
      <c r="AB1568" s="280"/>
      <c r="AC1568" s="280"/>
      <c r="AD1568" s="280"/>
    </row>
    <row r="1569" spans="1:30" ht="11.4" customHeight="1" x14ac:dyDescent="0.3">
      <c r="A1569" s="280" t="s">
        <v>7162</v>
      </c>
      <c r="B1569" s="280"/>
      <c r="C1569" s="280"/>
      <c r="D1569" s="280"/>
      <c r="E1569" s="280"/>
      <c r="F1569" s="280"/>
      <c r="G1569" s="280"/>
      <c r="H1569" s="280"/>
      <c r="I1569" s="280"/>
      <c r="J1569" s="280"/>
      <c r="K1569" s="280"/>
      <c r="L1569" s="280"/>
      <c r="M1569" s="280"/>
      <c r="N1569" s="280"/>
      <c r="O1569" s="280"/>
      <c r="P1569" s="280"/>
      <c r="Q1569" s="280"/>
      <c r="R1569" s="280"/>
      <c r="S1569" s="280"/>
      <c r="T1569" s="280"/>
      <c r="U1569" s="280"/>
      <c r="V1569" s="280"/>
      <c r="W1569" s="280"/>
      <c r="X1569" s="280"/>
      <c r="Y1569" s="280" t="s">
        <v>5547</v>
      </c>
      <c r="Z1569" s="280"/>
      <c r="AA1569" s="280"/>
      <c r="AB1569" s="280"/>
      <c r="AC1569" s="280"/>
      <c r="AD1569" s="280"/>
    </row>
    <row r="1570" spans="1:30" ht="10.95" customHeight="1" x14ac:dyDescent="0.3">
      <c r="A1570" s="280"/>
      <c r="B1570" s="280"/>
      <c r="C1570" s="280"/>
      <c r="D1570" s="280"/>
      <c r="E1570" s="280"/>
      <c r="F1570" s="280"/>
      <c r="G1570" s="280"/>
      <c r="H1570" s="280"/>
      <c r="I1570" s="280"/>
      <c r="J1570" s="280"/>
      <c r="K1570" s="280"/>
      <c r="L1570" s="280"/>
      <c r="M1570" s="280"/>
      <c r="N1570" s="280"/>
      <c r="O1570" s="280"/>
      <c r="P1570" s="280"/>
      <c r="Q1570" s="280"/>
      <c r="R1570" s="280"/>
      <c r="S1570" s="280"/>
      <c r="T1570" s="280"/>
      <c r="U1570" s="280"/>
      <c r="V1570" s="280"/>
      <c r="W1570" s="280"/>
      <c r="X1570" s="280"/>
      <c r="Y1570" s="280"/>
      <c r="Z1570" s="280"/>
      <c r="AA1570" s="280"/>
      <c r="AB1570" s="280"/>
      <c r="AC1570" s="280"/>
      <c r="AD1570" s="280"/>
    </row>
    <row r="1571" spans="1:30" ht="11.4" customHeight="1" x14ac:dyDescent="0.3">
      <c r="A1571" s="356" t="s">
        <v>5548</v>
      </c>
      <c r="B1571" s="357"/>
      <c r="C1571" s="357"/>
      <c r="D1571" s="357"/>
      <c r="E1571" s="357"/>
      <c r="F1571" s="357"/>
      <c r="G1571" s="358"/>
      <c r="H1571" s="356" t="s">
        <v>5558</v>
      </c>
      <c r="I1571" s="357"/>
      <c r="J1571" s="357"/>
      <c r="K1571" s="357"/>
      <c r="L1571" s="358"/>
      <c r="M1571" s="376" t="s">
        <v>5559</v>
      </c>
      <c r="N1571" s="378"/>
      <c r="O1571" s="376" t="s">
        <v>5560</v>
      </c>
      <c r="P1571" s="377"/>
      <c r="Q1571" s="377"/>
      <c r="R1571" s="378"/>
      <c r="S1571" s="376" t="s">
        <v>5561</v>
      </c>
      <c r="T1571" s="377"/>
      <c r="U1571" s="377"/>
      <c r="V1571" s="378"/>
      <c r="W1571" s="376" t="s">
        <v>5551</v>
      </c>
      <c r="X1571" s="377"/>
      <c r="Y1571" s="377"/>
      <c r="Z1571" s="377"/>
      <c r="AA1571" s="378"/>
      <c r="AB1571" s="376" t="s">
        <v>5562</v>
      </c>
      <c r="AC1571" s="377"/>
      <c r="AD1571" s="378"/>
    </row>
    <row r="1572" spans="1:30" ht="11.4" customHeight="1" x14ac:dyDescent="0.3">
      <c r="A1572" s="359" t="s">
        <v>5578</v>
      </c>
      <c r="B1572" s="360"/>
      <c r="C1572" s="360"/>
      <c r="D1572" s="360"/>
      <c r="E1572" s="360"/>
      <c r="F1572" s="360"/>
      <c r="G1572" s="361"/>
      <c r="H1572" s="359" t="s">
        <v>5579</v>
      </c>
      <c r="I1572" s="360"/>
      <c r="J1572" s="360"/>
      <c r="K1572" s="360"/>
      <c r="L1572" s="361"/>
      <c r="M1572" s="371">
        <v>11.56</v>
      </c>
      <c r="N1572" s="373"/>
      <c r="O1572" s="371">
        <v>29.79</v>
      </c>
      <c r="P1572" s="372"/>
      <c r="Q1572" s="372"/>
      <c r="R1572" s="373"/>
      <c r="S1572" s="382">
        <v>157.75</v>
      </c>
      <c r="T1572" s="383"/>
      <c r="U1572" s="383"/>
      <c r="V1572" s="384"/>
      <c r="W1572" s="367">
        <v>3.0647000000000002</v>
      </c>
      <c r="X1572" s="368"/>
      <c r="Y1572" s="368"/>
      <c r="Z1572" s="368"/>
      <c r="AA1572" s="369"/>
      <c r="AB1572" s="371">
        <v>91.29</v>
      </c>
      <c r="AC1572" s="372"/>
      <c r="AD1572" s="373"/>
    </row>
    <row r="1573" spans="1:30" ht="11.4" customHeight="1" x14ac:dyDescent="0.3">
      <c r="A1573" s="359" t="s">
        <v>5580</v>
      </c>
      <c r="B1573" s="360"/>
      <c r="C1573" s="360"/>
      <c r="D1573" s="360"/>
      <c r="E1573" s="360"/>
      <c r="F1573" s="360"/>
      <c r="G1573" s="361"/>
      <c r="H1573" s="359" t="s">
        <v>5581</v>
      </c>
      <c r="I1573" s="360"/>
      <c r="J1573" s="360"/>
      <c r="K1573" s="360"/>
      <c r="L1573" s="361"/>
      <c r="M1573" s="364">
        <v>8.18</v>
      </c>
      <c r="N1573" s="366"/>
      <c r="O1573" s="371">
        <v>22.23</v>
      </c>
      <c r="P1573" s="372"/>
      <c r="Q1573" s="372"/>
      <c r="R1573" s="373"/>
      <c r="S1573" s="382">
        <v>171.78</v>
      </c>
      <c r="T1573" s="383"/>
      <c r="U1573" s="383"/>
      <c r="V1573" s="384"/>
      <c r="W1573" s="367">
        <v>3.6977000000000002</v>
      </c>
      <c r="X1573" s="368"/>
      <c r="Y1573" s="368"/>
      <c r="Z1573" s="368"/>
      <c r="AA1573" s="369"/>
      <c r="AB1573" s="371">
        <v>82.19</v>
      </c>
      <c r="AC1573" s="372"/>
      <c r="AD1573" s="373"/>
    </row>
    <row r="1574" spans="1:30" ht="11.4" customHeight="1" x14ac:dyDescent="0.3">
      <c r="A1574" s="359" t="s">
        <v>5565</v>
      </c>
      <c r="B1574" s="360"/>
      <c r="C1574" s="360"/>
      <c r="D1574" s="360"/>
      <c r="E1574" s="360"/>
      <c r="F1574" s="360"/>
      <c r="G1574" s="361"/>
      <c r="H1574" s="359" t="s">
        <v>177</v>
      </c>
      <c r="I1574" s="360"/>
      <c r="J1574" s="360"/>
      <c r="K1574" s="360"/>
      <c r="L1574" s="361"/>
      <c r="M1574" s="371">
        <v>11.56</v>
      </c>
      <c r="N1574" s="373"/>
      <c r="O1574" s="371">
        <v>29.49</v>
      </c>
      <c r="P1574" s="372"/>
      <c r="Q1574" s="372"/>
      <c r="R1574" s="373"/>
      <c r="S1574" s="382">
        <v>155.13</v>
      </c>
      <c r="T1574" s="383"/>
      <c r="U1574" s="383"/>
      <c r="V1574" s="384"/>
      <c r="W1574" s="367">
        <v>0.63300000000000001</v>
      </c>
      <c r="X1574" s="368"/>
      <c r="Y1574" s="368"/>
      <c r="Z1574" s="368"/>
      <c r="AA1574" s="369"/>
      <c r="AB1574" s="371">
        <v>18.66</v>
      </c>
      <c r="AC1574" s="372"/>
      <c r="AD1574" s="373"/>
    </row>
    <row r="1575" spans="1:30" ht="11.4" customHeight="1" x14ac:dyDescent="0.3">
      <c r="A1575" s="370" t="s">
        <v>5566</v>
      </c>
      <c r="B1575" s="370"/>
      <c r="C1575" s="370"/>
      <c r="D1575" s="370"/>
      <c r="E1575" s="370"/>
      <c r="F1575" s="370"/>
      <c r="G1575" s="370"/>
      <c r="H1575" s="370"/>
      <c r="I1575" s="370"/>
      <c r="J1575" s="370"/>
      <c r="K1575" s="370"/>
      <c r="L1575" s="370"/>
      <c r="M1575" s="370"/>
      <c r="N1575" s="370"/>
      <c r="O1575" s="370"/>
      <c r="P1575" s="370"/>
      <c r="Q1575" s="370"/>
      <c r="R1575" s="370"/>
      <c r="S1575" s="370"/>
      <c r="T1575" s="370"/>
      <c r="U1575" s="370"/>
      <c r="V1575" s="370"/>
      <c r="W1575" s="370"/>
      <c r="X1575" s="370"/>
      <c r="Y1575" s="382">
        <v>192.14</v>
      </c>
      <c r="Z1575" s="383"/>
      <c r="AA1575" s="383"/>
      <c r="AB1575" s="383"/>
      <c r="AC1575" s="383"/>
      <c r="AD1575" s="384"/>
    </row>
    <row r="1576" spans="1:30" ht="10.95" customHeight="1" x14ac:dyDescent="0.3">
      <c r="A1576" s="280"/>
      <c r="B1576" s="280"/>
      <c r="C1576" s="280"/>
      <c r="D1576" s="280"/>
      <c r="E1576" s="280"/>
      <c r="F1576" s="280"/>
      <c r="G1576" s="280"/>
      <c r="H1576" s="280"/>
      <c r="I1576" s="280"/>
      <c r="J1576" s="280"/>
      <c r="K1576" s="280"/>
      <c r="L1576" s="280"/>
      <c r="M1576" s="280"/>
      <c r="N1576" s="280"/>
      <c r="O1576" s="280"/>
      <c r="P1576" s="280"/>
      <c r="Q1576" s="280"/>
      <c r="R1576" s="280"/>
      <c r="S1576" s="280"/>
      <c r="T1576" s="280"/>
      <c r="U1576" s="280"/>
      <c r="V1576" s="280"/>
      <c r="W1576" s="280"/>
      <c r="X1576" s="280"/>
      <c r="Y1576" s="280"/>
      <c r="Z1576" s="280"/>
      <c r="AA1576" s="280"/>
      <c r="AB1576" s="280"/>
      <c r="AC1576" s="280"/>
      <c r="AD1576" s="280"/>
    </row>
    <row r="1577" spans="1:30" ht="11.4" customHeight="1" x14ac:dyDescent="0.3">
      <c r="A1577" s="376" t="s">
        <v>5554</v>
      </c>
      <c r="B1577" s="377"/>
      <c r="C1577" s="377"/>
      <c r="D1577" s="377"/>
      <c r="E1577" s="377"/>
      <c r="F1577" s="377"/>
      <c r="G1577" s="377"/>
      <c r="H1577" s="377"/>
      <c r="I1577" s="377"/>
      <c r="J1577" s="377"/>
      <c r="K1577" s="377"/>
      <c r="L1577" s="377"/>
      <c r="M1577" s="377"/>
      <c r="N1577" s="377"/>
      <c r="O1577" s="377"/>
      <c r="P1577" s="377"/>
      <c r="Q1577" s="377"/>
      <c r="R1577" s="377"/>
      <c r="S1577" s="377"/>
      <c r="T1577" s="377"/>
      <c r="U1577" s="377"/>
      <c r="V1577" s="377"/>
      <c r="W1577" s="377"/>
      <c r="X1577" s="378"/>
      <c r="Y1577" s="392">
        <v>192.14</v>
      </c>
      <c r="Z1577" s="393"/>
      <c r="AA1577" s="393"/>
      <c r="AB1577" s="393"/>
      <c r="AC1577" s="393"/>
      <c r="AD1577" s="394"/>
    </row>
    <row r="1578" spans="1:30" ht="11.4" customHeight="1" x14ac:dyDescent="0.3">
      <c r="A1578" s="376" t="s">
        <v>5555</v>
      </c>
      <c r="B1578" s="377"/>
      <c r="C1578" s="377"/>
      <c r="D1578" s="377"/>
      <c r="E1578" s="377"/>
      <c r="F1578" s="377"/>
      <c r="G1578" s="377"/>
      <c r="H1578" s="377"/>
      <c r="I1578" s="377"/>
      <c r="J1578" s="377"/>
      <c r="K1578" s="377"/>
      <c r="L1578" s="377"/>
      <c r="M1578" s="377"/>
      <c r="N1578" s="377"/>
      <c r="O1578" s="377"/>
      <c r="P1578" s="377"/>
      <c r="Q1578" s="377"/>
      <c r="R1578" s="377"/>
      <c r="S1578" s="377"/>
      <c r="T1578" s="377"/>
      <c r="U1578" s="377"/>
      <c r="V1578" s="377"/>
      <c r="W1578" s="377"/>
      <c r="X1578" s="378"/>
      <c r="Y1578" s="389">
        <v>48.16</v>
      </c>
      <c r="Z1578" s="390"/>
      <c r="AA1578" s="390"/>
      <c r="AB1578" s="390"/>
      <c r="AC1578" s="390"/>
      <c r="AD1578" s="391"/>
    </row>
    <row r="1579" spans="1:30" ht="11.4" customHeight="1" x14ac:dyDescent="0.3">
      <c r="A1579" s="376" t="s">
        <v>5556</v>
      </c>
      <c r="B1579" s="377"/>
      <c r="C1579" s="377"/>
      <c r="D1579" s="377"/>
      <c r="E1579" s="377"/>
      <c r="F1579" s="377"/>
      <c r="G1579" s="377"/>
      <c r="H1579" s="377"/>
      <c r="I1579" s="377"/>
      <c r="J1579" s="377"/>
      <c r="K1579" s="377"/>
      <c r="L1579" s="377"/>
      <c r="M1579" s="377"/>
      <c r="N1579" s="377"/>
      <c r="O1579" s="377"/>
      <c r="P1579" s="377"/>
      <c r="Q1579" s="377"/>
      <c r="R1579" s="377"/>
      <c r="S1579" s="377"/>
      <c r="T1579" s="377"/>
      <c r="U1579" s="377"/>
      <c r="V1579" s="377"/>
      <c r="W1579" s="377"/>
      <c r="X1579" s="378"/>
      <c r="Y1579" s="392">
        <v>240.3</v>
      </c>
      <c r="Z1579" s="393"/>
      <c r="AA1579" s="393"/>
      <c r="AB1579" s="393"/>
      <c r="AC1579" s="393"/>
      <c r="AD1579" s="394"/>
    </row>
    <row r="1580" spans="1:30" ht="10.95" customHeight="1" x14ac:dyDescent="0.3">
      <c r="A1580" s="280"/>
      <c r="B1580" s="280"/>
      <c r="C1580" s="280"/>
      <c r="D1580" s="280"/>
      <c r="E1580" s="280"/>
      <c r="F1580" s="280"/>
      <c r="G1580" s="280"/>
      <c r="H1580" s="280"/>
      <c r="I1580" s="280"/>
      <c r="J1580" s="280"/>
      <c r="K1580" s="280"/>
      <c r="L1580" s="280"/>
      <c r="M1580" s="280"/>
      <c r="N1580" s="280"/>
      <c r="O1580" s="280"/>
      <c r="P1580" s="280"/>
      <c r="Q1580" s="280"/>
      <c r="R1580" s="280"/>
      <c r="S1580" s="280"/>
      <c r="T1580" s="280"/>
      <c r="U1580" s="280"/>
      <c r="V1580" s="280"/>
      <c r="W1580" s="280"/>
      <c r="X1580" s="280"/>
      <c r="Y1580" s="280"/>
      <c r="Z1580" s="280"/>
      <c r="AA1580" s="280"/>
      <c r="AB1580" s="280"/>
      <c r="AC1580" s="280"/>
      <c r="AD1580" s="280"/>
    </row>
    <row r="1581" spans="1:30" ht="13.35" customHeight="1" x14ac:dyDescent="0.3">
      <c r="A1581" s="388" t="s">
        <v>5557</v>
      </c>
      <c r="B1581" s="388"/>
      <c r="C1581" s="388"/>
      <c r="D1581" s="388"/>
      <c r="E1581" s="388"/>
      <c r="F1581" s="388" t="s">
        <v>7163</v>
      </c>
      <c r="G1581" s="388"/>
      <c r="H1581" s="388"/>
      <c r="I1581" s="388"/>
      <c r="J1581" s="388"/>
      <c r="K1581" s="388"/>
      <c r="L1581" s="388"/>
      <c r="M1581" s="388"/>
      <c r="N1581" s="388"/>
      <c r="O1581" s="388"/>
      <c r="P1581" s="388"/>
      <c r="Q1581" s="388"/>
      <c r="R1581" s="388"/>
      <c r="S1581" s="388"/>
      <c r="T1581" s="388"/>
      <c r="U1581" s="388"/>
      <c r="V1581" s="388"/>
      <c r="W1581" s="388"/>
      <c r="X1581" s="388"/>
      <c r="Y1581" s="388"/>
      <c r="Z1581" s="388"/>
      <c r="AA1581" s="388"/>
      <c r="AB1581" s="388"/>
      <c r="AC1581" s="388"/>
      <c r="AD1581" s="388"/>
    </row>
    <row r="1582" spans="1:30" ht="10.95" customHeight="1" x14ac:dyDescent="0.3">
      <c r="A1582" s="280"/>
      <c r="B1582" s="280"/>
      <c r="C1582" s="280"/>
      <c r="D1582" s="280"/>
      <c r="E1582" s="280"/>
      <c r="F1582" s="280"/>
      <c r="G1582" s="280"/>
      <c r="H1582" s="280"/>
      <c r="I1582" s="280"/>
      <c r="J1582" s="280"/>
      <c r="K1582" s="280"/>
      <c r="L1582" s="280"/>
      <c r="M1582" s="280"/>
      <c r="N1582" s="280"/>
      <c r="O1582" s="280"/>
      <c r="P1582" s="280"/>
      <c r="Q1582" s="280"/>
      <c r="R1582" s="280"/>
      <c r="S1582" s="280"/>
      <c r="T1582" s="280"/>
      <c r="U1582" s="280"/>
      <c r="V1582" s="280"/>
      <c r="W1582" s="280"/>
      <c r="X1582" s="280"/>
      <c r="Y1582" s="280"/>
      <c r="Z1582" s="280"/>
      <c r="AA1582" s="280"/>
      <c r="AB1582" s="280"/>
      <c r="AC1582" s="280"/>
      <c r="AD1582" s="280"/>
    </row>
    <row r="1583" spans="1:30" ht="11.4" customHeight="1" x14ac:dyDescent="0.3">
      <c r="A1583" s="280" t="s">
        <v>7349</v>
      </c>
      <c r="B1583" s="280"/>
      <c r="C1583" s="280"/>
      <c r="D1583" s="280"/>
      <c r="E1583" s="280"/>
      <c r="F1583" s="280"/>
      <c r="G1583" s="280"/>
      <c r="H1583" s="280"/>
      <c r="I1583" s="280"/>
      <c r="J1583" s="280"/>
      <c r="K1583" s="280"/>
      <c r="L1583" s="280"/>
      <c r="M1583" s="280"/>
      <c r="N1583" s="280"/>
      <c r="O1583" s="280"/>
      <c r="P1583" s="280"/>
      <c r="Q1583" s="280"/>
      <c r="R1583" s="280"/>
      <c r="S1583" s="280"/>
      <c r="T1583" s="280"/>
      <c r="U1583" s="280"/>
      <c r="V1583" s="280"/>
      <c r="W1583" s="280"/>
      <c r="X1583" s="280"/>
      <c r="Y1583" s="280" t="s">
        <v>5567</v>
      </c>
      <c r="Z1583" s="280"/>
      <c r="AA1583" s="280"/>
      <c r="AB1583" s="280"/>
      <c r="AC1583" s="280"/>
      <c r="AD1583" s="280"/>
    </row>
    <row r="1584" spans="1:30" ht="10.95" customHeight="1" x14ac:dyDescent="0.3">
      <c r="A1584" s="280"/>
      <c r="B1584" s="280"/>
      <c r="C1584" s="280"/>
      <c r="D1584" s="280"/>
      <c r="E1584" s="280"/>
      <c r="F1584" s="280"/>
      <c r="G1584" s="280"/>
      <c r="H1584" s="280"/>
      <c r="I1584" s="280"/>
      <c r="J1584" s="280"/>
      <c r="K1584" s="280"/>
      <c r="L1584" s="280"/>
      <c r="M1584" s="280"/>
      <c r="N1584" s="280"/>
      <c r="O1584" s="280"/>
      <c r="P1584" s="280"/>
      <c r="Q1584" s="280"/>
      <c r="R1584" s="280"/>
      <c r="S1584" s="280"/>
      <c r="T1584" s="280"/>
      <c r="U1584" s="280"/>
      <c r="V1584" s="280"/>
      <c r="W1584" s="280"/>
      <c r="X1584" s="280"/>
      <c r="Y1584" s="280"/>
      <c r="Z1584" s="280"/>
      <c r="AA1584" s="280"/>
      <c r="AB1584" s="280"/>
      <c r="AC1584" s="280"/>
      <c r="AD1584" s="280"/>
    </row>
    <row r="1585" spans="1:30" ht="11.4" customHeight="1" x14ac:dyDescent="0.3">
      <c r="A1585" s="356" t="s">
        <v>5548</v>
      </c>
      <c r="B1585" s="357"/>
      <c r="C1585" s="357"/>
      <c r="D1585" s="357"/>
      <c r="E1585" s="357"/>
      <c r="F1585" s="357"/>
      <c r="G1585" s="358"/>
      <c r="H1585" s="356" t="s">
        <v>5558</v>
      </c>
      <c r="I1585" s="357"/>
      <c r="J1585" s="357"/>
      <c r="K1585" s="357"/>
      <c r="L1585" s="358"/>
      <c r="M1585" s="376" t="s">
        <v>5559</v>
      </c>
      <c r="N1585" s="378"/>
      <c r="O1585" s="376" t="s">
        <v>5560</v>
      </c>
      <c r="P1585" s="377"/>
      <c r="Q1585" s="377"/>
      <c r="R1585" s="378"/>
      <c r="S1585" s="376" t="s">
        <v>5561</v>
      </c>
      <c r="T1585" s="377"/>
      <c r="U1585" s="377"/>
      <c r="V1585" s="378"/>
      <c r="W1585" s="376" t="s">
        <v>5551</v>
      </c>
      <c r="X1585" s="377"/>
      <c r="Y1585" s="377"/>
      <c r="Z1585" s="377"/>
      <c r="AA1585" s="378"/>
      <c r="AB1585" s="376" t="s">
        <v>5562</v>
      </c>
      <c r="AC1585" s="377"/>
      <c r="AD1585" s="378"/>
    </row>
    <row r="1586" spans="1:30" ht="11.4" customHeight="1" x14ac:dyDescent="0.3">
      <c r="A1586" s="359" t="s">
        <v>5563</v>
      </c>
      <c r="B1586" s="360"/>
      <c r="C1586" s="360"/>
      <c r="D1586" s="360"/>
      <c r="E1586" s="360"/>
      <c r="F1586" s="360"/>
      <c r="G1586" s="361"/>
      <c r="H1586" s="359" t="s">
        <v>5564</v>
      </c>
      <c r="I1586" s="360"/>
      <c r="J1586" s="360"/>
      <c r="K1586" s="360"/>
      <c r="L1586" s="361"/>
      <c r="M1586" s="364">
        <v>7.25</v>
      </c>
      <c r="N1586" s="366"/>
      <c r="O1586" s="371">
        <v>20.329999999999998</v>
      </c>
      <c r="P1586" s="372"/>
      <c r="Q1586" s="372"/>
      <c r="R1586" s="373"/>
      <c r="S1586" s="382">
        <v>180.43</v>
      </c>
      <c r="T1586" s="383"/>
      <c r="U1586" s="383"/>
      <c r="V1586" s="384"/>
      <c r="W1586" s="367">
        <v>0.2</v>
      </c>
      <c r="X1586" s="368"/>
      <c r="Y1586" s="368"/>
      <c r="Z1586" s="368"/>
      <c r="AA1586" s="369"/>
      <c r="AB1586" s="364">
        <v>4.0599999999999996</v>
      </c>
      <c r="AC1586" s="365"/>
      <c r="AD1586" s="366"/>
    </row>
    <row r="1587" spans="1:30" ht="11.4" customHeight="1" x14ac:dyDescent="0.3">
      <c r="A1587" s="359" t="s">
        <v>5565</v>
      </c>
      <c r="B1587" s="360"/>
      <c r="C1587" s="360"/>
      <c r="D1587" s="360"/>
      <c r="E1587" s="360"/>
      <c r="F1587" s="360"/>
      <c r="G1587" s="361"/>
      <c r="H1587" s="359" t="s">
        <v>177</v>
      </c>
      <c r="I1587" s="360"/>
      <c r="J1587" s="360"/>
      <c r="K1587" s="360"/>
      <c r="L1587" s="361"/>
      <c r="M1587" s="371">
        <v>11.56</v>
      </c>
      <c r="N1587" s="373"/>
      <c r="O1587" s="371">
        <v>29.49</v>
      </c>
      <c r="P1587" s="372"/>
      <c r="Q1587" s="372"/>
      <c r="R1587" s="373"/>
      <c r="S1587" s="382">
        <v>155.13</v>
      </c>
      <c r="T1587" s="383"/>
      <c r="U1587" s="383"/>
      <c r="V1587" s="384"/>
      <c r="W1587" s="367">
        <v>0.2</v>
      </c>
      <c r="X1587" s="368"/>
      <c r="Y1587" s="368"/>
      <c r="Z1587" s="368"/>
      <c r="AA1587" s="369"/>
      <c r="AB1587" s="364">
        <v>5.89</v>
      </c>
      <c r="AC1587" s="365"/>
      <c r="AD1587" s="366"/>
    </row>
    <row r="1588" spans="1:30" ht="11.4" customHeight="1" x14ac:dyDescent="0.3">
      <c r="A1588" s="370" t="s">
        <v>5566</v>
      </c>
      <c r="B1588" s="370"/>
      <c r="C1588" s="370"/>
      <c r="D1588" s="370"/>
      <c r="E1588" s="370"/>
      <c r="F1588" s="370"/>
      <c r="G1588" s="370"/>
      <c r="H1588" s="370"/>
      <c r="I1588" s="370"/>
      <c r="J1588" s="370"/>
      <c r="K1588" s="370"/>
      <c r="L1588" s="370"/>
      <c r="M1588" s="370"/>
      <c r="N1588" s="370"/>
      <c r="O1588" s="370"/>
      <c r="P1588" s="370"/>
      <c r="Q1588" s="370"/>
      <c r="R1588" s="370"/>
      <c r="S1588" s="370"/>
      <c r="T1588" s="370"/>
      <c r="U1588" s="370"/>
      <c r="V1588" s="370"/>
      <c r="W1588" s="370"/>
      <c r="X1588" s="370"/>
      <c r="Y1588" s="364">
        <v>9.9499999999999993</v>
      </c>
      <c r="Z1588" s="365"/>
      <c r="AA1588" s="365"/>
      <c r="AB1588" s="365"/>
      <c r="AC1588" s="365"/>
      <c r="AD1588" s="366"/>
    </row>
    <row r="1589" spans="1:30" ht="10.95" customHeight="1" x14ac:dyDescent="0.3">
      <c r="A1589" s="280"/>
      <c r="B1589" s="280"/>
      <c r="C1589" s="280"/>
      <c r="D1589" s="280"/>
      <c r="E1589" s="280"/>
      <c r="F1589" s="280"/>
      <c r="G1589" s="280"/>
      <c r="H1589" s="280"/>
      <c r="I1589" s="280"/>
      <c r="J1589" s="280"/>
      <c r="K1589" s="280"/>
      <c r="L1589" s="280"/>
      <c r="M1589" s="280"/>
      <c r="N1589" s="280"/>
      <c r="O1589" s="280"/>
      <c r="P1589" s="280"/>
      <c r="Q1589" s="280"/>
      <c r="R1589" s="280"/>
      <c r="S1589" s="280"/>
      <c r="T1589" s="280"/>
      <c r="U1589" s="280"/>
      <c r="V1589" s="280"/>
      <c r="W1589" s="280"/>
      <c r="X1589" s="280"/>
      <c r="Y1589" s="280"/>
      <c r="Z1589" s="280"/>
      <c r="AA1589" s="280"/>
      <c r="AB1589" s="280"/>
      <c r="AC1589" s="280"/>
      <c r="AD1589" s="280"/>
    </row>
    <row r="1590" spans="1:30" ht="11.4" customHeight="1" x14ac:dyDescent="0.3">
      <c r="A1590" s="376" t="s">
        <v>5554</v>
      </c>
      <c r="B1590" s="377"/>
      <c r="C1590" s="377"/>
      <c r="D1590" s="377"/>
      <c r="E1590" s="377"/>
      <c r="F1590" s="377"/>
      <c r="G1590" s="377"/>
      <c r="H1590" s="377"/>
      <c r="I1590" s="377"/>
      <c r="J1590" s="377"/>
      <c r="K1590" s="377"/>
      <c r="L1590" s="377"/>
      <c r="M1590" s="377"/>
      <c r="N1590" s="377"/>
      <c r="O1590" s="377"/>
      <c r="P1590" s="377"/>
      <c r="Q1590" s="377"/>
      <c r="R1590" s="377"/>
      <c r="S1590" s="377"/>
      <c r="T1590" s="377"/>
      <c r="U1590" s="377"/>
      <c r="V1590" s="377"/>
      <c r="W1590" s="377"/>
      <c r="X1590" s="378"/>
      <c r="Y1590" s="379">
        <v>9.9499999999999993</v>
      </c>
      <c r="Z1590" s="380"/>
      <c r="AA1590" s="380"/>
      <c r="AB1590" s="380"/>
      <c r="AC1590" s="380"/>
      <c r="AD1590" s="381"/>
    </row>
    <row r="1591" spans="1:30" ht="11.4" customHeight="1" x14ac:dyDescent="0.3">
      <c r="A1591" s="376" t="s">
        <v>5555</v>
      </c>
      <c r="B1591" s="377"/>
      <c r="C1591" s="377"/>
      <c r="D1591" s="377"/>
      <c r="E1591" s="377"/>
      <c r="F1591" s="377"/>
      <c r="G1591" s="377"/>
      <c r="H1591" s="377"/>
      <c r="I1591" s="377"/>
      <c r="J1591" s="377"/>
      <c r="K1591" s="377"/>
      <c r="L1591" s="377"/>
      <c r="M1591" s="377"/>
      <c r="N1591" s="377"/>
      <c r="O1591" s="377"/>
      <c r="P1591" s="377"/>
      <c r="Q1591" s="377"/>
      <c r="R1591" s="377"/>
      <c r="S1591" s="377"/>
      <c r="T1591" s="377"/>
      <c r="U1591" s="377"/>
      <c r="V1591" s="377"/>
      <c r="W1591" s="377"/>
      <c r="X1591" s="378"/>
      <c r="Y1591" s="379">
        <v>2.4900000000000002</v>
      </c>
      <c r="Z1591" s="380"/>
      <c r="AA1591" s="380"/>
      <c r="AB1591" s="380"/>
      <c r="AC1591" s="380"/>
      <c r="AD1591" s="381"/>
    </row>
    <row r="1592" spans="1:30" ht="11.4" customHeight="1" x14ac:dyDescent="0.3">
      <c r="A1592" s="376" t="s">
        <v>5556</v>
      </c>
      <c r="B1592" s="377"/>
      <c r="C1592" s="377"/>
      <c r="D1592" s="377"/>
      <c r="E1592" s="377"/>
      <c r="F1592" s="377"/>
      <c r="G1592" s="377"/>
      <c r="H1592" s="377"/>
      <c r="I1592" s="377"/>
      <c r="J1592" s="377"/>
      <c r="K1592" s="377"/>
      <c r="L1592" s="377"/>
      <c r="M1592" s="377"/>
      <c r="N1592" s="377"/>
      <c r="O1592" s="377"/>
      <c r="P1592" s="377"/>
      <c r="Q1592" s="377"/>
      <c r="R1592" s="377"/>
      <c r="S1592" s="377"/>
      <c r="T1592" s="377"/>
      <c r="U1592" s="377"/>
      <c r="V1592" s="377"/>
      <c r="W1592" s="377"/>
      <c r="X1592" s="378"/>
      <c r="Y1592" s="389">
        <v>12.44</v>
      </c>
      <c r="Z1592" s="390"/>
      <c r="AA1592" s="390"/>
      <c r="AB1592" s="390"/>
      <c r="AC1592" s="390"/>
      <c r="AD1592" s="391"/>
    </row>
    <row r="1593" spans="1:30" ht="10.95" customHeight="1" x14ac:dyDescent="0.3">
      <c r="A1593" s="280"/>
      <c r="B1593" s="280"/>
      <c r="C1593" s="280"/>
      <c r="D1593" s="280"/>
      <c r="E1593" s="280"/>
      <c r="F1593" s="280"/>
      <c r="G1593" s="280"/>
      <c r="H1593" s="280"/>
      <c r="I1593" s="280"/>
      <c r="J1593" s="280"/>
      <c r="K1593" s="280"/>
      <c r="L1593" s="280"/>
      <c r="M1593" s="280"/>
      <c r="N1593" s="280"/>
      <c r="O1593" s="280"/>
      <c r="P1593" s="280"/>
      <c r="Q1593" s="280"/>
      <c r="R1593" s="280"/>
      <c r="S1593" s="280"/>
      <c r="T1593" s="280"/>
      <c r="U1593" s="280"/>
      <c r="V1593" s="280"/>
      <c r="W1593" s="280"/>
      <c r="X1593" s="280"/>
      <c r="Y1593" s="280"/>
      <c r="Z1593" s="280"/>
      <c r="AA1593" s="280"/>
      <c r="AB1593" s="280"/>
      <c r="AC1593" s="280"/>
      <c r="AD1593" s="280"/>
    </row>
    <row r="1594" spans="1:30" ht="13.35" customHeight="1" x14ac:dyDescent="0.3">
      <c r="A1594" s="388" t="s">
        <v>5557</v>
      </c>
      <c r="B1594" s="388"/>
      <c r="C1594" s="388"/>
      <c r="D1594" s="388"/>
      <c r="E1594" s="388"/>
      <c r="F1594" s="388" t="s">
        <v>7350</v>
      </c>
      <c r="G1594" s="388"/>
      <c r="H1594" s="388"/>
      <c r="I1594" s="388"/>
      <c r="J1594" s="388"/>
      <c r="K1594" s="388"/>
      <c r="L1594" s="388"/>
      <c r="M1594" s="388"/>
      <c r="N1594" s="388"/>
      <c r="O1594" s="388"/>
      <c r="P1594" s="388"/>
      <c r="Q1594" s="388"/>
      <c r="R1594" s="388"/>
      <c r="S1594" s="388"/>
      <c r="T1594" s="388"/>
      <c r="U1594" s="388"/>
      <c r="V1594" s="388"/>
      <c r="W1594" s="388"/>
      <c r="X1594" s="388"/>
      <c r="Y1594" s="388"/>
      <c r="Z1594" s="388"/>
      <c r="AA1594" s="388"/>
      <c r="AB1594" s="388"/>
      <c r="AC1594" s="388"/>
      <c r="AD1594" s="388"/>
    </row>
    <row r="1595" spans="1:30" ht="10.95" customHeight="1" x14ac:dyDescent="0.3">
      <c r="A1595" s="280"/>
      <c r="B1595" s="280"/>
      <c r="C1595" s="280"/>
      <c r="D1595" s="280"/>
      <c r="E1595" s="280"/>
      <c r="F1595" s="280"/>
      <c r="G1595" s="280"/>
      <c r="H1595" s="280"/>
      <c r="I1595" s="280"/>
      <c r="J1595" s="280"/>
      <c r="K1595" s="280"/>
      <c r="L1595" s="280"/>
      <c r="M1595" s="280"/>
      <c r="N1595" s="280"/>
      <c r="O1595" s="280"/>
      <c r="P1595" s="280"/>
      <c r="Q1595" s="280"/>
      <c r="R1595" s="280"/>
      <c r="S1595" s="280"/>
      <c r="T1595" s="280"/>
      <c r="U1595" s="280"/>
      <c r="V1595" s="280"/>
      <c r="W1595" s="280"/>
      <c r="X1595" s="280"/>
      <c r="Y1595" s="280"/>
      <c r="Z1595" s="280"/>
      <c r="AA1595" s="280"/>
      <c r="AB1595" s="280"/>
      <c r="AC1595" s="280"/>
      <c r="AD1595" s="280"/>
    </row>
    <row r="1596" spans="1:30" ht="22.95" customHeight="1" x14ac:dyDescent="0.3">
      <c r="A1596" s="280" t="s">
        <v>7252</v>
      </c>
      <c r="B1596" s="280"/>
      <c r="C1596" s="280"/>
      <c r="D1596" s="280"/>
      <c r="E1596" s="280"/>
      <c r="F1596" s="280"/>
      <c r="G1596" s="280"/>
      <c r="H1596" s="280"/>
      <c r="I1596" s="280"/>
      <c r="J1596" s="280"/>
      <c r="K1596" s="280"/>
      <c r="L1596" s="280"/>
      <c r="M1596" s="280"/>
      <c r="N1596" s="280"/>
      <c r="O1596" s="280"/>
      <c r="P1596" s="280"/>
      <c r="Q1596" s="280"/>
      <c r="R1596" s="280"/>
      <c r="S1596" s="280"/>
      <c r="T1596" s="280"/>
      <c r="U1596" s="280"/>
      <c r="V1596" s="280"/>
      <c r="W1596" s="280"/>
      <c r="X1596" s="280"/>
      <c r="Y1596" s="280" t="s">
        <v>5567</v>
      </c>
      <c r="Z1596" s="280"/>
      <c r="AA1596" s="280"/>
      <c r="AB1596" s="280"/>
      <c r="AC1596" s="280"/>
      <c r="AD1596" s="280"/>
    </row>
    <row r="1597" spans="1:30" ht="10.95" customHeight="1" x14ac:dyDescent="0.3">
      <c r="A1597" s="280"/>
      <c r="B1597" s="280"/>
      <c r="C1597" s="280"/>
      <c r="D1597" s="280"/>
      <c r="E1597" s="280"/>
      <c r="F1597" s="280"/>
      <c r="G1597" s="280"/>
      <c r="H1597" s="280"/>
      <c r="I1597" s="280"/>
      <c r="J1597" s="280"/>
      <c r="K1597" s="280"/>
      <c r="L1597" s="280"/>
      <c r="M1597" s="280"/>
      <c r="N1597" s="280"/>
      <c r="O1597" s="280"/>
      <c r="P1597" s="280"/>
      <c r="Q1597" s="280"/>
      <c r="R1597" s="280"/>
      <c r="S1597" s="280"/>
      <c r="T1597" s="280"/>
      <c r="U1597" s="280"/>
      <c r="V1597" s="280"/>
      <c r="W1597" s="280"/>
      <c r="X1597" s="280"/>
      <c r="Y1597" s="280"/>
      <c r="Z1597" s="280"/>
      <c r="AA1597" s="280"/>
      <c r="AB1597" s="280"/>
      <c r="AC1597" s="280"/>
      <c r="AD1597" s="280"/>
    </row>
    <row r="1598" spans="1:30" ht="11.4" customHeight="1" x14ac:dyDescent="0.3">
      <c r="A1598" s="356" t="s">
        <v>5548</v>
      </c>
      <c r="B1598" s="357"/>
      <c r="C1598" s="357"/>
      <c r="D1598" s="357"/>
      <c r="E1598" s="357"/>
      <c r="F1598" s="357"/>
      <c r="G1598" s="358"/>
      <c r="H1598" s="356" t="s">
        <v>5558</v>
      </c>
      <c r="I1598" s="357"/>
      <c r="J1598" s="357"/>
      <c r="K1598" s="357"/>
      <c r="L1598" s="358"/>
      <c r="M1598" s="376" t="s">
        <v>5559</v>
      </c>
      <c r="N1598" s="378"/>
      <c r="O1598" s="376" t="s">
        <v>5560</v>
      </c>
      <c r="P1598" s="377"/>
      <c r="Q1598" s="377"/>
      <c r="R1598" s="378"/>
      <c r="S1598" s="376" t="s">
        <v>5561</v>
      </c>
      <c r="T1598" s="377"/>
      <c r="U1598" s="377"/>
      <c r="V1598" s="378"/>
      <c r="W1598" s="376" t="s">
        <v>5551</v>
      </c>
      <c r="X1598" s="377"/>
      <c r="Y1598" s="377"/>
      <c r="Z1598" s="377"/>
      <c r="AA1598" s="378"/>
      <c r="AB1598" s="376" t="s">
        <v>5562</v>
      </c>
      <c r="AC1598" s="377"/>
      <c r="AD1598" s="378"/>
    </row>
    <row r="1599" spans="1:30" ht="11.4" customHeight="1" x14ac:dyDescent="0.3">
      <c r="A1599" s="359" t="s">
        <v>5563</v>
      </c>
      <c r="B1599" s="360"/>
      <c r="C1599" s="360"/>
      <c r="D1599" s="360"/>
      <c r="E1599" s="360"/>
      <c r="F1599" s="360"/>
      <c r="G1599" s="361"/>
      <c r="H1599" s="359" t="s">
        <v>5564</v>
      </c>
      <c r="I1599" s="360"/>
      <c r="J1599" s="360"/>
      <c r="K1599" s="360"/>
      <c r="L1599" s="361"/>
      <c r="M1599" s="364">
        <v>7.25</v>
      </c>
      <c r="N1599" s="366"/>
      <c r="O1599" s="371">
        <v>20.329999999999998</v>
      </c>
      <c r="P1599" s="372"/>
      <c r="Q1599" s="372"/>
      <c r="R1599" s="373"/>
      <c r="S1599" s="382">
        <v>180.43</v>
      </c>
      <c r="T1599" s="383"/>
      <c r="U1599" s="383"/>
      <c r="V1599" s="384"/>
      <c r="W1599" s="406">
        <v>25.83</v>
      </c>
      <c r="X1599" s="407"/>
      <c r="Y1599" s="407"/>
      <c r="Z1599" s="407"/>
      <c r="AA1599" s="408"/>
      <c r="AB1599" s="382">
        <v>525.12</v>
      </c>
      <c r="AC1599" s="383"/>
      <c r="AD1599" s="384"/>
    </row>
    <row r="1600" spans="1:30" ht="11.4" customHeight="1" x14ac:dyDescent="0.3">
      <c r="A1600" s="370" t="s">
        <v>5566</v>
      </c>
      <c r="B1600" s="370"/>
      <c r="C1600" s="370"/>
      <c r="D1600" s="370"/>
      <c r="E1600" s="370"/>
      <c r="F1600" s="370"/>
      <c r="G1600" s="370"/>
      <c r="H1600" s="370"/>
      <c r="I1600" s="370"/>
      <c r="J1600" s="370"/>
      <c r="K1600" s="370"/>
      <c r="L1600" s="370"/>
      <c r="M1600" s="370"/>
      <c r="N1600" s="370"/>
      <c r="O1600" s="370"/>
      <c r="P1600" s="370"/>
      <c r="Q1600" s="370"/>
      <c r="R1600" s="370"/>
      <c r="S1600" s="370"/>
      <c r="T1600" s="370"/>
      <c r="U1600" s="370"/>
      <c r="V1600" s="370"/>
      <c r="W1600" s="370"/>
      <c r="X1600" s="370"/>
      <c r="Y1600" s="382">
        <v>525.12</v>
      </c>
      <c r="Z1600" s="383"/>
      <c r="AA1600" s="383"/>
      <c r="AB1600" s="383"/>
      <c r="AC1600" s="383"/>
      <c r="AD1600" s="384"/>
    </row>
    <row r="1601" spans="1:30" ht="10.95" customHeight="1" x14ac:dyDescent="0.3">
      <c r="A1601" s="280"/>
      <c r="B1601" s="280"/>
      <c r="C1601" s="280"/>
      <c r="D1601" s="280"/>
      <c r="E1601" s="280"/>
      <c r="F1601" s="280"/>
      <c r="G1601" s="280"/>
      <c r="H1601" s="280"/>
      <c r="I1601" s="280"/>
      <c r="J1601" s="280"/>
      <c r="K1601" s="280"/>
      <c r="L1601" s="280"/>
      <c r="M1601" s="280"/>
      <c r="N1601" s="280"/>
      <c r="O1601" s="280"/>
      <c r="P1601" s="280"/>
      <c r="Q1601" s="280"/>
      <c r="R1601" s="280"/>
      <c r="S1601" s="280"/>
      <c r="T1601" s="280"/>
      <c r="U1601" s="280"/>
      <c r="V1601" s="280"/>
      <c r="W1601" s="280"/>
      <c r="X1601" s="280"/>
      <c r="Y1601" s="280"/>
      <c r="Z1601" s="280"/>
      <c r="AA1601" s="280"/>
      <c r="AB1601" s="280"/>
      <c r="AC1601" s="280"/>
      <c r="AD1601" s="280"/>
    </row>
    <row r="1602" spans="1:30" ht="34.5" customHeight="1" x14ac:dyDescent="0.3">
      <c r="A1602" s="356" t="s">
        <v>5548</v>
      </c>
      <c r="B1602" s="357"/>
      <c r="C1602" s="358"/>
      <c r="D1602" s="356" t="s">
        <v>5569</v>
      </c>
      <c r="E1602" s="357"/>
      <c r="F1602" s="357"/>
      <c r="G1602" s="357"/>
      <c r="H1602" s="357"/>
      <c r="I1602" s="357"/>
      <c r="J1602" s="357"/>
      <c r="K1602" s="358"/>
      <c r="L1602" s="374" t="s">
        <v>167</v>
      </c>
      <c r="M1602" s="375"/>
      <c r="N1602" s="376" t="s">
        <v>5570</v>
      </c>
      <c r="O1602" s="377"/>
      <c r="P1602" s="378"/>
      <c r="Q1602" s="376" t="s">
        <v>5571</v>
      </c>
      <c r="R1602" s="377"/>
      <c r="S1602" s="377"/>
      <c r="T1602" s="378"/>
      <c r="U1602" s="376" t="s">
        <v>5551</v>
      </c>
      <c r="V1602" s="377"/>
      <c r="W1602" s="377"/>
      <c r="X1602" s="378"/>
      <c r="Y1602" s="376" t="s">
        <v>5572</v>
      </c>
      <c r="Z1602" s="377"/>
      <c r="AA1602" s="377"/>
      <c r="AB1602" s="377"/>
      <c r="AC1602" s="378"/>
      <c r="AD1602" s="182" t="s">
        <v>5573</v>
      </c>
    </row>
    <row r="1603" spans="1:30" ht="34.5" customHeight="1" x14ac:dyDescent="0.3">
      <c r="A1603" s="359" t="s">
        <v>5574</v>
      </c>
      <c r="B1603" s="360"/>
      <c r="C1603" s="361"/>
      <c r="D1603" s="359" t="s">
        <v>5575</v>
      </c>
      <c r="E1603" s="360"/>
      <c r="F1603" s="360"/>
      <c r="G1603" s="360"/>
      <c r="H1603" s="360"/>
      <c r="I1603" s="360"/>
      <c r="J1603" s="360"/>
      <c r="K1603" s="361"/>
      <c r="L1603" s="362" t="s">
        <v>72</v>
      </c>
      <c r="M1603" s="363"/>
      <c r="N1603" s="382">
        <v>236.84</v>
      </c>
      <c r="O1603" s="383"/>
      <c r="P1603" s="384"/>
      <c r="Q1603" s="382">
        <v>570.79999999999995</v>
      </c>
      <c r="R1603" s="383"/>
      <c r="S1603" s="383"/>
      <c r="T1603" s="384"/>
      <c r="U1603" s="367">
        <v>3.0000000000000001E-3</v>
      </c>
      <c r="V1603" s="368"/>
      <c r="W1603" s="368"/>
      <c r="X1603" s="369"/>
      <c r="Y1603" s="364">
        <v>0.71</v>
      </c>
      <c r="Z1603" s="365"/>
      <c r="AA1603" s="365"/>
      <c r="AB1603" s="365"/>
      <c r="AC1603" s="366"/>
      <c r="AD1603" s="183">
        <v>1.71</v>
      </c>
    </row>
    <row r="1604" spans="1:30" ht="11.4" customHeight="1" x14ac:dyDescent="0.3">
      <c r="A1604" s="370" t="s">
        <v>5576</v>
      </c>
      <c r="B1604" s="370"/>
      <c r="C1604" s="370"/>
      <c r="D1604" s="370"/>
      <c r="E1604" s="370"/>
      <c r="F1604" s="370"/>
      <c r="G1604" s="370"/>
      <c r="H1604" s="370"/>
      <c r="I1604" s="370"/>
      <c r="J1604" s="370"/>
      <c r="K1604" s="370"/>
      <c r="L1604" s="370"/>
      <c r="M1604" s="370"/>
      <c r="N1604" s="370"/>
      <c r="O1604" s="370"/>
      <c r="P1604" s="370"/>
      <c r="Q1604" s="370"/>
      <c r="R1604" s="370"/>
      <c r="S1604" s="370"/>
      <c r="T1604" s="370"/>
      <c r="U1604" s="370"/>
      <c r="V1604" s="370"/>
      <c r="W1604" s="370"/>
      <c r="X1604" s="370"/>
      <c r="Y1604" s="364">
        <v>0.71</v>
      </c>
      <c r="Z1604" s="365"/>
      <c r="AA1604" s="365"/>
      <c r="AB1604" s="365"/>
      <c r="AC1604" s="365"/>
      <c r="AD1604" s="366"/>
    </row>
    <row r="1605" spans="1:30" ht="11.4" customHeight="1" x14ac:dyDescent="0.3">
      <c r="A1605" s="370" t="s">
        <v>5577</v>
      </c>
      <c r="B1605" s="370"/>
      <c r="C1605" s="370"/>
      <c r="D1605" s="370"/>
      <c r="E1605" s="370"/>
      <c r="F1605" s="370"/>
      <c r="G1605" s="370"/>
      <c r="H1605" s="370"/>
      <c r="I1605" s="370"/>
      <c r="J1605" s="370"/>
      <c r="K1605" s="370"/>
      <c r="L1605" s="370"/>
      <c r="M1605" s="370"/>
      <c r="N1605" s="370"/>
      <c r="O1605" s="370"/>
      <c r="P1605" s="370"/>
      <c r="Q1605" s="370"/>
      <c r="R1605" s="370"/>
      <c r="S1605" s="370"/>
      <c r="T1605" s="370"/>
      <c r="U1605" s="370"/>
      <c r="V1605" s="370"/>
      <c r="W1605" s="370"/>
      <c r="X1605" s="370"/>
      <c r="Y1605" s="364">
        <v>1.71</v>
      </c>
      <c r="Z1605" s="365"/>
      <c r="AA1605" s="365"/>
      <c r="AB1605" s="365"/>
      <c r="AC1605" s="365"/>
      <c r="AD1605" s="366"/>
    </row>
    <row r="1606" spans="1:30" ht="10.95" customHeight="1" x14ac:dyDescent="0.3">
      <c r="A1606" s="280"/>
      <c r="B1606" s="280"/>
      <c r="C1606" s="280"/>
      <c r="D1606" s="280"/>
      <c r="E1606" s="280"/>
      <c r="F1606" s="280"/>
      <c r="G1606" s="280"/>
      <c r="H1606" s="280"/>
      <c r="I1606" s="280"/>
      <c r="J1606" s="280"/>
      <c r="K1606" s="280"/>
      <c r="L1606" s="280"/>
      <c r="M1606" s="280"/>
      <c r="N1606" s="280"/>
      <c r="O1606" s="280"/>
      <c r="P1606" s="280"/>
      <c r="Q1606" s="280"/>
      <c r="R1606" s="280"/>
      <c r="S1606" s="280"/>
      <c r="T1606" s="280"/>
      <c r="U1606" s="280"/>
      <c r="V1606" s="280"/>
      <c r="W1606" s="280"/>
      <c r="X1606" s="280"/>
      <c r="Y1606" s="280"/>
      <c r="Z1606" s="280"/>
      <c r="AA1606" s="280"/>
      <c r="AB1606" s="280"/>
      <c r="AC1606" s="280"/>
      <c r="AD1606" s="280"/>
    </row>
    <row r="1607" spans="1:30" ht="11.4" customHeight="1" x14ac:dyDescent="0.3">
      <c r="A1607" s="376" t="s">
        <v>5554</v>
      </c>
      <c r="B1607" s="377"/>
      <c r="C1607" s="377"/>
      <c r="D1607" s="377"/>
      <c r="E1607" s="377"/>
      <c r="F1607" s="377"/>
      <c r="G1607" s="377"/>
      <c r="H1607" s="377"/>
      <c r="I1607" s="377"/>
      <c r="J1607" s="377"/>
      <c r="K1607" s="377"/>
      <c r="L1607" s="377"/>
      <c r="M1607" s="377"/>
      <c r="N1607" s="377"/>
      <c r="O1607" s="377"/>
      <c r="P1607" s="377"/>
      <c r="Q1607" s="377"/>
      <c r="R1607" s="377"/>
      <c r="S1607" s="377"/>
      <c r="T1607" s="377"/>
      <c r="U1607" s="377"/>
      <c r="V1607" s="377"/>
      <c r="W1607" s="377"/>
      <c r="X1607" s="378"/>
      <c r="Y1607" s="392">
        <v>527.54</v>
      </c>
      <c r="Z1607" s="393"/>
      <c r="AA1607" s="393"/>
      <c r="AB1607" s="393"/>
      <c r="AC1607" s="393"/>
      <c r="AD1607" s="394"/>
    </row>
    <row r="1608" spans="1:30" ht="11.4" customHeight="1" x14ac:dyDescent="0.3">
      <c r="A1608" s="376" t="s">
        <v>5555</v>
      </c>
      <c r="B1608" s="377"/>
      <c r="C1608" s="377"/>
      <c r="D1608" s="377"/>
      <c r="E1608" s="377"/>
      <c r="F1608" s="377"/>
      <c r="G1608" s="377"/>
      <c r="H1608" s="377"/>
      <c r="I1608" s="377"/>
      <c r="J1608" s="377"/>
      <c r="K1608" s="377"/>
      <c r="L1608" s="377"/>
      <c r="M1608" s="377"/>
      <c r="N1608" s="377"/>
      <c r="O1608" s="377"/>
      <c r="P1608" s="377"/>
      <c r="Q1608" s="377"/>
      <c r="R1608" s="377"/>
      <c r="S1608" s="377"/>
      <c r="T1608" s="377"/>
      <c r="U1608" s="377"/>
      <c r="V1608" s="377"/>
      <c r="W1608" s="377"/>
      <c r="X1608" s="378"/>
      <c r="Y1608" s="392">
        <v>132.25</v>
      </c>
      <c r="Z1608" s="393"/>
      <c r="AA1608" s="393"/>
      <c r="AB1608" s="393"/>
      <c r="AC1608" s="393"/>
      <c r="AD1608" s="394"/>
    </row>
    <row r="1609" spans="1:30" ht="11.4" customHeight="1" x14ac:dyDescent="0.3">
      <c r="A1609" s="376" t="s">
        <v>5556</v>
      </c>
      <c r="B1609" s="377"/>
      <c r="C1609" s="377"/>
      <c r="D1609" s="377"/>
      <c r="E1609" s="377"/>
      <c r="F1609" s="377"/>
      <c r="G1609" s="377"/>
      <c r="H1609" s="377"/>
      <c r="I1609" s="377"/>
      <c r="J1609" s="377"/>
      <c r="K1609" s="377"/>
      <c r="L1609" s="377"/>
      <c r="M1609" s="377"/>
      <c r="N1609" s="377"/>
      <c r="O1609" s="377"/>
      <c r="P1609" s="377"/>
      <c r="Q1609" s="377"/>
      <c r="R1609" s="377"/>
      <c r="S1609" s="377"/>
      <c r="T1609" s="377"/>
      <c r="U1609" s="377"/>
      <c r="V1609" s="377"/>
      <c r="W1609" s="377"/>
      <c r="X1609" s="378"/>
      <c r="Y1609" s="392">
        <v>659.79</v>
      </c>
      <c r="Z1609" s="393"/>
      <c r="AA1609" s="393"/>
      <c r="AB1609" s="393"/>
      <c r="AC1609" s="393"/>
      <c r="AD1609" s="394"/>
    </row>
    <row r="1610" spans="1:30" ht="10.95" customHeight="1" x14ac:dyDescent="0.3">
      <c r="A1610" s="280"/>
      <c r="B1610" s="280"/>
      <c r="C1610" s="280"/>
      <c r="D1610" s="280"/>
      <c r="E1610" s="280"/>
      <c r="F1610" s="280"/>
      <c r="G1610" s="280"/>
      <c r="H1610" s="280"/>
      <c r="I1610" s="280"/>
      <c r="J1610" s="280"/>
      <c r="K1610" s="280"/>
      <c r="L1610" s="280"/>
      <c r="M1610" s="280"/>
      <c r="N1610" s="280"/>
      <c r="O1610" s="280"/>
      <c r="P1610" s="280"/>
      <c r="Q1610" s="280"/>
      <c r="R1610" s="280"/>
      <c r="S1610" s="280"/>
      <c r="T1610" s="280"/>
      <c r="U1610" s="280"/>
      <c r="V1610" s="280"/>
      <c r="W1610" s="280"/>
      <c r="X1610" s="280"/>
      <c r="Y1610" s="280"/>
      <c r="Z1610" s="280"/>
      <c r="AA1610" s="280"/>
      <c r="AB1610" s="280"/>
      <c r="AC1610" s="280"/>
      <c r="AD1610" s="280"/>
    </row>
    <row r="1611" spans="1:30" ht="13.35" customHeight="1" x14ac:dyDescent="0.3">
      <c r="A1611" s="388" t="s">
        <v>5557</v>
      </c>
      <c r="B1611" s="388"/>
      <c r="C1611" s="388"/>
      <c r="D1611" s="388"/>
      <c r="E1611" s="388"/>
      <c r="F1611" s="388" t="s">
        <v>7253</v>
      </c>
      <c r="G1611" s="388"/>
      <c r="H1611" s="388"/>
      <c r="I1611" s="388"/>
      <c r="J1611" s="388"/>
      <c r="K1611" s="388"/>
      <c r="L1611" s="388"/>
      <c r="M1611" s="388"/>
      <c r="N1611" s="388"/>
      <c r="O1611" s="388"/>
      <c r="P1611" s="388"/>
      <c r="Q1611" s="388"/>
      <c r="R1611" s="388"/>
      <c r="S1611" s="388"/>
      <c r="T1611" s="388"/>
      <c r="U1611" s="388"/>
      <c r="V1611" s="388"/>
      <c r="W1611" s="388"/>
      <c r="X1611" s="388"/>
      <c r="Y1611" s="388"/>
      <c r="Z1611" s="388"/>
      <c r="AA1611" s="388"/>
      <c r="AB1611" s="388"/>
      <c r="AC1611" s="388"/>
      <c r="AD1611" s="388"/>
    </row>
    <row r="1612" spans="1:30" ht="10.95" customHeight="1" x14ac:dyDescent="0.3">
      <c r="A1612" s="280"/>
      <c r="B1612" s="280"/>
      <c r="C1612" s="280"/>
      <c r="D1612" s="280"/>
      <c r="E1612" s="280"/>
      <c r="F1612" s="280"/>
      <c r="G1612" s="280"/>
      <c r="H1612" s="280"/>
      <c r="I1612" s="280"/>
      <c r="J1612" s="280"/>
      <c r="K1612" s="280"/>
      <c r="L1612" s="280"/>
      <c r="M1612" s="280"/>
      <c r="N1612" s="280"/>
      <c r="O1612" s="280"/>
      <c r="P1612" s="280"/>
      <c r="Q1612" s="280"/>
      <c r="R1612" s="280"/>
      <c r="S1612" s="280"/>
      <c r="T1612" s="280"/>
      <c r="U1612" s="280"/>
      <c r="V1612" s="280"/>
      <c r="W1612" s="280"/>
      <c r="X1612" s="280"/>
      <c r="Y1612" s="280"/>
      <c r="Z1612" s="280"/>
      <c r="AA1612" s="280"/>
      <c r="AB1612" s="280"/>
      <c r="AC1612" s="280"/>
      <c r="AD1612" s="280"/>
    </row>
    <row r="1613" spans="1:30" ht="11.4" customHeight="1" x14ac:dyDescent="0.3">
      <c r="A1613" s="280" t="s">
        <v>7351</v>
      </c>
      <c r="B1613" s="280"/>
      <c r="C1613" s="280"/>
      <c r="D1613" s="280"/>
      <c r="E1613" s="280"/>
      <c r="F1613" s="280"/>
      <c r="G1613" s="280"/>
      <c r="H1613" s="280"/>
      <c r="I1613" s="280"/>
      <c r="J1613" s="280"/>
      <c r="K1613" s="280"/>
      <c r="L1613" s="280"/>
      <c r="M1613" s="280"/>
      <c r="N1613" s="280"/>
      <c r="O1613" s="280"/>
      <c r="P1613" s="280"/>
      <c r="Q1613" s="280"/>
      <c r="R1613" s="280"/>
      <c r="S1613" s="280"/>
      <c r="T1613" s="280"/>
      <c r="U1613" s="280"/>
      <c r="V1613" s="280"/>
      <c r="W1613" s="280"/>
      <c r="X1613" s="280"/>
      <c r="Y1613" s="280" t="s">
        <v>5567</v>
      </c>
      <c r="Z1613" s="280"/>
      <c r="AA1613" s="280"/>
      <c r="AB1613" s="280"/>
      <c r="AC1613" s="280"/>
      <c r="AD1613" s="280"/>
    </row>
    <row r="1614" spans="1:30" ht="10.95" customHeight="1" x14ac:dyDescent="0.3">
      <c r="A1614" s="280"/>
      <c r="B1614" s="280"/>
      <c r="C1614" s="280"/>
      <c r="D1614" s="280"/>
      <c r="E1614" s="280"/>
      <c r="F1614" s="280"/>
      <c r="G1614" s="280"/>
      <c r="H1614" s="280"/>
      <c r="I1614" s="280"/>
      <c r="J1614" s="280"/>
      <c r="K1614" s="280"/>
      <c r="L1614" s="280"/>
      <c r="M1614" s="280"/>
      <c r="N1614" s="280"/>
      <c r="O1614" s="280"/>
      <c r="P1614" s="280"/>
      <c r="Q1614" s="280"/>
      <c r="R1614" s="280"/>
      <c r="S1614" s="280"/>
      <c r="T1614" s="280"/>
      <c r="U1614" s="280"/>
      <c r="V1614" s="280"/>
      <c r="W1614" s="280"/>
      <c r="X1614" s="280"/>
      <c r="Y1614" s="280"/>
      <c r="Z1614" s="280"/>
      <c r="AA1614" s="280"/>
      <c r="AB1614" s="280"/>
      <c r="AC1614" s="280"/>
      <c r="AD1614" s="280"/>
    </row>
    <row r="1615" spans="1:30" ht="11.4" customHeight="1" x14ac:dyDescent="0.3">
      <c r="A1615" s="356" t="s">
        <v>5548</v>
      </c>
      <c r="B1615" s="357"/>
      <c r="C1615" s="357"/>
      <c r="D1615" s="357"/>
      <c r="E1615" s="357"/>
      <c r="F1615" s="357"/>
      <c r="G1615" s="358"/>
      <c r="H1615" s="356" t="s">
        <v>5558</v>
      </c>
      <c r="I1615" s="357"/>
      <c r="J1615" s="357"/>
      <c r="K1615" s="357"/>
      <c r="L1615" s="358"/>
      <c r="M1615" s="376" t="s">
        <v>5559</v>
      </c>
      <c r="N1615" s="378"/>
      <c r="O1615" s="376" t="s">
        <v>5560</v>
      </c>
      <c r="P1615" s="377"/>
      <c r="Q1615" s="377"/>
      <c r="R1615" s="378"/>
      <c r="S1615" s="376" t="s">
        <v>5561</v>
      </c>
      <c r="T1615" s="377"/>
      <c r="U1615" s="377"/>
      <c r="V1615" s="378"/>
      <c r="W1615" s="376" t="s">
        <v>5551</v>
      </c>
      <c r="X1615" s="377"/>
      <c r="Y1615" s="377"/>
      <c r="Z1615" s="377"/>
      <c r="AA1615" s="378"/>
      <c r="AB1615" s="376" t="s">
        <v>5562</v>
      </c>
      <c r="AC1615" s="377"/>
      <c r="AD1615" s="378"/>
    </row>
    <row r="1616" spans="1:30" ht="11.4" customHeight="1" x14ac:dyDescent="0.3">
      <c r="A1616" s="359" t="s">
        <v>5563</v>
      </c>
      <c r="B1616" s="360"/>
      <c r="C1616" s="360"/>
      <c r="D1616" s="360"/>
      <c r="E1616" s="360"/>
      <c r="F1616" s="360"/>
      <c r="G1616" s="361"/>
      <c r="H1616" s="359" t="s">
        <v>5564</v>
      </c>
      <c r="I1616" s="360"/>
      <c r="J1616" s="360"/>
      <c r="K1616" s="360"/>
      <c r="L1616" s="361"/>
      <c r="M1616" s="364">
        <v>7.25</v>
      </c>
      <c r="N1616" s="366"/>
      <c r="O1616" s="371">
        <v>20.329999999999998</v>
      </c>
      <c r="P1616" s="372"/>
      <c r="Q1616" s="372"/>
      <c r="R1616" s="373"/>
      <c r="S1616" s="382">
        <v>180.43</v>
      </c>
      <c r="T1616" s="383"/>
      <c r="U1616" s="383"/>
      <c r="V1616" s="384"/>
      <c r="W1616" s="367">
        <v>0.4</v>
      </c>
      <c r="X1616" s="368"/>
      <c r="Y1616" s="368"/>
      <c r="Z1616" s="368"/>
      <c r="AA1616" s="369"/>
      <c r="AB1616" s="364">
        <v>8.1300000000000008</v>
      </c>
      <c r="AC1616" s="365"/>
      <c r="AD1616" s="366"/>
    </row>
    <row r="1617" spans="1:30" ht="11.4" customHeight="1" x14ac:dyDescent="0.3">
      <c r="A1617" s="359" t="s">
        <v>5565</v>
      </c>
      <c r="B1617" s="360"/>
      <c r="C1617" s="360"/>
      <c r="D1617" s="360"/>
      <c r="E1617" s="360"/>
      <c r="F1617" s="360"/>
      <c r="G1617" s="361"/>
      <c r="H1617" s="359" t="s">
        <v>177</v>
      </c>
      <c r="I1617" s="360"/>
      <c r="J1617" s="360"/>
      <c r="K1617" s="360"/>
      <c r="L1617" s="361"/>
      <c r="M1617" s="371">
        <v>11.56</v>
      </c>
      <c r="N1617" s="373"/>
      <c r="O1617" s="371">
        <v>29.49</v>
      </c>
      <c r="P1617" s="372"/>
      <c r="Q1617" s="372"/>
      <c r="R1617" s="373"/>
      <c r="S1617" s="382">
        <v>155.13</v>
      </c>
      <c r="T1617" s="383"/>
      <c r="U1617" s="383"/>
      <c r="V1617" s="384"/>
      <c r="W1617" s="367">
        <v>0.4</v>
      </c>
      <c r="X1617" s="368"/>
      <c r="Y1617" s="368"/>
      <c r="Z1617" s="368"/>
      <c r="AA1617" s="369"/>
      <c r="AB1617" s="371">
        <v>11.79</v>
      </c>
      <c r="AC1617" s="372"/>
      <c r="AD1617" s="373"/>
    </row>
    <row r="1618" spans="1:30" ht="11.4" customHeight="1" x14ac:dyDescent="0.3">
      <c r="A1618" s="370" t="s">
        <v>5566</v>
      </c>
      <c r="B1618" s="370"/>
      <c r="C1618" s="370"/>
      <c r="D1618" s="370"/>
      <c r="E1618" s="370"/>
      <c r="F1618" s="370"/>
      <c r="G1618" s="370"/>
      <c r="H1618" s="370"/>
      <c r="I1618" s="370"/>
      <c r="J1618" s="370"/>
      <c r="K1618" s="370"/>
      <c r="L1618" s="370"/>
      <c r="M1618" s="370"/>
      <c r="N1618" s="370"/>
      <c r="O1618" s="370"/>
      <c r="P1618" s="370"/>
      <c r="Q1618" s="370"/>
      <c r="R1618" s="370"/>
      <c r="S1618" s="370"/>
      <c r="T1618" s="370"/>
      <c r="U1618" s="370"/>
      <c r="V1618" s="370"/>
      <c r="W1618" s="370"/>
      <c r="X1618" s="370"/>
      <c r="Y1618" s="371">
        <v>19.920000000000002</v>
      </c>
      <c r="Z1618" s="372"/>
      <c r="AA1618" s="372"/>
      <c r="AB1618" s="372"/>
      <c r="AC1618" s="372"/>
      <c r="AD1618" s="373"/>
    </row>
    <row r="1619" spans="1:30" ht="10.95" customHeight="1" x14ac:dyDescent="0.3">
      <c r="A1619" s="280"/>
      <c r="B1619" s="280"/>
      <c r="C1619" s="280"/>
      <c r="D1619" s="280"/>
      <c r="E1619" s="280"/>
      <c r="F1619" s="280"/>
      <c r="G1619" s="280"/>
      <c r="H1619" s="280"/>
      <c r="I1619" s="280"/>
      <c r="J1619" s="280"/>
      <c r="K1619" s="280"/>
      <c r="L1619" s="280"/>
      <c r="M1619" s="280"/>
      <c r="N1619" s="280"/>
      <c r="O1619" s="280"/>
      <c r="P1619" s="280"/>
      <c r="Q1619" s="280"/>
      <c r="R1619" s="280"/>
      <c r="S1619" s="280"/>
      <c r="T1619" s="280"/>
      <c r="U1619" s="280"/>
      <c r="V1619" s="280"/>
      <c r="W1619" s="280"/>
      <c r="X1619" s="280"/>
      <c r="Y1619" s="280"/>
      <c r="Z1619" s="280"/>
      <c r="AA1619" s="280"/>
      <c r="AB1619" s="280"/>
      <c r="AC1619" s="280"/>
      <c r="AD1619" s="280"/>
    </row>
    <row r="1620" spans="1:30" ht="11.4" customHeight="1" x14ac:dyDescent="0.3">
      <c r="A1620" s="376" t="s">
        <v>5554</v>
      </c>
      <c r="B1620" s="377"/>
      <c r="C1620" s="377"/>
      <c r="D1620" s="377"/>
      <c r="E1620" s="377"/>
      <c r="F1620" s="377"/>
      <c r="G1620" s="377"/>
      <c r="H1620" s="377"/>
      <c r="I1620" s="377"/>
      <c r="J1620" s="377"/>
      <c r="K1620" s="377"/>
      <c r="L1620" s="377"/>
      <c r="M1620" s="377"/>
      <c r="N1620" s="377"/>
      <c r="O1620" s="377"/>
      <c r="P1620" s="377"/>
      <c r="Q1620" s="377"/>
      <c r="R1620" s="377"/>
      <c r="S1620" s="377"/>
      <c r="T1620" s="377"/>
      <c r="U1620" s="377"/>
      <c r="V1620" s="377"/>
      <c r="W1620" s="377"/>
      <c r="X1620" s="378"/>
      <c r="Y1620" s="389">
        <v>19.920000000000002</v>
      </c>
      <c r="Z1620" s="390"/>
      <c r="AA1620" s="390"/>
      <c r="AB1620" s="390"/>
      <c r="AC1620" s="390"/>
      <c r="AD1620" s="391"/>
    </row>
    <row r="1621" spans="1:30" ht="11.4" customHeight="1" x14ac:dyDescent="0.3">
      <c r="A1621" s="376" t="s">
        <v>5555</v>
      </c>
      <c r="B1621" s="377"/>
      <c r="C1621" s="377"/>
      <c r="D1621" s="377"/>
      <c r="E1621" s="377"/>
      <c r="F1621" s="377"/>
      <c r="G1621" s="377"/>
      <c r="H1621" s="377"/>
      <c r="I1621" s="377"/>
      <c r="J1621" s="377"/>
      <c r="K1621" s="377"/>
      <c r="L1621" s="377"/>
      <c r="M1621" s="377"/>
      <c r="N1621" s="377"/>
      <c r="O1621" s="377"/>
      <c r="P1621" s="377"/>
      <c r="Q1621" s="377"/>
      <c r="R1621" s="377"/>
      <c r="S1621" s="377"/>
      <c r="T1621" s="377"/>
      <c r="U1621" s="377"/>
      <c r="V1621" s="377"/>
      <c r="W1621" s="377"/>
      <c r="X1621" s="378"/>
      <c r="Y1621" s="379">
        <v>4.99</v>
      </c>
      <c r="Z1621" s="380"/>
      <c r="AA1621" s="380"/>
      <c r="AB1621" s="380"/>
      <c r="AC1621" s="380"/>
      <c r="AD1621" s="381"/>
    </row>
    <row r="1622" spans="1:30" ht="11.4" customHeight="1" x14ac:dyDescent="0.3">
      <c r="A1622" s="376" t="s">
        <v>5556</v>
      </c>
      <c r="B1622" s="377"/>
      <c r="C1622" s="377"/>
      <c r="D1622" s="377"/>
      <c r="E1622" s="377"/>
      <c r="F1622" s="377"/>
      <c r="G1622" s="377"/>
      <c r="H1622" s="377"/>
      <c r="I1622" s="377"/>
      <c r="J1622" s="377"/>
      <c r="K1622" s="377"/>
      <c r="L1622" s="377"/>
      <c r="M1622" s="377"/>
      <c r="N1622" s="377"/>
      <c r="O1622" s="377"/>
      <c r="P1622" s="377"/>
      <c r="Q1622" s="377"/>
      <c r="R1622" s="377"/>
      <c r="S1622" s="377"/>
      <c r="T1622" s="377"/>
      <c r="U1622" s="377"/>
      <c r="V1622" s="377"/>
      <c r="W1622" s="377"/>
      <c r="X1622" s="378"/>
      <c r="Y1622" s="389">
        <v>24.91</v>
      </c>
      <c r="Z1622" s="390"/>
      <c r="AA1622" s="390"/>
      <c r="AB1622" s="390"/>
      <c r="AC1622" s="390"/>
      <c r="AD1622" s="391"/>
    </row>
    <row r="1623" spans="1:30" ht="10.95" customHeight="1" x14ac:dyDescent="0.3">
      <c r="A1623" s="280"/>
      <c r="B1623" s="280"/>
      <c r="C1623" s="280"/>
      <c r="D1623" s="280"/>
      <c r="E1623" s="280"/>
      <c r="F1623" s="280"/>
      <c r="G1623" s="280"/>
      <c r="H1623" s="280"/>
      <c r="I1623" s="280"/>
      <c r="J1623" s="280"/>
      <c r="K1623" s="280"/>
      <c r="L1623" s="280"/>
      <c r="M1623" s="280"/>
      <c r="N1623" s="280"/>
      <c r="O1623" s="280"/>
      <c r="P1623" s="280"/>
      <c r="Q1623" s="280"/>
      <c r="R1623" s="280"/>
      <c r="S1623" s="280"/>
      <c r="T1623" s="280"/>
      <c r="U1623" s="280"/>
      <c r="V1623" s="280"/>
      <c r="W1623" s="280"/>
      <c r="X1623" s="280"/>
      <c r="Y1623" s="280"/>
      <c r="Z1623" s="280"/>
      <c r="AA1623" s="280"/>
      <c r="AB1623" s="280"/>
      <c r="AC1623" s="280"/>
      <c r="AD1623" s="280"/>
    </row>
    <row r="1624" spans="1:30" ht="13.35" customHeight="1" x14ac:dyDescent="0.3">
      <c r="A1624" s="388" t="s">
        <v>5557</v>
      </c>
      <c r="B1624" s="388"/>
      <c r="C1624" s="388"/>
      <c r="D1624" s="388"/>
      <c r="E1624" s="388"/>
      <c r="F1624" s="388" t="s">
        <v>7352</v>
      </c>
      <c r="G1624" s="388"/>
      <c r="H1624" s="388"/>
      <c r="I1624" s="388"/>
      <c r="J1624" s="388"/>
      <c r="K1624" s="388"/>
      <c r="L1624" s="388"/>
      <c r="M1624" s="388"/>
      <c r="N1624" s="388"/>
      <c r="O1624" s="388"/>
      <c r="P1624" s="388"/>
      <c r="Q1624" s="388"/>
      <c r="R1624" s="388"/>
      <c r="S1624" s="388"/>
      <c r="T1624" s="388"/>
      <c r="U1624" s="388"/>
      <c r="V1624" s="388"/>
      <c r="W1624" s="388"/>
      <c r="X1624" s="388"/>
      <c r="Y1624" s="388"/>
      <c r="Z1624" s="388"/>
      <c r="AA1624" s="388"/>
      <c r="AB1624" s="388"/>
      <c r="AC1624" s="388"/>
      <c r="AD1624" s="388"/>
    </row>
    <row r="1625" spans="1:30" ht="10.95" customHeight="1" x14ac:dyDescent="0.3">
      <c r="A1625" s="280"/>
      <c r="B1625" s="280"/>
      <c r="C1625" s="280"/>
      <c r="D1625" s="280"/>
      <c r="E1625" s="280"/>
      <c r="F1625" s="280"/>
      <c r="G1625" s="280"/>
      <c r="H1625" s="280"/>
      <c r="I1625" s="280"/>
      <c r="J1625" s="280"/>
      <c r="K1625" s="280"/>
      <c r="L1625" s="280"/>
      <c r="M1625" s="280"/>
      <c r="N1625" s="280"/>
      <c r="O1625" s="280"/>
      <c r="P1625" s="280"/>
      <c r="Q1625" s="280"/>
      <c r="R1625" s="280"/>
      <c r="S1625" s="280"/>
      <c r="T1625" s="280"/>
      <c r="U1625" s="280"/>
      <c r="V1625" s="280"/>
      <c r="W1625" s="280"/>
      <c r="X1625" s="280"/>
      <c r="Y1625" s="280"/>
      <c r="Z1625" s="280"/>
      <c r="AA1625" s="280"/>
      <c r="AB1625" s="280"/>
      <c r="AC1625" s="280"/>
      <c r="AD1625" s="280"/>
    </row>
    <row r="1626" spans="1:30" ht="22.95" customHeight="1" x14ac:dyDescent="0.3">
      <c r="A1626" s="280" t="s">
        <v>7254</v>
      </c>
      <c r="B1626" s="280"/>
      <c r="C1626" s="280"/>
      <c r="D1626" s="280"/>
      <c r="E1626" s="280"/>
      <c r="F1626" s="280"/>
      <c r="G1626" s="280"/>
      <c r="H1626" s="280"/>
      <c r="I1626" s="280"/>
      <c r="J1626" s="280"/>
      <c r="K1626" s="280"/>
      <c r="L1626" s="280"/>
      <c r="M1626" s="280"/>
      <c r="N1626" s="280"/>
      <c r="O1626" s="280"/>
      <c r="P1626" s="280"/>
      <c r="Q1626" s="280"/>
      <c r="R1626" s="280"/>
      <c r="S1626" s="280"/>
      <c r="T1626" s="280"/>
      <c r="U1626" s="280"/>
      <c r="V1626" s="280"/>
      <c r="W1626" s="280"/>
      <c r="X1626" s="280"/>
      <c r="Y1626" s="280" t="s">
        <v>5567</v>
      </c>
      <c r="Z1626" s="280"/>
      <c r="AA1626" s="280"/>
      <c r="AB1626" s="280"/>
      <c r="AC1626" s="280"/>
      <c r="AD1626" s="280"/>
    </row>
    <row r="1627" spans="1:30" ht="10.95" customHeight="1" x14ac:dyDescent="0.3">
      <c r="A1627" s="280"/>
      <c r="B1627" s="280"/>
      <c r="C1627" s="280"/>
      <c r="D1627" s="280"/>
      <c r="E1627" s="280"/>
      <c r="F1627" s="280"/>
      <c r="G1627" s="280"/>
      <c r="H1627" s="280"/>
      <c r="I1627" s="280"/>
      <c r="J1627" s="280"/>
      <c r="K1627" s="280"/>
      <c r="L1627" s="280"/>
      <c r="M1627" s="280"/>
      <c r="N1627" s="280"/>
      <c r="O1627" s="280"/>
      <c r="P1627" s="280"/>
      <c r="Q1627" s="280"/>
      <c r="R1627" s="280"/>
      <c r="S1627" s="280"/>
      <c r="T1627" s="280"/>
      <c r="U1627" s="280"/>
      <c r="V1627" s="280"/>
      <c r="W1627" s="280"/>
      <c r="X1627" s="280"/>
      <c r="Y1627" s="280"/>
      <c r="Z1627" s="280"/>
      <c r="AA1627" s="280"/>
      <c r="AB1627" s="280"/>
      <c r="AC1627" s="280"/>
      <c r="AD1627" s="280"/>
    </row>
    <row r="1628" spans="1:30" ht="11.4" customHeight="1" x14ac:dyDescent="0.3">
      <c r="A1628" s="356" t="s">
        <v>5548</v>
      </c>
      <c r="B1628" s="357"/>
      <c r="C1628" s="357"/>
      <c r="D1628" s="357"/>
      <c r="E1628" s="357"/>
      <c r="F1628" s="357"/>
      <c r="G1628" s="358"/>
      <c r="H1628" s="356" t="s">
        <v>5558</v>
      </c>
      <c r="I1628" s="357"/>
      <c r="J1628" s="357"/>
      <c r="K1628" s="357"/>
      <c r="L1628" s="358"/>
      <c r="M1628" s="376" t="s">
        <v>5559</v>
      </c>
      <c r="N1628" s="378"/>
      <c r="O1628" s="376" t="s">
        <v>5560</v>
      </c>
      <c r="P1628" s="377"/>
      <c r="Q1628" s="377"/>
      <c r="R1628" s="378"/>
      <c r="S1628" s="376" t="s">
        <v>5561</v>
      </c>
      <c r="T1628" s="377"/>
      <c r="U1628" s="377"/>
      <c r="V1628" s="378"/>
      <c r="W1628" s="376" t="s">
        <v>5551</v>
      </c>
      <c r="X1628" s="377"/>
      <c r="Y1628" s="377"/>
      <c r="Z1628" s="377"/>
      <c r="AA1628" s="378"/>
      <c r="AB1628" s="376" t="s">
        <v>5562</v>
      </c>
      <c r="AC1628" s="377"/>
      <c r="AD1628" s="378"/>
    </row>
    <row r="1629" spans="1:30" ht="11.4" customHeight="1" x14ac:dyDescent="0.3">
      <c r="A1629" s="359" t="s">
        <v>5568</v>
      </c>
      <c r="B1629" s="360"/>
      <c r="C1629" s="360"/>
      <c r="D1629" s="360"/>
      <c r="E1629" s="360"/>
      <c r="F1629" s="360"/>
      <c r="G1629" s="361"/>
      <c r="H1629" s="359" t="s">
        <v>171</v>
      </c>
      <c r="I1629" s="360"/>
      <c r="J1629" s="360"/>
      <c r="K1629" s="360"/>
      <c r="L1629" s="361"/>
      <c r="M1629" s="371">
        <v>11.56</v>
      </c>
      <c r="N1629" s="373"/>
      <c r="O1629" s="371">
        <v>29.13</v>
      </c>
      <c r="P1629" s="372"/>
      <c r="Q1629" s="372"/>
      <c r="R1629" s="373"/>
      <c r="S1629" s="382">
        <v>152.01</v>
      </c>
      <c r="T1629" s="383"/>
      <c r="U1629" s="383"/>
      <c r="V1629" s="384"/>
      <c r="W1629" s="367">
        <v>0.4</v>
      </c>
      <c r="X1629" s="368"/>
      <c r="Y1629" s="368"/>
      <c r="Z1629" s="368"/>
      <c r="AA1629" s="369"/>
      <c r="AB1629" s="371">
        <v>11.65</v>
      </c>
      <c r="AC1629" s="372"/>
      <c r="AD1629" s="373"/>
    </row>
    <row r="1630" spans="1:30" ht="11.4" customHeight="1" x14ac:dyDescent="0.3">
      <c r="A1630" s="370" t="s">
        <v>5566</v>
      </c>
      <c r="B1630" s="370"/>
      <c r="C1630" s="370"/>
      <c r="D1630" s="370"/>
      <c r="E1630" s="370"/>
      <c r="F1630" s="370"/>
      <c r="G1630" s="370"/>
      <c r="H1630" s="370"/>
      <c r="I1630" s="370"/>
      <c r="J1630" s="370"/>
      <c r="K1630" s="370"/>
      <c r="L1630" s="370"/>
      <c r="M1630" s="370"/>
      <c r="N1630" s="370"/>
      <c r="O1630" s="370"/>
      <c r="P1630" s="370"/>
      <c r="Q1630" s="370"/>
      <c r="R1630" s="370"/>
      <c r="S1630" s="370"/>
      <c r="T1630" s="370"/>
      <c r="U1630" s="370"/>
      <c r="V1630" s="370"/>
      <c r="W1630" s="370"/>
      <c r="X1630" s="370"/>
      <c r="Y1630" s="371">
        <v>11.65</v>
      </c>
      <c r="Z1630" s="372"/>
      <c r="AA1630" s="372"/>
      <c r="AB1630" s="372"/>
      <c r="AC1630" s="372"/>
      <c r="AD1630" s="373"/>
    </row>
    <row r="1631" spans="1:30" ht="10.95" customHeight="1" x14ac:dyDescent="0.3">
      <c r="A1631" s="280"/>
      <c r="B1631" s="280"/>
      <c r="C1631" s="280"/>
      <c r="D1631" s="280"/>
      <c r="E1631" s="280"/>
      <c r="F1631" s="280"/>
      <c r="G1631" s="280"/>
      <c r="H1631" s="280"/>
      <c r="I1631" s="280"/>
      <c r="J1631" s="280"/>
      <c r="K1631" s="280"/>
      <c r="L1631" s="280"/>
      <c r="M1631" s="280"/>
      <c r="N1631" s="280"/>
      <c r="O1631" s="280"/>
      <c r="P1631" s="280"/>
      <c r="Q1631" s="280"/>
      <c r="R1631" s="280"/>
      <c r="S1631" s="280"/>
      <c r="T1631" s="280"/>
      <c r="U1631" s="280"/>
      <c r="V1631" s="280"/>
      <c r="W1631" s="280"/>
      <c r="X1631" s="280"/>
      <c r="Y1631" s="280"/>
      <c r="Z1631" s="280"/>
      <c r="AA1631" s="280"/>
      <c r="AB1631" s="280"/>
      <c r="AC1631" s="280"/>
      <c r="AD1631" s="280"/>
    </row>
    <row r="1632" spans="1:30" ht="34.5" customHeight="1" x14ac:dyDescent="0.3">
      <c r="A1632" s="356" t="s">
        <v>5548</v>
      </c>
      <c r="B1632" s="357"/>
      <c r="C1632" s="358"/>
      <c r="D1632" s="356" t="s">
        <v>5569</v>
      </c>
      <c r="E1632" s="357"/>
      <c r="F1632" s="357"/>
      <c r="G1632" s="357"/>
      <c r="H1632" s="357"/>
      <c r="I1632" s="357"/>
      <c r="J1632" s="357"/>
      <c r="K1632" s="358"/>
      <c r="L1632" s="374" t="s">
        <v>167</v>
      </c>
      <c r="M1632" s="375"/>
      <c r="N1632" s="376" t="s">
        <v>5570</v>
      </c>
      <c r="O1632" s="377"/>
      <c r="P1632" s="378"/>
      <c r="Q1632" s="376" t="s">
        <v>5571</v>
      </c>
      <c r="R1632" s="377"/>
      <c r="S1632" s="377"/>
      <c r="T1632" s="378"/>
      <c r="U1632" s="376" t="s">
        <v>5551</v>
      </c>
      <c r="V1632" s="377"/>
      <c r="W1632" s="377"/>
      <c r="X1632" s="378"/>
      <c r="Y1632" s="376" t="s">
        <v>5572</v>
      </c>
      <c r="Z1632" s="377"/>
      <c r="AA1632" s="377"/>
      <c r="AB1632" s="377"/>
      <c r="AC1632" s="378"/>
      <c r="AD1632" s="182" t="s">
        <v>5573</v>
      </c>
    </row>
    <row r="1633" spans="1:30" ht="34.5" customHeight="1" x14ac:dyDescent="0.3">
      <c r="A1633" s="359" t="s">
        <v>5574</v>
      </c>
      <c r="B1633" s="360"/>
      <c r="C1633" s="361"/>
      <c r="D1633" s="359" t="s">
        <v>5575</v>
      </c>
      <c r="E1633" s="360"/>
      <c r="F1633" s="360"/>
      <c r="G1633" s="360"/>
      <c r="H1633" s="360"/>
      <c r="I1633" s="360"/>
      <c r="J1633" s="360"/>
      <c r="K1633" s="361"/>
      <c r="L1633" s="362" t="s">
        <v>72</v>
      </c>
      <c r="M1633" s="363"/>
      <c r="N1633" s="382">
        <v>236.84</v>
      </c>
      <c r="O1633" s="383"/>
      <c r="P1633" s="384"/>
      <c r="Q1633" s="382">
        <v>570.79999999999995</v>
      </c>
      <c r="R1633" s="383"/>
      <c r="S1633" s="383"/>
      <c r="T1633" s="384"/>
      <c r="U1633" s="367">
        <v>0.01</v>
      </c>
      <c r="V1633" s="368"/>
      <c r="W1633" s="368"/>
      <c r="X1633" s="369"/>
      <c r="Y1633" s="364">
        <v>2.36</v>
      </c>
      <c r="Z1633" s="365"/>
      <c r="AA1633" s="365"/>
      <c r="AB1633" s="365"/>
      <c r="AC1633" s="366"/>
      <c r="AD1633" s="183">
        <v>5.7</v>
      </c>
    </row>
    <row r="1634" spans="1:30" ht="11.4" customHeight="1" x14ac:dyDescent="0.3">
      <c r="A1634" s="370" t="s">
        <v>5576</v>
      </c>
      <c r="B1634" s="370"/>
      <c r="C1634" s="370"/>
      <c r="D1634" s="370"/>
      <c r="E1634" s="370"/>
      <c r="F1634" s="370"/>
      <c r="G1634" s="370"/>
      <c r="H1634" s="370"/>
      <c r="I1634" s="370"/>
      <c r="J1634" s="370"/>
      <c r="K1634" s="370"/>
      <c r="L1634" s="370"/>
      <c r="M1634" s="370"/>
      <c r="N1634" s="370"/>
      <c r="O1634" s="370"/>
      <c r="P1634" s="370"/>
      <c r="Q1634" s="370"/>
      <c r="R1634" s="370"/>
      <c r="S1634" s="370"/>
      <c r="T1634" s="370"/>
      <c r="U1634" s="370"/>
      <c r="V1634" s="370"/>
      <c r="W1634" s="370"/>
      <c r="X1634" s="370"/>
      <c r="Y1634" s="364">
        <v>2.36</v>
      </c>
      <c r="Z1634" s="365"/>
      <c r="AA1634" s="365"/>
      <c r="AB1634" s="365"/>
      <c r="AC1634" s="365"/>
      <c r="AD1634" s="366"/>
    </row>
    <row r="1635" spans="1:30" ht="11.4" customHeight="1" x14ac:dyDescent="0.3">
      <c r="A1635" s="370" t="s">
        <v>5577</v>
      </c>
      <c r="B1635" s="370"/>
      <c r="C1635" s="370"/>
      <c r="D1635" s="370"/>
      <c r="E1635" s="370"/>
      <c r="F1635" s="370"/>
      <c r="G1635" s="370"/>
      <c r="H1635" s="370"/>
      <c r="I1635" s="370"/>
      <c r="J1635" s="370"/>
      <c r="K1635" s="370"/>
      <c r="L1635" s="370"/>
      <c r="M1635" s="370"/>
      <c r="N1635" s="370"/>
      <c r="O1635" s="370"/>
      <c r="P1635" s="370"/>
      <c r="Q1635" s="370"/>
      <c r="R1635" s="370"/>
      <c r="S1635" s="370"/>
      <c r="T1635" s="370"/>
      <c r="U1635" s="370"/>
      <c r="V1635" s="370"/>
      <c r="W1635" s="370"/>
      <c r="X1635" s="370"/>
      <c r="Y1635" s="364">
        <v>5.7</v>
      </c>
      <c r="Z1635" s="365"/>
      <c r="AA1635" s="365"/>
      <c r="AB1635" s="365"/>
      <c r="AC1635" s="365"/>
      <c r="AD1635" s="366"/>
    </row>
    <row r="1636" spans="1:30" ht="10.95" customHeight="1" x14ac:dyDescent="0.3">
      <c r="A1636" s="280"/>
      <c r="B1636" s="280"/>
      <c r="C1636" s="280"/>
      <c r="D1636" s="280"/>
      <c r="E1636" s="280"/>
      <c r="F1636" s="280"/>
      <c r="G1636" s="280"/>
      <c r="H1636" s="280"/>
      <c r="I1636" s="280"/>
      <c r="J1636" s="280"/>
      <c r="K1636" s="280"/>
      <c r="L1636" s="280"/>
      <c r="M1636" s="280"/>
      <c r="N1636" s="280"/>
      <c r="O1636" s="280"/>
      <c r="P1636" s="280"/>
      <c r="Q1636" s="280"/>
      <c r="R1636" s="280"/>
      <c r="S1636" s="280"/>
      <c r="T1636" s="280"/>
      <c r="U1636" s="280"/>
      <c r="V1636" s="280"/>
      <c r="W1636" s="280"/>
      <c r="X1636" s="280"/>
      <c r="Y1636" s="280"/>
      <c r="Z1636" s="280"/>
      <c r="AA1636" s="280"/>
      <c r="AB1636" s="280"/>
      <c r="AC1636" s="280"/>
      <c r="AD1636" s="280"/>
    </row>
    <row r="1637" spans="1:30" ht="11.4" customHeight="1" x14ac:dyDescent="0.3">
      <c r="A1637" s="376" t="s">
        <v>5554</v>
      </c>
      <c r="B1637" s="377"/>
      <c r="C1637" s="377"/>
      <c r="D1637" s="377"/>
      <c r="E1637" s="377"/>
      <c r="F1637" s="377"/>
      <c r="G1637" s="377"/>
      <c r="H1637" s="377"/>
      <c r="I1637" s="377"/>
      <c r="J1637" s="377"/>
      <c r="K1637" s="377"/>
      <c r="L1637" s="377"/>
      <c r="M1637" s="377"/>
      <c r="N1637" s="377"/>
      <c r="O1637" s="377"/>
      <c r="P1637" s="377"/>
      <c r="Q1637" s="377"/>
      <c r="R1637" s="377"/>
      <c r="S1637" s="377"/>
      <c r="T1637" s="377"/>
      <c r="U1637" s="377"/>
      <c r="V1637" s="377"/>
      <c r="W1637" s="377"/>
      <c r="X1637" s="378"/>
      <c r="Y1637" s="389">
        <v>19.72</v>
      </c>
      <c r="Z1637" s="390"/>
      <c r="AA1637" s="390"/>
      <c r="AB1637" s="390"/>
      <c r="AC1637" s="390"/>
      <c r="AD1637" s="391"/>
    </row>
    <row r="1638" spans="1:30" ht="11.4" customHeight="1" x14ac:dyDescent="0.3">
      <c r="A1638" s="376" t="s">
        <v>5555</v>
      </c>
      <c r="B1638" s="377"/>
      <c r="C1638" s="377"/>
      <c r="D1638" s="377"/>
      <c r="E1638" s="377"/>
      <c r="F1638" s="377"/>
      <c r="G1638" s="377"/>
      <c r="H1638" s="377"/>
      <c r="I1638" s="377"/>
      <c r="J1638" s="377"/>
      <c r="K1638" s="377"/>
      <c r="L1638" s="377"/>
      <c r="M1638" s="377"/>
      <c r="N1638" s="377"/>
      <c r="O1638" s="377"/>
      <c r="P1638" s="377"/>
      <c r="Q1638" s="377"/>
      <c r="R1638" s="377"/>
      <c r="S1638" s="377"/>
      <c r="T1638" s="377"/>
      <c r="U1638" s="377"/>
      <c r="V1638" s="377"/>
      <c r="W1638" s="377"/>
      <c r="X1638" s="378"/>
      <c r="Y1638" s="379">
        <v>4.9400000000000004</v>
      </c>
      <c r="Z1638" s="380"/>
      <c r="AA1638" s="380"/>
      <c r="AB1638" s="380"/>
      <c r="AC1638" s="380"/>
      <c r="AD1638" s="381"/>
    </row>
    <row r="1639" spans="1:30" ht="11.4" customHeight="1" x14ac:dyDescent="0.3">
      <c r="A1639" s="376" t="s">
        <v>5556</v>
      </c>
      <c r="B1639" s="377"/>
      <c r="C1639" s="377"/>
      <c r="D1639" s="377"/>
      <c r="E1639" s="377"/>
      <c r="F1639" s="377"/>
      <c r="G1639" s="377"/>
      <c r="H1639" s="377"/>
      <c r="I1639" s="377"/>
      <c r="J1639" s="377"/>
      <c r="K1639" s="377"/>
      <c r="L1639" s="377"/>
      <c r="M1639" s="377"/>
      <c r="N1639" s="377"/>
      <c r="O1639" s="377"/>
      <c r="P1639" s="377"/>
      <c r="Q1639" s="377"/>
      <c r="R1639" s="377"/>
      <c r="S1639" s="377"/>
      <c r="T1639" s="377"/>
      <c r="U1639" s="377"/>
      <c r="V1639" s="377"/>
      <c r="W1639" s="377"/>
      <c r="X1639" s="378"/>
      <c r="Y1639" s="389">
        <v>24.66</v>
      </c>
      <c r="Z1639" s="390"/>
      <c r="AA1639" s="390"/>
      <c r="AB1639" s="390"/>
      <c r="AC1639" s="390"/>
      <c r="AD1639" s="391"/>
    </row>
    <row r="1640" spans="1:30" ht="10.95" customHeight="1" x14ac:dyDescent="0.3">
      <c r="A1640" s="280"/>
      <c r="B1640" s="280"/>
      <c r="C1640" s="280"/>
      <c r="D1640" s="280"/>
      <c r="E1640" s="280"/>
      <c r="F1640" s="280"/>
      <c r="G1640" s="280"/>
      <c r="H1640" s="280"/>
      <c r="I1640" s="280"/>
      <c r="J1640" s="280"/>
      <c r="K1640" s="280"/>
      <c r="L1640" s="280"/>
      <c r="M1640" s="280"/>
      <c r="N1640" s="280"/>
      <c r="O1640" s="280"/>
      <c r="P1640" s="280"/>
      <c r="Q1640" s="280"/>
      <c r="R1640" s="280"/>
      <c r="S1640" s="280"/>
      <c r="T1640" s="280"/>
      <c r="U1640" s="280"/>
      <c r="V1640" s="280"/>
      <c r="W1640" s="280"/>
      <c r="X1640" s="280"/>
      <c r="Y1640" s="280"/>
      <c r="Z1640" s="280"/>
      <c r="AA1640" s="280"/>
      <c r="AB1640" s="280"/>
      <c r="AC1640" s="280"/>
      <c r="AD1640" s="280"/>
    </row>
    <row r="1641" spans="1:30" ht="13.35" customHeight="1" x14ac:dyDescent="0.3">
      <c r="A1641" s="388" t="s">
        <v>5557</v>
      </c>
      <c r="B1641" s="388"/>
      <c r="C1641" s="388"/>
      <c r="D1641" s="388"/>
      <c r="E1641" s="388"/>
      <c r="F1641" s="388" t="s">
        <v>7255</v>
      </c>
      <c r="G1641" s="388"/>
      <c r="H1641" s="388"/>
      <c r="I1641" s="388"/>
      <c r="J1641" s="388"/>
      <c r="K1641" s="388"/>
      <c r="L1641" s="388"/>
      <c r="M1641" s="388"/>
      <c r="N1641" s="388"/>
      <c r="O1641" s="388"/>
      <c r="P1641" s="388"/>
      <c r="Q1641" s="388"/>
      <c r="R1641" s="388"/>
      <c r="S1641" s="388"/>
      <c r="T1641" s="388"/>
      <c r="U1641" s="388"/>
      <c r="V1641" s="388"/>
      <c r="W1641" s="388"/>
      <c r="X1641" s="388"/>
      <c r="Y1641" s="388"/>
      <c r="Z1641" s="388"/>
      <c r="AA1641" s="388"/>
      <c r="AB1641" s="388"/>
      <c r="AC1641" s="388"/>
      <c r="AD1641" s="388"/>
    </row>
    <row r="1642" spans="1:30" ht="11.4" customHeight="1" x14ac:dyDescent="0.3">
      <c r="A1642" s="326" t="s">
        <v>118</v>
      </c>
      <c r="B1642" s="326"/>
      <c r="C1642" s="326"/>
      <c r="D1642" s="326"/>
      <c r="E1642" s="326"/>
      <c r="F1642" s="326"/>
      <c r="G1642" s="326"/>
      <c r="H1642" s="326"/>
      <c r="I1642" s="326"/>
      <c r="J1642" s="326"/>
      <c r="K1642" s="326"/>
      <c r="L1642" s="326"/>
      <c r="M1642" s="326"/>
      <c r="N1642" s="327"/>
      <c r="O1642" s="327"/>
      <c r="P1642" s="327"/>
      <c r="Q1642" s="327"/>
      <c r="R1642" s="327"/>
      <c r="S1642" s="327"/>
      <c r="T1642" s="327"/>
      <c r="U1642" s="327"/>
      <c r="V1642" s="327"/>
      <c r="W1642" s="327"/>
      <c r="X1642" s="327"/>
      <c r="Y1642" s="327"/>
      <c r="Z1642" s="327"/>
      <c r="AA1642" s="327"/>
      <c r="AB1642" s="327"/>
      <c r="AC1642" s="327"/>
      <c r="AD1642" s="327"/>
    </row>
  </sheetData>
  <mergeCells count="5425">
    <mergeCell ref="S1628:V1628"/>
    <mergeCell ref="W1628:AA1628"/>
    <mergeCell ref="Q1603:T1603"/>
    <mergeCell ref="U1603:X1603"/>
    <mergeCell ref="Y1603:AC1603"/>
    <mergeCell ref="Y1633:AC1633"/>
    <mergeCell ref="A1634:X1634"/>
    <mergeCell ref="Y1634:AD1634"/>
    <mergeCell ref="H1617:L1617"/>
    <mergeCell ref="M1617:N1617"/>
    <mergeCell ref="O1617:R1617"/>
    <mergeCell ref="S1617:V1617"/>
    <mergeCell ref="W1617:AA1617"/>
    <mergeCell ref="AB1617:AD1617"/>
    <mergeCell ref="A1619:AD1619"/>
    <mergeCell ref="A1621:X1621"/>
    <mergeCell ref="Y1621:AD1621"/>
    <mergeCell ref="A1622:X1622"/>
    <mergeCell ref="Y1622:AD1622"/>
    <mergeCell ref="A1624:E1624"/>
    <mergeCell ref="F1624:AD1624"/>
    <mergeCell ref="A1626:X1626"/>
    <mergeCell ref="Y1626:AD1626"/>
    <mergeCell ref="A1627:AD1627"/>
    <mergeCell ref="A1629:G1629"/>
    <mergeCell ref="H1629:L1629"/>
    <mergeCell ref="M1629:N1629"/>
    <mergeCell ref="O1629:R1629"/>
    <mergeCell ref="S1629:V1629"/>
    <mergeCell ref="W1629:AA1629"/>
    <mergeCell ref="AB1629:AD1629"/>
    <mergeCell ref="H1628:L1628"/>
    <mergeCell ref="M1628:N1628"/>
    <mergeCell ref="A1587:G1587"/>
    <mergeCell ref="H1587:L1587"/>
    <mergeCell ref="M1587:N1587"/>
    <mergeCell ref="O1587:R1587"/>
    <mergeCell ref="S1587:V1587"/>
    <mergeCell ref="W1587:AA1587"/>
    <mergeCell ref="AB1587:AD1587"/>
    <mergeCell ref="A1588:X1588"/>
    <mergeCell ref="Y1588:AD1588"/>
    <mergeCell ref="A1589:AD1589"/>
    <mergeCell ref="A1590:X1590"/>
    <mergeCell ref="Y1590:AD1590"/>
    <mergeCell ref="A1592:X1592"/>
    <mergeCell ref="Y1592:AD1592"/>
    <mergeCell ref="A1593:AD1593"/>
    <mergeCell ref="A1594:E1594"/>
    <mergeCell ref="F1594:AD1594"/>
    <mergeCell ref="AB1628:AD1628"/>
    <mergeCell ref="A1612:AD1612"/>
    <mergeCell ref="A1613:X1613"/>
    <mergeCell ref="Y1613:AD1613"/>
    <mergeCell ref="A1614:AD1614"/>
    <mergeCell ref="A1608:X1608"/>
    <mergeCell ref="Y1608:AD1608"/>
    <mergeCell ref="A1609:X1609"/>
    <mergeCell ref="Y1609:AD1609"/>
    <mergeCell ref="A1610:AD1610"/>
    <mergeCell ref="A1611:E1611"/>
    <mergeCell ref="F1611:AD1611"/>
    <mergeCell ref="O1628:R1628"/>
    <mergeCell ref="A1565:X1565"/>
    <mergeCell ref="Y1565:AD1565"/>
    <mergeCell ref="A1567:E1567"/>
    <mergeCell ref="F1567:AD1567"/>
    <mergeCell ref="A1569:X1569"/>
    <mergeCell ref="Y1569:AD1569"/>
    <mergeCell ref="A1570:AD1570"/>
    <mergeCell ref="A1572:G1572"/>
    <mergeCell ref="H1572:L1572"/>
    <mergeCell ref="M1572:N1572"/>
    <mergeCell ref="O1572:R1572"/>
    <mergeCell ref="S1572:V1572"/>
    <mergeCell ref="W1572:AA1572"/>
    <mergeCell ref="AB1572:AD1572"/>
    <mergeCell ref="A1563:X1563"/>
    <mergeCell ref="Y1563:AD1563"/>
    <mergeCell ref="A1566:AD1566"/>
    <mergeCell ref="A1568:AD1568"/>
    <mergeCell ref="A1552:X1552"/>
    <mergeCell ref="Y1552:AD1552"/>
    <mergeCell ref="A1553:AD1553"/>
    <mergeCell ref="A1554:E1554"/>
    <mergeCell ref="F1554:AD1554"/>
    <mergeCell ref="A1555:AD1555"/>
    <mergeCell ref="A1556:X1556"/>
    <mergeCell ref="Y1556:AD1556"/>
    <mergeCell ref="A1548:X1548"/>
    <mergeCell ref="Y1548:AD1548"/>
    <mergeCell ref="A1549:AD1549"/>
    <mergeCell ref="A1547:G1547"/>
    <mergeCell ref="H1547:L1547"/>
    <mergeCell ref="M1547:N1547"/>
    <mergeCell ref="A1562:AD1562"/>
    <mergeCell ref="A1564:X1564"/>
    <mergeCell ref="Y1564:AD1564"/>
    <mergeCell ref="Y1525:AD1525"/>
    <mergeCell ref="A1537:X1537"/>
    <mergeCell ref="Y1537:AD1537"/>
    <mergeCell ref="A1538:X1538"/>
    <mergeCell ref="Y1538:AD1538"/>
    <mergeCell ref="A1540:AD1540"/>
    <mergeCell ref="A1541:E1541"/>
    <mergeCell ref="F1541:AD1541"/>
    <mergeCell ref="A1542:AD1542"/>
    <mergeCell ref="A1544:AD1544"/>
    <mergeCell ref="A1545:G1545"/>
    <mergeCell ref="H1545:L1545"/>
    <mergeCell ref="M1545:N1545"/>
    <mergeCell ref="O1545:R1545"/>
    <mergeCell ref="S1545:V1545"/>
    <mergeCell ref="W1545:AA1545"/>
    <mergeCell ref="AB1545:AD1545"/>
    <mergeCell ref="A1530:AD1530"/>
    <mergeCell ref="A1531:X1531"/>
    <mergeCell ref="Y1531:AD1531"/>
    <mergeCell ref="A1532:AD1532"/>
    <mergeCell ref="A1526:X1526"/>
    <mergeCell ref="Y1526:AD1526"/>
    <mergeCell ref="A1527:X1527"/>
    <mergeCell ref="Y1527:AD1527"/>
    <mergeCell ref="A1528:AD1528"/>
    <mergeCell ref="A1529:E1529"/>
    <mergeCell ref="F1529:AD1529"/>
    <mergeCell ref="A1525:X1525"/>
    <mergeCell ref="A1539:X1539"/>
    <mergeCell ref="Y1539:AD1539"/>
    <mergeCell ref="A1543:X1543"/>
    <mergeCell ref="X1488:AB1488"/>
    <mergeCell ref="AC1488:AD1488"/>
    <mergeCell ref="A1489:G1489"/>
    <mergeCell ref="H1489:O1489"/>
    <mergeCell ref="P1489:S1489"/>
    <mergeCell ref="T1489:W1489"/>
    <mergeCell ref="X1489:AB1489"/>
    <mergeCell ref="AC1489:AD1489"/>
    <mergeCell ref="S1518:V1518"/>
    <mergeCell ref="W1518:AA1518"/>
    <mergeCell ref="AB1518:AD1518"/>
    <mergeCell ref="A1521:G1521"/>
    <mergeCell ref="H1521:O1521"/>
    <mergeCell ref="P1521:S1521"/>
    <mergeCell ref="T1521:W1521"/>
    <mergeCell ref="X1521:AB1521"/>
    <mergeCell ref="AC1521:AD1521"/>
    <mergeCell ref="A1516:AD1516"/>
    <mergeCell ref="A1519:X1519"/>
    <mergeCell ref="Y1519:AD1519"/>
    <mergeCell ref="A1520:AD1520"/>
    <mergeCell ref="A1515:X1515"/>
    <mergeCell ref="Y1515:AD1515"/>
    <mergeCell ref="A1512:AD1512"/>
    <mergeCell ref="A1513:E1513"/>
    <mergeCell ref="F1513:AD1513"/>
    <mergeCell ref="A1514:AD1514"/>
    <mergeCell ref="A1509:X1509"/>
    <mergeCell ref="Y1509:AD1509"/>
    <mergeCell ref="A1507:X1507"/>
    <mergeCell ref="Y1507:AD1507"/>
    <mergeCell ref="A1508:AD1508"/>
    <mergeCell ref="Y1475:AD1475"/>
    <mergeCell ref="A1476:AD1476"/>
    <mergeCell ref="A1477:E1477"/>
    <mergeCell ref="F1477:AD1477"/>
    <mergeCell ref="A1478:AD1478"/>
    <mergeCell ref="A1479:X1479"/>
    <mergeCell ref="Y1479:AD1479"/>
    <mergeCell ref="A1480:AD1480"/>
    <mergeCell ref="H1481:L1481"/>
    <mergeCell ref="M1481:N1481"/>
    <mergeCell ref="O1481:R1481"/>
    <mergeCell ref="S1481:V1481"/>
    <mergeCell ref="W1481:AA1481"/>
    <mergeCell ref="AB1481:AD1481"/>
    <mergeCell ref="A1481:G1481"/>
    <mergeCell ref="T1486:W1486"/>
    <mergeCell ref="X1486:AB1486"/>
    <mergeCell ref="AC1486:AD1486"/>
    <mergeCell ref="A1482:G1482"/>
    <mergeCell ref="H1482:L1482"/>
    <mergeCell ref="M1482:N1482"/>
    <mergeCell ref="O1482:R1482"/>
    <mergeCell ref="S1482:V1482"/>
    <mergeCell ref="W1482:AA1482"/>
    <mergeCell ref="AB1482:AD1482"/>
    <mergeCell ref="A1455:AD1455"/>
    <mergeCell ref="A1456:X1456"/>
    <mergeCell ref="Y1456:AD1456"/>
    <mergeCell ref="A1457:X1457"/>
    <mergeCell ref="Y1457:AD1457"/>
    <mergeCell ref="A1458:X1458"/>
    <mergeCell ref="Y1458:AD1458"/>
    <mergeCell ref="A1459:AD1459"/>
    <mergeCell ref="A1460:E1460"/>
    <mergeCell ref="F1460:AD1460"/>
    <mergeCell ref="M1466:N1466"/>
    <mergeCell ref="O1466:R1466"/>
    <mergeCell ref="S1466:V1466"/>
    <mergeCell ref="W1466:AA1466"/>
    <mergeCell ref="AB1466:AD1466"/>
    <mergeCell ref="A1468:AD1468"/>
    <mergeCell ref="A1469:G1469"/>
    <mergeCell ref="H1469:O1469"/>
    <mergeCell ref="P1469:S1469"/>
    <mergeCell ref="T1469:W1469"/>
    <mergeCell ref="X1469:AB1469"/>
    <mergeCell ref="AC1469:AD1469"/>
    <mergeCell ref="A1467:X1467"/>
    <mergeCell ref="Y1467:AD1467"/>
    <mergeCell ref="A1436:X1436"/>
    <mergeCell ref="Y1436:AD1436"/>
    <mergeCell ref="A1439:X1439"/>
    <mergeCell ref="Y1439:AD1439"/>
    <mergeCell ref="A1440:X1440"/>
    <mergeCell ref="Y1440:AD1440"/>
    <mergeCell ref="A1441:AD1441"/>
    <mergeCell ref="A1442:E1442"/>
    <mergeCell ref="F1442:AD1442"/>
    <mergeCell ref="A1443:AD1443"/>
    <mergeCell ref="A1444:X1444"/>
    <mergeCell ref="Y1444:AD1444"/>
    <mergeCell ref="A1445:AD1445"/>
    <mergeCell ref="H1446:L1446"/>
    <mergeCell ref="M1446:N1446"/>
    <mergeCell ref="O1446:R1446"/>
    <mergeCell ref="S1446:V1446"/>
    <mergeCell ref="W1446:AA1446"/>
    <mergeCell ref="AB1446:AD1446"/>
    <mergeCell ref="A1446:G1446"/>
    <mergeCell ref="A1437:AD1437"/>
    <mergeCell ref="A1438:X1438"/>
    <mergeCell ref="Y1438:AD1438"/>
    <mergeCell ref="A1432:AD1432"/>
    <mergeCell ref="A1433:G1433"/>
    <mergeCell ref="H1433:O1433"/>
    <mergeCell ref="P1433:S1433"/>
    <mergeCell ref="T1433:W1433"/>
    <mergeCell ref="X1433:AB1433"/>
    <mergeCell ref="AC1433:AD1433"/>
    <mergeCell ref="A1434:G1434"/>
    <mergeCell ref="H1434:O1434"/>
    <mergeCell ref="P1434:S1434"/>
    <mergeCell ref="T1434:W1434"/>
    <mergeCell ref="X1434:AB1434"/>
    <mergeCell ref="AC1434:AD1434"/>
    <mergeCell ref="A1435:G1435"/>
    <mergeCell ref="H1435:O1435"/>
    <mergeCell ref="P1435:S1435"/>
    <mergeCell ref="T1435:W1435"/>
    <mergeCell ref="X1435:AB1435"/>
    <mergeCell ref="AC1435:AD1435"/>
    <mergeCell ref="A1413:G1413"/>
    <mergeCell ref="H1413:L1413"/>
    <mergeCell ref="M1413:N1413"/>
    <mergeCell ref="O1413:R1413"/>
    <mergeCell ref="S1413:V1413"/>
    <mergeCell ref="W1413:AA1413"/>
    <mergeCell ref="AB1413:AD1413"/>
    <mergeCell ref="A1416:C1416"/>
    <mergeCell ref="D1416:K1416"/>
    <mergeCell ref="L1416:M1416"/>
    <mergeCell ref="N1416:P1416"/>
    <mergeCell ref="Q1416:T1416"/>
    <mergeCell ref="U1416:X1416"/>
    <mergeCell ref="Y1416:AC1416"/>
    <mergeCell ref="A1414:X1414"/>
    <mergeCell ref="Y1414:AD1414"/>
    <mergeCell ref="A1415:AD1415"/>
    <mergeCell ref="A1400:X1400"/>
    <mergeCell ref="Y1400:AD1400"/>
    <mergeCell ref="A1401:X1401"/>
    <mergeCell ref="Y1401:AD1401"/>
    <mergeCell ref="A1402:AD1402"/>
    <mergeCell ref="A1403:X1403"/>
    <mergeCell ref="Y1403:AD1403"/>
    <mergeCell ref="A1404:X1404"/>
    <mergeCell ref="Y1404:AD1404"/>
    <mergeCell ref="A1405:X1405"/>
    <mergeCell ref="Y1405:AD1405"/>
    <mergeCell ref="A1406:AD1406"/>
    <mergeCell ref="A1407:E1407"/>
    <mergeCell ref="F1407:AD1407"/>
    <mergeCell ref="S1412:V1412"/>
    <mergeCell ref="W1412:AA1412"/>
    <mergeCell ref="AB1412:AD1412"/>
    <mergeCell ref="A1409:X1409"/>
    <mergeCell ref="Y1409:AD1409"/>
    <mergeCell ref="A1410:AD1410"/>
    <mergeCell ref="A1411:G1411"/>
    <mergeCell ref="H1411:L1411"/>
    <mergeCell ref="M1411:N1411"/>
    <mergeCell ref="O1411:R1411"/>
    <mergeCell ref="S1411:V1411"/>
    <mergeCell ref="W1411:AA1411"/>
    <mergeCell ref="AB1411:AD1411"/>
    <mergeCell ref="A1412:G1412"/>
    <mergeCell ref="H1412:L1412"/>
    <mergeCell ref="M1412:N1412"/>
    <mergeCell ref="O1412:R1412"/>
    <mergeCell ref="A1408:AD1408"/>
    <mergeCell ref="A1391:G1391"/>
    <mergeCell ref="H1391:L1391"/>
    <mergeCell ref="M1391:N1391"/>
    <mergeCell ref="O1391:R1391"/>
    <mergeCell ref="S1391:V1391"/>
    <mergeCell ref="W1391:AA1391"/>
    <mergeCell ref="AB1391:AD1391"/>
    <mergeCell ref="A1393:AD1393"/>
    <mergeCell ref="A1394:G1394"/>
    <mergeCell ref="H1394:O1394"/>
    <mergeCell ref="P1394:S1394"/>
    <mergeCell ref="T1394:W1394"/>
    <mergeCell ref="X1394:AB1394"/>
    <mergeCell ref="AC1394:AD1394"/>
    <mergeCell ref="A1395:G1395"/>
    <mergeCell ref="H1395:O1395"/>
    <mergeCell ref="P1395:S1395"/>
    <mergeCell ref="T1395:W1395"/>
    <mergeCell ref="X1395:AB1395"/>
    <mergeCell ref="AC1395:AD1395"/>
    <mergeCell ref="A1392:X1392"/>
    <mergeCell ref="Y1392:AD1392"/>
    <mergeCell ref="A1369:X1369"/>
    <mergeCell ref="Y1369:AD1369"/>
    <mergeCell ref="A1370:AD1370"/>
    <mergeCell ref="A1371:G1371"/>
    <mergeCell ref="H1371:L1371"/>
    <mergeCell ref="M1371:N1371"/>
    <mergeCell ref="O1371:R1371"/>
    <mergeCell ref="S1371:V1371"/>
    <mergeCell ref="W1371:AA1371"/>
    <mergeCell ref="AB1371:AD1371"/>
    <mergeCell ref="H1377:O1377"/>
    <mergeCell ref="P1377:S1377"/>
    <mergeCell ref="T1377:W1377"/>
    <mergeCell ref="X1377:AB1377"/>
    <mergeCell ref="AC1377:AD1377"/>
    <mergeCell ref="A1378:G1378"/>
    <mergeCell ref="H1378:O1378"/>
    <mergeCell ref="P1378:S1378"/>
    <mergeCell ref="T1378:W1378"/>
    <mergeCell ref="X1378:AB1378"/>
    <mergeCell ref="AC1378:AD1378"/>
    <mergeCell ref="A1372:G1372"/>
    <mergeCell ref="H1372:L1372"/>
    <mergeCell ref="M1372:N1372"/>
    <mergeCell ref="O1372:R1372"/>
    <mergeCell ref="S1372:V1372"/>
    <mergeCell ref="W1372:AA1372"/>
    <mergeCell ref="AB1372:AD1372"/>
    <mergeCell ref="A1355:G1355"/>
    <mergeCell ref="H1355:L1355"/>
    <mergeCell ref="M1355:N1355"/>
    <mergeCell ref="O1355:R1355"/>
    <mergeCell ref="S1355:V1355"/>
    <mergeCell ref="W1355:AA1355"/>
    <mergeCell ref="AB1355:AD1355"/>
    <mergeCell ref="A1356:X1356"/>
    <mergeCell ref="Y1356:AD1356"/>
    <mergeCell ref="A1357:AD1357"/>
    <mergeCell ref="A1358:G1358"/>
    <mergeCell ref="H1358:O1358"/>
    <mergeCell ref="P1358:S1358"/>
    <mergeCell ref="T1358:W1358"/>
    <mergeCell ref="X1358:AB1358"/>
    <mergeCell ref="AC1358:AD1358"/>
    <mergeCell ref="A1348:AD1348"/>
    <mergeCell ref="A1349:E1349"/>
    <mergeCell ref="F1349:AD1349"/>
    <mergeCell ref="X1341:AB1341"/>
    <mergeCell ref="AC1341:AD1341"/>
    <mergeCell ref="H1342:O1342"/>
    <mergeCell ref="P1342:S1342"/>
    <mergeCell ref="T1342:W1342"/>
    <mergeCell ref="X1342:AB1342"/>
    <mergeCell ref="AC1342:AD1342"/>
    <mergeCell ref="A1343:X1343"/>
    <mergeCell ref="Y1343:AD1343"/>
    <mergeCell ref="A1344:AD1344"/>
    <mergeCell ref="A1346:X1346"/>
    <mergeCell ref="Y1346:AD1346"/>
    <mergeCell ref="A1345:X1345"/>
    <mergeCell ref="Y1345:AD1345"/>
    <mergeCell ref="A1347:X1347"/>
    <mergeCell ref="Y1347:AD1347"/>
    <mergeCell ref="AB1354:AD1354"/>
    <mergeCell ref="A1325:X1325"/>
    <mergeCell ref="Y1325:AD1325"/>
    <mergeCell ref="A1326:AD1326"/>
    <mergeCell ref="A1328:X1328"/>
    <mergeCell ref="Y1328:AD1328"/>
    <mergeCell ref="A1329:X1329"/>
    <mergeCell ref="Y1329:AD1329"/>
    <mergeCell ref="A1330:AD1330"/>
    <mergeCell ref="A1331:E1331"/>
    <mergeCell ref="F1331:AD1331"/>
    <mergeCell ref="A1332:AD1332"/>
    <mergeCell ref="A1333:X1333"/>
    <mergeCell ref="Y1333:AD1333"/>
    <mergeCell ref="A1327:X1327"/>
    <mergeCell ref="Y1327:AD1327"/>
    <mergeCell ref="A1324:G1324"/>
    <mergeCell ref="O1336:R1336"/>
    <mergeCell ref="S1336:V1336"/>
    <mergeCell ref="W1336:AA1336"/>
    <mergeCell ref="AB1336:AD1336"/>
    <mergeCell ref="A1320:X1320"/>
    <mergeCell ref="Y1320:AD1320"/>
    <mergeCell ref="A1322:G1322"/>
    <mergeCell ref="H1322:O1322"/>
    <mergeCell ref="P1322:S1322"/>
    <mergeCell ref="T1322:W1322"/>
    <mergeCell ref="X1322:AB1322"/>
    <mergeCell ref="AC1322:AD1322"/>
    <mergeCell ref="A1323:G1323"/>
    <mergeCell ref="H1323:O1323"/>
    <mergeCell ref="P1323:S1323"/>
    <mergeCell ref="T1323:W1323"/>
    <mergeCell ref="X1323:AB1323"/>
    <mergeCell ref="AC1323:AD1323"/>
    <mergeCell ref="A1321:AD1321"/>
    <mergeCell ref="H1324:O1324"/>
    <mergeCell ref="P1324:S1324"/>
    <mergeCell ref="T1324:W1324"/>
    <mergeCell ref="X1324:AB1324"/>
    <mergeCell ref="AC1324:AD1324"/>
    <mergeCell ref="A1319:G1319"/>
    <mergeCell ref="H1319:L1319"/>
    <mergeCell ref="M1319:N1319"/>
    <mergeCell ref="O1319:R1319"/>
    <mergeCell ref="S1319:V1319"/>
    <mergeCell ref="W1319:AA1319"/>
    <mergeCell ref="AB1319:AD1319"/>
    <mergeCell ref="A1317:G1317"/>
    <mergeCell ref="H1317:L1317"/>
    <mergeCell ref="M1317:N1317"/>
    <mergeCell ref="O1317:R1317"/>
    <mergeCell ref="S1317:V1317"/>
    <mergeCell ref="W1317:AA1317"/>
    <mergeCell ref="AB1317:AD1317"/>
    <mergeCell ref="A1318:G1318"/>
    <mergeCell ref="H1318:L1318"/>
    <mergeCell ref="M1318:N1318"/>
    <mergeCell ref="O1318:R1318"/>
    <mergeCell ref="S1318:V1318"/>
    <mergeCell ref="W1318:AA1318"/>
    <mergeCell ref="S1285:V1285"/>
    <mergeCell ref="W1285:AA1285"/>
    <mergeCell ref="AB1285:AD1285"/>
    <mergeCell ref="A1286:X1286"/>
    <mergeCell ref="Y1286:AD1286"/>
    <mergeCell ref="A1287:AD1287"/>
    <mergeCell ref="H1288:O1288"/>
    <mergeCell ref="P1288:S1288"/>
    <mergeCell ref="T1288:W1288"/>
    <mergeCell ref="X1288:AB1288"/>
    <mergeCell ref="AC1288:AD1288"/>
    <mergeCell ref="A1288:G1288"/>
    <mergeCell ref="A1301:G1301"/>
    <mergeCell ref="H1301:L1301"/>
    <mergeCell ref="M1301:N1301"/>
    <mergeCell ref="O1301:R1301"/>
    <mergeCell ref="S1301:V1301"/>
    <mergeCell ref="W1301:AA1301"/>
    <mergeCell ref="AB1301:AD1301"/>
    <mergeCell ref="A1291:AD1291"/>
    <mergeCell ref="A1292:X1292"/>
    <mergeCell ref="Y1292:AD1292"/>
    <mergeCell ref="A1293:X1293"/>
    <mergeCell ref="Y1293:AD1293"/>
    <mergeCell ref="A1289:G1289"/>
    <mergeCell ref="H1289:O1289"/>
    <mergeCell ref="P1289:S1289"/>
    <mergeCell ref="T1289:W1289"/>
    <mergeCell ref="X1289:AB1289"/>
    <mergeCell ref="AC1289:AD1289"/>
    <mergeCell ref="A1290:X1290"/>
    <mergeCell ref="Y1290:AD1290"/>
    <mergeCell ref="A1268:AD1268"/>
    <mergeCell ref="H1269:O1269"/>
    <mergeCell ref="P1269:S1269"/>
    <mergeCell ref="T1269:W1269"/>
    <mergeCell ref="X1269:AB1269"/>
    <mergeCell ref="AC1269:AD1269"/>
    <mergeCell ref="A1270:G1270"/>
    <mergeCell ref="H1270:O1270"/>
    <mergeCell ref="P1270:S1270"/>
    <mergeCell ref="T1270:W1270"/>
    <mergeCell ref="X1270:AB1270"/>
    <mergeCell ref="AC1270:AD1270"/>
    <mergeCell ref="A1271:G1271"/>
    <mergeCell ref="H1271:O1271"/>
    <mergeCell ref="P1271:S1271"/>
    <mergeCell ref="T1271:W1271"/>
    <mergeCell ref="X1271:AB1271"/>
    <mergeCell ref="AC1271:AD1271"/>
    <mergeCell ref="H1248:O1248"/>
    <mergeCell ref="P1248:S1248"/>
    <mergeCell ref="T1248:W1248"/>
    <mergeCell ref="X1248:AB1248"/>
    <mergeCell ref="AC1248:AD1248"/>
    <mergeCell ref="H1249:O1249"/>
    <mergeCell ref="P1249:S1249"/>
    <mergeCell ref="T1249:W1249"/>
    <mergeCell ref="X1249:AB1249"/>
    <mergeCell ref="AC1249:AD1249"/>
    <mergeCell ref="A1250:X1250"/>
    <mergeCell ref="Y1250:AD1250"/>
    <mergeCell ref="A1249:G1249"/>
    <mergeCell ref="A1267:X1267"/>
    <mergeCell ref="Y1267:AD1267"/>
    <mergeCell ref="A1264:AD1264"/>
    <mergeCell ref="A1265:G1265"/>
    <mergeCell ref="H1265:L1265"/>
    <mergeCell ref="M1265:N1265"/>
    <mergeCell ref="O1265:R1265"/>
    <mergeCell ref="S1265:V1265"/>
    <mergeCell ref="W1265:AA1265"/>
    <mergeCell ref="AB1265:AD1265"/>
    <mergeCell ref="A1266:G1266"/>
    <mergeCell ref="H1266:L1266"/>
    <mergeCell ref="M1266:N1266"/>
    <mergeCell ref="O1266:R1266"/>
    <mergeCell ref="S1266:V1266"/>
    <mergeCell ref="W1266:AA1266"/>
    <mergeCell ref="A1243:G1243"/>
    <mergeCell ref="H1243:L1243"/>
    <mergeCell ref="M1243:N1243"/>
    <mergeCell ref="O1243:R1243"/>
    <mergeCell ref="S1243:V1243"/>
    <mergeCell ref="W1243:AA1243"/>
    <mergeCell ref="AB1243:AD1243"/>
    <mergeCell ref="A1235:X1235"/>
    <mergeCell ref="Y1235:AD1235"/>
    <mergeCell ref="A1236:AD1236"/>
    <mergeCell ref="A1237:E1237"/>
    <mergeCell ref="F1237:AD1237"/>
    <mergeCell ref="A1238:AD1238"/>
    <mergeCell ref="A1234:X1234"/>
    <mergeCell ref="Y1234:AD1234"/>
    <mergeCell ref="T1247:W1247"/>
    <mergeCell ref="X1247:AB1247"/>
    <mergeCell ref="AC1247:AD1247"/>
    <mergeCell ref="H1229:O1229"/>
    <mergeCell ref="P1229:S1229"/>
    <mergeCell ref="T1229:W1229"/>
    <mergeCell ref="X1229:AB1229"/>
    <mergeCell ref="AC1229:AD1229"/>
    <mergeCell ref="H1230:O1230"/>
    <mergeCell ref="P1230:S1230"/>
    <mergeCell ref="T1230:W1230"/>
    <mergeCell ref="X1230:AB1230"/>
    <mergeCell ref="AC1230:AD1230"/>
    <mergeCell ref="A1231:X1231"/>
    <mergeCell ref="Y1231:AD1231"/>
    <mergeCell ref="A1232:AD1232"/>
    <mergeCell ref="A1233:X1233"/>
    <mergeCell ref="Y1233:AD1233"/>
    <mergeCell ref="H1242:L1242"/>
    <mergeCell ref="M1242:N1242"/>
    <mergeCell ref="O1242:R1242"/>
    <mergeCell ref="S1242:V1242"/>
    <mergeCell ref="W1242:AA1242"/>
    <mergeCell ref="AB1242:AD1242"/>
    <mergeCell ref="A1206:G1206"/>
    <mergeCell ref="H1206:L1206"/>
    <mergeCell ref="M1206:N1206"/>
    <mergeCell ref="O1206:R1206"/>
    <mergeCell ref="S1206:V1206"/>
    <mergeCell ref="W1206:AA1206"/>
    <mergeCell ref="AB1206:AD1206"/>
    <mergeCell ref="A1207:G1207"/>
    <mergeCell ref="H1207:L1207"/>
    <mergeCell ref="M1207:N1207"/>
    <mergeCell ref="O1207:R1207"/>
    <mergeCell ref="S1207:V1207"/>
    <mergeCell ref="W1207:AA1207"/>
    <mergeCell ref="AB1207:AD1207"/>
    <mergeCell ref="A1208:X1208"/>
    <mergeCell ref="Y1208:AD1208"/>
    <mergeCell ref="A1210:G1210"/>
    <mergeCell ref="H1210:O1210"/>
    <mergeCell ref="P1210:S1210"/>
    <mergeCell ref="T1210:W1210"/>
    <mergeCell ref="X1210:AB1210"/>
    <mergeCell ref="AC1210:AD1210"/>
    <mergeCell ref="AC1193:AD1193"/>
    <mergeCell ref="H1194:O1194"/>
    <mergeCell ref="P1194:S1194"/>
    <mergeCell ref="T1194:W1194"/>
    <mergeCell ref="X1194:AB1194"/>
    <mergeCell ref="AC1194:AD1194"/>
    <mergeCell ref="A1195:X1195"/>
    <mergeCell ref="Y1195:AD1195"/>
    <mergeCell ref="A1196:AD1196"/>
    <mergeCell ref="A1198:X1198"/>
    <mergeCell ref="Y1198:AD1198"/>
    <mergeCell ref="A1199:X1199"/>
    <mergeCell ref="Y1199:AD1199"/>
    <mergeCell ref="W1205:AA1205"/>
    <mergeCell ref="AB1205:AD1205"/>
    <mergeCell ref="A1202:AD1202"/>
    <mergeCell ref="A1203:X1203"/>
    <mergeCell ref="Y1203:AD1203"/>
    <mergeCell ref="A1204:AD1204"/>
    <mergeCell ref="A1205:G1205"/>
    <mergeCell ref="H1205:L1205"/>
    <mergeCell ref="M1205:N1205"/>
    <mergeCell ref="O1205:R1205"/>
    <mergeCell ref="S1205:V1205"/>
    <mergeCell ref="A1200:AD1200"/>
    <mergeCell ref="A1201:E1201"/>
    <mergeCell ref="F1201:AD1201"/>
    <mergeCell ref="A1197:X1197"/>
    <mergeCell ref="Y1197:AD1197"/>
    <mergeCell ref="A1194:G1194"/>
    <mergeCell ref="H1173:O1173"/>
    <mergeCell ref="P1173:S1173"/>
    <mergeCell ref="T1173:W1173"/>
    <mergeCell ref="X1173:AB1173"/>
    <mergeCell ref="AC1173:AD1173"/>
    <mergeCell ref="A1173:G1173"/>
    <mergeCell ref="A1186:G1186"/>
    <mergeCell ref="H1186:L1186"/>
    <mergeCell ref="M1186:N1186"/>
    <mergeCell ref="O1186:R1186"/>
    <mergeCell ref="S1186:V1186"/>
    <mergeCell ref="W1186:AA1186"/>
    <mergeCell ref="AB1186:AD1186"/>
    <mergeCell ref="A1188:AD1188"/>
    <mergeCell ref="A1189:G1189"/>
    <mergeCell ref="H1189:O1189"/>
    <mergeCell ref="P1189:S1189"/>
    <mergeCell ref="T1189:W1189"/>
    <mergeCell ref="X1189:AB1189"/>
    <mergeCell ref="AC1189:AD1189"/>
    <mergeCell ref="A1187:X1187"/>
    <mergeCell ref="Y1187:AD1187"/>
    <mergeCell ref="A1153:G1153"/>
    <mergeCell ref="A1154:G1154"/>
    <mergeCell ref="A1155:X1155"/>
    <mergeCell ref="P1170:S1170"/>
    <mergeCell ref="T1170:W1170"/>
    <mergeCell ref="X1170:AB1170"/>
    <mergeCell ref="AC1170:AD1170"/>
    <mergeCell ref="A1171:G1171"/>
    <mergeCell ref="H1171:O1171"/>
    <mergeCell ref="P1171:S1171"/>
    <mergeCell ref="T1171:W1171"/>
    <mergeCell ref="X1171:AB1171"/>
    <mergeCell ref="AC1171:AD1171"/>
    <mergeCell ref="A1172:G1172"/>
    <mergeCell ref="H1172:O1172"/>
    <mergeCell ref="P1172:S1172"/>
    <mergeCell ref="T1172:W1172"/>
    <mergeCell ref="X1172:AB1172"/>
    <mergeCell ref="AC1172:AD1172"/>
    <mergeCell ref="A1157:X1157"/>
    <mergeCell ref="Y1157:AD1157"/>
    <mergeCell ref="M1166:N1166"/>
    <mergeCell ref="O1166:R1166"/>
    <mergeCell ref="S1166:V1166"/>
    <mergeCell ref="W1166:AA1166"/>
    <mergeCell ref="AB1166:AD1166"/>
    <mergeCell ref="A1163:X1163"/>
    <mergeCell ref="Y1163:AD1163"/>
    <mergeCell ref="A1164:AD1164"/>
    <mergeCell ref="A1165:G1165"/>
    <mergeCell ref="H1165:L1165"/>
    <mergeCell ref="M1165:N1165"/>
    <mergeCell ref="O1165:R1165"/>
    <mergeCell ref="S1165:V1165"/>
    <mergeCell ref="W1165:AA1165"/>
    <mergeCell ref="AB1165:AD1165"/>
    <mergeCell ref="A1166:G1166"/>
    <mergeCell ref="H1166:L1166"/>
    <mergeCell ref="P1151:S1151"/>
    <mergeCell ref="T1151:W1151"/>
    <mergeCell ref="X1151:AB1151"/>
    <mergeCell ref="AC1151:AD1151"/>
    <mergeCell ref="H1152:O1152"/>
    <mergeCell ref="P1152:S1152"/>
    <mergeCell ref="T1152:W1152"/>
    <mergeCell ref="X1152:AB1152"/>
    <mergeCell ref="AC1152:AD1152"/>
    <mergeCell ref="H1153:O1153"/>
    <mergeCell ref="P1153:S1153"/>
    <mergeCell ref="T1153:W1153"/>
    <mergeCell ref="X1153:AB1153"/>
    <mergeCell ref="AC1153:AD1153"/>
    <mergeCell ref="H1154:O1154"/>
    <mergeCell ref="P1154:S1154"/>
    <mergeCell ref="T1154:W1154"/>
    <mergeCell ref="X1154:AB1154"/>
    <mergeCell ref="AC1154:AD1154"/>
    <mergeCell ref="A1126:E1126"/>
    <mergeCell ref="F1126:AD1126"/>
    <mergeCell ref="A1127:AD1127"/>
    <mergeCell ref="A1128:X1128"/>
    <mergeCell ref="Y1128:AD1128"/>
    <mergeCell ref="A1129:AD1129"/>
    <mergeCell ref="A1130:G1130"/>
    <mergeCell ref="H1130:L1130"/>
    <mergeCell ref="M1130:N1130"/>
    <mergeCell ref="O1130:R1130"/>
    <mergeCell ref="S1130:V1130"/>
    <mergeCell ref="W1130:AA1130"/>
    <mergeCell ref="AB1130:AD1130"/>
    <mergeCell ref="X1134:AB1134"/>
    <mergeCell ref="AC1134:AD1134"/>
    <mergeCell ref="A1135:G1135"/>
    <mergeCell ref="H1135:O1135"/>
    <mergeCell ref="P1135:S1135"/>
    <mergeCell ref="T1135:W1135"/>
    <mergeCell ref="X1135:AB1135"/>
    <mergeCell ref="AC1135:AD1135"/>
    <mergeCell ref="A1102:C1102"/>
    <mergeCell ref="D1102:K1102"/>
    <mergeCell ref="L1102:M1102"/>
    <mergeCell ref="N1102:P1102"/>
    <mergeCell ref="Q1102:T1102"/>
    <mergeCell ref="U1102:X1102"/>
    <mergeCell ref="Y1102:AC1102"/>
    <mergeCell ref="A1106:X1106"/>
    <mergeCell ref="Y1106:AD1106"/>
    <mergeCell ref="A1107:X1107"/>
    <mergeCell ref="Y1107:AD1107"/>
    <mergeCell ref="A1110:E1110"/>
    <mergeCell ref="F1110:AD1110"/>
    <mergeCell ref="A1111:AD1111"/>
    <mergeCell ref="H1114:L1114"/>
    <mergeCell ref="M1114:N1114"/>
    <mergeCell ref="O1114:R1114"/>
    <mergeCell ref="S1114:V1114"/>
    <mergeCell ref="W1114:AA1114"/>
    <mergeCell ref="AB1114:AD1114"/>
    <mergeCell ref="A1112:X1112"/>
    <mergeCell ref="Y1112:AD1112"/>
    <mergeCell ref="A1113:AD1113"/>
    <mergeCell ref="A1114:G1114"/>
    <mergeCell ref="A1074:X1074"/>
    <mergeCell ref="Y1074:AD1074"/>
    <mergeCell ref="P1085:S1085"/>
    <mergeCell ref="T1085:W1085"/>
    <mergeCell ref="X1085:AB1085"/>
    <mergeCell ref="AC1085:AD1085"/>
    <mergeCell ref="A1087:AD1087"/>
    <mergeCell ref="A1088:X1088"/>
    <mergeCell ref="Y1088:AD1088"/>
    <mergeCell ref="A1089:X1089"/>
    <mergeCell ref="Y1089:AD1089"/>
    <mergeCell ref="A1090:X1090"/>
    <mergeCell ref="Y1090:AD1090"/>
    <mergeCell ref="A1083:AD1083"/>
    <mergeCell ref="A1084:G1084"/>
    <mergeCell ref="H1084:O1084"/>
    <mergeCell ref="P1084:S1084"/>
    <mergeCell ref="T1084:W1084"/>
    <mergeCell ref="X1084:AB1084"/>
    <mergeCell ref="AC1084:AD1084"/>
    <mergeCell ref="A1085:G1085"/>
    <mergeCell ref="H1085:O1085"/>
    <mergeCell ref="A1080:G1080"/>
    <mergeCell ref="A1081:G1081"/>
    <mergeCell ref="H1080:L1080"/>
    <mergeCell ref="M1080:N1080"/>
    <mergeCell ref="O1080:R1080"/>
    <mergeCell ref="S1080:V1080"/>
    <mergeCell ref="AC1067:AD1067"/>
    <mergeCell ref="A1068:G1068"/>
    <mergeCell ref="H1068:O1068"/>
    <mergeCell ref="P1068:S1068"/>
    <mergeCell ref="T1068:W1068"/>
    <mergeCell ref="X1068:AB1068"/>
    <mergeCell ref="AC1068:AD1068"/>
    <mergeCell ref="A1069:G1069"/>
    <mergeCell ref="H1069:O1069"/>
    <mergeCell ref="P1069:S1069"/>
    <mergeCell ref="T1069:W1069"/>
    <mergeCell ref="X1069:AB1069"/>
    <mergeCell ref="AC1069:AD1069"/>
    <mergeCell ref="A1072:X1072"/>
    <mergeCell ref="Y1072:AD1072"/>
    <mergeCell ref="A1073:X1073"/>
    <mergeCell ref="Y1073:AD1073"/>
    <mergeCell ref="A1052:AD1052"/>
    <mergeCell ref="A1054:X1054"/>
    <mergeCell ref="Y1054:AD1054"/>
    <mergeCell ref="A1055:X1055"/>
    <mergeCell ref="Y1055:AD1055"/>
    <mergeCell ref="A1056:AD1056"/>
    <mergeCell ref="A1057:E1057"/>
    <mergeCell ref="F1057:AD1057"/>
    <mergeCell ref="A1059:X1059"/>
    <mergeCell ref="Y1059:AD1059"/>
    <mergeCell ref="A1058:AD1058"/>
    <mergeCell ref="H1063:L1063"/>
    <mergeCell ref="M1063:N1063"/>
    <mergeCell ref="O1063:R1063"/>
    <mergeCell ref="S1063:V1063"/>
    <mergeCell ref="W1063:AA1063"/>
    <mergeCell ref="AB1063:AD1063"/>
    <mergeCell ref="A1060:AD1060"/>
    <mergeCell ref="A1053:X1053"/>
    <mergeCell ref="Y1053:AD1053"/>
    <mergeCell ref="A1045:X1045"/>
    <mergeCell ref="Y1045:AD1045"/>
    <mergeCell ref="A1038:E1038"/>
    <mergeCell ref="F1038:AD1038"/>
    <mergeCell ref="A1039:AD1039"/>
    <mergeCell ref="S1042:V1042"/>
    <mergeCell ref="W1042:AA1042"/>
    <mergeCell ref="AB1042:AD1042"/>
    <mergeCell ref="A1043:G1043"/>
    <mergeCell ref="H1043:L1043"/>
    <mergeCell ref="M1043:N1043"/>
    <mergeCell ref="O1043:R1043"/>
    <mergeCell ref="A1035:X1035"/>
    <mergeCell ref="Y1035:AD1035"/>
    <mergeCell ref="A1034:X1034"/>
    <mergeCell ref="Y1034:AD1034"/>
    <mergeCell ref="Y1051:AD1051"/>
    <mergeCell ref="A1051:X1051"/>
    <mergeCell ref="A1028:G1028"/>
    <mergeCell ref="H1028:O1028"/>
    <mergeCell ref="P1028:S1028"/>
    <mergeCell ref="T1028:W1028"/>
    <mergeCell ref="X1028:AB1028"/>
    <mergeCell ref="AC1028:AD1028"/>
    <mergeCell ref="A1030:G1030"/>
    <mergeCell ref="H1030:O1030"/>
    <mergeCell ref="P1030:S1030"/>
    <mergeCell ref="T1030:W1030"/>
    <mergeCell ref="X1030:AB1030"/>
    <mergeCell ref="AC1030:AD1030"/>
    <mergeCell ref="S1043:V1043"/>
    <mergeCell ref="W1043:AA1043"/>
    <mergeCell ref="AB1043:AD1043"/>
    <mergeCell ref="A1044:G1044"/>
    <mergeCell ref="H1044:L1044"/>
    <mergeCell ref="M1044:N1044"/>
    <mergeCell ref="O1044:R1044"/>
    <mergeCell ref="S1044:V1044"/>
    <mergeCell ref="W1044:AA1044"/>
    <mergeCell ref="AB1044:AD1044"/>
    <mergeCell ref="A1014:AD1014"/>
    <mergeCell ref="A1015:X1015"/>
    <mergeCell ref="Y1015:AD1015"/>
    <mergeCell ref="A1017:X1017"/>
    <mergeCell ref="Y1017:AD1017"/>
    <mergeCell ref="A1018:AD1018"/>
    <mergeCell ref="A1019:E1019"/>
    <mergeCell ref="F1019:AD1019"/>
    <mergeCell ref="A1020:AD1020"/>
    <mergeCell ref="A1021:X1021"/>
    <mergeCell ref="Y1021:AD1021"/>
    <mergeCell ref="A1022:AD1022"/>
    <mergeCell ref="A1023:G1023"/>
    <mergeCell ref="H1023:L1023"/>
    <mergeCell ref="M1023:N1023"/>
    <mergeCell ref="O1023:R1023"/>
    <mergeCell ref="S1023:V1023"/>
    <mergeCell ref="W1023:AA1023"/>
    <mergeCell ref="AB1023:AD1023"/>
    <mergeCell ref="A1016:X1016"/>
    <mergeCell ref="Y1016:AD1016"/>
    <mergeCell ref="A1009:X1009"/>
    <mergeCell ref="Y1009:AD1009"/>
    <mergeCell ref="A1011:G1011"/>
    <mergeCell ref="H1011:O1011"/>
    <mergeCell ref="P1011:S1011"/>
    <mergeCell ref="T1011:W1011"/>
    <mergeCell ref="X1011:AB1011"/>
    <mergeCell ref="AC1011:AD1011"/>
    <mergeCell ref="A1012:G1012"/>
    <mergeCell ref="H1012:O1012"/>
    <mergeCell ref="P1012:S1012"/>
    <mergeCell ref="T1012:W1012"/>
    <mergeCell ref="X1012:AB1012"/>
    <mergeCell ref="AC1012:AD1012"/>
    <mergeCell ref="A1010:AD1010"/>
    <mergeCell ref="A1013:X1013"/>
    <mergeCell ref="Y1013:AD1013"/>
    <mergeCell ref="X993:AB993"/>
    <mergeCell ref="AC993:AD993"/>
    <mergeCell ref="AC995:AD995"/>
    <mergeCell ref="A996:X996"/>
    <mergeCell ref="Y996:AD996"/>
    <mergeCell ref="A997:AD997"/>
    <mergeCell ref="A1005:AD1005"/>
    <mergeCell ref="A1006:G1006"/>
    <mergeCell ref="H1006:L1006"/>
    <mergeCell ref="M1006:N1006"/>
    <mergeCell ref="O1006:R1006"/>
    <mergeCell ref="S1006:V1006"/>
    <mergeCell ref="W1006:AA1006"/>
    <mergeCell ref="AB1006:AD1006"/>
    <mergeCell ref="M1008:N1008"/>
    <mergeCell ref="O1008:R1008"/>
    <mergeCell ref="S1008:V1008"/>
    <mergeCell ref="W1008:AA1008"/>
    <mergeCell ref="AB1008:AD1008"/>
    <mergeCell ref="N957:P957"/>
    <mergeCell ref="Q957:T957"/>
    <mergeCell ref="U957:X957"/>
    <mergeCell ref="Y957:AC957"/>
    <mergeCell ref="A960:AD960"/>
    <mergeCell ref="A958:X958"/>
    <mergeCell ref="Y958:AD958"/>
    <mergeCell ref="A959:X959"/>
    <mergeCell ref="Y959:AD959"/>
    <mergeCell ref="A989:G989"/>
    <mergeCell ref="H989:L989"/>
    <mergeCell ref="M989:N989"/>
    <mergeCell ref="O989:R989"/>
    <mergeCell ref="S989:V989"/>
    <mergeCell ref="W989:AA989"/>
    <mergeCell ref="AB989:AD989"/>
    <mergeCell ref="A990:X990"/>
    <mergeCell ref="Y990:AD990"/>
    <mergeCell ref="A981:X981"/>
    <mergeCell ref="Y981:AD981"/>
    <mergeCell ref="A982:AD982"/>
    <mergeCell ref="A983:E983"/>
    <mergeCell ref="F983:AD983"/>
    <mergeCell ref="A976:G976"/>
    <mergeCell ref="H976:O976"/>
    <mergeCell ref="P976:S976"/>
    <mergeCell ref="T976:W976"/>
    <mergeCell ref="X976:AB976"/>
    <mergeCell ref="AC976:AD976"/>
    <mergeCell ref="A977:X977"/>
    <mergeCell ref="Y977:AD977"/>
    <mergeCell ref="A978:AD978"/>
    <mergeCell ref="A936:X936"/>
    <mergeCell ref="Y936:AD936"/>
    <mergeCell ref="A937:X937"/>
    <mergeCell ref="Y937:AD937"/>
    <mergeCell ref="A938:AD938"/>
    <mergeCell ref="A939:X939"/>
    <mergeCell ref="Y939:AD939"/>
    <mergeCell ref="A942:AD942"/>
    <mergeCell ref="A943:E943"/>
    <mergeCell ref="F943:AD943"/>
    <mergeCell ref="A944:AD944"/>
    <mergeCell ref="A945:X945"/>
    <mergeCell ref="Y945:AD945"/>
    <mergeCell ref="A946:AD946"/>
    <mergeCell ref="A947:G947"/>
    <mergeCell ref="H947:L947"/>
    <mergeCell ref="M947:N947"/>
    <mergeCell ref="O947:R947"/>
    <mergeCell ref="S947:V947"/>
    <mergeCell ref="W947:AA947"/>
    <mergeCell ref="AB947:AD947"/>
    <mergeCell ref="T929:W929"/>
    <mergeCell ref="X929:AB929"/>
    <mergeCell ref="AC929:AD929"/>
    <mergeCell ref="A930:X930"/>
    <mergeCell ref="Y930:AD930"/>
    <mergeCell ref="A931:AD931"/>
    <mergeCell ref="A932:C932"/>
    <mergeCell ref="D932:K932"/>
    <mergeCell ref="L932:M932"/>
    <mergeCell ref="N932:P932"/>
    <mergeCell ref="Q932:T932"/>
    <mergeCell ref="U932:X932"/>
    <mergeCell ref="Y932:AC932"/>
    <mergeCell ref="A933:C933"/>
    <mergeCell ref="D933:K933"/>
    <mergeCell ref="L933:M933"/>
    <mergeCell ref="N933:P933"/>
    <mergeCell ref="Q933:T933"/>
    <mergeCell ref="U933:X933"/>
    <mergeCell ref="Y933:AC933"/>
    <mergeCell ref="O920:R920"/>
    <mergeCell ref="S920:V920"/>
    <mergeCell ref="W920:AA920"/>
    <mergeCell ref="AB920:AD920"/>
    <mergeCell ref="A921:G921"/>
    <mergeCell ref="H921:L921"/>
    <mergeCell ref="M921:N921"/>
    <mergeCell ref="O921:R921"/>
    <mergeCell ref="S921:V921"/>
    <mergeCell ref="W921:AA921"/>
    <mergeCell ref="AB921:AD921"/>
    <mergeCell ref="P925:S925"/>
    <mergeCell ref="T925:W925"/>
    <mergeCell ref="X925:AB925"/>
    <mergeCell ref="AC925:AD925"/>
    <mergeCell ref="A926:G926"/>
    <mergeCell ref="H926:O926"/>
    <mergeCell ref="P926:S926"/>
    <mergeCell ref="T926:W926"/>
    <mergeCell ref="X926:AB926"/>
    <mergeCell ref="AC926:AD926"/>
    <mergeCell ref="A922:G922"/>
    <mergeCell ref="H922:L922"/>
    <mergeCell ref="M922:N922"/>
    <mergeCell ref="O922:R922"/>
    <mergeCell ref="S922:V922"/>
    <mergeCell ref="W922:AA922"/>
    <mergeCell ref="AB922:AD922"/>
    <mergeCell ref="A925:G925"/>
    <mergeCell ref="H925:O925"/>
    <mergeCell ref="A920:G920"/>
    <mergeCell ref="H920:L920"/>
    <mergeCell ref="X890:AB890"/>
    <mergeCell ref="AC890:AD890"/>
    <mergeCell ref="A891:X891"/>
    <mergeCell ref="Y891:AD891"/>
    <mergeCell ref="A892:AD892"/>
    <mergeCell ref="A894:X894"/>
    <mergeCell ref="Y894:AD894"/>
    <mergeCell ref="AB902:AD902"/>
    <mergeCell ref="A903:G903"/>
    <mergeCell ref="H903:L903"/>
    <mergeCell ref="M903:N903"/>
    <mergeCell ref="O903:R903"/>
    <mergeCell ref="S903:V903"/>
    <mergeCell ref="W903:AA903"/>
    <mergeCell ref="AB903:AD903"/>
    <mergeCell ref="A905:AD905"/>
    <mergeCell ref="A906:G906"/>
    <mergeCell ref="H906:O906"/>
    <mergeCell ref="P906:S906"/>
    <mergeCell ref="T906:W906"/>
    <mergeCell ref="X906:AB906"/>
    <mergeCell ref="AC906:AD906"/>
    <mergeCell ref="T890:W890"/>
    <mergeCell ref="A882:G882"/>
    <mergeCell ref="H882:L882"/>
    <mergeCell ref="M882:N882"/>
    <mergeCell ref="O882:R882"/>
    <mergeCell ref="S882:V882"/>
    <mergeCell ref="W882:AA882"/>
    <mergeCell ref="AB882:AD882"/>
    <mergeCell ref="A884:AD884"/>
    <mergeCell ref="A885:G885"/>
    <mergeCell ref="H885:O885"/>
    <mergeCell ref="P885:S885"/>
    <mergeCell ref="T885:W885"/>
    <mergeCell ref="X885:AB885"/>
    <mergeCell ref="AC885:AD885"/>
    <mergeCell ref="A886:G886"/>
    <mergeCell ref="H886:O886"/>
    <mergeCell ref="P886:S886"/>
    <mergeCell ref="T886:W886"/>
    <mergeCell ref="X886:AB886"/>
    <mergeCell ref="AC886:AD886"/>
    <mergeCell ref="A883:X883"/>
    <mergeCell ref="Y883:AD883"/>
    <mergeCell ref="A860:X860"/>
    <mergeCell ref="Y860:AD860"/>
    <mergeCell ref="A861:AD861"/>
    <mergeCell ref="A862:G862"/>
    <mergeCell ref="H862:O862"/>
    <mergeCell ref="P862:S862"/>
    <mergeCell ref="T862:W862"/>
    <mergeCell ref="X862:AB862"/>
    <mergeCell ref="AC862:AD862"/>
    <mergeCell ref="A863:G863"/>
    <mergeCell ref="H863:O863"/>
    <mergeCell ref="P863:S863"/>
    <mergeCell ref="T863:W863"/>
    <mergeCell ref="X863:AB863"/>
    <mergeCell ref="AC863:AD863"/>
    <mergeCell ref="A868:C868"/>
    <mergeCell ref="D868:K868"/>
    <mergeCell ref="L868:M868"/>
    <mergeCell ref="N868:P868"/>
    <mergeCell ref="Q868:T868"/>
    <mergeCell ref="U868:X868"/>
    <mergeCell ref="Y868:AC868"/>
    <mergeCell ref="A864:X864"/>
    <mergeCell ref="Y864:AD864"/>
    <mergeCell ref="A853:E853"/>
    <mergeCell ref="F853:AD853"/>
    <mergeCell ref="A855:X855"/>
    <mergeCell ref="Y855:AD855"/>
    <mergeCell ref="A856:AD856"/>
    <mergeCell ref="H859:L859"/>
    <mergeCell ref="M859:N859"/>
    <mergeCell ref="O859:R859"/>
    <mergeCell ref="S859:V859"/>
    <mergeCell ref="W859:AA859"/>
    <mergeCell ref="AB859:AD859"/>
    <mergeCell ref="A857:G857"/>
    <mergeCell ref="H857:L857"/>
    <mergeCell ref="M857:N857"/>
    <mergeCell ref="O857:R857"/>
    <mergeCell ref="S857:V857"/>
    <mergeCell ref="W857:AA857"/>
    <mergeCell ref="AB857:AD857"/>
    <mergeCell ref="A858:G858"/>
    <mergeCell ref="H858:L858"/>
    <mergeCell ref="M858:N858"/>
    <mergeCell ref="O858:R858"/>
    <mergeCell ref="L845:M845"/>
    <mergeCell ref="N845:P845"/>
    <mergeCell ref="Q845:T845"/>
    <mergeCell ref="U845:X845"/>
    <mergeCell ref="Y845:AC845"/>
    <mergeCell ref="A846:X846"/>
    <mergeCell ref="Y846:AD846"/>
    <mergeCell ref="A847:X847"/>
    <mergeCell ref="Y847:AD847"/>
    <mergeCell ref="A848:AD848"/>
    <mergeCell ref="A849:X849"/>
    <mergeCell ref="Y849:AD849"/>
    <mergeCell ref="A850:X850"/>
    <mergeCell ref="Y850:AD850"/>
    <mergeCell ref="A851:X851"/>
    <mergeCell ref="Y851:AD851"/>
    <mergeCell ref="A852:AD852"/>
    <mergeCell ref="A828:X828"/>
    <mergeCell ref="Y828:AD828"/>
    <mergeCell ref="A831:X831"/>
    <mergeCell ref="Y831:AD831"/>
    <mergeCell ref="A832:X832"/>
    <mergeCell ref="Y832:AD832"/>
    <mergeCell ref="A833:X833"/>
    <mergeCell ref="Y833:AD833"/>
    <mergeCell ref="A834:AD834"/>
    <mergeCell ref="A835:E835"/>
    <mergeCell ref="F835:AD835"/>
    <mergeCell ref="A836:AD836"/>
    <mergeCell ref="A837:X837"/>
    <mergeCell ref="Y837:AD837"/>
    <mergeCell ref="A838:AD838"/>
    <mergeCell ref="H839:L839"/>
    <mergeCell ref="M839:N839"/>
    <mergeCell ref="O839:R839"/>
    <mergeCell ref="S839:V839"/>
    <mergeCell ref="W839:AA839"/>
    <mergeCell ref="AB839:AD839"/>
    <mergeCell ref="A829:X829"/>
    <mergeCell ref="Y829:AD829"/>
    <mergeCell ref="A830:AD830"/>
    <mergeCell ref="Y809:AD809"/>
    <mergeCell ref="N823:P823"/>
    <mergeCell ref="Q823:T823"/>
    <mergeCell ref="U823:X823"/>
    <mergeCell ref="Y823:AC823"/>
    <mergeCell ref="A824:C824"/>
    <mergeCell ref="D824:K824"/>
    <mergeCell ref="L824:M824"/>
    <mergeCell ref="N824:P824"/>
    <mergeCell ref="Q824:T824"/>
    <mergeCell ref="U824:X824"/>
    <mergeCell ref="Y824:AC824"/>
    <mergeCell ref="A825:C825"/>
    <mergeCell ref="D825:K825"/>
    <mergeCell ref="L825:M825"/>
    <mergeCell ref="N825:P825"/>
    <mergeCell ref="Q825:T825"/>
    <mergeCell ref="U825:X825"/>
    <mergeCell ref="Y825:AC825"/>
    <mergeCell ref="D823:K823"/>
    <mergeCell ref="L823:M823"/>
    <mergeCell ref="A816:AD816"/>
    <mergeCell ref="A814:AD814"/>
    <mergeCell ref="A815:E815"/>
    <mergeCell ref="F815:AD815"/>
    <mergeCell ref="A817:X817"/>
    <mergeCell ref="Y817:AD817"/>
    <mergeCell ref="A818:AD818"/>
    <mergeCell ref="A810:AD810"/>
    <mergeCell ref="A782:C782"/>
    <mergeCell ref="D782:K782"/>
    <mergeCell ref="L782:M782"/>
    <mergeCell ref="N782:P782"/>
    <mergeCell ref="Q782:T782"/>
    <mergeCell ref="U782:X782"/>
    <mergeCell ref="Y782:AC782"/>
    <mergeCell ref="A806:C806"/>
    <mergeCell ref="D806:K806"/>
    <mergeCell ref="L806:M806"/>
    <mergeCell ref="N806:P806"/>
    <mergeCell ref="Q806:T806"/>
    <mergeCell ref="U806:X806"/>
    <mergeCell ref="Y806:AC806"/>
    <mergeCell ref="A807:C807"/>
    <mergeCell ref="D807:K807"/>
    <mergeCell ref="L807:M807"/>
    <mergeCell ref="N807:P807"/>
    <mergeCell ref="Q807:T807"/>
    <mergeCell ref="U807:X807"/>
    <mergeCell ref="Y807:AC807"/>
    <mergeCell ref="A800:G800"/>
    <mergeCell ref="H800:O800"/>
    <mergeCell ref="P800:S800"/>
    <mergeCell ref="T800:W800"/>
    <mergeCell ref="X800:AB800"/>
    <mergeCell ref="AC800:AD800"/>
    <mergeCell ref="A798:X798"/>
    <mergeCell ref="Y798:AD798"/>
    <mergeCell ref="A799:AD799"/>
    <mergeCell ref="A795:G795"/>
    <mergeCell ref="H795:L795"/>
    <mergeCell ref="Q764:T764"/>
    <mergeCell ref="U764:X764"/>
    <mergeCell ref="Y764:AC764"/>
    <mergeCell ref="M778:N778"/>
    <mergeCell ref="O778:R778"/>
    <mergeCell ref="S778:V778"/>
    <mergeCell ref="W778:AA778"/>
    <mergeCell ref="AB778:AD778"/>
    <mergeCell ref="A779:X779"/>
    <mergeCell ref="Y779:AD779"/>
    <mergeCell ref="A780:AD780"/>
    <mergeCell ref="A781:C781"/>
    <mergeCell ref="D781:K781"/>
    <mergeCell ref="L781:M781"/>
    <mergeCell ref="N781:P781"/>
    <mergeCell ref="Q781:T781"/>
    <mergeCell ref="U781:X781"/>
    <mergeCell ref="Y781:AC781"/>
    <mergeCell ref="A776:AD776"/>
    <mergeCell ref="A777:G777"/>
    <mergeCell ref="H777:L777"/>
    <mergeCell ref="M777:N777"/>
    <mergeCell ref="O777:R777"/>
    <mergeCell ref="S777:V777"/>
    <mergeCell ref="W777:AA777"/>
    <mergeCell ref="AB777:AD777"/>
    <mergeCell ref="A778:G778"/>
    <mergeCell ref="H778:L778"/>
    <mergeCell ref="A770:X770"/>
    <mergeCell ref="W740:AA740"/>
    <mergeCell ref="AB740:AD740"/>
    <mergeCell ref="A742:AD742"/>
    <mergeCell ref="A743:G743"/>
    <mergeCell ref="H743:O743"/>
    <mergeCell ref="P743:S743"/>
    <mergeCell ref="T743:W743"/>
    <mergeCell ref="X743:AB743"/>
    <mergeCell ref="AC743:AD743"/>
    <mergeCell ref="A744:G744"/>
    <mergeCell ref="H744:O744"/>
    <mergeCell ref="P744:S744"/>
    <mergeCell ref="T744:W744"/>
    <mergeCell ref="X744:AB744"/>
    <mergeCell ref="AC744:AD744"/>
    <mergeCell ref="A745:G745"/>
    <mergeCell ref="H745:O745"/>
    <mergeCell ref="P745:S745"/>
    <mergeCell ref="T745:W745"/>
    <mergeCell ref="X745:AB745"/>
    <mergeCell ref="AC745:AD745"/>
    <mergeCell ref="A741:X741"/>
    <mergeCell ref="Y741:AD741"/>
    <mergeCell ref="H728:O728"/>
    <mergeCell ref="P728:S728"/>
    <mergeCell ref="T728:W728"/>
    <mergeCell ref="X728:AB728"/>
    <mergeCell ref="AC728:AD728"/>
    <mergeCell ref="A729:X729"/>
    <mergeCell ref="Y729:AD729"/>
    <mergeCell ref="A730:AD730"/>
    <mergeCell ref="A731:X731"/>
    <mergeCell ref="Y731:AD731"/>
    <mergeCell ref="A732:X732"/>
    <mergeCell ref="Y732:AD732"/>
    <mergeCell ref="A733:X733"/>
    <mergeCell ref="Y733:AD733"/>
    <mergeCell ref="A734:AD734"/>
    <mergeCell ref="A735:E735"/>
    <mergeCell ref="F735:AD735"/>
    <mergeCell ref="A719:AD719"/>
    <mergeCell ref="A720:G720"/>
    <mergeCell ref="H720:L720"/>
    <mergeCell ref="M720:N720"/>
    <mergeCell ref="O720:R720"/>
    <mergeCell ref="S720:V720"/>
    <mergeCell ref="W720:AA720"/>
    <mergeCell ref="AB720:AD720"/>
    <mergeCell ref="A724:AD724"/>
    <mergeCell ref="A725:G725"/>
    <mergeCell ref="H725:O725"/>
    <mergeCell ref="P725:S725"/>
    <mergeCell ref="T725:W725"/>
    <mergeCell ref="X725:AB725"/>
    <mergeCell ref="AC725:AD725"/>
    <mergeCell ref="A726:G726"/>
    <mergeCell ref="H726:O726"/>
    <mergeCell ref="P726:S726"/>
    <mergeCell ref="T726:W726"/>
    <mergeCell ref="X726:AB726"/>
    <mergeCell ref="AC726:AD726"/>
    <mergeCell ref="A721:G721"/>
    <mergeCell ref="H721:L721"/>
    <mergeCell ref="M721:N721"/>
    <mergeCell ref="O721:R721"/>
    <mergeCell ref="S721:V721"/>
    <mergeCell ref="W721:AA721"/>
    <mergeCell ref="AB721:AD721"/>
    <mergeCell ref="P709:S709"/>
    <mergeCell ref="T709:W709"/>
    <mergeCell ref="X709:AB709"/>
    <mergeCell ref="AC709:AD709"/>
    <mergeCell ref="A710:X710"/>
    <mergeCell ref="Y710:AD710"/>
    <mergeCell ref="A711:AD711"/>
    <mergeCell ref="A712:X712"/>
    <mergeCell ref="Y712:AD712"/>
    <mergeCell ref="A714:X714"/>
    <mergeCell ref="Y714:AD714"/>
    <mergeCell ref="A715:AD715"/>
    <mergeCell ref="A716:E716"/>
    <mergeCell ref="F716:AD716"/>
    <mergeCell ref="A717:AD717"/>
    <mergeCell ref="A718:X718"/>
    <mergeCell ref="Y718:AD718"/>
    <mergeCell ref="A713:X713"/>
    <mergeCell ref="Y713:AD713"/>
    <mergeCell ref="A707:G707"/>
    <mergeCell ref="H707:O707"/>
    <mergeCell ref="P707:S707"/>
    <mergeCell ref="T707:W707"/>
    <mergeCell ref="X707:AB707"/>
    <mergeCell ref="AC707:AD707"/>
    <mergeCell ref="A704:G704"/>
    <mergeCell ref="H704:O704"/>
    <mergeCell ref="P704:S704"/>
    <mergeCell ref="T704:W704"/>
    <mergeCell ref="X704:AB704"/>
    <mergeCell ref="AC704:AD704"/>
    <mergeCell ref="A705:G705"/>
    <mergeCell ref="H705:O705"/>
    <mergeCell ref="P705:S705"/>
    <mergeCell ref="T705:W705"/>
    <mergeCell ref="X705:AB705"/>
    <mergeCell ref="AC705:AD705"/>
    <mergeCell ref="A706:G706"/>
    <mergeCell ref="H706:O706"/>
    <mergeCell ref="P706:S706"/>
    <mergeCell ref="A696:G696"/>
    <mergeCell ref="H696:O696"/>
    <mergeCell ref="P696:S696"/>
    <mergeCell ref="T696:W696"/>
    <mergeCell ref="X696:AB696"/>
    <mergeCell ref="AC696:AD696"/>
    <mergeCell ref="X699:AB699"/>
    <mergeCell ref="AC699:AD699"/>
    <mergeCell ref="X701:AB701"/>
    <mergeCell ref="AC701:AD701"/>
    <mergeCell ref="A702:G702"/>
    <mergeCell ref="H702:O702"/>
    <mergeCell ref="P702:S702"/>
    <mergeCell ref="T702:W702"/>
    <mergeCell ref="X702:AB702"/>
    <mergeCell ref="AC702:AD702"/>
    <mergeCell ref="T706:W706"/>
    <mergeCell ref="X706:AB706"/>
    <mergeCell ref="AC706:AD706"/>
    <mergeCell ref="M691:N691"/>
    <mergeCell ref="O691:R691"/>
    <mergeCell ref="S691:V691"/>
    <mergeCell ref="W691:AA691"/>
    <mergeCell ref="AB691:AD691"/>
    <mergeCell ref="A692:G692"/>
    <mergeCell ref="H692:L692"/>
    <mergeCell ref="M692:N692"/>
    <mergeCell ref="O692:R692"/>
    <mergeCell ref="S692:V692"/>
    <mergeCell ref="W692:AA692"/>
    <mergeCell ref="AB692:AD692"/>
    <mergeCell ref="A693:X693"/>
    <mergeCell ref="Y693:AD693"/>
    <mergeCell ref="A694:AD694"/>
    <mergeCell ref="A695:G695"/>
    <mergeCell ref="H695:O695"/>
    <mergeCell ref="P695:S695"/>
    <mergeCell ref="T695:W695"/>
    <mergeCell ref="X695:AB695"/>
    <mergeCell ref="AC695:AD695"/>
    <mergeCell ref="A667:G667"/>
    <mergeCell ref="H667:O667"/>
    <mergeCell ref="P667:S667"/>
    <mergeCell ref="T667:W667"/>
    <mergeCell ref="X667:AB667"/>
    <mergeCell ref="AC667:AD667"/>
    <mergeCell ref="A668:G668"/>
    <mergeCell ref="H668:O668"/>
    <mergeCell ref="P668:S668"/>
    <mergeCell ref="T668:W668"/>
    <mergeCell ref="X668:AB668"/>
    <mergeCell ref="AC668:AD668"/>
    <mergeCell ref="P674:S674"/>
    <mergeCell ref="T674:W674"/>
    <mergeCell ref="X674:AB674"/>
    <mergeCell ref="AC674:AD674"/>
    <mergeCell ref="A675:G675"/>
    <mergeCell ref="H675:O675"/>
    <mergeCell ref="P675:S675"/>
    <mergeCell ref="T675:W675"/>
    <mergeCell ref="X675:AB675"/>
    <mergeCell ref="AC675:AD675"/>
    <mergeCell ref="A669:G669"/>
    <mergeCell ref="H669:O669"/>
    <mergeCell ref="P669:S669"/>
    <mergeCell ref="T669:W669"/>
    <mergeCell ref="X669:AB669"/>
    <mergeCell ref="AC669:AD669"/>
    <mergeCell ref="A670:G670"/>
    <mergeCell ref="H670:O670"/>
    <mergeCell ref="P670:S670"/>
    <mergeCell ref="T670:W670"/>
    <mergeCell ref="AB655:AD655"/>
    <mergeCell ref="A649:AD649"/>
    <mergeCell ref="A647:AD647"/>
    <mergeCell ref="A648:E648"/>
    <mergeCell ref="F648:AD648"/>
    <mergeCell ref="X670:AB670"/>
    <mergeCell ref="AC670:AD670"/>
    <mergeCell ref="A671:G671"/>
    <mergeCell ref="H671:O671"/>
    <mergeCell ref="P671:S671"/>
    <mergeCell ref="T671:W671"/>
    <mergeCell ref="X671:AB671"/>
    <mergeCell ref="AC671:AD671"/>
    <mergeCell ref="O656:R656"/>
    <mergeCell ref="S656:V656"/>
    <mergeCell ref="W656:AA656"/>
    <mergeCell ref="AB656:AD656"/>
    <mergeCell ref="A659:X659"/>
    <mergeCell ref="Y659:AD659"/>
    <mergeCell ref="A660:AD660"/>
    <mergeCell ref="A661:G661"/>
    <mergeCell ref="H661:O661"/>
    <mergeCell ref="P661:S661"/>
    <mergeCell ref="T661:W661"/>
    <mergeCell ref="X661:AB661"/>
    <mergeCell ref="AC661:AD661"/>
    <mergeCell ref="H662:O662"/>
    <mergeCell ref="P662:S662"/>
    <mergeCell ref="T662:W662"/>
    <mergeCell ref="X662:AB662"/>
    <mergeCell ref="AC662:AD662"/>
    <mergeCell ref="A664:G664"/>
    <mergeCell ref="A618:AD618"/>
    <mergeCell ref="A621:X621"/>
    <mergeCell ref="Y621:AD621"/>
    <mergeCell ref="A622:AD622"/>
    <mergeCell ref="A623:E623"/>
    <mergeCell ref="F623:AD623"/>
    <mergeCell ref="A624:AD624"/>
    <mergeCell ref="A640:C640"/>
    <mergeCell ref="D640:K640"/>
    <mergeCell ref="L640:M640"/>
    <mergeCell ref="N640:P640"/>
    <mergeCell ref="Q640:T640"/>
    <mergeCell ref="U640:X640"/>
    <mergeCell ref="Y640:AC640"/>
    <mergeCell ref="A641:X641"/>
    <mergeCell ref="Y641:AD641"/>
    <mergeCell ref="A642:X642"/>
    <mergeCell ref="Y642:AD642"/>
    <mergeCell ref="A634:G634"/>
    <mergeCell ref="H634:O634"/>
    <mergeCell ref="P634:S634"/>
    <mergeCell ref="T634:W634"/>
    <mergeCell ref="X634:AB634"/>
    <mergeCell ref="AC634:AD634"/>
    <mergeCell ref="A635:G635"/>
    <mergeCell ref="H635:O635"/>
    <mergeCell ref="P635:S635"/>
    <mergeCell ref="T635:W635"/>
    <mergeCell ref="X635:AB635"/>
    <mergeCell ref="AC635:AD635"/>
    <mergeCell ref="A638:C638"/>
    <mergeCell ref="D638:K638"/>
    <mergeCell ref="A615:C615"/>
    <mergeCell ref="D615:K615"/>
    <mergeCell ref="L615:M615"/>
    <mergeCell ref="N615:P615"/>
    <mergeCell ref="Q615:T615"/>
    <mergeCell ref="U615:X615"/>
    <mergeCell ref="Y615:AC615"/>
    <mergeCell ref="A612:AD612"/>
    <mergeCell ref="A613:C613"/>
    <mergeCell ref="D613:K613"/>
    <mergeCell ref="L613:M613"/>
    <mergeCell ref="N613:P613"/>
    <mergeCell ref="Q613:T613"/>
    <mergeCell ref="U613:X613"/>
    <mergeCell ref="Y613:AC613"/>
    <mergeCell ref="A614:C614"/>
    <mergeCell ref="D614:K614"/>
    <mergeCell ref="L614:M614"/>
    <mergeCell ref="S602:V602"/>
    <mergeCell ref="W602:AA602"/>
    <mergeCell ref="AB602:AD602"/>
    <mergeCell ref="H609:O609"/>
    <mergeCell ref="P609:S609"/>
    <mergeCell ref="T609:W609"/>
    <mergeCell ref="X609:AB609"/>
    <mergeCell ref="AC609:AD609"/>
    <mergeCell ref="A610:G610"/>
    <mergeCell ref="H610:O610"/>
    <mergeCell ref="P610:S610"/>
    <mergeCell ref="T610:W610"/>
    <mergeCell ref="X610:AB610"/>
    <mergeCell ref="AC610:AD610"/>
    <mergeCell ref="A608:G608"/>
    <mergeCell ref="A609:G609"/>
    <mergeCell ref="Y614:AC614"/>
    <mergeCell ref="A583:G583"/>
    <mergeCell ref="H583:O583"/>
    <mergeCell ref="P583:S583"/>
    <mergeCell ref="T583:W583"/>
    <mergeCell ref="X583:AB583"/>
    <mergeCell ref="AC583:AD583"/>
    <mergeCell ref="A584:G584"/>
    <mergeCell ref="H584:O584"/>
    <mergeCell ref="P584:S584"/>
    <mergeCell ref="T584:W584"/>
    <mergeCell ref="X584:AB584"/>
    <mergeCell ref="AC584:AD584"/>
    <mergeCell ref="A585:G585"/>
    <mergeCell ref="H585:O585"/>
    <mergeCell ref="P585:S585"/>
    <mergeCell ref="T585:W585"/>
    <mergeCell ref="X585:AB585"/>
    <mergeCell ref="AC585:AD585"/>
    <mergeCell ref="AB579:AD579"/>
    <mergeCell ref="A581:AD581"/>
    <mergeCell ref="A582:G582"/>
    <mergeCell ref="H582:O582"/>
    <mergeCell ref="P582:S582"/>
    <mergeCell ref="T582:W582"/>
    <mergeCell ref="X582:AB582"/>
    <mergeCell ref="AC582:AD582"/>
    <mergeCell ref="A577:G577"/>
    <mergeCell ref="A580:X580"/>
    <mergeCell ref="Y580:AD580"/>
    <mergeCell ref="H577:L577"/>
    <mergeCell ref="M577:N577"/>
    <mergeCell ref="O577:R577"/>
    <mergeCell ref="S577:V577"/>
    <mergeCell ref="W577:AA577"/>
    <mergeCell ref="AB577:AD577"/>
    <mergeCell ref="A578:G578"/>
    <mergeCell ref="H578:L578"/>
    <mergeCell ref="M578:N578"/>
    <mergeCell ref="A547:X547"/>
    <mergeCell ref="Y547:AD547"/>
    <mergeCell ref="A550:X550"/>
    <mergeCell ref="Y550:AD550"/>
    <mergeCell ref="A548:X548"/>
    <mergeCell ref="Y548:AD548"/>
    <mergeCell ref="A549:AD549"/>
    <mergeCell ref="Y560:AD560"/>
    <mergeCell ref="A561:AD561"/>
    <mergeCell ref="A562:C562"/>
    <mergeCell ref="D562:K562"/>
    <mergeCell ref="L562:M562"/>
    <mergeCell ref="N562:P562"/>
    <mergeCell ref="Q562:T562"/>
    <mergeCell ref="U562:X562"/>
    <mergeCell ref="Y562:AC562"/>
    <mergeCell ref="A563:C563"/>
    <mergeCell ref="D563:K563"/>
    <mergeCell ref="L563:M563"/>
    <mergeCell ref="N563:P563"/>
    <mergeCell ref="Q563:T563"/>
    <mergeCell ref="U563:X563"/>
    <mergeCell ref="Y563:AC563"/>
    <mergeCell ref="A552:X552"/>
    <mergeCell ref="Y552:AD552"/>
    <mergeCell ref="A553:AD553"/>
    <mergeCell ref="A554:E554"/>
    <mergeCell ref="F554:AD554"/>
    <mergeCell ref="A555:AD555"/>
    <mergeCell ref="A556:X556"/>
    <mergeCell ref="Y556:AD556"/>
    <mergeCell ref="A551:X551"/>
    <mergeCell ref="A544:C544"/>
    <mergeCell ref="D544:K544"/>
    <mergeCell ref="L544:M544"/>
    <mergeCell ref="N544:P544"/>
    <mergeCell ref="Q544:T544"/>
    <mergeCell ref="U544:X544"/>
    <mergeCell ref="Y544:AC544"/>
    <mergeCell ref="A545:C545"/>
    <mergeCell ref="D545:K545"/>
    <mergeCell ref="L545:M545"/>
    <mergeCell ref="N545:P545"/>
    <mergeCell ref="Q545:T545"/>
    <mergeCell ref="U545:X545"/>
    <mergeCell ref="Y545:AC545"/>
    <mergeCell ref="A546:C546"/>
    <mergeCell ref="D546:K546"/>
    <mergeCell ref="L546:M546"/>
    <mergeCell ref="N546:P546"/>
    <mergeCell ref="Q546:T546"/>
    <mergeCell ref="U546:X546"/>
    <mergeCell ref="Y546:AC546"/>
    <mergeCell ref="A525:G525"/>
    <mergeCell ref="H525:O525"/>
    <mergeCell ref="P525:S525"/>
    <mergeCell ref="T525:W525"/>
    <mergeCell ref="X525:AB525"/>
    <mergeCell ref="AC525:AD525"/>
    <mergeCell ref="A521:X521"/>
    <mergeCell ref="Q542:T542"/>
    <mergeCell ref="U542:X542"/>
    <mergeCell ref="Y542:AC542"/>
    <mergeCell ref="A543:C543"/>
    <mergeCell ref="D543:K543"/>
    <mergeCell ref="L543:M543"/>
    <mergeCell ref="N543:P543"/>
    <mergeCell ref="Q543:T543"/>
    <mergeCell ref="U543:X543"/>
    <mergeCell ref="Y543:AC543"/>
    <mergeCell ref="O538:R538"/>
    <mergeCell ref="S538:V538"/>
    <mergeCell ref="W538:AA538"/>
    <mergeCell ref="AB538:AD538"/>
    <mergeCell ref="A527:X527"/>
    <mergeCell ref="Y527:AD527"/>
    <mergeCell ref="A528:AD528"/>
    <mergeCell ref="A529:X529"/>
    <mergeCell ref="Y529:AD529"/>
    <mergeCell ref="A530:X530"/>
    <mergeCell ref="Y530:AD530"/>
    <mergeCell ref="A531:X531"/>
    <mergeCell ref="Y531:AD531"/>
    <mergeCell ref="A526:G526"/>
    <mergeCell ref="H526:O526"/>
    <mergeCell ref="Y512:AD512"/>
    <mergeCell ref="A513:AD513"/>
    <mergeCell ref="A514:E514"/>
    <mergeCell ref="F514:AD514"/>
    <mergeCell ref="A510:X510"/>
    <mergeCell ref="Y510:AD510"/>
    <mergeCell ref="A511:X511"/>
    <mergeCell ref="Y511:AD511"/>
    <mergeCell ref="Y521:AD521"/>
    <mergeCell ref="A522:AD522"/>
    <mergeCell ref="A523:G523"/>
    <mergeCell ref="H523:O523"/>
    <mergeCell ref="P523:S523"/>
    <mergeCell ref="T523:W523"/>
    <mergeCell ref="X523:AB523"/>
    <mergeCell ref="AC523:AD523"/>
    <mergeCell ref="A524:G524"/>
    <mergeCell ref="H524:O524"/>
    <mergeCell ref="P524:S524"/>
    <mergeCell ref="T524:W524"/>
    <mergeCell ref="X524:AB524"/>
    <mergeCell ref="AC524:AD524"/>
    <mergeCell ref="A515:AD515"/>
    <mergeCell ref="A516:X516"/>
    <mergeCell ref="Y516:AD516"/>
    <mergeCell ref="A517:AD517"/>
    <mergeCell ref="S481:V481"/>
    <mergeCell ref="W481:AA481"/>
    <mergeCell ref="AB481:AD481"/>
    <mergeCell ref="A482:X482"/>
    <mergeCell ref="Y482:AD482"/>
    <mergeCell ref="A483:AD483"/>
    <mergeCell ref="H484:O484"/>
    <mergeCell ref="P484:S484"/>
    <mergeCell ref="T484:W484"/>
    <mergeCell ref="X484:AB484"/>
    <mergeCell ref="AC484:AD484"/>
    <mergeCell ref="A485:G485"/>
    <mergeCell ref="H485:O485"/>
    <mergeCell ref="P485:S485"/>
    <mergeCell ref="T485:W485"/>
    <mergeCell ref="X485:AB485"/>
    <mergeCell ref="AC485:AD485"/>
    <mergeCell ref="A484:G484"/>
    <mergeCell ref="AC468:AD468"/>
    <mergeCell ref="A469:X469"/>
    <mergeCell ref="Y469:AD469"/>
    <mergeCell ref="A470:AD470"/>
    <mergeCell ref="A473:X473"/>
    <mergeCell ref="Y473:AD473"/>
    <mergeCell ref="A474:AD474"/>
    <mergeCell ref="A475:E475"/>
    <mergeCell ref="F475:AD475"/>
    <mergeCell ref="A476:AD476"/>
    <mergeCell ref="A477:X477"/>
    <mergeCell ref="Y477:AD477"/>
    <mergeCell ref="A478:AD478"/>
    <mergeCell ref="A479:G479"/>
    <mergeCell ref="H479:L479"/>
    <mergeCell ref="M479:N479"/>
    <mergeCell ref="O479:R479"/>
    <mergeCell ref="S479:V479"/>
    <mergeCell ref="W479:AA479"/>
    <mergeCell ref="AB479:AD479"/>
    <mergeCell ref="A440:G440"/>
    <mergeCell ref="H440:L440"/>
    <mergeCell ref="M440:N440"/>
    <mergeCell ref="O440:R440"/>
    <mergeCell ref="S440:V440"/>
    <mergeCell ref="W440:AA440"/>
    <mergeCell ref="AB440:AD440"/>
    <mergeCell ref="A442:X442"/>
    <mergeCell ref="Y442:AD442"/>
    <mergeCell ref="A443:AD443"/>
    <mergeCell ref="A444:G444"/>
    <mergeCell ref="H444:O444"/>
    <mergeCell ref="P444:S444"/>
    <mergeCell ref="T444:W444"/>
    <mergeCell ref="X444:AB444"/>
    <mergeCell ref="AC444:AD444"/>
    <mergeCell ref="A445:G445"/>
    <mergeCell ref="H445:O445"/>
    <mergeCell ref="P445:S445"/>
    <mergeCell ref="T445:W445"/>
    <mergeCell ref="X445:AB445"/>
    <mergeCell ref="AC445:AD445"/>
    <mergeCell ref="A427:G427"/>
    <mergeCell ref="H427:O427"/>
    <mergeCell ref="P427:S427"/>
    <mergeCell ref="T427:W427"/>
    <mergeCell ref="X427:AB427"/>
    <mergeCell ref="AC427:AD427"/>
    <mergeCell ref="M419:N419"/>
    <mergeCell ref="O419:R419"/>
    <mergeCell ref="S419:V419"/>
    <mergeCell ref="W419:AA419"/>
    <mergeCell ref="AB419:AD419"/>
    <mergeCell ref="A419:G419"/>
    <mergeCell ref="A428:G428"/>
    <mergeCell ref="H428:O428"/>
    <mergeCell ref="P428:S428"/>
    <mergeCell ref="T428:W428"/>
    <mergeCell ref="X428:AB428"/>
    <mergeCell ref="AC428:AD428"/>
    <mergeCell ref="A424:G424"/>
    <mergeCell ref="H424:O424"/>
    <mergeCell ref="P424:S424"/>
    <mergeCell ref="T424:W424"/>
    <mergeCell ref="X424:AB424"/>
    <mergeCell ref="AC424:AD424"/>
    <mergeCell ref="A425:G425"/>
    <mergeCell ref="H425:O425"/>
    <mergeCell ref="P425:S425"/>
    <mergeCell ref="T425:W425"/>
    <mergeCell ref="X425:AB425"/>
    <mergeCell ref="A406:G406"/>
    <mergeCell ref="H406:O406"/>
    <mergeCell ref="P406:S406"/>
    <mergeCell ref="T406:W406"/>
    <mergeCell ref="X406:AB406"/>
    <mergeCell ref="AC406:AD406"/>
    <mergeCell ref="A404:G404"/>
    <mergeCell ref="O418:R418"/>
    <mergeCell ref="S418:V418"/>
    <mergeCell ref="W418:AA418"/>
    <mergeCell ref="AB418:AD418"/>
    <mergeCell ref="T423:W423"/>
    <mergeCell ref="X423:AB423"/>
    <mergeCell ref="AC423:AD423"/>
    <mergeCell ref="A426:G426"/>
    <mergeCell ref="H426:O426"/>
    <mergeCell ref="P426:S426"/>
    <mergeCell ref="T426:W426"/>
    <mergeCell ref="X426:AB426"/>
    <mergeCell ref="AC426:AD426"/>
    <mergeCell ref="A401:G401"/>
    <mergeCell ref="H401:L401"/>
    <mergeCell ref="M401:N401"/>
    <mergeCell ref="O401:R401"/>
    <mergeCell ref="S401:V401"/>
    <mergeCell ref="W401:AA401"/>
    <mergeCell ref="AB401:AD401"/>
    <mergeCell ref="A402:X402"/>
    <mergeCell ref="Y402:AD402"/>
    <mergeCell ref="A403:AD403"/>
    <mergeCell ref="H404:O404"/>
    <mergeCell ref="P404:S404"/>
    <mergeCell ref="T404:W404"/>
    <mergeCell ref="X404:AB404"/>
    <mergeCell ref="AC404:AD404"/>
    <mergeCell ref="A405:G405"/>
    <mergeCell ref="H405:O405"/>
    <mergeCell ref="P405:S405"/>
    <mergeCell ref="T405:W405"/>
    <mergeCell ref="X405:AB405"/>
    <mergeCell ref="AC405:AD405"/>
    <mergeCell ref="H382:L382"/>
    <mergeCell ref="M382:N382"/>
    <mergeCell ref="O382:R382"/>
    <mergeCell ref="S382:V382"/>
    <mergeCell ref="W382:AA382"/>
    <mergeCell ref="AB382:AD382"/>
    <mergeCell ref="A383:X383"/>
    <mergeCell ref="Y383:AD383"/>
    <mergeCell ref="A384:AD384"/>
    <mergeCell ref="A389:X389"/>
    <mergeCell ref="Y389:AD389"/>
    <mergeCell ref="A385:G385"/>
    <mergeCell ref="H385:O385"/>
    <mergeCell ref="P385:S385"/>
    <mergeCell ref="T385:W385"/>
    <mergeCell ref="X385:AB385"/>
    <mergeCell ref="AC385:AD385"/>
    <mergeCell ref="AC388:AD388"/>
    <mergeCell ref="A382:G382"/>
    <mergeCell ref="A370:X370"/>
    <mergeCell ref="Y370:AD370"/>
    <mergeCell ref="A371:AD371"/>
    <mergeCell ref="A372:X372"/>
    <mergeCell ref="Y372:AD372"/>
    <mergeCell ref="A373:X373"/>
    <mergeCell ref="Y373:AD373"/>
    <mergeCell ref="A374:X374"/>
    <mergeCell ref="Y374:AD374"/>
    <mergeCell ref="A375:AD375"/>
    <mergeCell ref="A376:E376"/>
    <mergeCell ref="F376:AD376"/>
    <mergeCell ref="H381:L381"/>
    <mergeCell ref="M381:N381"/>
    <mergeCell ref="O381:R381"/>
    <mergeCell ref="S381:V381"/>
    <mergeCell ref="W381:AA381"/>
    <mergeCell ref="AB381:AD381"/>
    <mergeCell ref="A381:G381"/>
    <mergeCell ref="A377:AD377"/>
    <mergeCell ref="A378:X378"/>
    <mergeCell ref="Y378:AD378"/>
    <mergeCell ref="A379:AD379"/>
    <mergeCell ref="H380:L380"/>
    <mergeCell ref="M380:N380"/>
    <mergeCell ref="O380:R380"/>
    <mergeCell ref="S380:V380"/>
    <mergeCell ref="W380:AA380"/>
    <mergeCell ref="AB380:AD380"/>
    <mergeCell ref="A364:X364"/>
    <mergeCell ref="Y364:AD364"/>
    <mergeCell ref="A366:G366"/>
    <mergeCell ref="H366:O366"/>
    <mergeCell ref="P366:S366"/>
    <mergeCell ref="T366:W366"/>
    <mergeCell ref="X366:AB366"/>
    <mergeCell ref="AC366:AD366"/>
    <mergeCell ref="A367:G367"/>
    <mergeCell ref="H367:O367"/>
    <mergeCell ref="P367:S367"/>
    <mergeCell ref="T367:W367"/>
    <mergeCell ref="X367:AB367"/>
    <mergeCell ref="AC367:AD367"/>
    <mergeCell ref="H369:O369"/>
    <mergeCell ref="P369:S369"/>
    <mergeCell ref="T369:W369"/>
    <mergeCell ref="X369:AB369"/>
    <mergeCell ref="AC369:AD369"/>
    <mergeCell ref="A369:G369"/>
    <mergeCell ref="H368:O368"/>
    <mergeCell ref="P368:S368"/>
    <mergeCell ref="T368:W368"/>
    <mergeCell ref="X368:AB368"/>
    <mergeCell ref="AC368:AD368"/>
    <mergeCell ref="S361:V361"/>
    <mergeCell ref="W361:AA361"/>
    <mergeCell ref="AB361:AD361"/>
    <mergeCell ref="A362:G362"/>
    <mergeCell ref="H362:L362"/>
    <mergeCell ref="M362:N362"/>
    <mergeCell ref="O362:R362"/>
    <mergeCell ref="S362:V362"/>
    <mergeCell ref="W362:AA362"/>
    <mergeCell ref="AB362:AD362"/>
    <mergeCell ref="A363:G363"/>
    <mergeCell ref="H363:L363"/>
    <mergeCell ref="M363:N363"/>
    <mergeCell ref="O363:R363"/>
    <mergeCell ref="S363:V363"/>
    <mergeCell ref="W363:AA363"/>
    <mergeCell ref="AB363:AD363"/>
    <mergeCell ref="A354:X354"/>
    <mergeCell ref="Y354:AD354"/>
    <mergeCell ref="A348:G348"/>
    <mergeCell ref="H348:O348"/>
    <mergeCell ref="P348:S348"/>
    <mergeCell ref="T348:W348"/>
    <mergeCell ref="X348:AB348"/>
    <mergeCell ref="AC348:AD348"/>
    <mergeCell ref="A349:G349"/>
    <mergeCell ref="H349:O349"/>
    <mergeCell ref="P349:S349"/>
    <mergeCell ref="T349:W349"/>
    <mergeCell ref="X349:AB349"/>
    <mergeCell ref="AC349:AD349"/>
    <mergeCell ref="A350:G350"/>
    <mergeCell ref="H350:O350"/>
    <mergeCell ref="P350:S350"/>
    <mergeCell ref="Y335:AD335"/>
    <mergeCell ref="A336:X336"/>
    <mergeCell ref="Y336:AD336"/>
    <mergeCell ref="A337:AD337"/>
    <mergeCell ref="A338:E338"/>
    <mergeCell ref="F338:AD338"/>
    <mergeCell ref="AB343:AD343"/>
    <mergeCell ref="H344:L344"/>
    <mergeCell ref="M344:N344"/>
    <mergeCell ref="O344:R344"/>
    <mergeCell ref="S344:V344"/>
    <mergeCell ref="W344:AA344"/>
    <mergeCell ref="AB344:AD344"/>
    <mergeCell ref="A345:X345"/>
    <mergeCell ref="Y345:AD345"/>
    <mergeCell ref="A346:AD346"/>
    <mergeCell ref="A351:X351"/>
    <mergeCell ref="Y351:AD351"/>
    <mergeCell ref="A339:AD339"/>
    <mergeCell ref="A340:X340"/>
    <mergeCell ref="Y340:AD340"/>
    <mergeCell ref="X330:AB330"/>
    <mergeCell ref="AC330:AD330"/>
    <mergeCell ref="A331:G331"/>
    <mergeCell ref="H331:O331"/>
    <mergeCell ref="P331:S331"/>
    <mergeCell ref="T331:W331"/>
    <mergeCell ref="X331:AB331"/>
    <mergeCell ref="AC331:AD331"/>
    <mergeCell ref="A328:G328"/>
    <mergeCell ref="H328:O328"/>
    <mergeCell ref="P328:S328"/>
    <mergeCell ref="T328:W328"/>
    <mergeCell ref="X328:AB328"/>
    <mergeCell ref="AC328:AD328"/>
    <mergeCell ref="A329:G329"/>
    <mergeCell ref="H329:O329"/>
    <mergeCell ref="P329:S329"/>
    <mergeCell ref="T329:W329"/>
    <mergeCell ref="X329:AB329"/>
    <mergeCell ref="A312:G312"/>
    <mergeCell ref="H312:O312"/>
    <mergeCell ref="P312:S312"/>
    <mergeCell ref="T312:W312"/>
    <mergeCell ref="X312:AB312"/>
    <mergeCell ref="AC312:AD312"/>
    <mergeCell ref="A313:X313"/>
    <mergeCell ref="Y313:AD313"/>
    <mergeCell ref="A314:AD314"/>
    <mergeCell ref="A315:X315"/>
    <mergeCell ref="Y315:AD315"/>
    <mergeCell ref="A318:AD318"/>
    <mergeCell ref="A319:E319"/>
    <mergeCell ref="F319:AD319"/>
    <mergeCell ref="A321:X321"/>
    <mergeCell ref="Y321:AD321"/>
    <mergeCell ref="A322:AD322"/>
    <mergeCell ref="Y307:AD307"/>
    <mergeCell ref="A308:AD308"/>
    <mergeCell ref="A309:G309"/>
    <mergeCell ref="H309:O309"/>
    <mergeCell ref="P309:S309"/>
    <mergeCell ref="T309:W309"/>
    <mergeCell ref="X309:AB309"/>
    <mergeCell ref="AC309:AD309"/>
    <mergeCell ref="A310:G310"/>
    <mergeCell ref="H310:O310"/>
    <mergeCell ref="P310:S310"/>
    <mergeCell ref="T310:W310"/>
    <mergeCell ref="X310:AB310"/>
    <mergeCell ref="AC310:AD310"/>
    <mergeCell ref="A311:G311"/>
    <mergeCell ref="H311:O311"/>
    <mergeCell ref="P311:S311"/>
    <mergeCell ref="T311:W311"/>
    <mergeCell ref="X311:AB311"/>
    <mergeCell ref="AC311:AD311"/>
    <mergeCell ref="A307:X307"/>
    <mergeCell ref="A292:G292"/>
    <mergeCell ref="H292:O292"/>
    <mergeCell ref="P292:S292"/>
    <mergeCell ref="T292:W292"/>
    <mergeCell ref="X292:AB292"/>
    <mergeCell ref="AC292:AD292"/>
    <mergeCell ref="A293:G293"/>
    <mergeCell ref="H293:O293"/>
    <mergeCell ref="P293:S293"/>
    <mergeCell ref="T293:W293"/>
    <mergeCell ref="X293:AB293"/>
    <mergeCell ref="AC293:AD293"/>
    <mergeCell ref="A296:X296"/>
    <mergeCell ref="Y296:AD296"/>
    <mergeCell ref="A297:X297"/>
    <mergeCell ref="Y297:AD297"/>
    <mergeCell ref="A300:E300"/>
    <mergeCell ref="F300:AD300"/>
    <mergeCell ref="A286:G286"/>
    <mergeCell ref="H286:L286"/>
    <mergeCell ref="M286:N286"/>
    <mergeCell ref="O286:R286"/>
    <mergeCell ref="S286:V286"/>
    <mergeCell ref="W286:AA286"/>
    <mergeCell ref="AB286:AD286"/>
    <mergeCell ref="A288:X288"/>
    <mergeCell ref="Y288:AD288"/>
    <mergeCell ref="A289:AD289"/>
    <mergeCell ref="A290:G290"/>
    <mergeCell ref="H290:O290"/>
    <mergeCell ref="P290:S290"/>
    <mergeCell ref="T290:W290"/>
    <mergeCell ref="X290:AB290"/>
    <mergeCell ref="AC290:AD290"/>
    <mergeCell ref="A291:G291"/>
    <mergeCell ref="H291:O291"/>
    <mergeCell ref="P291:S291"/>
    <mergeCell ref="T291:W291"/>
    <mergeCell ref="X291:AB291"/>
    <mergeCell ref="AC291:AD291"/>
    <mergeCell ref="M287:N287"/>
    <mergeCell ref="O287:R287"/>
    <mergeCell ref="S287:V287"/>
    <mergeCell ref="W287:AA287"/>
    <mergeCell ref="AB287:AD287"/>
    <mergeCell ref="X274:AB274"/>
    <mergeCell ref="AC274:AD274"/>
    <mergeCell ref="A275:X275"/>
    <mergeCell ref="Y275:AD275"/>
    <mergeCell ref="A276:AD276"/>
    <mergeCell ref="A278:X278"/>
    <mergeCell ref="Y278:AD278"/>
    <mergeCell ref="A280:AD280"/>
    <mergeCell ref="A281:E281"/>
    <mergeCell ref="F281:AD281"/>
    <mergeCell ref="A283:X283"/>
    <mergeCell ref="Y283:AD283"/>
    <mergeCell ref="A285:G285"/>
    <mergeCell ref="H285:L285"/>
    <mergeCell ref="M285:N285"/>
    <mergeCell ref="O285:R285"/>
    <mergeCell ref="S285:V285"/>
    <mergeCell ref="W285:AA285"/>
    <mergeCell ref="AB285:AD285"/>
    <mergeCell ref="A282:AD282"/>
    <mergeCell ref="A277:X277"/>
    <mergeCell ref="Y277:AD277"/>
    <mergeCell ref="A279:X279"/>
    <mergeCell ref="Y279:AD279"/>
    <mergeCell ref="A257:X257"/>
    <mergeCell ref="Y257:AD257"/>
    <mergeCell ref="A260:X260"/>
    <mergeCell ref="Y260:AD260"/>
    <mergeCell ref="A261:X261"/>
    <mergeCell ref="Y261:AD261"/>
    <mergeCell ref="A262:AD262"/>
    <mergeCell ref="A263:E263"/>
    <mergeCell ref="F263:AD263"/>
    <mergeCell ref="A264:AD264"/>
    <mergeCell ref="A267:G267"/>
    <mergeCell ref="H267:L267"/>
    <mergeCell ref="M267:N267"/>
    <mergeCell ref="O267:R267"/>
    <mergeCell ref="S267:V267"/>
    <mergeCell ref="W267:AA267"/>
    <mergeCell ref="AB267:AD267"/>
    <mergeCell ref="A259:X259"/>
    <mergeCell ref="Y259:AD259"/>
    <mergeCell ref="A258:AD258"/>
    <mergeCell ref="A265:X265"/>
    <mergeCell ref="Y265:AD265"/>
    <mergeCell ref="A266:AD266"/>
    <mergeCell ref="A254:G254"/>
    <mergeCell ref="H254:O254"/>
    <mergeCell ref="P254:S254"/>
    <mergeCell ref="T254:W254"/>
    <mergeCell ref="X254:AB254"/>
    <mergeCell ref="AC254:AD254"/>
    <mergeCell ref="A255:G255"/>
    <mergeCell ref="H255:O255"/>
    <mergeCell ref="P255:S255"/>
    <mergeCell ref="T255:W255"/>
    <mergeCell ref="X255:AB255"/>
    <mergeCell ref="AC255:AD255"/>
    <mergeCell ref="A256:G256"/>
    <mergeCell ref="H256:O256"/>
    <mergeCell ref="P256:S256"/>
    <mergeCell ref="T256:W256"/>
    <mergeCell ref="X256:AB256"/>
    <mergeCell ref="AC256:AD256"/>
    <mergeCell ref="H249:L249"/>
    <mergeCell ref="M249:N249"/>
    <mergeCell ref="O249:R249"/>
    <mergeCell ref="S249:V249"/>
    <mergeCell ref="W249:AA249"/>
    <mergeCell ref="AB249:AD249"/>
    <mergeCell ref="H250:L250"/>
    <mergeCell ref="M250:N250"/>
    <mergeCell ref="O250:R250"/>
    <mergeCell ref="S250:V250"/>
    <mergeCell ref="W250:AA250"/>
    <mergeCell ref="AB250:AD250"/>
    <mergeCell ref="A253:G253"/>
    <mergeCell ref="H253:O253"/>
    <mergeCell ref="P253:S253"/>
    <mergeCell ref="T253:W253"/>
    <mergeCell ref="X253:AB253"/>
    <mergeCell ref="AC253:AD253"/>
    <mergeCell ref="A250:G250"/>
    <mergeCell ref="A251:X251"/>
    <mergeCell ref="Y251:AD251"/>
    <mergeCell ref="A252:AD252"/>
    <mergeCell ref="A249:G249"/>
    <mergeCell ref="X237:AB237"/>
    <mergeCell ref="AC237:AD237"/>
    <mergeCell ref="A239:AD239"/>
    <mergeCell ref="A241:X241"/>
    <mergeCell ref="Y241:AD241"/>
    <mergeCell ref="A242:X242"/>
    <mergeCell ref="Y242:AD242"/>
    <mergeCell ref="A244:E244"/>
    <mergeCell ref="F244:AD244"/>
    <mergeCell ref="A246:X246"/>
    <mergeCell ref="Y246:AD246"/>
    <mergeCell ref="A247:AD247"/>
    <mergeCell ref="H248:L248"/>
    <mergeCell ref="M248:N248"/>
    <mergeCell ref="O248:R248"/>
    <mergeCell ref="S248:V248"/>
    <mergeCell ref="W248:AA248"/>
    <mergeCell ref="AB248:AD248"/>
    <mergeCell ref="A248:G248"/>
    <mergeCell ref="A245:AD245"/>
    <mergeCell ref="A240:X240"/>
    <mergeCell ref="Y240:AD240"/>
    <mergeCell ref="A243:AD243"/>
    <mergeCell ref="A238:X238"/>
    <mergeCell ref="Y238:AD238"/>
    <mergeCell ref="A237:G237"/>
    <mergeCell ref="H237:O237"/>
    <mergeCell ref="P237:S237"/>
    <mergeCell ref="T237:W237"/>
    <mergeCell ref="H218:O218"/>
    <mergeCell ref="P218:S218"/>
    <mergeCell ref="T218:W218"/>
    <mergeCell ref="X218:AB218"/>
    <mergeCell ref="AC218:AD218"/>
    <mergeCell ref="A236:G236"/>
    <mergeCell ref="H236:O236"/>
    <mergeCell ref="P236:S236"/>
    <mergeCell ref="T236:W236"/>
    <mergeCell ref="X236:AB236"/>
    <mergeCell ref="AC236:AD236"/>
    <mergeCell ref="A225:E225"/>
    <mergeCell ref="F225:AD225"/>
    <mergeCell ref="A226:AD226"/>
    <mergeCell ref="A227:X227"/>
    <mergeCell ref="Y227:AD227"/>
    <mergeCell ref="A228:AD228"/>
    <mergeCell ref="A231:G231"/>
    <mergeCell ref="H231:L231"/>
    <mergeCell ref="M231:N231"/>
    <mergeCell ref="O231:R231"/>
    <mergeCell ref="A222:X222"/>
    <mergeCell ref="Y222:AD222"/>
    <mergeCell ref="A221:X221"/>
    <mergeCell ref="Y221:AD221"/>
    <mergeCell ref="A219:X219"/>
    <mergeCell ref="Y219:AD219"/>
    <mergeCell ref="A220:AD220"/>
    <mergeCell ref="A223:X223"/>
    <mergeCell ref="Y223:AD223"/>
    <mergeCell ref="A224:AD224"/>
    <mergeCell ref="A218:G218"/>
    <mergeCell ref="A213:X213"/>
    <mergeCell ref="Y213:AD213"/>
    <mergeCell ref="A215:G215"/>
    <mergeCell ref="H215:O215"/>
    <mergeCell ref="P215:S215"/>
    <mergeCell ref="T215:W215"/>
    <mergeCell ref="X215:AB215"/>
    <mergeCell ref="AC215:AD215"/>
    <mergeCell ref="A216:G216"/>
    <mergeCell ref="H216:O216"/>
    <mergeCell ref="P216:S216"/>
    <mergeCell ref="T216:W216"/>
    <mergeCell ref="X216:AB216"/>
    <mergeCell ref="AC216:AD216"/>
    <mergeCell ref="H217:O217"/>
    <mergeCell ref="P217:S217"/>
    <mergeCell ref="T217:W217"/>
    <mergeCell ref="X217:AB217"/>
    <mergeCell ref="AC217:AD217"/>
    <mergeCell ref="A217:G217"/>
    <mergeCell ref="A214:AD214"/>
    <mergeCell ref="A209:AD209"/>
    <mergeCell ref="A210:G210"/>
    <mergeCell ref="H210:L210"/>
    <mergeCell ref="M210:N210"/>
    <mergeCell ref="O210:R210"/>
    <mergeCell ref="S210:V210"/>
    <mergeCell ref="W210:AA210"/>
    <mergeCell ref="AB210:AD210"/>
    <mergeCell ref="A211:G211"/>
    <mergeCell ref="H211:L211"/>
    <mergeCell ref="M211:N211"/>
    <mergeCell ref="O211:R211"/>
    <mergeCell ref="S211:V211"/>
    <mergeCell ref="W211:AA211"/>
    <mergeCell ref="AB211:AD211"/>
    <mergeCell ref="A212:G212"/>
    <mergeCell ref="H212:L212"/>
    <mergeCell ref="M212:N212"/>
    <mergeCell ref="O212:R212"/>
    <mergeCell ref="S212:V212"/>
    <mergeCell ref="W212:AA212"/>
    <mergeCell ref="AB212:AD212"/>
    <mergeCell ref="P199:S199"/>
    <mergeCell ref="T199:W199"/>
    <mergeCell ref="X199:AB199"/>
    <mergeCell ref="AC199:AD199"/>
    <mergeCell ref="A200:X200"/>
    <mergeCell ref="Y200:AD200"/>
    <mergeCell ref="A201:AD201"/>
    <mergeCell ref="A203:X203"/>
    <mergeCell ref="Y203:AD203"/>
    <mergeCell ref="A204:X204"/>
    <mergeCell ref="Y204:AD204"/>
    <mergeCell ref="A205:AD205"/>
    <mergeCell ref="A206:E206"/>
    <mergeCell ref="F206:AD206"/>
    <mergeCell ref="A207:AD207"/>
    <mergeCell ref="A208:X208"/>
    <mergeCell ref="Y208:AD208"/>
    <mergeCell ref="A202:X202"/>
    <mergeCell ref="Y202:AD202"/>
    <mergeCell ref="H192:L192"/>
    <mergeCell ref="M192:N192"/>
    <mergeCell ref="O192:R192"/>
    <mergeCell ref="S192:V192"/>
    <mergeCell ref="W192:AA192"/>
    <mergeCell ref="AB192:AD192"/>
    <mergeCell ref="A193:G193"/>
    <mergeCell ref="H193:L193"/>
    <mergeCell ref="M193:N193"/>
    <mergeCell ref="O193:R193"/>
    <mergeCell ref="S193:V193"/>
    <mergeCell ref="W193:AA193"/>
    <mergeCell ref="AB193:AD193"/>
    <mergeCell ref="A196:G196"/>
    <mergeCell ref="H196:O196"/>
    <mergeCell ref="P196:S196"/>
    <mergeCell ref="T196:W196"/>
    <mergeCell ref="X196:AB196"/>
    <mergeCell ref="AC196:AD196"/>
    <mergeCell ref="A192:G192"/>
    <mergeCell ref="A194:X194"/>
    <mergeCell ref="Y194:AD194"/>
    <mergeCell ref="A195:AD195"/>
    <mergeCell ref="A180:G180"/>
    <mergeCell ref="H180:O180"/>
    <mergeCell ref="P180:S180"/>
    <mergeCell ref="T180:W180"/>
    <mergeCell ref="X180:AB180"/>
    <mergeCell ref="AC180:AD180"/>
    <mergeCell ref="A183:X183"/>
    <mergeCell ref="Y183:AD183"/>
    <mergeCell ref="A184:X184"/>
    <mergeCell ref="Y184:AD184"/>
    <mergeCell ref="A187:E187"/>
    <mergeCell ref="F187:AD187"/>
    <mergeCell ref="A188:AD188"/>
    <mergeCell ref="A189:X189"/>
    <mergeCell ref="Y189:AD189"/>
    <mergeCell ref="A190:AD190"/>
    <mergeCell ref="A191:G191"/>
    <mergeCell ref="H191:L191"/>
    <mergeCell ref="M191:N191"/>
    <mergeCell ref="O191:R191"/>
    <mergeCell ref="S191:V191"/>
    <mergeCell ref="W191:AA191"/>
    <mergeCell ref="AB191:AD191"/>
    <mergeCell ref="A185:X185"/>
    <mergeCell ref="Y185:AD185"/>
    <mergeCell ref="A186:AD186"/>
    <mergeCell ref="A181:X181"/>
    <mergeCell ref="Y181:AD181"/>
    <mergeCell ref="A182:AD182"/>
    <mergeCell ref="A175:X175"/>
    <mergeCell ref="Y175:AD175"/>
    <mergeCell ref="A177:G177"/>
    <mergeCell ref="H177:O177"/>
    <mergeCell ref="P177:S177"/>
    <mergeCell ref="T177:W177"/>
    <mergeCell ref="X177:AB177"/>
    <mergeCell ref="AC177:AD177"/>
    <mergeCell ref="A178:G178"/>
    <mergeCell ref="H178:O178"/>
    <mergeCell ref="P178:S178"/>
    <mergeCell ref="T178:W178"/>
    <mergeCell ref="X178:AB178"/>
    <mergeCell ref="AC178:AD178"/>
    <mergeCell ref="A179:G179"/>
    <mergeCell ref="H179:O179"/>
    <mergeCell ref="P179:S179"/>
    <mergeCell ref="T179:W179"/>
    <mergeCell ref="X179:AB179"/>
    <mergeCell ref="AC179:AD179"/>
    <mergeCell ref="A150:X150"/>
    <mergeCell ref="Y150:AD150"/>
    <mergeCell ref="A151:AD151"/>
    <mergeCell ref="A152:E152"/>
    <mergeCell ref="F152:AD152"/>
    <mergeCell ref="A153:AD153"/>
    <mergeCell ref="A154:X154"/>
    <mergeCell ref="Y154:AD154"/>
    <mergeCell ref="A155:AD155"/>
    <mergeCell ref="A156:G156"/>
    <mergeCell ref="H156:L156"/>
    <mergeCell ref="M156:N156"/>
    <mergeCell ref="O156:R156"/>
    <mergeCell ref="S156:V156"/>
    <mergeCell ref="W156:AA156"/>
    <mergeCell ref="AB156:AD156"/>
    <mergeCell ref="A157:G157"/>
    <mergeCell ref="H157:L157"/>
    <mergeCell ref="M157:N157"/>
    <mergeCell ref="O157:R157"/>
    <mergeCell ref="S157:V157"/>
    <mergeCell ref="W157:AA157"/>
    <mergeCell ref="AB157:AD157"/>
    <mergeCell ref="A144:G144"/>
    <mergeCell ref="H144:O144"/>
    <mergeCell ref="P144:S144"/>
    <mergeCell ref="T144:W144"/>
    <mergeCell ref="X144:AB144"/>
    <mergeCell ref="AC144:AD144"/>
    <mergeCell ref="A145:G145"/>
    <mergeCell ref="H145:O145"/>
    <mergeCell ref="P145:S145"/>
    <mergeCell ref="T145:W145"/>
    <mergeCell ref="X145:AB145"/>
    <mergeCell ref="AC145:AD145"/>
    <mergeCell ref="A146:X146"/>
    <mergeCell ref="Y146:AD146"/>
    <mergeCell ref="A147:AD147"/>
    <mergeCell ref="A148:X148"/>
    <mergeCell ref="Y148:AD148"/>
    <mergeCell ref="A141:G141"/>
    <mergeCell ref="H141:O141"/>
    <mergeCell ref="P141:S141"/>
    <mergeCell ref="T141:W141"/>
    <mergeCell ref="X141:AB141"/>
    <mergeCell ref="AC141:AD141"/>
    <mergeCell ref="A142:G142"/>
    <mergeCell ref="H142:O142"/>
    <mergeCell ref="P142:S142"/>
    <mergeCell ref="T142:W142"/>
    <mergeCell ref="X142:AB142"/>
    <mergeCell ref="AC142:AD142"/>
    <mergeCell ref="A143:G143"/>
    <mergeCell ref="H143:O143"/>
    <mergeCell ref="P143:S143"/>
    <mergeCell ref="T143:W143"/>
    <mergeCell ref="X143:AB143"/>
    <mergeCell ref="AC143:AD143"/>
    <mergeCell ref="A130:G130"/>
    <mergeCell ref="H130:O130"/>
    <mergeCell ref="P130:S130"/>
    <mergeCell ref="T130:W130"/>
    <mergeCell ref="X130:AB130"/>
    <mergeCell ref="AC130:AD130"/>
    <mergeCell ref="A131:X131"/>
    <mergeCell ref="Y131:AD131"/>
    <mergeCell ref="A132:AD132"/>
    <mergeCell ref="A134:X134"/>
    <mergeCell ref="Y134:AD134"/>
    <mergeCell ref="A135:X135"/>
    <mergeCell ref="Y135:AD135"/>
    <mergeCell ref="A136:AD136"/>
    <mergeCell ref="A137:E137"/>
    <mergeCell ref="F137:AD137"/>
    <mergeCell ref="A140:AD140"/>
    <mergeCell ref="A139:X139"/>
    <mergeCell ref="Y139:AD139"/>
    <mergeCell ref="A125:G125"/>
    <mergeCell ref="H125:L125"/>
    <mergeCell ref="M125:N125"/>
    <mergeCell ref="O125:R125"/>
    <mergeCell ref="S125:V125"/>
    <mergeCell ref="W125:AA125"/>
    <mergeCell ref="AB125:AD125"/>
    <mergeCell ref="A126:G126"/>
    <mergeCell ref="H126:L126"/>
    <mergeCell ref="M126:N126"/>
    <mergeCell ref="O126:R126"/>
    <mergeCell ref="S126:V126"/>
    <mergeCell ref="W126:AA126"/>
    <mergeCell ref="AB126:AD126"/>
    <mergeCell ref="A127:X127"/>
    <mergeCell ref="Y127:AD127"/>
    <mergeCell ref="A129:G129"/>
    <mergeCell ref="H129:O129"/>
    <mergeCell ref="P129:S129"/>
    <mergeCell ref="T129:W129"/>
    <mergeCell ref="X129:AB129"/>
    <mergeCell ref="AC129:AD129"/>
    <mergeCell ref="A116:X116"/>
    <mergeCell ref="Y116:AD116"/>
    <mergeCell ref="A118:X118"/>
    <mergeCell ref="Y118:AD118"/>
    <mergeCell ref="A119:AD119"/>
    <mergeCell ref="A120:E120"/>
    <mergeCell ref="F120:AD120"/>
    <mergeCell ref="A121:AD121"/>
    <mergeCell ref="A122:X122"/>
    <mergeCell ref="Y122:AD122"/>
    <mergeCell ref="A123:AD123"/>
    <mergeCell ref="A124:G124"/>
    <mergeCell ref="H124:L124"/>
    <mergeCell ref="M124:N124"/>
    <mergeCell ref="O124:R124"/>
    <mergeCell ref="S124:V124"/>
    <mergeCell ref="W124:AA124"/>
    <mergeCell ref="AB124:AD124"/>
    <mergeCell ref="Y110:AD110"/>
    <mergeCell ref="A111:AD111"/>
    <mergeCell ref="A112:G112"/>
    <mergeCell ref="H112:O112"/>
    <mergeCell ref="P112:S112"/>
    <mergeCell ref="T112:W112"/>
    <mergeCell ref="X112:AB112"/>
    <mergeCell ref="AC112:AD112"/>
    <mergeCell ref="A113:G113"/>
    <mergeCell ref="H113:O113"/>
    <mergeCell ref="P113:S113"/>
    <mergeCell ref="T113:W113"/>
    <mergeCell ref="X113:AB113"/>
    <mergeCell ref="AC113:AD113"/>
    <mergeCell ref="A114:X114"/>
    <mergeCell ref="Y114:AD114"/>
    <mergeCell ref="A115:AD115"/>
    <mergeCell ref="AC95:AD95"/>
    <mergeCell ref="A96:G96"/>
    <mergeCell ref="H96:O96"/>
    <mergeCell ref="P96:S96"/>
    <mergeCell ref="T96:W96"/>
    <mergeCell ref="X96:AB96"/>
    <mergeCell ref="AC96:AD96"/>
    <mergeCell ref="A99:X99"/>
    <mergeCell ref="Y99:AD99"/>
    <mergeCell ref="A100:X100"/>
    <mergeCell ref="Y100:AD100"/>
    <mergeCell ref="A103:E103"/>
    <mergeCell ref="F103:AD103"/>
    <mergeCell ref="A104:AD104"/>
    <mergeCell ref="A107:G107"/>
    <mergeCell ref="H107:L107"/>
    <mergeCell ref="M107:N107"/>
    <mergeCell ref="O107:R107"/>
    <mergeCell ref="S107:V107"/>
    <mergeCell ref="W107:AA107"/>
    <mergeCell ref="AB107:AD107"/>
    <mergeCell ref="A101:X101"/>
    <mergeCell ref="Y101:AD101"/>
    <mergeCell ref="A102:AD102"/>
    <mergeCell ref="A80:X80"/>
    <mergeCell ref="Y80:AD80"/>
    <mergeCell ref="A81:AD81"/>
    <mergeCell ref="A82:C82"/>
    <mergeCell ref="D82:K82"/>
    <mergeCell ref="L82:M82"/>
    <mergeCell ref="N82:P82"/>
    <mergeCell ref="Q82:T82"/>
    <mergeCell ref="U82:X82"/>
    <mergeCell ref="Y82:AC82"/>
    <mergeCell ref="A83:C83"/>
    <mergeCell ref="D83:K83"/>
    <mergeCell ref="L83:M83"/>
    <mergeCell ref="N83:P83"/>
    <mergeCell ref="Q83:T83"/>
    <mergeCell ref="U83:X83"/>
    <mergeCell ref="Y83:AC83"/>
    <mergeCell ref="A76:X76"/>
    <mergeCell ref="Y76:AD76"/>
    <mergeCell ref="A77:AD77"/>
    <mergeCell ref="A78:G78"/>
    <mergeCell ref="H78:O78"/>
    <mergeCell ref="P78:S78"/>
    <mergeCell ref="T78:W78"/>
    <mergeCell ref="X78:AB78"/>
    <mergeCell ref="AC78:AD78"/>
    <mergeCell ref="M75:N75"/>
    <mergeCell ref="O75:R75"/>
    <mergeCell ref="A79:G79"/>
    <mergeCell ref="H79:O79"/>
    <mergeCell ref="P79:S79"/>
    <mergeCell ref="T79:W79"/>
    <mergeCell ref="X79:AB79"/>
    <mergeCell ref="AC79:AD79"/>
    <mergeCell ref="S75:V75"/>
    <mergeCell ref="W75:AA75"/>
    <mergeCell ref="AB75:AD75"/>
    <mergeCell ref="M56:N56"/>
    <mergeCell ref="O56:R56"/>
    <mergeCell ref="S56:V56"/>
    <mergeCell ref="W56:AA56"/>
    <mergeCell ref="AB56:AD56"/>
    <mergeCell ref="A57:G57"/>
    <mergeCell ref="H57:L57"/>
    <mergeCell ref="M57:N57"/>
    <mergeCell ref="O57:R57"/>
    <mergeCell ref="S57:V57"/>
    <mergeCell ref="W57:AA57"/>
    <mergeCell ref="AB57:AD57"/>
    <mergeCell ref="A55:AD55"/>
    <mergeCell ref="A53:AD53"/>
    <mergeCell ref="A51:AD51"/>
    <mergeCell ref="A52:E52"/>
    <mergeCell ref="F52:AD52"/>
    <mergeCell ref="A54:X54"/>
    <mergeCell ref="Y54:AD54"/>
    <mergeCell ref="A56:G56"/>
    <mergeCell ref="H56:L56"/>
    <mergeCell ref="A30:AD30"/>
    <mergeCell ref="A31:X31"/>
    <mergeCell ref="Y31:AD31"/>
    <mergeCell ref="A33:X33"/>
    <mergeCell ref="Y33:AD33"/>
    <mergeCell ref="A34:AD34"/>
    <mergeCell ref="A35:E35"/>
    <mergeCell ref="F35:AD35"/>
    <mergeCell ref="A36:AD36"/>
    <mergeCell ref="H39:L39"/>
    <mergeCell ref="M39:N39"/>
    <mergeCell ref="O39:R39"/>
    <mergeCell ref="S39:V39"/>
    <mergeCell ref="W39:AA39"/>
    <mergeCell ref="AB39:AD39"/>
    <mergeCell ref="H40:L40"/>
    <mergeCell ref="M40:N40"/>
    <mergeCell ref="O40:R40"/>
    <mergeCell ref="S40:V40"/>
    <mergeCell ref="W40:AA40"/>
    <mergeCell ref="AB40:AD40"/>
    <mergeCell ref="A32:X32"/>
    <mergeCell ref="Y32:AD32"/>
    <mergeCell ref="A37:X37"/>
    <mergeCell ref="Y37:AD37"/>
    <mergeCell ref="A38:AD38"/>
    <mergeCell ref="A40:G40"/>
    <mergeCell ref="A1638:X1638"/>
    <mergeCell ref="Y1638:AD1638"/>
    <mergeCell ref="A1639:X1639"/>
    <mergeCell ref="Y1639:AD1639"/>
    <mergeCell ref="A1640:AD1640"/>
    <mergeCell ref="A1641:E1641"/>
    <mergeCell ref="F1641:AD1641"/>
    <mergeCell ref="A1642:M1642"/>
    <mergeCell ref="N1642:AD1642"/>
    <mergeCell ref="A1635:X1635"/>
    <mergeCell ref="Y1635:AD1635"/>
    <mergeCell ref="A1636:AD1636"/>
    <mergeCell ref="A1637:X1637"/>
    <mergeCell ref="Y1637:AD1637"/>
    <mergeCell ref="A1633:C1633"/>
    <mergeCell ref="D1633:K1633"/>
    <mergeCell ref="L1633:M1633"/>
    <mergeCell ref="N1633:P1633"/>
    <mergeCell ref="Q1633:T1633"/>
    <mergeCell ref="U1633:X1633"/>
    <mergeCell ref="A1630:X1630"/>
    <mergeCell ref="Y1630:AD1630"/>
    <mergeCell ref="A1631:AD1631"/>
    <mergeCell ref="A1632:C1632"/>
    <mergeCell ref="D1632:K1632"/>
    <mergeCell ref="L1632:M1632"/>
    <mergeCell ref="N1632:P1632"/>
    <mergeCell ref="Q1632:T1632"/>
    <mergeCell ref="U1632:X1632"/>
    <mergeCell ref="Y1632:AC1632"/>
    <mergeCell ref="A1623:AD1623"/>
    <mergeCell ref="A1625:AD1625"/>
    <mergeCell ref="A1615:G1615"/>
    <mergeCell ref="A1618:X1618"/>
    <mergeCell ref="Y1618:AD1618"/>
    <mergeCell ref="A1620:X1620"/>
    <mergeCell ref="Y1620:AD1620"/>
    <mergeCell ref="H1615:L1615"/>
    <mergeCell ref="M1615:N1615"/>
    <mergeCell ref="O1615:R1615"/>
    <mergeCell ref="S1615:V1615"/>
    <mergeCell ref="W1615:AA1615"/>
    <mergeCell ref="AB1615:AD1615"/>
    <mergeCell ref="A1616:G1616"/>
    <mergeCell ref="H1616:L1616"/>
    <mergeCell ref="M1616:N1616"/>
    <mergeCell ref="O1616:R1616"/>
    <mergeCell ref="S1616:V1616"/>
    <mergeCell ref="W1616:AA1616"/>
    <mergeCell ref="AB1616:AD1616"/>
    <mergeCell ref="A1617:G1617"/>
    <mergeCell ref="A1628:G1628"/>
    <mergeCell ref="A1600:X1600"/>
    <mergeCell ref="Y1600:AD1600"/>
    <mergeCell ref="A1605:X1605"/>
    <mergeCell ref="Y1605:AD1605"/>
    <mergeCell ref="A1606:AD1606"/>
    <mergeCell ref="A1604:X1604"/>
    <mergeCell ref="Y1604:AD1604"/>
    <mergeCell ref="A1607:X1607"/>
    <mergeCell ref="Y1607:AD1607"/>
    <mergeCell ref="A1601:AD1601"/>
    <mergeCell ref="A1602:C1602"/>
    <mergeCell ref="D1602:K1602"/>
    <mergeCell ref="L1602:M1602"/>
    <mergeCell ref="N1602:P1602"/>
    <mergeCell ref="Q1602:T1602"/>
    <mergeCell ref="U1602:X1602"/>
    <mergeCell ref="Y1602:AC1602"/>
    <mergeCell ref="A1603:C1603"/>
    <mergeCell ref="D1603:K1603"/>
    <mergeCell ref="L1603:M1603"/>
    <mergeCell ref="N1603:P1603"/>
    <mergeCell ref="A1595:AD1595"/>
    <mergeCell ref="A1596:X1596"/>
    <mergeCell ref="Y1596:AD1596"/>
    <mergeCell ref="A1597:AD1597"/>
    <mergeCell ref="A1598:G1598"/>
    <mergeCell ref="H1598:L1598"/>
    <mergeCell ref="M1598:N1598"/>
    <mergeCell ref="O1598:R1598"/>
    <mergeCell ref="S1598:V1598"/>
    <mergeCell ref="W1598:AA1598"/>
    <mergeCell ref="AB1598:AD1598"/>
    <mergeCell ref="A1599:G1599"/>
    <mergeCell ref="H1599:L1599"/>
    <mergeCell ref="M1599:N1599"/>
    <mergeCell ref="O1599:R1599"/>
    <mergeCell ref="A1591:X1591"/>
    <mergeCell ref="Y1591:AD1591"/>
    <mergeCell ref="S1599:V1599"/>
    <mergeCell ref="W1599:AA1599"/>
    <mergeCell ref="AB1599:AD1599"/>
    <mergeCell ref="A1585:G1585"/>
    <mergeCell ref="H1585:L1585"/>
    <mergeCell ref="M1585:N1585"/>
    <mergeCell ref="O1585:R1585"/>
    <mergeCell ref="S1585:V1585"/>
    <mergeCell ref="W1585:AA1585"/>
    <mergeCell ref="AB1585:AD1585"/>
    <mergeCell ref="A1586:G1586"/>
    <mergeCell ref="H1586:L1586"/>
    <mergeCell ref="M1586:N1586"/>
    <mergeCell ref="O1586:R1586"/>
    <mergeCell ref="S1586:V1586"/>
    <mergeCell ref="W1586:AA1586"/>
    <mergeCell ref="AB1586:AD1586"/>
    <mergeCell ref="A1578:X1578"/>
    <mergeCell ref="Y1578:AD1578"/>
    <mergeCell ref="A1577:X1577"/>
    <mergeCell ref="Y1577:AD1577"/>
    <mergeCell ref="A1579:X1579"/>
    <mergeCell ref="Y1579:AD1579"/>
    <mergeCell ref="A1580:AD1580"/>
    <mergeCell ref="A1581:E1581"/>
    <mergeCell ref="F1581:AD1581"/>
    <mergeCell ref="A1582:AD1582"/>
    <mergeCell ref="A1583:X1583"/>
    <mergeCell ref="Y1583:AD1583"/>
    <mergeCell ref="A1584:AD1584"/>
    <mergeCell ref="A1574:G1574"/>
    <mergeCell ref="H1574:L1574"/>
    <mergeCell ref="M1574:N1574"/>
    <mergeCell ref="O1574:R1574"/>
    <mergeCell ref="S1574:V1574"/>
    <mergeCell ref="W1574:AA1574"/>
    <mergeCell ref="AB1574:AD1574"/>
    <mergeCell ref="A1575:X1575"/>
    <mergeCell ref="Y1575:AD1575"/>
    <mergeCell ref="A1576:AD1576"/>
    <mergeCell ref="A1571:G1571"/>
    <mergeCell ref="H1571:L1571"/>
    <mergeCell ref="M1571:N1571"/>
    <mergeCell ref="O1571:R1571"/>
    <mergeCell ref="S1571:V1571"/>
    <mergeCell ref="W1571:AA1571"/>
    <mergeCell ref="AB1571:AD1571"/>
    <mergeCell ref="A1573:G1573"/>
    <mergeCell ref="H1573:L1573"/>
    <mergeCell ref="M1573:N1573"/>
    <mergeCell ref="O1573:R1573"/>
    <mergeCell ref="S1573:V1573"/>
    <mergeCell ref="W1573:AA1573"/>
    <mergeCell ref="AB1573:AD1573"/>
    <mergeCell ref="A1561:X1561"/>
    <mergeCell ref="Y1561:AD1561"/>
    <mergeCell ref="A1557:AD1557"/>
    <mergeCell ref="H1558:L1558"/>
    <mergeCell ref="M1558:N1558"/>
    <mergeCell ref="O1558:R1558"/>
    <mergeCell ref="S1558:V1558"/>
    <mergeCell ref="W1558:AA1558"/>
    <mergeCell ref="AB1558:AD1558"/>
    <mergeCell ref="A1559:G1559"/>
    <mergeCell ref="H1559:L1559"/>
    <mergeCell ref="M1559:N1559"/>
    <mergeCell ref="O1559:R1559"/>
    <mergeCell ref="S1559:V1559"/>
    <mergeCell ref="W1559:AA1559"/>
    <mergeCell ref="AB1559:AD1559"/>
    <mergeCell ref="A1560:G1560"/>
    <mergeCell ref="H1560:L1560"/>
    <mergeCell ref="M1560:N1560"/>
    <mergeCell ref="O1560:R1560"/>
    <mergeCell ref="S1560:V1560"/>
    <mergeCell ref="W1560:AA1560"/>
    <mergeCell ref="AB1560:AD1560"/>
    <mergeCell ref="A1558:G1558"/>
    <mergeCell ref="O1547:R1547"/>
    <mergeCell ref="S1547:V1547"/>
    <mergeCell ref="W1547:AA1547"/>
    <mergeCell ref="AB1547:AD1547"/>
    <mergeCell ref="A1550:X1550"/>
    <mergeCell ref="Y1550:AD1550"/>
    <mergeCell ref="A1551:X1551"/>
    <mergeCell ref="Y1551:AD1551"/>
    <mergeCell ref="A1533:G1533"/>
    <mergeCell ref="H1533:O1533"/>
    <mergeCell ref="P1533:S1533"/>
    <mergeCell ref="T1533:W1533"/>
    <mergeCell ref="X1533:AB1533"/>
    <mergeCell ref="AC1533:AD1533"/>
    <mergeCell ref="A1534:G1534"/>
    <mergeCell ref="H1534:O1534"/>
    <mergeCell ref="P1534:S1534"/>
    <mergeCell ref="T1534:W1534"/>
    <mergeCell ref="X1534:AB1534"/>
    <mergeCell ref="AC1534:AD1534"/>
    <mergeCell ref="A1535:X1535"/>
    <mergeCell ref="Y1535:AD1535"/>
    <mergeCell ref="A1536:AD1536"/>
    <mergeCell ref="A1546:G1546"/>
    <mergeCell ref="H1546:L1546"/>
    <mergeCell ref="M1546:N1546"/>
    <mergeCell ref="O1546:R1546"/>
    <mergeCell ref="S1546:V1546"/>
    <mergeCell ref="W1546:AA1546"/>
    <mergeCell ref="AB1546:AD1546"/>
    <mergeCell ref="Y1543:AD1543"/>
    <mergeCell ref="A1523:X1523"/>
    <mergeCell ref="Y1523:AD1523"/>
    <mergeCell ref="A1524:AD1524"/>
    <mergeCell ref="A1517:G1517"/>
    <mergeCell ref="H1517:L1517"/>
    <mergeCell ref="M1517:N1517"/>
    <mergeCell ref="O1517:R1517"/>
    <mergeCell ref="S1517:V1517"/>
    <mergeCell ref="W1517:AA1517"/>
    <mergeCell ref="AB1517:AD1517"/>
    <mergeCell ref="A1518:G1518"/>
    <mergeCell ref="H1518:L1518"/>
    <mergeCell ref="M1518:N1518"/>
    <mergeCell ref="O1518:R1518"/>
    <mergeCell ref="A1522:G1522"/>
    <mergeCell ref="H1522:O1522"/>
    <mergeCell ref="P1522:S1522"/>
    <mergeCell ref="T1522:W1522"/>
    <mergeCell ref="X1522:AB1522"/>
    <mergeCell ref="AC1522:AD1522"/>
    <mergeCell ref="A1510:X1510"/>
    <mergeCell ref="Y1510:AD1510"/>
    <mergeCell ref="A1511:X1511"/>
    <mergeCell ref="Y1511:AD1511"/>
    <mergeCell ref="A1502:G1502"/>
    <mergeCell ref="H1502:L1502"/>
    <mergeCell ref="M1502:N1502"/>
    <mergeCell ref="O1502:R1502"/>
    <mergeCell ref="S1502:V1502"/>
    <mergeCell ref="W1502:AA1502"/>
    <mergeCell ref="AB1502:AD1502"/>
    <mergeCell ref="A1503:X1503"/>
    <mergeCell ref="Y1503:AD1503"/>
    <mergeCell ref="A1504:AD1504"/>
    <mergeCell ref="A1505:G1505"/>
    <mergeCell ref="H1505:O1505"/>
    <mergeCell ref="P1505:S1505"/>
    <mergeCell ref="T1505:W1505"/>
    <mergeCell ref="X1505:AB1505"/>
    <mergeCell ref="AC1505:AD1505"/>
    <mergeCell ref="A1506:G1506"/>
    <mergeCell ref="H1506:O1506"/>
    <mergeCell ref="P1506:S1506"/>
    <mergeCell ref="T1506:W1506"/>
    <mergeCell ref="X1506:AB1506"/>
    <mergeCell ref="AC1506:AD1506"/>
    <mergeCell ref="A1495:AD1495"/>
    <mergeCell ref="A1496:E1496"/>
    <mergeCell ref="F1496:AD1496"/>
    <mergeCell ref="A1497:AD1497"/>
    <mergeCell ref="A1498:X1498"/>
    <mergeCell ref="Y1498:AD1498"/>
    <mergeCell ref="A1499:AD1499"/>
    <mergeCell ref="A1500:G1500"/>
    <mergeCell ref="H1500:L1500"/>
    <mergeCell ref="M1500:N1500"/>
    <mergeCell ref="O1500:R1500"/>
    <mergeCell ref="S1500:V1500"/>
    <mergeCell ref="W1500:AA1500"/>
    <mergeCell ref="AB1500:AD1500"/>
    <mergeCell ref="A1501:G1501"/>
    <mergeCell ref="H1501:L1501"/>
    <mergeCell ref="M1501:N1501"/>
    <mergeCell ref="O1501:R1501"/>
    <mergeCell ref="S1501:V1501"/>
    <mergeCell ref="W1501:AA1501"/>
    <mergeCell ref="AB1501:AD1501"/>
    <mergeCell ref="A1490:X1490"/>
    <mergeCell ref="Y1490:AD1490"/>
    <mergeCell ref="A1491:AD1491"/>
    <mergeCell ref="A1492:X1492"/>
    <mergeCell ref="Y1492:AD1492"/>
    <mergeCell ref="A1493:X1493"/>
    <mergeCell ref="Y1493:AD1493"/>
    <mergeCell ref="A1494:X1494"/>
    <mergeCell ref="Y1494:AD1494"/>
    <mergeCell ref="A1483:G1483"/>
    <mergeCell ref="A1484:X1484"/>
    <mergeCell ref="Y1484:AD1484"/>
    <mergeCell ref="A1485:AD1485"/>
    <mergeCell ref="H1483:L1483"/>
    <mergeCell ref="M1483:N1483"/>
    <mergeCell ref="O1483:R1483"/>
    <mergeCell ref="S1483:V1483"/>
    <mergeCell ref="W1483:AA1483"/>
    <mergeCell ref="AB1483:AD1483"/>
    <mergeCell ref="A1486:G1486"/>
    <mergeCell ref="H1486:O1486"/>
    <mergeCell ref="P1486:S1486"/>
    <mergeCell ref="A1487:G1487"/>
    <mergeCell ref="H1487:O1487"/>
    <mergeCell ref="P1487:S1487"/>
    <mergeCell ref="T1487:W1487"/>
    <mergeCell ref="X1487:AB1487"/>
    <mergeCell ref="AC1487:AD1487"/>
    <mergeCell ref="A1488:G1488"/>
    <mergeCell ref="H1488:O1488"/>
    <mergeCell ref="P1488:S1488"/>
    <mergeCell ref="T1488:W1488"/>
    <mergeCell ref="A1472:AD1472"/>
    <mergeCell ref="A1473:X1473"/>
    <mergeCell ref="Y1473:AD1473"/>
    <mergeCell ref="A1465:G1465"/>
    <mergeCell ref="H1465:L1465"/>
    <mergeCell ref="M1465:N1465"/>
    <mergeCell ref="O1465:R1465"/>
    <mergeCell ref="S1465:V1465"/>
    <mergeCell ref="W1465:AA1465"/>
    <mergeCell ref="AB1465:AD1465"/>
    <mergeCell ref="A1466:G1466"/>
    <mergeCell ref="H1466:L1466"/>
    <mergeCell ref="A1470:G1470"/>
    <mergeCell ref="H1470:O1470"/>
    <mergeCell ref="P1470:S1470"/>
    <mergeCell ref="T1470:W1470"/>
    <mergeCell ref="X1470:AB1470"/>
    <mergeCell ref="AC1470:AD1470"/>
    <mergeCell ref="A1471:X1471"/>
    <mergeCell ref="Y1471:AD1471"/>
    <mergeCell ref="A1474:X1474"/>
    <mergeCell ref="Y1474:AD1474"/>
    <mergeCell ref="A1475:X1475"/>
    <mergeCell ref="A1464:G1464"/>
    <mergeCell ref="A1462:X1462"/>
    <mergeCell ref="Y1462:AD1462"/>
    <mergeCell ref="A1463:AD1463"/>
    <mergeCell ref="H1464:L1464"/>
    <mergeCell ref="M1464:N1464"/>
    <mergeCell ref="O1464:R1464"/>
    <mergeCell ref="S1464:V1464"/>
    <mergeCell ref="W1464:AA1464"/>
    <mergeCell ref="AB1464:AD1464"/>
    <mergeCell ref="A1461:AD1461"/>
    <mergeCell ref="A1450:AD1450"/>
    <mergeCell ref="A1451:G1451"/>
    <mergeCell ref="H1451:O1451"/>
    <mergeCell ref="P1451:S1451"/>
    <mergeCell ref="T1451:W1451"/>
    <mergeCell ref="X1451:AB1451"/>
    <mergeCell ref="AC1451:AD1451"/>
    <mergeCell ref="A1452:G1452"/>
    <mergeCell ref="H1452:O1452"/>
    <mergeCell ref="P1452:S1452"/>
    <mergeCell ref="T1452:W1452"/>
    <mergeCell ref="X1452:AB1452"/>
    <mergeCell ref="AC1452:AD1452"/>
    <mergeCell ref="A1453:G1453"/>
    <mergeCell ref="H1453:O1453"/>
    <mergeCell ref="P1453:S1453"/>
    <mergeCell ref="T1453:W1453"/>
    <mergeCell ref="X1453:AB1453"/>
    <mergeCell ref="AC1453:AD1453"/>
    <mergeCell ref="A1454:X1454"/>
    <mergeCell ref="Y1454:AD1454"/>
    <mergeCell ref="A1449:X1449"/>
    <mergeCell ref="Y1449:AD1449"/>
    <mergeCell ref="A1447:G1447"/>
    <mergeCell ref="H1447:L1447"/>
    <mergeCell ref="M1447:N1447"/>
    <mergeCell ref="O1447:R1447"/>
    <mergeCell ref="S1447:V1447"/>
    <mergeCell ref="W1447:AA1447"/>
    <mergeCell ref="AB1447:AD1447"/>
    <mergeCell ref="A1448:G1448"/>
    <mergeCell ref="H1448:L1448"/>
    <mergeCell ref="M1448:N1448"/>
    <mergeCell ref="O1448:R1448"/>
    <mergeCell ref="S1448:V1448"/>
    <mergeCell ref="W1448:AA1448"/>
    <mergeCell ref="AB1448:AD1448"/>
    <mergeCell ref="A1430:G1430"/>
    <mergeCell ref="H1430:L1430"/>
    <mergeCell ref="M1430:N1430"/>
    <mergeCell ref="O1430:R1430"/>
    <mergeCell ref="S1430:V1430"/>
    <mergeCell ref="W1430:AA1430"/>
    <mergeCell ref="AB1430:AD1430"/>
    <mergeCell ref="A1431:X1431"/>
    <mergeCell ref="Y1431:AD1431"/>
    <mergeCell ref="A1429:G1429"/>
    <mergeCell ref="A1427:X1427"/>
    <mergeCell ref="Y1427:AD1427"/>
    <mergeCell ref="A1428:AD1428"/>
    <mergeCell ref="H1429:L1429"/>
    <mergeCell ref="M1429:N1429"/>
    <mergeCell ref="O1429:R1429"/>
    <mergeCell ref="S1429:V1429"/>
    <mergeCell ref="W1429:AA1429"/>
    <mergeCell ref="AB1429:AD1429"/>
    <mergeCell ref="A1423:X1423"/>
    <mergeCell ref="Y1423:AD1423"/>
    <mergeCell ref="A1424:AD1424"/>
    <mergeCell ref="A1422:X1422"/>
    <mergeCell ref="Y1422:AD1422"/>
    <mergeCell ref="A1425:E1425"/>
    <mergeCell ref="F1425:AD1425"/>
    <mergeCell ref="A1426:AD1426"/>
    <mergeCell ref="A1418:X1418"/>
    <mergeCell ref="Y1418:AD1418"/>
    <mergeCell ref="A1417:C1417"/>
    <mergeCell ref="D1417:K1417"/>
    <mergeCell ref="L1417:M1417"/>
    <mergeCell ref="N1417:P1417"/>
    <mergeCell ref="Q1417:T1417"/>
    <mergeCell ref="U1417:X1417"/>
    <mergeCell ref="Y1417:AC1417"/>
    <mergeCell ref="A1419:X1419"/>
    <mergeCell ref="Y1419:AD1419"/>
    <mergeCell ref="A1420:AD1420"/>
    <mergeCell ref="A1421:X1421"/>
    <mergeCell ref="Y1421:AD1421"/>
    <mergeCell ref="A1396:X1396"/>
    <mergeCell ref="Y1396:AD1396"/>
    <mergeCell ref="A1397:AD1397"/>
    <mergeCell ref="A1398:C1398"/>
    <mergeCell ref="D1398:K1398"/>
    <mergeCell ref="L1398:M1398"/>
    <mergeCell ref="N1398:P1398"/>
    <mergeCell ref="Q1398:T1398"/>
    <mergeCell ref="U1398:X1398"/>
    <mergeCell ref="Y1398:AC1398"/>
    <mergeCell ref="A1399:C1399"/>
    <mergeCell ref="D1399:K1399"/>
    <mergeCell ref="L1399:M1399"/>
    <mergeCell ref="N1399:P1399"/>
    <mergeCell ref="Q1399:T1399"/>
    <mergeCell ref="U1399:X1399"/>
    <mergeCell ref="Y1399:AC1399"/>
    <mergeCell ref="A1380:AD1380"/>
    <mergeCell ref="A1381:X1381"/>
    <mergeCell ref="Y1381:AD1381"/>
    <mergeCell ref="A1382:X1382"/>
    <mergeCell ref="Y1382:AD1382"/>
    <mergeCell ref="A1388:AD1388"/>
    <mergeCell ref="A1389:G1389"/>
    <mergeCell ref="H1389:L1389"/>
    <mergeCell ref="M1389:N1389"/>
    <mergeCell ref="O1389:R1389"/>
    <mergeCell ref="S1389:V1389"/>
    <mergeCell ref="W1389:AA1389"/>
    <mergeCell ref="AB1389:AD1389"/>
    <mergeCell ref="A1390:G1390"/>
    <mergeCell ref="H1390:L1390"/>
    <mergeCell ref="M1390:N1390"/>
    <mergeCell ref="O1390:R1390"/>
    <mergeCell ref="S1390:V1390"/>
    <mergeCell ref="W1390:AA1390"/>
    <mergeCell ref="A1385:E1385"/>
    <mergeCell ref="F1385:AD1385"/>
    <mergeCell ref="A1386:AD1386"/>
    <mergeCell ref="A1387:X1387"/>
    <mergeCell ref="Y1387:AD1387"/>
    <mergeCell ref="AB1390:AD1390"/>
    <mergeCell ref="H1360:O1360"/>
    <mergeCell ref="P1360:S1360"/>
    <mergeCell ref="T1360:W1360"/>
    <mergeCell ref="X1360:AB1360"/>
    <mergeCell ref="AC1360:AD1360"/>
    <mergeCell ref="A1361:X1361"/>
    <mergeCell ref="Y1361:AD1361"/>
    <mergeCell ref="A1362:AD1362"/>
    <mergeCell ref="A1363:X1363"/>
    <mergeCell ref="Y1363:AD1363"/>
    <mergeCell ref="A1383:X1383"/>
    <mergeCell ref="Y1383:AD1383"/>
    <mergeCell ref="A1384:AD1384"/>
    <mergeCell ref="A1374:X1374"/>
    <mergeCell ref="Y1374:AD1374"/>
    <mergeCell ref="A1375:AD1375"/>
    <mergeCell ref="A1373:G1373"/>
    <mergeCell ref="H1373:L1373"/>
    <mergeCell ref="M1373:N1373"/>
    <mergeCell ref="O1373:R1373"/>
    <mergeCell ref="S1373:V1373"/>
    <mergeCell ref="W1373:AA1373"/>
    <mergeCell ref="AB1373:AD1373"/>
    <mergeCell ref="A1376:G1376"/>
    <mergeCell ref="H1376:O1376"/>
    <mergeCell ref="P1376:S1376"/>
    <mergeCell ref="T1376:W1376"/>
    <mergeCell ref="X1376:AB1376"/>
    <mergeCell ref="AC1376:AD1376"/>
    <mergeCell ref="A1377:G1377"/>
    <mergeCell ref="A1379:X1379"/>
    <mergeCell ref="Y1379:AD1379"/>
    <mergeCell ref="A1365:X1365"/>
    <mergeCell ref="Y1365:AD1365"/>
    <mergeCell ref="A1366:AD1366"/>
    <mergeCell ref="A1367:E1367"/>
    <mergeCell ref="F1367:AD1367"/>
    <mergeCell ref="A1368:AD1368"/>
    <mergeCell ref="A1351:X1351"/>
    <mergeCell ref="Y1351:AD1351"/>
    <mergeCell ref="A1352:AD1352"/>
    <mergeCell ref="A1350:AD1350"/>
    <mergeCell ref="A1353:G1353"/>
    <mergeCell ref="H1353:L1353"/>
    <mergeCell ref="M1353:N1353"/>
    <mergeCell ref="O1353:R1353"/>
    <mergeCell ref="S1353:V1353"/>
    <mergeCell ref="W1353:AA1353"/>
    <mergeCell ref="AB1353:AD1353"/>
    <mergeCell ref="A1354:G1354"/>
    <mergeCell ref="H1354:L1354"/>
    <mergeCell ref="M1354:N1354"/>
    <mergeCell ref="O1354:R1354"/>
    <mergeCell ref="S1354:V1354"/>
    <mergeCell ref="W1354:AA1354"/>
    <mergeCell ref="A1364:X1364"/>
    <mergeCell ref="Y1364:AD1364"/>
    <mergeCell ref="A1359:G1359"/>
    <mergeCell ref="H1359:O1359"/>
    <mergeCell ref="P1359:S1359"/>
    <mergeCell ref="T1359:W1359"/>
    <mergeCell ref="X1359:AB1359"/>
    <mergeCell ref="AC1359:AD1359"/>
    <mergeCell ref="A1360:G1360"/>
    <mergeCell ref="A1339:AD1339"/>
    <mergeCell ref="A1342:G1342"/>
    <mergeCell ref="A1334:AD1334"/>
    <mergeCell ref="A1335:G1335"/>
    <mergeCell ref="H1335:L1335"/>
    <mergeCell ref="M1335:N1335"/>
    <mergeCell ref="O1335:R1335"/>
    <mergeCell ref="S1335:V1335"/>
    <mergeCell ref="W1335:AA1335"/>
    <mergeCell ref="AB1335:AD1335"/>
    <mergeCell ref="A1336:G1336"/>
    <mergeCell ref="H1336:L1336"/>
    <mergeCell ref="M1336:N1336"/>
    <mergeCell ref="A1337:G1337"/>
    <mergeCell ref="H1337:L1337"/>
    <mergeCell ref="M1337:N1337"/>
    <mergeCell ref="O1337:R1337"/>
    <mergeCell ref="S1337:V1337"/>
    <mergeCell ref="W1337:AA1337"/>
    <mergeCell ref="AB1337:AD1337"/>
    <mergeCell ref="A1338:X1338"/>
    <mergeCell ref="Y1338:AD1338"/>
    <mergeCell ref="A1340:G1340"/>
    <mergeCell ref="H1340:O1340"/>
    <mergeCell ref="P1340:S1340"/>
    <mergeCell ref="T1340:W1340"/>
    <mergeCell ref="X1340:AB1340"/>
    <mergeCell ref="AC1340:AD1340"/>
    <mergeCell ref="A1341:G1341"/>
    <mergeCell ref="H1341:O1341"/>
    <mergeCell ref="P1341:S1341"/>
    <mergeCell ref="T1341:W1341"/>
    <mergeCell ref="S1300:V1300"/>
    <mergeCell ref="W1300:AA1300"/>
    <mergeCell ref="AB1300:AD1300"/>
    <mergeCell ref="AB1318:AD1318"/>
    <mergeCell ref="A1312:AD1312"/>
    <mergeCell ref="A1313:E1313"/>
    <mergeCell ref="F1313:AD1313"/>
    <mergeCell ref="A1314:AD1314"/>
    <mergeCell ref="A1315:X1315"/>
    <mergeCell ref="Y1315:AD1315"/>
    <mergeCell ref="A1316:AD1316"/>
    <mergeCell ref="A1307:X1307"/>
    <mergeCell ref="Y1307:AD1307"/>
    <mergeCell ref="A1308:AD1308"/>
    <mergeCell ref="A1309:X1309"/>
    <mergeCell ref="Y1309:AD1309"/>
    <mergeCell ref="A1310:X1310"/>
    <mergeCell ref="Y1310:AD1310"/>
    <mergeCell ref="A1311:X1311"/>
    <mergeCell ref="Y1311:AD1311"/>
    <mergeCell ref="A1302:G1302"/>
    <mergeCell ref="H1302:L1302"/>
    <mergeCell ref="M1302:N1302"/>
    <mergeCell ref="O1302:R1302"/>
    <mergeCell ref="S1302:V1302"/>
    <mergeCell ref="W1302:AA1302"/>
    <mergeCell ref="AB1302:AD1302"/>
    <mergeCell ref="H1305:O1305"/>
    <mergeCell ref="P1305:S1305"/>
    <mergeCell ref="T1305:W1305"/>
    <mergeCell ref="X1305:AB1305"/>
    <mergeCell ref="AC1305:AD1305"/>
    <mergeCell ref="W1283:AA1283"/>
    <mergeCell ref="AB1283:AD1283"/>
    <mergeCell ref="A1284:G1284"/>
    <mergeCell ref="H1284:L1284"/>
    <mergeCell ref="M1284:N1284"/>
    <mergeCell ref="O1284:R1284"/>
    <mergeCell ref="S1284:V1284"/>
    <mergeCell ref="W1284:AA1284"/>
    <mergeCell ref="AB1284:AD1284"/>
    <mergeCell ref="A1303:X1303"/>
    <mergeCell ref="Y1303:AD1303"/>
    <mergeCell ref="A1304:AD1304"/>
    <mergeCell ref="A1305:G1305"/>
    <mergeCell ref="A1306:G1306"/>
    <mergeCell ref="H1306:O1306"/>
    <mergeCell ref="P1306:S1306"/>
    <mergeCell ref="T1306:W1306"/>
    <mergeCell ref="X1306:AB1306"/>
    <mergeCell ref="AC1306:AD1306"/>
    <mergeCell ref="A1298:X1298"/>
    <mergeCell ref="Y1298:AD1298"/>
    <mergeCell ref="A1294:X1294"/>
    <mergeCell ref="Y1294:AD1294"/>
    <mergeCell ref="A1295:AD1295"/>
    <mergeCell ref="A1296:E1296"/>
    <mergeCell ref="F1296:AD1296"/>
    <mergeCell ref="A1297:AD1297"/>
    <mergeCell ref="A1299:AD1299"/>
    <mergeCell ref="A1300:G1300"/>
    <mergeCell ref="H1300:L1300"/>
    <mergeCell ref="M1300:N1300"/>
    <mergeCell ref="O1300:R1300"/>
    <mergeCell ref="A1285:G1285"/>
    <mergeCell ref="H1285:L1285"/>
    <mergeCell ref="M1285:N1285"/>
    <mergeCell ref="O1285:R1285"/>
    <mergeCell ref="A1276:X1276"/>
    <mergeCell ref="Y1276:AD1276"/>
    <mergeCell ref="A1274:AD1274"/>
    <mergeCell ref="A1275:X1275"/>
    <mergeCell ref="Y1275:AD1275"/>
    <mergeCell ref="A1277:X1277"/>
    <mergeCell ref="Y1277:AD1277"/>
    <mergeCell ref="A1278:AD1278"/>
    <mergeCell ref="A1269:G1269"/>
    <mergeCell ref="A1272:G1272"/>
    <mergeCell ref="H1272:O1272"/>
    <mergeCell ref="P1272:S1272"/>
    <mergeCell ref="T1272:W1272"/>
    <mergeCell ref="X1272:AB1272"/>
    <mergeCell ref="AC1272:AD1272"/>
    <mergeCell ref="A1273:X1273"/>
    <mergeCell ref="Y1273:AD1273"/>
    <mergeCell ref="A1279:E1279"/>
    <mergeCell ref="F1279:AD1279"/>
    <mergeCell ref="A1280:AD1280"/>
    <mergeCell ref="A1281:X1281"/>
    <mergeCell ref="Y1281:AD1281"/>
    <mergeCell ref="A1282:AD1282"/>
    <mergeCell ref="A1283:G1283"/>
    <mergeCell ref="H1283:L1283"/>
    <mergeCell ref="M1283:N1283"/>
    <mergeCell ref="O1283:R1283"/>
    <mergeCell ref="S1283:V1283"/>
    <mergeCell ref="AB1266:AD1266"/>
    <mergeCell ref="A1257:X1257"/>
    <mergeCell ref="Y1257:AD1257"/>
    <mergeCell ref="A1259:X1259"/>
    <mergeCell ref="Y1259:AD1259"/>
    <mergeCell ref="A1262:AD1262"/>
    <mergeCell ref="A1256:AD1256"/>
    <mergeCell ref="A1258:X1258"/>
    <mergeCell ref="Y1258:AD1258"/>
    <mergeCell ref="A1260:AD1260"/>
    <mergeCell ref="A1261:E1261"/>
    <mergeCell ref="F1261:AD1261"/>
    <mergeCell ref="A1263:X1263"/>
    <mergeCell ref="Y1263:AD1263"/>
    <mergeCell ref="A1253:C1253"/>
    <mergeCell ref="D1253:K1253"/>
    <mergeCell ref="L1253:M1253"/>
    <mergeCell ref="N1253:P1253"/>
    <mergeCell ref="Q1253:T1253"/>
    <mergeCell ref="U1253:X1253"/>
    <mergeCell ref="Y1253:AC1253"/>
    <mergeCell ref="A1254:X1254"/>
    <mergeCell ref="Y1254:AD1254"/>
    <mergeCell ref="A1255:X1255"/>
    <mergeCell ref="Y1255:AD1255"/>
    <mergeCell ref="A1251:AD1251"/>
    <mergeCell ref="A1252:C1252"/>
    <mergeCell ref="D1252:K1252"/>
    <mergeCell ref="L1252:M1252"/>
    <mergeCell ref="N1252:P1252"/>
    <mergeCell ref="Q1252:T1252"/>
    <mergeCell ref="U1252:X1252"/>
    <mergeCell ref="Y1252:AC1252"/>
    <mergeCell ref="A1245:AD1245"/>
    <mergeCell ref="A1248:G1248"/>
    <mergeCell ref="A1239:X1239"/>
    <mergeCell ref="Y1239:AD1239"/>
    <mergeCell ref="A1240:AD1240"/>
    <mergeCell ref="A1241:G1241"/>
    <mergeCell ref="H1241:L1241"/>
    <mergeCell ref="M1241:N1241"/>
    <mergeCell ref="O1241:R1241"/>
    <mergeCell ref="S1241:V1241"/>
    <mergeCell ref="W1241:AA1241"/>
    <mergeCell ref="AB1241:AD1241"/>
    <mergeCell ref="A1242:G1242"/>
    <mergeCell ref="A1244:X1244"/>
    <mergeCell ref="Y1244:AD1244"/>
    <mergeCell ref="A1246:G1246"/>
    <mergeCell ref="H1246:O1246"/>
    <mergeCell ref="P1246:S1246"/>
    <mergeCell ref="T1246:W1246"/>
    <mergeCell ref="X1246:AB1246"/>
    <mergeCell ref="AC1246:AD1246"/>
    <mergeCell ref="A1247:G1247"/>
    <mergeCell ref="H1247:O1247"/>
    <mergeCell ref="P1247:S1247"/>
    <mergeCell ref="A1221:AD1221"/>
    <mergeCell ref="A1222:X1222"/>
    <mergeCell ref="Y1222:AD1222"/>
    <mergeCell ref="A1230:G1230"/>
    <mergeCell ref="A1220:E1220"/>
    <mergeCell ref="F1220:AD1220"/>
    <mergeCell ref="A1223:AD1223"/>
    <mergeCell ref="A1224:G1224"/>
    <mergeCell ref="H1224:L1224"/>
    <mergeCell ref="M1224:N1224"/>
    <mergeCell ref="O1224:R1224"/>
    <mergeCell ref="S1224:V1224"/>
    <mergeCell ref="W1224:AA1224"/>
    <mergeCell ref="AB1224:AD1224"/>
    <mergeCell ref="A1225:G1225"/>
    <mergeCell ref="H1225:L1225"/>
    <mergeCell ref="M1225:N1225"/>
    <mergeCell ref="O1225:R1225"/>
    <mergeCell ref="S1225:V1225"/>
    <mergeCell ref="W1225:AA1225"/>
    <mergeCell ref="AB1225:AD1225"/>
    <mergeCell ref="A1226:G1226"/>
    <mergeCell ref="H1226:L1226"/>
    <mergeCell ref="M1226:N1226"/>
    <mergeCell ref="O1226:R1226"/>
    <mergeCell ref="S1226:V1226"/>
    <mergeCell ref="W1226:AA1226"/>
    <mergeCell ref="AB1226:AD1226"/>
    <mergeCell ref="A1227:X1227"/>
    <mergeCell ref="Y1227:AD1227"/>
    <mergeCell ref="A1228:AD1228"/>
    <mergeCell ref="A1229:G1229"/>
    <mergeCell ref="A1217:X1217"/>
    <mergeCell ref="Y1217:AD1217"/>
    <mergeCell ref="A1218:X1218"/>
    <mergeCell ref="Y1218:AD1218"/>
    <mergeCell ref="A1219:AD1219"/>
    <mergeCell ref="A1213:G1213"/>
    <mergeCell ref="H1213:O1213"/>
    <mergeCell ref="P1213:S1213"/>
    <mergeCell ref="T1213:W1213"/>
    <mergeCell ref="X1213:AB1213"/>
    <mergeCell ref="AC1213:AD1213"/>
    <mergeCell ref="A1214:X1214"/>
    <mergeCell ref="Y1214:AD1214"/>
    <mergeCell ref="A1215:AD1215"/>
    <mergeCell ref="A1216:X1216"/>
    <mergeCell ref="Y1216:AD1216"/>
    <mergeCell ref="A1209:AD1209"/>
    <mergeCell ref="A1212:G1212"/>
    <mergeCell ref="A1211:G1211"/>
    <mergeCell ref="H1211:O1211"/>
    <mergeCell ref="P1211:S1211"/>
    <mergeCell ref="T1211:W1211"/>
    <mergeCell ref="X1211:AB1211"/>
    <mergeCell ref="AC1211:AD1211"/>
    <mergeCell ref="H1212:O1212"/>
    <mergeCell ref="P1212:S1212"/>
    <mergeCell ref="T1212:W1212"/>
    <mergeCell ref="X1212:AB1212"/>
    <mergeCell ref="AC1212:AD1212"/>
    <mergeCell ref="A1191:G1191"/>
    <mergeCell ref="H1191:O1191"/>
    <mergeCell ref="P1191:S1191"/>
    <mergeCell ref="T1191:W1191"/>
    <mergeCell ref="X1191:AB1191"/>
    <mergeCell ref="AC1191:AD1191"/>
    <mergeCell ref="A1192:G1192"/>
    <mergeCell ref="H1192:O1192"/>
    <mergeCell ref="P1192:S1192"/>
    <mergeCell ref="T1192:W1192"/>
    <mergeCell ref="X1192:AB1192"/>
    <mergeCell ref="AC1192:AD1192"/>
    <mergeCell ref="A1193:G1193"/>
    <mergeCell ref="H1193:O1193"/>
    <mergeCell ref="P1193:S1193"/>
    <mergeCell ref="A1184:G1184"/>
    <mergeCell ref="H1184:L1184"/>
    <mergeCell ref="M1184:N1184"/>
    <mergeCell ref="O1184:R1184"/>
    <mergeCell ref="S1184:V1184"/>
    <mergeCell ref="W1184:AA1184"/>
    <mergeCell ref="AB1184:AD1184"/>
    <mergeCell ref="A1185:G1185"/>
    <mergeCell ref="H1185:L1185"/>
    <mergeCell ref="A1190:G1190"/>
    <mergeCell ref="H1190:O1190"/>
    <mergeCell ref="P1190:S1190"/>
    <mergeCell ref="T1190:W1190"/>
    <mergeCell ref="X1190:AB1190"/>
    <mergeCell ref="AC1190:AD1190"/>
    <mergeCell ref="T1193:W1193"/>
    <mergeCell ref="X1193:AB1193"/>
    <mergeCell ref="A1181:AD1181"/>
    <mergeCell ref="A1182:X1182"/>
    <mergeCell ref="Y1182:AD1182"/>
    <mergeCell ref="A1183:AD1183"/>
    <mergeCell ref="A1178:X1178"/>
    <mergeCell ref="Y1178:AD1178"/>
    <mergeCell ref="A1179:AD1179"/>
    <mergeCell ref="A1180:E1180"/>
    <mergeCell ref="F1180:AD1180"/>
    <mergeCell ref="M1185:N1185"/>
    <mergeCell ref="O1185:R1185"/>
    <mergeCell ref="S1185:V1185"/>
    <mergeCell ref="W1185:AA1185"/>
    <mergeCell ref="AB1185:AD1185"/>
    <mergeCell ref="A1176:X1176"/>
    <mergeCell ref="Y1176:AD1176"/>
    <mergeCell ref="A1174:X1174"/>
    <mergeCell ref="Y1174:AD1174"/>
    <mergeCell ref="A1175:AD1175"/>
    <mergeCell ref="A1177:X1177"/>
    <mergeCell ref="Y1177:AD1177"/>
    <mergeCell ref="A1167:G1167"/>
    <mergeCell ref="H1167:L1167"/>
    <mergeCell ref="M1167:N1167"/>
    <mergeCell ref="O1167:R1167"/>
    <mergeCell ref="S1167:V1167"/>
    <mergeCell ref="W1167:AA1167"/>
    <mergeCell ref="AB1167:AD1167"/>
    <mergeCell ref="A1168:X1168"/>
    <mergeCell ref="Y1168:AD1168"/>
    <mergeCell ref="A1169:AD1169"/>
    <mergeCell ref="A1170:G1170"/>
    <mergeCell ref="H1170:O1170"/>
    <mergeCell ref="A1160:AD1160"/>
    <mergeCell ref="A1161:E1161"/>
    <mergeCell ref="F1161:AD1161"/>
    <mergeCell ref="A1162:AD1162"/>
    <mergeCell ref="A1158:X1158"/>
    <mergeCell ref="Y1158:AD1158"/>
    <mergeCell ref="A1159:X1159"/>
    <mergeCell ref="Y1159:AD1159"/>
    <mergeCell ref="Y1155:AD1155"/>
    <mergeCell ref="A1156:AD1156"/>
    <mergeCell ref="A1144:X1144"/>
    <mergeCell ref="Y1144:AD1144"/>
    <mergeCell ref="A1152:G1152"/>
    <mergeCell ref="A1145:AD1145"/>
    <mergeCell ref="A1146:G1146"/>
    <mergeCell ref="H1146:L1146"/>
    <mergeCell ref="M1146:N1146"/>
    <mergeCell ref="O1146:R1146"/>
    <mergeCell ref="S1146:V1146"/>
    <mergeCell ref="W1146:AA1146"/>
    <mergeCell ref="AB1146:AD1146"/>
    <mergeCell ref="A1147:G1147"/>
    <mergeCell ref="H1147:L1147"/>
    <mergeCell ref="M1147:N1147"/>
    <mergeCell ref="O1147:R1147"/>
    <mergeCell ref="S1147:V1147"/>
    <mergeCell ref="W1147:AA1147"/>
    <mergeCell ref="AB1147:AD1147"/>
    <mergeCell ref="A1148:G1148"/>
    <mergeCell ref="H1148:L1148"/>
    <mergeCell ref="M1148:N1148"/>
    <mergeCell ref="O1148:R1148"/>
    <mergeCell ref="S1148:V1148"/>
    <mergeCell ref="W1148:AA1148"/>
    <mergeCell ref="AB1148:AD1148"/>
    <mergeCell ref="A1149:X1149"/>
    <mergeCell ref="Y1149:AD1149"/>
    <mergeCell ref="A1150:AD1150"/>
    <mergeCell ref="A1151:G1151"/>
    <mergeCell ref="H1151:O1151"/>
    <mergeCell ref="A1143:AD1143"/>
    <mergeCell ref="A1141:AD1141"/>
    <mergeCell ref="A1142:E1142"/>
    <mergeCell ref="F1142:AD1142"/>
    <mergeCell ref="A1132:X1132"/>
    <mergeCell ref="Y1132:AD1132"/>
    <mergeCell ref="A1131:G1131"/>
    <mergeCell ref="H1131:L1131"/>
    <mergeCell ref="M1131:N1131"/>
    <mergeCell ref="O1131:R1131"/>
    <mergeCell ref="S1131:V1131"/>
    <mergeCell ref="W1131:AA1131"/>
    <mergeCell ref="AB1131:AD1131"/>
    <mergeCell ref="A1133:AD1133"/>
    <mergeCell ref="A1134:G1134"/>
    <mergeCell ref="H1134:O1134"/>
    <mergeCell ref="P1134:S1134"/>
    <mergeCell ref="T1134:W1134"/>
    <mergeCell ref="A1136:X1136"/>
    <mergeCell ref="Y1136:AD1136"/>
    <mergeCell ref="A1137:AD1137"/>
    <mergeCell ref="A1138:X1138"/>
    <mergeCell ref="Y1138:AD1138"/>
    <mergeCell ref="A1139:X1139"/>
    <mergeCell ref="Y1139:AD1139"/>
    <mergeCell ref="A1140:X1140"/>
    <mergeCell ref="Y1140:AD1140"/>
    <mergeCell ref="A1116:X1116"/>
    <mergeCell ref="Y1116:AD1116"/>
    <mergeCell ref="A1117:AD1117"/>
    <mergeCell ref="A1120:X1120"/>
    <mergeCell ref="Y1120:AD1120"/>
    <mergeCell ref="A1121:AD1121"/>
    <mergeCell ref="A1124:X1124"/>
    <mergeCell ref="Y1124:AD1124"/>
    <mergeCell ref="A1125:AD1125"/>
    <mergeCell ref="A1118:G1118"/>
    <mergeCell ref="H1118:O1118"/>
    <mergeCell ref="P1118:S1118"/>
    <mergeCell ref="T1118:W1118"/>
    <mergeCell ref="X1118:AB1118"/>
    <mergeCell ref="AC1118:AD1118"/>
    <mergeCell ref="A1119:G1119"/>
    <mergeCell ref="H1119:O1119"/>
    <mergeCell ref="P1119:S1119"/>
    <mergeCell ref="T1119:W1119"/>
    <mergeCell ref="X1119:AB1119"/>
    <mergeCell ref="AC1119:AD1119"/>
    <mergeCell ref="A1122:X1122"/>
    <mergeCell ref="Y1122:AD1122"/>
    <mergeCell ref="A1123:X1123"/>
    <mergeCell ref="Y1123:AD1123"/>
    <mergeCell ref="A1115:G1115"/>
    <mergeCell ref="H1115:L1115"/>
    <mergeCell ref="M1115:N1115"/>
    <mergeCell ref="O1115:R1115"/>
    <mergeCell ref="S1115:V1115"/>
    <mergeCell ref="W1115:AA1115"/>
    <mergeCell ref="AB1115:AD1115"/>
    <mergeCell ref="A1103:X1103"/>
    <mergeCell ref="Y1103:AD1103"/>
    <mergeCell ref="A1104:X1104"/>
    <mergeCell ref="Y1104:AD1104"/>
    <mergeCell ref="A1105:AD1105"/>
    <mergeCell ref="A1108:X1108"/>
    <mergeCell ref="Y1108:AD1108"/>
    <mergeCell ref="A1109:AD1109"/>
    <mergeCell ref="A1098:G1098"/>
    <mergeCell ref="H1098:L1098"/>
    <mergeCell ref="M1098:N1098"/>
    <mergeCell ref="O1098:R1098"/>
    <mergeCell ref="S1098:V1098"/>
    <mergeCell ref="W1098:AA1098"/>
    <mergeCell ref="AB1098:AD1098"/>
    <mergeCell ref="A1099:X1099"/>
    <mergeCell ref="Y1099:AD1099"/>
    <mergeCell ref="A1100:AD1100"/>
    <mergeCell ref="A1101:C1101"/>
    <mergeCell ref="D1101:K1101"/>
    <mergeCell ref="L1101:M1101"/>
    <mergeCell ref="N1101:P1101"/>
    <mergeCell ref="Q1101:T1101"/>
    <mergeCell ref="U1101:X1101"/>
    <mergeCell ref="Y1101:AC1101"/>
    <mergeCell ref="A1095:AD1095"/>
    <mergeCell ref="A1096:G1096"/>
    <mergeCell ref="H1096:L1096"/>
    <mergeCell ref="M1096:N1096"/>
    <mergeCell ref="O1096:R1096"/>
    <mergeCell ref="S1096:V1096"/>
    <mergeCell ref="W1096:AA1096"/>
    <mergeCell ref="AB1096:AD1096"/>
    <mergeCell ref="A1097:G1097"/>
    <mergeCell ref="H1097:L1097"/>
    <mergeCell ref="M1097:N1097"/>
    <mergeCell ref="O1097:R1097"/>
    <mergeCell ref="S1097:V1097"/>
    <mergeCell ref="W1097:AA1097"/>
    <mergeCell ref="AB1097:AD1097"/>
    <mergeCell ref="A1086:X1086"/>
    <mergeCell ref="Y1086:AD1086"/>
    <mergeCell ref="A1091:AD1091"/>
    <mergeCell ref="A1092:E1092"/>
    <mergeCell ref="F1092:AD1092"/>
    <mergeCell ref="A1093:AD1093"/>
    <mergeCell ref="A1094:X1094"/>
    <mergeCell ref="Y1094:AD1094"/>
    <mergeCell ref="W1080:AA1080"/>
    <mergeCell ref="AB1080:AD1080"/>
    <mergeCell ref="H1081:L1081"/>
    <mergeCell ref="M1081:N1081"/>
    <mergeCell ref="O1081:R1081"/>
    <mergeCell ref="S1081:V1081"/>
    <mergeCell ref="W1081:AA1081"/>
    <mergeCell ref="AB1081:AD1081"/>
    <mergeCell ref="A1082:X1082"/>
    <mergeCell ref="Y1082:AD1082"/>
    <mergeCell ref="A1075:AD1075"/>
    <mergeCell ref="A1076:E1076"/>
    <mergeCell ref="F1076:AD1076"/>
    <mergeCell ref="A1077:AD1077"/>
    <mergeCell ref="A1078:X1078"/>
    <mergeCell ref="Y1078:AD1078"/>
    <mergeCell ref="A1079:AD1079"/>
    <mergeCell ref="A1071:AD1071"/>
    <mergeCell ref="A1064:X1064"/>
    <mergeCell ref="Y1064:AD1064"/>
    <mergeCell ref="A1070:X1070"/>
    <mergeCell ref="Y1070:AD1070"/>
    <mergeCell ref="A1061:G1061"/>
    <mergeCell ref="H1061:L1061"/>
    <mergeCell ref="M1061:N1061"/>
    <mergeCell ref="O1061:R1061"/>
    <mergeCell ref="S1061:V1061"/>
    <mergeCell ref="W1061:AA1061"/>
    <mergeCell ref="AB1061:AD1061"/>
    <mergeCell ref="A1062:G1062"/>
    <mergeCell ref="H1062:L1062"/>
    <mergeCell ref="M1062:N1062"/>
    <mergeCell ref="O1062:R1062"/>
    <mergeCell ref="S1062:V1062"/>
    <mergeCell ref="W1062:AA1062"/>
    <mergeCell ref="AB1062:AD1062"/>
    <mergeCell ref="A1063:G1063"/>
    <mergeCell ref="A1065:AD1065"/>
    <mergeCell ref="A1066:G1066"/>
    <mergeCell ref="H1066:O1066"/>
    <mergeCell ref="P1066:S1066"/>
    <mergeCell ref="T1066:W1066"/>
    <mergeCell ref="X1066:AB1066"/>
    <mergeCell ref="AC1066:AD1066"/>
    <mergeCell ref="A1067:G1067"/>
    <mergeCell ref="H1067:O1067"/>
    <mergeCell ref="P1067:S1067"/>
    <mergeCell ref="T1067:W1067"/>
    <mergeCell ref="X1067:AB1067"/>
    <mergeCell ref="A1050:G1050"/>
    <mergeCell ref="A1048:G1048"/>
    <mergeCell ref="H1048:O1048"/>
    <mergeCell ref="P1048:S1048"/>
    <mergeCell ref="T1048:W1048"/>
    <mergeCell ref="X1048:AB1048"/>
    <mergeCell ref="AC1048:AD1048"/>
    <mergeCell ref="A1049:G1049"/>
    <mergeCell ref="H1049:O1049"/>
    <mergeCell ref="P1049:S1049"/>
    <mergeCell ref="T1049:W1049"/>
    <mergeCell ref="X1049:AB1049"/>
    <mergeCell ref="A1040:X1040"/>
    <mergeCell ref="Y1040:AD1040"/>
    <mergeCell ref="A1041:AD1041"/>
    <mergeCell ref="A1046:AD1046"/>
    <mergeCell ref="A1047:G1047"/>
    <mergeCell ref="H1047:O1047"/>
    <mergeCell ref="P1047:S1047"/>
    <mergeCell ref="T1047:W1047"/>
    <mergeCell ref="X1047:AB1047"/>
    <mergeCell ref="AC1047:AD1047"/>
    <mergeCell ref="AC1049:AD1049"/>
    <mergeCell ref="H1050:O1050"/>
    <mergeCell ref="P1050:S1050"/>
    <mergeCell ref="T1050:W1050"/>
    <mergeCell ref="X1050:AB1050"/>
    <mergeCell ref="AC1050:AD1050"/>
    <mergeCell ref="A1042:G1042"/>
    <mergeCell ref="H1042:L1042"/>
    <mergeCell ref="M1042:N1042"/>
    <mergeCell ref="O1042:R1042"/>
    <mergeCell ref="A1036:X1036"/>
    <mergeCell ref="Y1036:AD1036"/>
    <mergeCell ref="A1037:AD1037"/>
    <mergeCell ref="A1031:G1031"/>
    <mergeCell ref="H1031:O1031"/>
    <mergeCell ref="P1031:S1031"/>
    <mergeCell ref="T1031:W1031"/>
    <mergeCell ref="X1031:AB1031"/>
    <mergeCell ref="AC1031:AD1031"/>
    <mergeCell ref="A1032:X1032"/>
    <mergeCell ref="Y1032:AD1032"/>
    <mergeCell ref="A1033:AD1033"/>
    <mergeCell ref="A1026:X1026"/>
    <mergeCell ref="Y1026:AD1026"/>
    <mergeCell ref="A1027:AD1027"/>
    <mergeCell ref="A1024:G1024"/>
    <mergeCell ref="H1024:L1024"/>
    <mergeCell ref="M1024:N1024"/>
    <mergeCell ref="O1024:R1024"/>
    <mergeCell ref="S1024:V1024"/>
    <mergeCell ref="W1024:AA1024"/>
    <mergeCell ref="AB1024:AD1024"/>
    <mergeCell ref="A1025:G1025"/>
    <mergeCell ref="H1025:L1025"/>
    <mergeCell ref="M1025:N1025"/>
    <mergeCell ref="O1025:R1025"/>
    <mergeCell ref="S1025:V1025"/>
    <mergeCell ref="W1025:AA1025"/>
    <mergeCell ref="AB1025:AD1025"/>
    <mergeCell ref="A1029:G1029"/>
    <mergeCell ref="H1029:O1029"/>
    <mergeCell ref="P1029:S1029"/>
    <mergeCell ref="T1029:W1029"/>
    <mergeCell ref="X1029:AB1029"/>
    <mergeCell ref="AC1029:AD1029"/>
    <mergeCell ref="A1007:G1007"/>
    <mergeCell ref="H1007:L1007"/>
    <mergeCell ref="M1007:N1007"/>
    <mergeCell ref="O1007:R1007"/>
    <mergeCell ref="S1007:V1007"/>
    <mergeCell ref="W1007:AA1007"/>
    <mergeCell ref="AB1007:AD1007"/>
    <mergeCell ref="A1008:G1008"/>
    <mergeCell ref="H1008:L1008"/>
    <mergeCell ref="A998:X998"/>
    <mergeCell ref="Y998:AD998"/>
    <mergeCell ref="A995:G995"/>
    <mergeCell ref="A994:G994"/>
    <mergeCell ref="H994:O994"/>
    <mergeCell ref="P994:S994"/>
    <mergeCell ref="T994:W994"/>
    <mergeCell ref="X994:AB994"/>
    <mergeCell ref="AC994:AD994"/>
    <mergeCell ref="H995:O995"/>
    <mergeCell ref="P995:S995"/>
    <mergeCell ref="T995:W995"/>
    <mergeCell ref="X995:AB995"/>
    <mergeCell ref="A999:X999"/>
    <mergeCell ref="Y999:AD999"/>
    <mergeCell ref="A1000:X1000"/>
    <mergeCell ref="Y1000:AD1000"/>
    <mergeCell ref="A1001:AD1001"/>
    <mergeCell ref="A1002:E1002"/>
    <mergeCell ref="F1002:AD1002"/>
    <mergeCell ref="A1003:AD1003"/>
    <mergeCell ref="A1004:X1004"/>
    <mergeCell ref="Y1004:AD1004"/>
    <mergeCell ref="A985:X985"/>
    <mergeCell ref="Y985:AD985"/>
    <mergeCell ref="A986:AD986"/>
    <mergeCell ref="A984:AD984"/>
    <mergeCell ref="A987:G987"/>
    <mergeCell ref="H987:L987"/>
    <mergeCell ref="M987:N987"/>
    <mergeCell ref="O987:R987"/>
    <mergeCell ref="S987:V987"/>
    <mergeCell ref="W987:AA987"/>
    <mergeCell ref="AB987:AD987"/>
    <mergeCell ref="A988:G988"/>
    <mergeCell ref="H988:L988"/>
    <mergeCell ref="M988:N988"/>
    <mergeCell ref="O988:R988"/>
    <mergeCell ref="S988:V988"/>
    <mergeCell ref="W988:AA988"/>
    <mergeCell ref="AB988:AD988"/>
    <mergeCell ref="A991:AD991"/>
    <mergeCell ref="A992:G992"/>
    <mergeCell ref="H992:O992"/>
    <mergeCell ref="P992:S992"/>
    <mergeCell ref="T992:W992"/>
    <mergeCell ref="X992:AB992"/>
    <mergeCell ref="AC992:AD992"/>
    <mergeCell ref="A993:G993"/>
    <mergeCell ref="H993:O993"/>
    <mergeCell ref="P993:S993"/>
    <mergeCell ref="T993:W993"/>
    <mergeCell ref="A979:X979"/>
    <mergeCell ref="Y979:AD979"/>
    <mergeCell ref="A980:X980"/>
    <mergeCell ref="Y980:AD980"/>
    <mergeCell ref="A974:G974"/>
    <mergeCell ref="H974:O974"/>
    <mergeCell ref="P974:S974"/>
    <mergeCell ref="T974:W974"/>
    <mergeCell ref="X974:AB974"/>
    <mergeCell ref="AC974:AD974"/>
    <mergeCell ref="A975:G975"/>
    <mergeCell ref="H975:O975"/>
    <mergeCell ref="P975:S975"/>
    <mergeCell ref="T975:W975"/>
    <mergeCell ref="X975:AB975"/>
    <mergeCell ref="AC975:AD975"/>
    <mergeCell ref="A971:G971"/>
    <mergeCell ref="H971:L971"/>
    <mergeCell ref="M971:N971"/>
    <mergeCell ref="O971:R971"/>
    <mergeCell ref="S971:V971"/>
    <mergeCell ref="W971:AA971"/>
    <mergeCell ref="AB971:AD971"/>
    <mergeCell ref="A972:X972"/>
    <mergeCell ref="Y972:AD972"/>
    <mergeCell ref="A973:AD973"/>
    <mergeCell ref="A969:G969"/>
    <mergeCell ref="H969:L969"/>
    <mergeCell ref="M969:N969"/>
    <mergeCell ref="O969:R969"/>
    <mergeCell ref="S969:V969"/>
    <mergeCell ref="W969:AA969"/>
    <mergeCell ref="AB969:AD969"/>
    <mergeCell ref="A970:G970"/>
    <mergeCell ref="H970:L970"/>
    <mergeCell ref="M970:N970"/>
    <mergeCell ref="O970:R970"/>
    <mergeCell ref="S970:V970"/>
    <mergeCell ref="W970:AA970"/>
    <mergeCell ref="AB970:AD970"/>
    <mergeCell ref="A968:AD968"/>
    <mergeCell ref="A963:X963"/>
    <mergeCell ref="Y963:AD963"/>
    <mergeCell ref="A964:AD964"/>
    <mergeCell ref="A965:E965"/>
    <mergeCell ref="F965:AD965"/>
    <mergeCell ref="A966:AD966"/>
    <mergeCell ref="A967:X967"/>
    <mergeCell ref="Y967:AD967"/>
    <mergeCell ref="A961:X961"/>
    <mergeCell ref="Y961:AD961"/>
    <mergeCell ref="A962:X962"/>
    <mergeCell ref="Y962:AD962"/>
    <mergeCell ref="A953:G953"/>
    <mergeCell ref="H953:O953"/>
    <mergeCell ref="P953:S953"/>
    <mergeCell ref="T953:W953"/>
    <mergeCell ref="X953:AB953"/>
    <mergeCell ref="AC953:AD953"/>
    <mergeCell ref="A950:X950"/>
    <mergeCell ref="Y950:AD950"/>
    <mergeCell ref="A951:AD951"/>
    <mergeCell ref="A952:G952"/>
    <mergeCell ref="H952:O952"/>
    <mergeCell ref="P952:S952"/>
    <mergeCell ref="T952:W952"/>
    <mergeCell ref="X952:AB952"/>
    <mergeCell ref="AC952:AD952"/>
    <mergeCell ref="A954:X954"/>
    <mergeCell ref="Y954:AD954"/>
    <mergeCell ref="A955:AD955"/>
    <mergeCell ref="A956:C956"/>
    <mergeCell ref="D956:K956"/>
    <mergeCell ref="L956:M956"/>
    <mergeCell ref="N956:P956"/>
    <mergeCell ref="Q956:T956"/>
    <mergeCell ref="U956:X956"/>
    <mergeCell ref="Y956:AC956"/>
    <mergeCell ref="A957:C957"/>
    <mergeCell ref="D957:K957"/>
    <mergeCell ref="L957:M957"/>
    <mergeCell ref="A948:G948"/>
    <mergeCell ref="H948:L948"/>
    <mergeCell ref="M948:N948"/>
    <mergeCell ref="O948:R948"/>
    <mergeCell ref="S948:V948"/>
    <mergeCell ref="W948:AA948"/>
    <mergeCell ref="AB948:AD948"/>
    <mergeCell ref="A949:G949"/>
    <mergeCell ref="H949:L949"/>
    <mergeCell ref="M949:N949"/>
    <mergeCell ref="O949:R949"/>
    <mergeCell ref="S949:V949"/>
    <mergeCell ref="W949:AA949"/>
    <mergeCell ref="AB949:AD949"/>
    <mergeCell ref="A940:X940"/>
    <mergeCell ref="Y940:AD940"/>
    <mergeCell ref="A941:X941"/>
    <mergeCell ref="Y941:AD941"/>
    <mergeCell ref="A934:C934"/>
    <mergeCell ref="D934:K934"/>
    <mergeCell ref="L934:M934"/>
    <mergeCell ref="N934:P934"/>
    <mergeCell ref="Q934:T934"/>
    <mergeCell ref="U934:X934"/>
    <mergeCell ref="Y934:AC934"/>
    <mergeCell ref="A935:C935"/>
    <mergeCell ref="D935:K935"/>
    <mergeCell ref="L935:M935"/>
    <mergeCell ref="N935:P935"/>
    <mergeCell ref="Q935:T935"/>
    <mergeCell ref="U935:X935"/>
    <mergeCell ref="Y935:AC935"/>
    <mergeCell ref="A923:X923"/>
    <mergeCell ref="Y923:AD923"/>
    <mergeCell ref="A924:AD924"/>
    <mergeCell ref="A929:G929"/>
    <mergeCell ref="A927:G927"/>
    <mergeCell ref="H927:O927"/>
    <mergeCell ref="P927:S927"/>
    <mergeCell ref="T927:W927"/>
    <mergeCell ref="X927:AB927"/>
    <mergeCell ref="AC927:AD927"/>
    <mergeCell ref="A928:G928"/>
    <mergeCell ref="H928:O928"/>
    <mergeCell ref="P928:S928"/>
    <mergeCell ref="T928:W928"/>
    <mergeCell ref="X928:AB928"/>
    <mergeCell ref="AC928:AD928"/>
    <mergeCell ref="H929:O929"/>
    <mergeCell ref="P929:S929"/>
    <mergeCell ref="A918:G918"/>
    <mergeCell ref="A914:E914"/>
    <mergeCell ref="F914:AD914"/>
    <mergeCell ref="A915:AD915"/>
    <mergeCell ref="A916:X916"/>
    <mergeCell ref="Y916:AD916"/>
    <mergeCell ref="A917:AD917"/>
    <mergeCell ref="H918:L918"/>
    <mergeCell ref="M918:N918"/>
    <mergeCell ref="O918:R918"/>
    <mergeCell ref="S918:V918"/>
    <mergeCell ref="W918:AA918"/>
    <mergeCell ref="AB918:AD918"/>
    <mergeCell ref="A919:G919"/>
    <mergeCell ref="H919:L919"/>
    <mergeCell ref="M919:N919"/>
    <mergeCell ref="O919:R919"/>
    <mergeCell ref="S919:V919"/>
    <mergeCell ref="W919:AA919"/>
    <mergeCell ref="AB919:AD919"/>
    <mergeCell ref="M920:N920"/>
    <mergeCell ref="A909:AD909"/>
    <mergeCell ref="A910:X910"/>
    <mergeCell ref="Y910:AD910"/>
    <mergeCell ref="A908:X908"/>
    <mergeCell ref="Y908:AD908"/>
    <mergeCell ref="A911:X911"/>
    <mergeCell ref="Y911:AD911"/>
    <mergeCell ref="A912:X912"/>
    <mergeCell ref="Y912:AD912"/>
    <mergeCell ref="A913:AD913"/>
    <mergeCell ref="A904:X904"/>
    <mergeCell ref="Y904:AD904"/>
    <mergeCell ref="A900:AD900"/>
    <mergeCell ref="A901:G901"/>
    <mergeCell ref="H901:L901"/>
    <mergeCell ref="M901:N901"/>
    <mergeCell ref="O901:R901"/>
    <mergeCell ref="S901:V901"/>
    <mergeCell ref="W901:AA901"/>
    <mergeCell ref="AB901:AD901"/>
    <mergeCell ref="A902:G902"/>
    <mergeCell ref="H902:L902"/>
    <mergeCell ref="M902:N902"/>
    <mergeCell ref="O902:R902"/>
    <mergeCell ref="S902:V902"/>
    <mergeCell ref="W902:AA902"/>
    <mergeCell ref="A907:G907"/>
    <mergeCell ref="H907:O907"/>
    <mergeCell ref="P907:S907"/>
    <mergeCell ref="T907:W907"/>
    <mergeCell ref="X907:AB907"/>
    <mergeCell ref="AC907:AD907"/>
    <mergeCell ref="A897:E897"/>
    <mergeCell ref="F897:AD897"/>
    <mergeCell ref="A898:AD898"/>
    <mergeCell ref="A899:X899"/>
    <mergeCell ref="Y899:AD899"/>
    <mergeCell ref="A893:X893"/>
    <mergeCell ref="Y893:AD893"/>
    <mergeCell ref="A895:X895"/>
    <mergeCell ref="Y895:AD895"/>
    <mergeCell ref="A896:AD896"/>
    <mergeCell ref="A887:G887"/>
    <mergeCell ref="H887:O887"/>
    <mergeCell ref="P887:S887"/>
    <mergeCell ref="T887:W887"/>
    <mergeCell ref="X887:AB887"/>
    <mergeCell ref="AC887:AD887"/>
    <mergeCell ref="A888:G888"/>
    <mergeCell ref="H888:O888"/>
    <mergeCell ref="P888:S888"/>
    <mergeCell ref="T888:W888"/>
    <mergeCell ref="X888:AB888"/>
    <mergeCell ref="AC888:AD888"/>
    <mergeCell ref="A889:G889"/>
    <mergeCell ref="H889:O889"/>
    <mergeCell ref="P889:S889"/>
    <mergeCell ref="T889:W889"/>
    <mergeCell ref="X889:AB889"/>
    <mergeCell ref="AC889:AD889"/>
    <mergeCell ref="A890:G890"/>
    <mergeCell ref="H890:O890"/>
    <mergeCell ref="P890:S890"/>
    <mergeCell ref="A879:AD879"/>
    <mergeCell ref="A880:G880"/>
    <mergeCell ref="H880:L880"/>
    <mergeCell ref="M880:N880"/>
    <mergeCell ref="O880:R880"/>
    <mergeCell ref="S880:V880"/>
    <mergeCell ref="W880:AA880"/>
    <mergeCell ref="AB880:AD880"/>
    <mergeCell ref="A881:G881"/>
    <mergeCell ref="H881:L881"/>
    <mergeCell ref="M881:N881"/>
    <mergeCell ref="O881:R881"/>
    <mergeCell ref="S881:V881"/>
    <mergeCell ref="W881:AA881"/>
    <mergeCell ref="A875:AD875"/>
    <mergeCell ref="A871:AD871"/>
    <mergeCell ref="A874:X874"/>
    <mergeCell ref="Y874:AD874"/>
    <mergeCell ref="A872:X872"/>
    <mergeCell ref="Y872:AD872"/>
    <mergeCell ref="A873:X873"/>
    <mergeCell ref="Y873:AD873"/>
    <mergeCell ref="A876:E876"/>
    <mergeCell ref="F876:AD876"/>
    <mergeCell ref="A877:AD877"/>
    <mergeCell ref="A878:X878"/>
    <mergeCell ref="Y878:AD878"/>
    <mergeCell ref="AB881:AD881"/>
    <mergeCell ref="A870:X870"/>
    <mergeCell ref="Y870:AD870"/>
    <mergeCell ref="A865:AD865"/>
    <mergeCell ref="A866:C866"/>
    <mergeCell ref="D866:K866"/>
    <mergeCell ref="L866:M866"/>
    <mergeCell ref="N866:P866"/>
    <mergeCell ref="Q866:T866"/>
    <mergeCell ref="U866:X866"/>
    <mergeCell ref="Y866:AC866"/>
    <mergeCell ref="A867:C867"/>
    <mergeCell ref="D867:K867"/>
    <mergeCell ref="L867:M867"/>
    <mergeCell ref="N867:P867"/>
    <mergeCell ref="Q867:T867"/>
    <mergeCell ref="U867:X867"/>
    <mergeCell ref="Y867:AC867"/>
    <mergeCell ref="A869:X869"/>
    <mergeCell ref="Y869:AD869"/>
    <mergeCell ref="S858:V858"/>
    <mergeCell ref="W858:AA858"/>
    <mergeCell ref="AB858:AD858"/>
    <mergeCell ref="A859:G859"/>
    <mergeCell ref="A854:AD854"/>
    <mergeCell ref="A839:G839"/>
    <mergeCell ref="A840:G840"/>
    <mergeCell ref="H840:L840"/>
    <mergeCell ref="M840:N840"/>
    <mergeCell ref="O840:R840"/>
    <mergeCell ref="S840:V840"/>
    <mergeCell ref="W840:AA840"/>
    <mergeCell ref="AB840:AD840"/>
    <mergeCell ref="A841:X841"/>
    <mergeCell ref="Y841:AD841"/>
    <mergeCell ref="A842:AD842"/>
    <mergeCell ref="A843:C843"/>
    <mergeCell ref="D843:K843"/>
    <mergeCell ref="L843:M843"/>
    <mergeCell ref="N843:P843"/>
    <mergeCell ref="Q843:T843"/>
    <mergeCell ref="U843:X843"/>
    <mergeCell ref="Y843:AC843"/>
    <mergeCell ref="A844:C844"/>
    <mergeCell ref="D844:K844"/>
    <mergeCell ref="L844:M844"/>
    <mergeCell ref="N844:P844"/>
    <mergeCell ref="Q844:T844"/>
    <mergeCell ref="U844:X844"/>
    <mergeCell ref="Y844:AC844"/>
    <mergeCell ref="A845:C845"/>
    <mergeCell ref="D845:K845"/>
    <mergeCell ref="A826:C826"/>
    <mergeCell ref="D826:K826"/>
    <mergeCell ref="L826:M826"/>
    <mergeCell ref="N826:P826"/>
    <mergeCell ref="Q826:T826"/>
    <mergeCell ref="U826:X826"/>
    <mergeCell ref="Y826:AC826"/>
    <mergeCell ref="A827:C827"/>
    <mergeCell ref="D827:K827"/>
    <mergeCell ref="L827:M827"/>
    <mergeCell ref="N827:P827"/>
    <mergeCell ref="Q827:T827"/>
    <mergeCell ref="U827:X827"/>
    <mergeCell ref="Y827:AC827"/>
    <mergeCell ref="A819:G819"/>
    <mergeCell ref="A820:G820"/>
    <mergeCell ref="A821:X821"/>
    <mergeCell ref="Y821:AD821"/>
    <mergeCell ref="A822:AD822"/>
    <mergeCell ref="H819:L819"/>
    <mergeCell ref="M819:N819"/>
    <mergeCell ref="O819:R819"/>
    <mergeCell ref="S819:V819"/>
    <mergeCell ref="W819:AA819"/>
    <mergeCell ref="AB819:AD819"/>
    <mergeCell ref="H820:L820"/>
    <mergeCell ref="M820:N820"/>
    <mergeCell ref="O820:R820"/>
    <mergeCell ref="S820:V820"/>
    <mergeCell ref="W820:AA820"/>
    <mergeCell ref="AB820:AD820"/>
    <mergeCell ref="A823:C823"/>
    <mergeCell ref="A811:X811"/>
    <mergeCell ref="Y811:AD811"/>
    <mergeCell ref="A812:X812"/>
    <mergeCell ref="Y812:AD812"/>
    <mergeCell ref="A813:X813"/>
    <mergeCell ref="Y813:AD813"/>
    <mergeCell ref="A801:G801"/>
    <mergeCell ref="H801:O801"/>
    <mergeCell ref="P801:S801"/>
    <mergeCell ref="T801:W801"/>
    <mergeCell ref="X801:AB801"/>
    <mergeCell ref="AC801:AD801"/>
    <mergeCell ref="A802:X802"/>
    <mergeCell ref="Y802:AD802"/>
    <mergeCell ref="A803:AD803"/>
    <mergeCell ref="A804:C804"/>
    <mergeCell ref="D804:K804"/>
    <mergeCell ref="L804:M804"/>
    <mergeCell ref="N804:P804"/>
    <mergeCell ref="Q804:T804"/>
    <mergeCell ref="U804:X804"/>
    <mergeCell ref="Y804:AC804"/>
    <mergeCell ref="A805:C805"/>
    <mergeCell ref="D805:K805"/>
    <mergeCell ref="L805:M805"/>
    <mergeCell ref="N805:P805"/>
    <mergeCell ref="Q805:T805"/>
    <mergeCell ref="U805:X805"/>
    <mergeCell ref="Y805:AC805"/>
    <mergeCell ref="A808:X808"/>
    <mergeCell ref="Y808:AD808"/>
    <mergeCell ref="A809:X809"/>
    <mergeCell ref="M795:N795"/>
    <mergeCell ref="O795:R795"/>
    <mergeCell ref="S795:V795"/>
    <mergeCell ref="W795:AA795"/>
    <mergeCell ref="AB795:AD795"/>
    <mergeCell ref="A794:AD794"/>
    <mergeCell ref="A796:G796"/>
    <mergeCell ref="H796:L796"/>
    <mergeCell ref="M796:N796"/>
    <mergeCell ref="O796:R796"/>
    <mergeCell ref="S796:V796"/>
    <mergeCell ref="W796:AA796"/>
    <mergeCell ref="AB796:AD796"/>
    <mergeCell ref="A797:G797"/>
    <mergeCell ref="H797:L797"/>
    <mergeCell ref="M797:N797"/>
    <mergeCell ref="O797:R797"/>
    <mergeCell ref="S797:V797"/>
    <mergeCell ref="W797:AA797"/>
    <mergeCell ref="AB797:AD797"/>
    <mergeCell ref="A787:X787"/>
    <mergeCell ref="Y787:AD787"/>
    <mergeCell ref="A790:AD790"/>
    <mergeCell ref="A792:AD792"/>
    <mergeCell ref="A786:AD786"/>
    <mergeCell ref="A788:X788"/>
    <mergeCell ref="Y788:AD788"/>
    <mergeCell ref="A789:X789"/>
    <mergeCell ref="Y789:AD789"/>
    <mergeCell ref="A791:E791"/>
    <mergeCell ref="F791:AD791"/>
    <mergeCell ref="A793:X793"/>
    <mergeCell ref="Y793:AD793"/>
    <mergeCell ref="A785:X785"/>
    <mergeCell ref="Y785:AD785"/>
    <mergeCell ref="A783:C783"/>
    <mergeCell ref="D783:K783"/>
    <mergeCell ref="L783:M783"/>
    <mergeCell ref="N783:P783"/>
    <mergeCell ref="Q783:T783"/>
    <mergeCell ref="U783:X783"/>
    <mergeCell ref="Y783:AC783"/>
    <mergeCell ref="A784:X784"/>
    <mergeCell ref="Y784:AD784"/>
    <mergeCell ref="D763:K763"/>
    <mergeCell ref="L763:M763"/>
    <mergeCell ref="N763:P763"/>
    <mergeCell ref="Q763:T763"/>
    <mergeCell ref="U763:X763"/>
    <mergeCell ref="Y763:AC763"/>
    <mergeCell ref="Y770:AD770"/>
    <mergeCell ref="A771:X771"/>
    <mergeCell ref="Y771:AD771"/>
    <mergeCell ref="A772:AD772"/>
    <mergeCell ref="A773:E773"/>
    <mergeCell ref="F773:AD773"/>
    <mergeCell ref="A774:AD774"/>
    <mergeCell ref="A775:X775"/>
    <mergeCell ref="Y775:AD775"/>
    <mergeCell ref="A766:X766"/>
    <mergeCell ref="Y766:AD766"/>
    <mergeCell ref="A767:X767"/>
    <mergeCell ref="Y767:AD767"/>
    <mergeCell ref="A765:C765"/>
    <mergeCell ref="D765:K765"/>
    <mergeCell ref="L765:M765"/>
    <mergeCell ref="N765:P765"/>
    <mergeCell ref="Q765:T765"/>
    <mergeCell ref="U765:X765"/>
    <mergeCell ref="Y765:AC765"/>
    <mergeCell ref="A768:AD768"/>
    <mergeCell ref="A769:X769"/>
    <mergeCell ref="Y769:AD769"/>
    <mergeCell ref="D764:K764"/>
    <mergeCell ref="L764:M764"/>
    <mergeCell ref="N764:P764"/>
    <mergeCell ref="A764:C764"/>
    <mergeCell ref="A758:G758"/>
    <mergeCell ref="H758:L758"/>
    <mergeCell ref="M758:N758"/>
    <mergeCell ref="O758:R758"/>
    <mergeCell ref="S758:V758"/>
    <mergeCell ref="W758:AA758"/>
    <mergeCell ref="AB758:AD758"/>
    <mergeCell ref="A761:C761"/>
    <mergeCell ref="D761:K761"/>
    <mergeCell ref="L761:M761"/>
    <mergeCell ref="N761:P761"/>
    <mergeCell ref="Q761:T761"/>
    <mergeCell ref="U761:X761"/>
    <mergeCell ref="Y761:AC761"/>
    <mergeCell ref="A751:X751"/>
    <mergeCell ref="Y751:AD751"/>
    <mergeCell ref="A752:AD752"/>
    <mergeCell ref="A755:X755"/>
    <mergeCell ref="Y755:AD755"/>
    <mergeCell ref="A756:AD756"/>
    <mergeCell ref="A759:X759"/>
    <mergeCell ref="Y759:AD759"/>
    <mergeCell ref="A760:AD760"/>
    <mergeCell ref="A762:C762"/>
    <mergeCell ref="D762:K762"/>
    <mergeCell ref="L762:M762"/>
    <mergeCell ref="N762:P762"/>
    <mergeCell ref="Q762:T762"/>
    <mergeCell ref="U762:X762"/>
    <mergeCell ref="Y762:AC762"/>
    <mergeCell ref="A763:C763"/>
    <mergeCell ref="A750:X750"/>
    <mergeCell ref="Y750:AD750"/>
    <mergeCell ref="A753:E753"/>
    <mergeCell ref="F753:AD753"/>
    <mergeCell ref="A754:AD754"/>
    <mergeCell ref="A757:G757"/>
    <mergeCell ref="H757:L757"/>
    <mergeCell ref="M757:N757"/>
    <mergeCell ref="O757:R757"/>
    <mergeCell ref="S757:V757"/>
    <mergeCell ref="W757:AA757"/>
    <mergeCell ref="AB757:AD757"/>
    <mergeCell ref="A747:X747"/>
    <mergeCell ref="Y747:AD747"/>
    <mergeCell ref="A748:AD748"/>
    <mergeCell ref="A746:G746"/>
    <mergeCell ref="H746:O746"/>
    <mergeCell ref="P746:S746"/>
    <mergeCell ref="T746:W746"/>
    <mergeCell ref="X746:AB746"/>
    <mergeCell ref="AC746:AD746"/>
    <mergeCell ref="A749:X749"/>
    <mergeCell ref="Y749:AD749"/>
    <mergeCell ref="A737:X737"/>
    <mergeCell ref="Y737:AD737"/>
    <mergeCell ref="A738:AD738"/>
    <mergeCell ref="A739:G739"/>
    <mergeCell ref="H739:L739"/>
    <mergeCell ref="M739:N739"/>
    <mergeCell ref="O739:R739"/>
    <mergeCell ref="S739:V739"/>
    <mergeCell ref="W739:AA739"/>
    <mergeCell ref="AB739:AD739"/>
    <mergeCell ref="A740:G740"/>
    <mergeCell ref="H740:L740"/>
    <mergeCell ref="M740:N740"/>
    <mergeCell ref="O740:R740"/>
    <mergeCell ref="S740:V740"/>
    <mergeCell ref="A736:AD736"/>
    <mergeCell ref="A722:G722"/>
    <mergeCell ref="H722:L722"/>
    <mergeCell ref="M722:N722"/>
    <mergeCell ref="O722:R722"/>
    <mergeCell ref="S722:V722"/>
    <mergeCell ref="W722:AA722"/>
    <mergeCell ref="AB722:AD722"/>
    <mergeCell ref="A723:X723"/>
    <mergeCell ref="Y723:AD723"/>
    <mergeCell ref="A727:G727"/>
    <mergeCell ref="H727:O727"/>
    <mergeCell ref="P727:S727"/>
    <mergeCell ref="T727:W727"/>
    <mergeCell ref="X727:AB727"/>
    <mergeCell ref="AC727:AD727"/>
    <mergeCell ref="A728:G728"/>
    <mergeCell ref="A708:G708"/>
    <mergeCell ref="H708:O708"/>
    <mergeCell ref="P708:S708"/>
    <mergeCell ref="T708:W708"/>
    <mergeCell ref="X708:AB708"/>
    <mergeCell ref="AC708:AD708"/>
    <mergeCell ref="A709:G709"/>
    <mergeCell ref="H709:O709"/>
    <mergeCell ref="A703:G703"/>
    <mergeCell ref="H703:O703"/>
    <mergeCell ref="P703:S703"/>
    <mergeCell ref="T703:W703"/>
    <mergeCell ref="X703:AB703"/>
    <mergeCell ref="AC703:AD703"/>
    <mergeCell ref="A698:G698"/>
    <mergeCell ref="A699:G699"/>
    <mergeCell ref="A697:G697"/>
    <mergeCell ref="H697:O697"/>
    <mergeCell ref="P697:S697"/>
    <mergeCell ref="T697:W697"/>
    <mergeCell ref="X697:AB697"/>
    <mergeCell ref="AC697:AD697"/>
    <mergeCell ref="H698:O698"/>
    <mergeCell ref="P698:S698"/>
    <mergeCell ref="T698:W698"/>
    <mergeCell ref="X698:AB698"/>
    <mergeCell ref="AC698:AD698"/>
    <mergeCell ref="H699:O699"/>
    <mergeCell ref="P699:S699"/>
    <mergeCell ref="T699:W699"/>
    <mergeCell ref="A700:G700"/>
    <mergeCell ref="H700:O700"/>
    <mergeCell ref="P700:S700"/>
    <mergeCell ref="T700:W700"/>
    <mergeCell ref="X700:AB700"/>
    <mergeCell ref="AC700:AD700"/>
    <mergeCell ref="A701:G701"/>
    <mergeCell ref="H701:O701"/>
    <mergeCell ref="P701:S701"/>
    <mergeCell ref="T701:W701"/>
    <mergeCell ref="A687:G687"/>
    <mergeCell ref="H687:L687"/>
    <mergeCell ref="M687:N687"/>
    <mergeCell ref="O687:R687"/>
    <mergeCell ref="S687:V687"/>
    <mergeCell ref="W687:AA687"/>
    <mergeCell ref="AB687:AD687"/>
    <mergeCell ref="A688:G688"/>
    <mergeCell ref="H688:L688"/>
    <mergeCell ref="M688:N688"/>
    <mergeCell ref="O688:R688"/>
    <mergeCell ref="S688:V688"/>
    <mergeCell ref="W688:AA688"/>
    <mergeCell ref="AB688:AD688"/>
    <mergeCell ref="A689:G689"/>
    <mergeCell ref="A690:G690"/>
    <mergeCell ref="H690:L690"/>
    <mergeCell ref="M690:N690"/>
    <mergeCell ref="O690:R690"/>
    <mergeCell ref="S690:V690"/>
    <mergeCell ref="W690:AA690"/>
    <mergeCell ref="AB690:AD690"/>
    <mergeCell ref="A691:G691"/>
    <mergeCell ref="H691:L691"/>
    <mergeCell ref="A686:G686"/>
    <mergeCell ref="A684:X684"/>
    <mergeCell ref="Y684:AD684"/>
    <mergeCell ref="A685:AD685"/>
    <mergeCell ref="H686:L686"/>
    <mergeCell ref="M686:N686"/>
    <mergeCell ref="O686:R686"/>
    <mergeCell ref="S686:V686"/>
    <mergeCell ref="W686:AA686"/>
    <mergeCell ref="AB686:AD686"/>
    <mergeCell ref="H689:L689"/>
    <mergeCell ref="M689:N689"/>
    <mergeCell ref="O689:R689"/>
    <mergeCell ref="S689:V689"/>
    <mergeCell ref="W689:AA689"/>
    <mergeCell ref="AB689:AD689"/>
    <mergeCell ref="A683:AD683"/>
    <mergeCell ref="A680:X680"/>
    <mergeCell ref="Y680:AD680"/>
    <mergeCell ref="A681:AD681"/>
    <mergeCell ref="A682:E682"/>
    <mergeCell ref="F682:AD682"/>
    <mergeCell ref="A672:G672"/>
    <mergeCell ref="H672:O672"/>
    <mergeCell ref="P672:S672"/>
    <mergeCell ref="T672:W672"/>
    <mergeCell ref="X672:AB672"/>
    <mergeCell ref="AC672:AD672"/>
    <mergeCell ref="A673:G673"/>
    <mergeCell ref="H673:O673"/>
    <mergeCell ref="P673:S673"/>
    <mergeCell ref="T673:W673"/>
    <mergeCell ref="X673:AB673"/>
    <mergeCell ref="AC673:AD673"/>
    <mergeCell ref="A674:G674"/>
    <mergeCell ref="H674:O674"/>
    <mergeCell ref="A676:X676"/>
    <mergeCell ref="Y676:AD676"/>
    <mergeCell ref="A677:AD677"/>
    <mergeCell ref="A678:X678"/>
    <mergeCell ref="Y678:AD678"/>
    <mergeCell ref="A679:X679"/>
    <mergeCell ref="Y679:AD679"/>
    <mergeCell ref="A665:G665"/>
    <mergeCell ref="H665:O665"/>
    <mergeCell ref="P665:S665"/>
    <mergeCell ref="T665:W665"/>
    <mergeCell ref="X665:AB665"/>
    <mergeCell ref="AC665:AD665"/>
    <mergeCell ref="A666:G666"/>
    <mergeCell ref="H666:O666"/>
    <mergeCell ref="P666:S666"/>
    <mergeCell ref="T666:W666"/>
    <mergeCell ref="A662:G662"/>
    <mergeCell ref="H663:O663"/>
    <mergeCell ref="P663:S663"/>
    <mergeCell ref="T663:W663"/>
    <mergeCell ref="X663:AB663"/>
    <mergeCell ref="AC663:AD663"/>
    <mergeCell ref="A663:G663"/>
    <mergeCell ref="X666:AB666"/>
    <mergeCell ref="AC666:AD666"/>
    <mergeCell ref="H664:O664"/>
    <mergeCell ref="P664:S664"/>
    <mergeCell ref="T664:W664"/>
    <mergeCell ref="X664:AB664"/>
    <mergeCell ref="AC664:AD664"/>
    <mergeCell ref="A658:G658"/>
    <mergeCell ref="H658:L658"/>
    <mergeCell ref="M658:N658"/>
    <mergeCell ref="O658:R658"/>
    <mergeCell ref="S658:V658"/>
    <mergeCell ref="W658:AA658"/>
    <mergeCell ref="AB658:AD658"/>
    <mergeCell ref="A650:X650"/>
    <mergeCell ref="Y650:AD650"/>
    <mergeCell ref="A651:AD651"/>
    <mergeCell ref="A652:G652"/>
    <mergeCell ref="H652:L652"/>
    <mergeCell ref="M652:N652"/>
    <mergeCell ref="O652:R652"/>
    <mergeCell ref="S652:V652"/>
    <mergeCell ref="W652:AA652"/>
    <mergeCell ref="AB652:AD652"/>
    <mergeCell ref="A653:G653"/>
    <mergeCell ref="H653:L653"/>
    <mergeCell ref="M653:N653"/>
    <mergeCell ref="O653:R653"/>
    <mergeCell ref="S653:V653"/>
    <mergeCell ref="A656:G656"/>
    <mergeCell ref="H656:L656"/>
    <mergeCell ref="M656:N656"/>
    <mergeCell ref="W653:AA653"/>
    <mergeCell ref="AB653:AD653"/>
    <mergeCell ref="A654:G654"/>
    <mergeCell ref="H654:L654"/>
    <mergeCell ref="M654:N654"/>
    <mergeCell ref="O654:R654"/>
    <mergeCell ref="S654:V654"/>
    <mergeCell ref="A639:C639"/>
    <mergeCell ref="D639:K639"/>
    <mergeCell ref="L639:M639"/>
    <mergeCell ref="N639:P639"/>
    <mergeCell ref="Q639:T639"/>
    <mergeCell ref="U639:X639"/>
    <mergeCell ref="Y639:AC639"/>
    <mergeCell ref="A643:AD643"/>
    <mergeCell ref="A644:X644"/>
    <mergeCell ref="A636:X636"/>
    <mergeCell ref="Y636:AD636"/>
    <mergeCell ref="A637:AD637"/>
    <mergeCell ref="A657:G657"/>
    <mergeCell ref="H657:L657"/>
    <mergeCell ref="M657:N657"/>
    <mergeCell ref="O657:R657"/>
    <mergeCell ref="S657:V657"/>
    <mergeCell ref="W657:AA657"/>
    <mergeCell ref="AB657:AD657"/>
    <mergeCell ref="Y644:AD644"/>
    <mergeCell ref="A645:X645"/>
    <mergeCell ref="Y645:AD645"/>
    <mergeCell ref="A646:X646"/>
    <mergeCell ref="Y646:AD646"/>
    <mergeCell ref="W654:AA654"/>
    <mergeCell ref="AB654:AD654"/>
    <mergeCell ref="A655:G655"/>
    <mergeCell ref="H655:L655"/>
    <mergeCell ref="M655:N655"/>
    <mergeCell ref="O655:R655"/>
    <mergeCell ref="S655:V655"/>
    <mergeCell ref="W655:AA655"/>
    <mergeCell ref="T632:W632"/>
    <mergeCell ref="X632:AB632"/>
    <mergeCell ref="AC632:AD632"/>
    <mergeCell ref="A629:G629"/>
    <mergeCell ref="H629:L629"/>
    <mergeCell ref="M629:N629"/>
    <mergeCell ref="O629:R629"/>
    <mergeCell ref="S629:V629"/>
    <mergeCell ref="W629:AA629"/>
    <mergeCell ref="AB629:AD629"/>
    <mergeCell ref="A630:X630"/>
    <mergeCell ref="Y630:AD630"/>
    <mergeCell ref="A631:AD631"/>
    <mergeCell ref="L638:M638"/>
    <mergeCell ref="N638:P638"/>
    <mergeCell ref="Q638:T638"/>
    <mergeCell ref="U638:X638"/>
    <mergeCell ref="Y638:AC638"/>
    <mergeCell ref="A633:G633"/>
    <mergeCell ref="H633:O633"/>
    <mergeCell ref="P633:S633"/>
    <mergeCell ref="T633:W633"/>
    <mergeCell ref="X633:AB633"/>
    <mergeCell ref="AC633:AD633"/>
    <mergeCell ref="A627:G627"/>
    <mergeCell ref="H627:L627"/>
    <mergeCell ref="M627:N627"/>
    <mergeCell ref="O627:R627"/>
    <mergeCell ref="S627:V627"/>
    <mergeCell ref="W627:AA627"/>
    <mergeCell ref="AB627:AD627"/>
    <mergeCell ref="A625:X625"/>
    <mergeCell ref="Y625:AD625"/>
    <mergeCell ref="A626:AD626"/>
    <mergeCell ref="A616:X616"/>
    <mergeCell ref="Y616:AD616"/>
    <mergeCell ref="A619:X619"/>
    <mergeCell ref="Y619:AD619"/>
    <mergeCell ref="A620:X620"/>
    <mergeCell ref="Y620:AD620"/>
    <mergeCell ref="A628:G628"/>
    <mergeCell ref="H628:L628"/>
    <mergeCell ref="M628:N628"/>
    <mergeCell ref="O628:R628"/>
    <mergeCell ref="S628:V628"/>
    <mergeCell ref="W628:AA628"/>
    <mergeCell ref="AB628:AD628"/>
    <mergeCell ref="A632:G632"/>
    <mergeCell ref="H632:O632"/>
    <mergeCell ref="P632:S632"/>
    <mergeCell ref="N614:P614"/>
    <mergeCell ref="Q614:T614"/>
    <mergeCell ref="U614:X614"/>
    <mergeCell ref="A617:X617"/>
    <mergeCell ref="Y617:AD617"/>
    <mergeCell ref="A611:X611"/>
    <mergeCell ref="Y611:AD611"/>
    <mergeCell ref="A600:X600"/>
    <mergeCell ref="Y600:AD600"/>
    <mergeCell ref="A605:X605"/>
    <mergeCell ref="Y605:AD605"/>
    <mergeCell ref="A606:AD606"/>
    <mergeCell ref="A607:G607"/>
    <mergeCell ref="A603:G603"/>
    <mergeCell ref="H603:L603"/>
    <mergeCell ref="M603:N603"/>
    <mergeCell ref="O603:R603"/>
    <mergeCell ref="S603:V603"/>
    <mergeCell ref="W603:AA603"/>
    <mergeCell ref="AB603:AD603"/>
    <mergeCell ref="A604:G604"/>
    <mergeCell ref="H604:L604"/>
    <mergeCell ref="M604:N604"/>
    <mergeCell ref="O604:R604"/>
    <mergeCell ref="S604:V604"/>
    <mergeCell ref="W604:AA604"/>
    <mergeCell ref="AB604:AD604"/>
    <mergeCell ref="H607:O607"/>
    <mergeCell ref="P607:S607"/>
    <mergeCell ref="T607:W607"/>
    <mergeCell ref="X607:AB607"/>
    <mergeCell ref="AC607:AD607"/>
    <mergeCell ref="H608:O608"/>
    <mergeCell ref="P608:S608"/>
    <mergeCell ref="T608:W608"/>
    <mergeCell ref="X608:AB608"/>
    <mergeCell ref="AC608:AD608"/>
    <mergeCell ref="A591:X591"/>
    <mergeCell ref="Y591:AD591"/>
    <mergeCell ref="A590:C590"/>
    <mergeCell ref="D590:K590"/>
    <mergeCell ref="L590:M590"/>
    <mergeCell ref="N590:P590"/>
    <mergeCell ref="Q590:T590"/>
    <mergeCell ref="U590:X590"/>
    <mergeCell ref="Y590:AC590"/>
    <mergeCell ref="A592:X592"/>
    <mergeCell ref="Y592:AD592"/>
    <mergeCell ref="A593:AD593"/>
    <mergeCell ref="A594:X594"/>
    <mergeCell ref="Y594:AD594"/>
    <mergeCell ref="A595:X595"/>
    <mergeCell ref="Y595:AD595"/>
    <mergeCell ref="A596:X596"/>
    <mergeCell ref="Y596:AD596"/>
    <mergeCell ref="A597:AD597"/>
    <mergeCell ref="A598:E598"/>
    <mergeCell ref="F598:AD598"/>
    <mergeCell ref="A599:AD599"/>
    <mergeCell ref="A601:AD601"/>
    <mergeCell ref="A602:G602"/>
    <mergeCell ref="H602:L602"/>
    <mergeCell ref="M602:N602"/>
    <mergeCell ref="O602:R602"/>
    <mergeCell ref="A586:X586"/>
    <mergeCell ref="Y586:AD586"/>
    <mergeCell ref="A587:AD587"/>
    <mergeCell ref="A589:C589"/>
    <mergeCell ref="D589:K589"/>
    <mergeCell ref="L589:M589"/>
    <mergeCell ref="N589:P589"/>
    <mergeCell ref="Q589:T589"/>
    <mergeCell ref="U589:X589"/>
    <mergeCell ref="Y589:AC589"/>
    <mergeCell ref="A588:C588"/>
    <mergeCell ref="D588:K588"/>
    <mergeCell ref="L588:M588"/>
    <mergeCell ref="N588:P588"/>
    <mergeCell ref="Q588:T588"/>
    <mergeCell ref="U588:X588"/>
    <mergeCell ref="Y588:AC588"/>
    <mergeCell ref="A560:X560"/>
    <mergeCell ref="O578:R578"/>
    <mergeCell ref="S578:V578"/>
    <mergeCell ref="W578:AA578"/>
    <mergeCell ref="AB578:AD578"/>
    <mergeCell ref="A579:G579"/>
    <mergeCell ref="A574:AD574"/>
    <mergeCell ref="A575:X575"/>
    <mergeCell ref="Y575:AD575"/>
    <mergeCell ref="A576:AD576"/>
    <mergeCell ref="A570:X570"/>
    <mergeCell ref="Y570:AD570"/>
    <mergeCell ref="A571:X571"/>
    <mergeCell ref="Y571:AD571"/>
    <mergeCell ref="A572:AD572"/>
    <mergeCell ref="A573:E573"/>
    <mergeCell ref="F573:AD573"/>
    <mergeCell ref="A567:X567"/>
    <mergeCell ref="Y567:AD567"/>
    <mergeCell ref="A568:AD568"/>
    <mergeCell ref="A564:C564"/>
    <mergeCell ref="D564:K564"/>
    <mergeCell ref="L564:M564"/>
    <mergeCell ref="N564:P564"/>
    <mergeCell ref="Q564:T564"/>
    <mergeCell ref="U564:X564"/>
    <mergeCell ref="Y564:AC564"/>
    <mergeCell ref="H579:L579"/>
    <mergeCell ref="M579:N579"/>
    <mergeCell ref="O579:R579"/>
    <mergeCell ref="S579:V579"/>
    <mergeCell ref="W579:AA579"/>
    <mergeCell ref="O537:R537"/>
    <mergeCell ref="S537:V537"/>
    <mergeCell ref="W537:AA537"/>
    <mergeCell ref="AB537:AD537"/>
    <mergeCell ref="H538:L538"/>
    <mergeCell ref="M538:N538"/>
    <mergeCell ref="A565:C565"/>
    <mergeCell ref="D565:K565"/>
    <mergeCell ref="L565:M565"/>
    <mergeCell ref="N565:P565"/>
    <mergeCell ref="Q565:T565"/>
    <mergeCell ref="U565:X565"/>
    <mergeCell ref="Y565:AC565"/>
    <mergeCell ref="A566:X566"/>
    <mergeCell ref="Y566:AD566"/>
    <mergeCell ref="A569:X569"/>
    <mergeCell ref="Y569:AD569"/>
    <mergeCell ref="A558:G558"/>
    <mergeCell ref="A557:AD557"/>
    <mergeCell ref="H558:L558"/>
    <mergeCell ref="M558:N558"/>
    <mergeCell ref="O558:R558"/>
    <mergeCell ref="S558:V558"/>
    <mergeCell ref="W558:AA558"/>
    <mergeCell ref="AB558:AD558"/>
    <mergeCell ref="A559:G559"/>
    <mergeCell ref="H559:L559"/>
    <mergeCell ref="M559:N559"/>
    <mergeCell ref="O559:R559"/>
    <mergeCell ref="S559:V559"/>
    <mergeCell ref="W559:AA559"/>
    <mergeCell ref="AB559:AD559"/>
    <mergeCell ref="H520:L520"/>
    <mergeCell ref="M520:N520"/>
    <mergeCell ref="O520:R520"/>
    <mergeCell ref="S520:V520"/>
    <mergeCell ref="W520:AA520"/>
    <mergeCell ref="AB520:AD520"/>
    <mergeCell ref="Y551:AD551"/>
    <mergeCell ref="A539:X539"/>
    <mergeCell ref="Y539:AD539"/>
    <mergeCell ref="A540:AD540"/>
    <mergeCell ref="A541:C541"/>
    <mergeCell ref="D541:K541"/>
    <mergeCell ref="L541:M541"/>
    <mergeCell ref="N541:P541"/>
    <mergeCell ref="Q541:T541"/>
    <mergeCell ref="U541:X541"/>
    <mergeCell ref="Y541:AC541"/>
    <mergeCell ref="A542:C542"/>
    <mergeCell ref="D542:K542"/>
    <mergeCell ref="L542:M542"/>
    <mergeCell ref="N542:P542"/>
    <mergeCell ref="A532:AD532"/>
    <mergeCell ref="A533:E533"/>
    <mergeCell ref="F533:AD533"/>
    <mergeCell ref="A534:AD534"/>
    <mergeCell ref="A535:X535"/>
    <mergeCell ref="Y535:AD535"/>
    <mergeCell ref="A536:AD536"/>
    <mergeCell ref="A537:G537"/>
    <mergeCell ref="A538:G538"/>
    <mergeCell ref="H537:L537"/>
    <mergeCell ref="M537:N537"/>
    <mergeCell ref="AC504:AD504"/>
    <mergeCell ref="A505:G505"/>
    <mergeCell ref="H505:O505"/>
    <mergeCell ref="P505:S505"/>
    <mergeCell ref="T505:W505"/>
    <mergeCell ref="X505:AB505"/>
    <mergeCell ref="AC505:AD505"/>
    <mergeCell ref="A506:G506"/>
    <mergeCell ref="H506:O506"/>
    <mergeCell ref="P506:S506"/>
    <mergeCell ref="T506:W506"/>
    <mergeCell ref="X506:AB506"/>
    <mergeCell ref="AC506:AD506"/>
    <mergeCell ref="P526:S526"/>
    <mergeCell ref="T526:W526"/>
    <mergeCell ref="X526:AB526"/>
    <mergeCell ref="AC526:AD526"/>
    <mergeCell ref="A518:G518"/>
    <mergeCell ref="H518:L518"/>
    <mergeCell ref="M518:N518"/>
    <mergeCell ref="O518:R518"/>
    <mergeCell ref="S518:V518"/>
    <mergeCell ref="W518:AA518"/>
    <mergeCell ref="AB518:AD518"/>
    <mergeCell ref="A519:G519"/>
    <mergeCell ref="H519:L519"/>
    <mergeCell ref="M519:N519"/>
    <mergeCell ref="O519:R519"/>
    <mergeCell ref="S519:V519"/>
    <mergeCell ref="W519:AA519"/>
    <mergeCell ref="AB519:AD519"/>
    <mergeCell ref="A520:G520"/>
    <mergeCell ref="A507:G507"/>
    <mergeCell ref="H507:O507"/>
    <mergeCell ref="P507:S507"/>
    <mergeCell ref="T507:W507"/>
    <mergeCell ref="X507:AB507"/>
    <mergeCell ref="AC507:AD507"/>
    <mergeCell ref="A508:X508"/>
    <mergeCell ref="Y508:AD508"/>
    <mergeCell ref="A509:AD509"/>
    <mergeCell ref="A512:X512"/>
    <mergeCell ref="A500:G500"/>
    <mergeCell ref="H500:L500"/>
    <mergeCell ref="M500:N500"/>
    <mergeCell ref="O500:R500"/>
    <mergeCell ref="S500:V500"/>
    <mergeCell ref="W500:AA500"/>
    <mergeCell ref="AB500:AD500"/>
    <mergeCell ref="A501:G501"/>
    <mergeCell ref="H501:L501"/>
    <mergeCell ref="M501:N501"/>
    <mergeCell ref="O501:R501"/>
    <mergeCell ref="S501:V501"/>
    <mergeCell ref="W501:AA501"/>
    <mergeCell ref="AB501:AD501"/>
    <mergeCell ref="A502:X502"/>
    <mergeCell ref="Y502:AD502"/>
    <mergeCell ref="A503:AD503"/>
    <mergeCell ref="A504:G504"/>
    <mergeCell ref="H504:O504"/>
    <mergeCell ref="P504:S504"/>
    <mergeCell ref="T504:W504"/>
    <mergeCell ref="X504:AB504"/>
    <mergeCell ref="A489:X489"/>
    <mergeCell ref="Y489:AD489"/>
    <mergeCell ref="A490:AD490"/>
    <mergeCell ref="A491:X491"/>
    <mergeCell ref="Y491:AD491"/>
    <mergeCell ref="A492:X492"/>
    <mergeCell ref="Y492:AD492"/>
    <mergeCell ref="A493:X493"/>
    <mergeCell ref="Y493:AD493"/>
    <mergeCell ref="A494:AD494"/>
    <mergeCell ref="A495:E495"/>
    <mergeCell ref="F495:AD495"/>
    <mergeCell ref="A496:AD496"/>
    <mergeCell ref="A497:X497"/>
    <mergeCell ref="Y497:AD497"/>
    <mergeCell ref="A498:AD498"/>
    <mergeCell ref="A499:G499"/>
    <mergeCell ref="H499:L499"/>
    <mergeCell ref="M499:N499"/>
    <mergeCell ref="O499:R499"/>
    <mergeCell ref="S499:V499"/>
    <mergeCell ref="W499:AA499"/>
    <mergeCell ref="AB499:AD499"/>
    <mergeCell ref="A487:G487"/>
    <mergeCell ref="H487:O487"/>
    <mergeCell ref="P487:S487"/>
    <mergeCell ref="T487:W487"/>
    <mergeCell ref="X487:AB487"/>
    <mergeCell ref="AC487:AD487"/>
    <mergeCell ref="A488:G488"/>
    <mergeCell ref="H488:O488"/>
    <mergeCell ref="P488:S488"/>
    <mergeCell ref="T488:W488"/>
    <mergeCell ref="X488:AB488"/>
    <mergeCell ref="AC488:AD488"/>
    <mergeCell ref="A486:G486"/>
    <mergeCell ref="H486:O486"/>
    <mergeCell ref="P486:S486"/>
    <mergeCell ref="T486:W486"/>
    <mergeCell ref="X486:AB486"/>
    <mergeCell ref="AC486:AD486"/>
    <mergeCell ref="A480:G480"/>
    <mergeCell ref="H480:L480"/>
    <mergeCell ref="M480:N480"/>
    <mergeCell ref="O480:R480"/>
    <mergeCell ref="S480:V480"/>
    <mergeCell ref="W480:AA480"/>
    <mergeCell ref="AB480:AD480"/>
    <mergeCell ref="A481:G481"/>
    <mergeCell ref="H481:L481"/>
    <mergeCell ref="M481:N481"/>
    <mergeCell ref="O481:R481"/>
    <mergeCell ref="A471:X471"/>
    <mergeCell ref="Y471:AD471"/>
    <mergeCell ref="A472:X472"/>
    <mergeCell ref="Y472:AD472"/>
    <mergeCell ref="A466:G466"/>
    <mergeCell ref="H466:O466"/>
    <mergeCell ref="P466:S466"/>
    <mergeCell ref="T466:W466"/>
    <mergeCell ref="X466:AB466"/>
    <mergeCell ref="AC466:AD466"/>
    <mergeCell ref="A467:G467"/>
    <mergeCell ref="H467:O467"/>
    <mergeCell ref="P467:S467"/>
    <mergeCell ref="T467:W467"/>
    <mergeCell ref="X467:AB467"/>
    <mergeCell ref="AC467:AD467"/>
    <mergeCell ref="A468:G468"/>
    <mergeCell ref="H468:O468"/>
    <mergeCell ref="P468:S468"/>
    <mergeCell ref="T468:W468"/>
    <mergeCell ref="X468:AB468"/>
    <mergeCell ref="A464:G464"/>
    <mergeCell ref="H464:O464"/>
    <mergeCell ref="P464:S464"/>
    <mergeCell ref="T464:W464"/>
    <mergeCell ref="X464:AB464"/>
    <mergeCell ref="AC464:AD464"/>
    <mergeCell ref="A465:G465"/>
    <mergeCell ref="H465:O465"/>
    <mergeCell ref="P465:S465"/>
    <mergeCell ref="T465:W465"/>
    <mergeCell ref="X465:AB465"/>
    <mergeCell ref="AC465:AD465"/>
    <mergeCell ref="A461:X461"/>
    <mergeCell ref="Y461:AD461"/>
    <mergeCell ref="A462:AD462"/>
    <mergeCell ref="A463:G463"/>
    <mergeCell ref="H463:O463"/>
    <mergeCell ref="P463:S463"/>
    <mergeCell ref="T463:W463"/>
    <mergeCell ref="X463:AB463"/>
    <mergeCell ref="AC463:AD463"/>
    <mergeCell ref="A460:G460"/>
    <mergeCell ref="H460:L460"/>
    <mergeCell ref="M460:N460"/>
    <mergeCell ref="O460:R460"/>
    <mergeCell ref="S460:V460"/>
    <mergeCell ref="W460:AA460"/>
    <mergeCell ref="AB460:AD460"/>
    <mergeCell ref="A456:X456"/>
    <mergeCell ref="Y456:AD456"/>
    <mergeCell ref="A457:AD457"/>
    <mergeCell ref="A458:G458"/>
    <mergeCell ref="H458:L458"/>
    <mergeCell ref="M458:N458"/>
    <mergeCell ref="O458:R458"/>
    <mergeCell ref="S458:V458"/>
    <mergeCell ref="W458:AA458"/>
    <mergeCell ref="AB458:AD458"/>
    <mergeCell ref="A454:E454"/>
    <mergeCell ref="F454:AD454"/>
    <mergeCell ref="A455:AD455"/>
    <mergeCell ref="A446:G446"/>
    <mergeCell ref="H446:O446"/>
    <mergeCell ref="P446:S446"/>
    <mergeCell ref="T446:W446"/>
    <mergeCell ref="X446:AB446"/>
    <mergeCell ref="AC446:AD446"/>
    <mergeCell ref="A447:G447"/>
    <mergeCell ref="H447:O447"/>
    <mergeCell ref="P447:S447"/>
    <mergeCell ref="T447:W447"/>
    <mergeCell ref="X447:AB447"/>
    <mergeCell ref="AC447:AD447"/>
    <mergeCell ref="A459:G459"/>
    <mergeCell ref="H459:L459"/>
    <mergeCell ref="M459:N459"/>
    <mergeCell ref="O459:R459"/>
    <mergeCell ref="S459:V459"/>
    <mergeCell ref="W459:AA459"/>
    <mergeCell ref="AB459:AD459"/>
    <mergeCell ref="A451:X451"/>
    <mergeCell ref="Y451:AD451"/>
    <mergeCell ref="A452:X452"/>
    <mergeCell ref="Y452:AD452"/>
    <mergeCell ref="A448:X448"/>
    <mergeCell ref="Y448:AD448"/>
    <mergeCell ref="A449:AD449"/>
    <mergeCell ref="A450:X450"/>
    <mergeCell ref="Y450:AD450"/>
    <mergeCell ref="A453:AD453"/>
    <mergeCell ref="A408:X408"/>
    <mergeCell ref="Y408:AD408"/>
    <mergeCell ref="A409:AD409"/>
    <mergeCell ref="A410:X410"/>
    <mergeCell ref="Y410:AD410"/>
    <mergeCell ref="A413:AD413"/>
    <mergeCell ref="A414:E414"/>
    <mergeCell ref="F414:AD414"/>
    <mergeCell ref="A415:AD415"/>
    <mergeCell ref="A416:X416"/>
    <mergeCell ref="Y416:AD416"/>
    <mergeCell ref="A417:AD417"/>
    <mergeCell ref="A418:G418"/>
    <mergeCell ref="H418:L418"/>
    <mergeCell ref="M418:N418"/>
    <mergeCell ref="A397:X397"/>
    <mergeCell ref="Y397:AD397"/>
    <mergeCell ref="A398:AD398"/>
    <mergeCell ref="A399:G399"/>
    <mergeCell ref="H399:L399"/>
    <mergeCell ref="M399:N399"/>
    <mergeCell ref="O399:R399"/>
    <mergeCell ref="S399:V399"/>
    <mergeCell ref="W399:AA399"/>
    <mergeCell ref="AB399:AD399"/>
    <mergeCell ref="A400:G400"/>
    <mergeCell ref="H400:L400"/>
    <mergeCell ref="M400:N400"/>
    <mergeCell ref="O400:R400"/>
    <mergeCell ref="S400:V400"/>
    <mergeCell ref="W400:AA400"/>
    <mergeCell ref="AB400:AD400"/>
    <mergeCell ref="A392:X392"/>
    <mergeCell ref="Y392:AD392"/>
    <mergeCell ref="A390:AD390"/>
    <mergeCell ref="A391:X391"/>
    <mergeCell ref="Y391:AD391"/>
    <mergeCell ref="A393:X393"/>
    <mergeCell ref="Y393:AD393"/>
    <mergeCell ref="A394:AD394"/>
    <mergeCell ref="A395:E395"/>
    <mergeCell ref="F395:AD395"/>
    <mergeCell ref="A396:AD396"/>
    <mergeCell ref="A386:G386"/>
    <mergeCell ref="H386:O386"/>
    <mergeCell ref="P386:S386"/>
    <mergeCell ref="T386:W386"/>
    <mergeCell ref="X386:AB386"/>
    <mergeCell ref="AC386:AD386"/>
    <mergeCell ref="A387:G387"/>
    <mergeCell ref="H387:O387"/>
    <mergeCell ref="P387:S387"/>
    <mergeCell ref="T387:W387"/>
    <mergeCell ref="X387:AB387"/>
    <mergeCell ref="AC387:AD387"/>
    <mergeCell ref="A388:G388"/>
    <mergeCell ref="H388:O388"/>
    <mergeCell ref="P388:S388"/>
    <mergeCell ref="T388:W388"/>
    <mergeCell ref="X388:AB388"/>
    <mergeCell ref="A355:X355"/>
    <mergeCell ref="Y355:AD355"/>
    <mergeCell ref="A356:AD356"/>
    <mergeCell ref="A380:G380"/>
    <mergeCell ref="A368:G368"/>
    <mergeCell ref="A365:AD365"/>
    <mergeCell ref="A357:E357"/>
    <mergeCell ref="F357:AD357"/>
    <mergeCell ref="A358:AD358"/>
    <mergeCell ref="A359:X359"/>
    <mergeCell ref="Y359:AD359"/>
    <mergeCell ref="A360:AD360"/>
    <mergeCell ref="A361:G361"/>
    <mergeCell ref="H361:L361"/>
    <mergeCell ref="M361:N361"/>
    <mergeCell ref="O361:R361"/>
    <mergeCell ref="A341:AD341"/>
    <mergeCell ref="A342:G342"/>
    <mergeCell ref="H342:L342"/>
    <mergeCell ref="M342:N342"/>
    <mergeCell ref="O342:R342"/>
    <mergeCell ref="S342:V342"/>
    <mergeCell ref="W342:AA342"/>
    <mergeCell ref="AB342:AD342"/>
    <mergeCell ref="H343:L343"/>
    <mergeCell ref="M343:N343"/>
    <mergeCell ref="O343:R343"/>
    <mergeCell ref="S343:V343"/>
    <mergeCell ref="W343:AA343"/>
    <mergeCell ref="A352:AD352"/>
    <mergeCell ref="A353:X353"/>
    <mergeCell ref="Y353:AD353"/>
    <mergeCell ref="AC329:AD329"/>
    <mergeCell ref="A330:G330"/>
    <mergeCell ref="A334:X334"/>
    <mergeCell ref="Y334:AD334"/>
    <mergeCell ref="A335:X335"/>
    <mergeCell ref="A326:X326"/>
    <mergeCell ref="Y326:AD326"/>
    <mergeCell ref="A323:G323"/>
    <mergeCell ref="A325:G325"/>
    <mergeCell ref="H325:L325"/>
    <mergeCell ref="M325:N325"/>
    <mergeCell ref="O325:R325"/>
    <mergeCell ref="S325:V325"/>
    <mergeCell ref="W325:AA325"/>
    <mergeCell ref="AB325:AD325"/>
    <mergeCell ref="A327:AD327"/>
    <mergeCell ref="H330:O330"/>
    <mergeCell ref="P330:S330"/>
    <mergeCell ref="T330:W330"/>
    <mergeCell ref="H323:L323"/>
    <mergeCell ref="M323:N323"/>
    <mergeCell ref="O323:R323"/>
    <mergeCell ref="S323:V323"/>
    <mergeCell ref="W323:AA323"/>
    <mergeCell ref="AB323:AD323"/>
    <mergeCell ref="A324:G324"/>
    <mergeCell ref="H324:L324"/>
    <mergeCell ref="M324:N324"/>
    <mergeCell ref="O324:R324"/>
    <mergeCell ref="S324:V324"/>
    <mergeCell ref="W324:AA324"/>
    <mergeCell ref="AB324:AD324"/>
    <mergeCell ref="A305:G305"/>
    <mergeCell ref="H305:L305"/>
    <mergeCell ref="M305:N305"/>
    <mergeCell ref="O305:R305"/>
    <mergeCell ref="S305:V305"/>
    <mergeCell ref="W305:AA305"/>
    <mergeCell ref="AB305:AD305"/>
    <mergeCell ref="A306:G306"/>
    <mergeCell ref="H306:L306"/>
    <mergeCell ref="M306:N306"/>
    <mergeCell ref="O306:R306"/>
    <mergeCell ref="S306:V306"/>
    <mergeCell ref="W306:AA306"/>
    <mergeCell ref="AB306:AD306"/>
    <mergeCell ref="S304:V304"/>
    <mergeCell ref="W304:AA304"/>
    <mergeCell ref="AB304:AD304"/>
    <mergeCell ref="A270:X270"/>
    <mergeCell ref="A304:G304"/>
    <mergeCell ref="A299:AD299"/>
    <mergeCell ref="A294:X294"/>
    <mergeCell ref="Y294:AD294"/>
    <mergeCell ref="A295:AD295"/>
    <mergeCell ref="A298:X298"/>
    <mergeCell ref="Y298:AD298"/>
    <mergeCell ref="A284:AD284"/>
    <mergeCell ref="A287:G287"/>
    <mergeCell ref="H287:L287"/>
    <mergeCell ref="Y270:AD270"/>
    <mergeCell ref="A271:AD271"/>
    <mergeCell ref="A272:G272"/>
    <mergeCell ref="H272:O272"/>
    <mergeCell ref="A302:X302"/>
    <mergeCell ref="Y302:AD302"/>
    <mergeCell ref="A303:AD303"/>
    <mergeCell ref="P272:S272"/>
    <mergeCell ref="T272:W272"/>
    <mergeCell ref="X272:AB272"/>
    <mergeCell ref="AC272:AD272"/>
    <mergeCell ref="A273:G273"/>
    <mergeCell ref="H273:O273"/>
    <mergeCell ref="P273:S273"/>
    <mergeCell ref="T273:W273"/>
    <mergeCell ref="X273:AB273"/>
    <mergeCell ref="AC273:AD273"/>
    <mergeCell ref="A274:G274"/>
    <mergeCell ref="H274:O274"/>
    <mergeCell ref="P274:S274"/>
    <mergeCell ref="T274:W274"/>
    <mergeCell ref="A199:G199"/>
    <mergeCell ref="H199:O199"/>
    <mergeCell ref="A171:AD171"/>
    <mergeCell ref="H172:L172"/>
    <mergeCell ref="M172:N172"/>
    <mergeCell ref="O172:R172"/>
    <mergeCell ref="S172:V172"/>
    <mergeCell ref="A268:G268"/>
    <mergeCell ref="H268:L268"/>
    <mergeCell ref="M268:N268"/>
    <mergeCell ref="O268:R268"/>
    <mergeCell ref="S268:V268"/>
    <mergeCell ref="W268:AA268"/>
    <mergeCell ref="AB268:AD268"/>
    <mergeCell ref="A269:G269"/>
    <mergeCell ref="H269:L269"/>
    <mergeCell ref="M269:N269"/>
    <mergeCell ref="O269:R269"/>
    <mergeCell ref="S269:V269"/>
    <mergeCell ref="W269:AA269"/>
    <mergeCell ref="AB269:AD269"/>
    <mergeCell ref="W172:AA172"/>
    <mergeCell ref="AB172:AD172"/>
    <mergeCell ref="A173:G173"/>
    <mergeCell ref="H173:L173"/>
    <mergeCell ref="M173:N173"/>
    <mergeCell ref="O173:R173"/>
    <mergeCell ref="S173:V173"/>
    <mergeCell ref="W173:AA173"/>
    <mergeCell ref="AB173:AD173"/>
    <mergeCell ref="A174:G174"/>
    <mergeCell ref="H174:L174"/>
    <mergeCell ref="AC160:AD160"/>
    <mergeCell ref="A161:G161"/>
    <mergeCell ref="H161:O161"/>
    <mergeCell ref="P161:S161"/>
    <mergeCell ref="T161:W161"/>
    <mergeCell ref="A158:X158"/>
    <mergeCell ref="X161:AB161"/>
    <mergeCell ref="AC161:AD161"/>
    <mergeCell ref="A162:X162"/>
    <mergeCell ref="Y162:AD162"/>
    <mergeCell ref="A197:G197"/>
    <mergeCell ref="H197:O197"/>
    <mergeCell ref="P197:S197"/>
    <mergeCell ref="T197:W197"/>
    <mergeCell ref="X197:AB197"/>
    <mergeCell ref="AC197:AD197"/>
    <mergeCell ref="A198:G198"/>
    <mergeCell ref="H198:O198"/>
    <mergeCell ref="P198:S198"/>
    <mergeCell ref="T198:W198"/>
    <mergeCell ref="X198:AB198"/>
    <mergeCell ref="AC198:AD198"/>
    <mergeCell ref="A169:AD169"/>
    <mergeCell ref="A170:X170"/>
    <mergeCell ref="Y170:AD170"/>
    <mergeCell ref="M174:N174"/>
    <mergeCell ref="O174:R174"/>
    <mergeCell ref="S174:V174"/>
    <mergeCell ref="W174:AA174"/>
    <mergeCell ref="AB174:AD174"/>
    <mergeCell ref="A176:AD176"/>
    <mergeCell ref="A172:G172"/>
    <mergeCell ref="A163:AD163"/>
    <mergeCell ref="A164:X164"/>
    <mergeCell ref="Y164:AD164"/>
    <mergeCell ref="A165:X165"/>
    <mergeCell ref="Y165:AD165"/>
    <mergeCell ref="A166:X166"/>
    <mergeCell ref="Y166:AD166"/>
    <mergeCell ref="A167:AD167"/>
    <mergeCell ref="A168:E168"/>
    <mergeCell ref="F168:AD168"/>
    <mergeCell ref="A108:G108"/>
    <mergeCell ref="H108:L108"/>
    <mergeCell ref="M108:N108"/>
    <mergeCell ref="O108:R108"/>
    <mergeCell ref="S108:V108"/>
    <mergeCell ref="W108:AA108"/>
    <mergeCell ref="AB108:AD108"/>
    <mergeCell ref="A109:G109"/>
    <mergeCell ref="H109:L109"/>
    <mergeCell ref="M109:N109"/>
    <mergeCell ref="O109:R109"/>
    <mergeCell ref="S109:V109"/>
    <mergeCell ref="W109:AA109"/>
    <mergeCell ref="AB109:AD109"/>
    <mergeCell ref="A110:X110"/>
    <mergeCell ref="Y158:AD158"/>
    <mergeCell ref="A159:AD159"/>
    <mergeCell ref="A160:G160"/>
    <mergeCell ref="H160:O160"/>
    <mergeCell ref="P160:S160"/>
    <mergeCell ref="T160:W160"/>
    <mergeCell ref="X160:AB160"/>
    <mergeCell ref="A87:X87"/>
    <mergeCell ref="Y87:AD87"/>
    <mergeCell ref="A88:X88"/>
    <mergeCell ref="Y88:AD88"/>
    <mergeCell ref="A85:X85"/>
    <mergeCell ref="Y85:AD85"/>
    <mergeCell ref="A86:AD86"/>
    <mergeCell ref="A84:X84"/>
    <mergeCell ref="Y84:AD84"/>
    <mergeCell ref="A75:G75"/>
    <mergeCell ref="H75:L75"/>
    <mergeCell ref="A66:X66"/>
    <mergeCell ref="Y66:AD66"/>
    <mergeCell ref="A68:AD68"/>
    <mergeCell ref="A69:E69"/>
    <mergeCell ref="F69:AD69"/>
    <mergeCell ref="A71:X71"/>
    <mergeCell ref="Y71:AD71"/>
    <mergeCell ref="A73:G73"/>
    <mergeCell ref="H73:L73"/>
    <mergeCell ref="M73:N73"/>
    <mergeCell ref="O73:R73"/>
    <mergeCell ref="S73:V73"/>
    <mergeCell ref="W73:AA73"/>
    <mergeCell ref="AB73:AD73"/>
    <mergeCell ref="A74:G74"/>
    <mergeCell ref="H74:L74"/>
    <mergeCell ref="M74:N74"/>
    <mergeCell ref="O74:R74"/>
    <mergeCell ref="S74:V74"/>
    <mergeCell ref="W74:AA74"/>
    <mergeCell ref="AB74:AD74"/>
    <mergeCell ref="A58:G58"/>
    <mergeCell ref="H58:L58"/>
    <mergeCell ref="M58:N58"/>
    <mergeCell ref="O58:R58"/>
    <mergeCell ref="S58:V58"/>
    <mergeCell ref="W58:AA58"/>
    <mergeCell ref="AB58:AD58"/>
    <mergeCell ref="A72:AD72"/>
    <mergeCell ref="A62:G62"/>
    <mergeCell ref="H62:O62"/>
    <mergeCell ref="P62:S62"/>
    <mergeCell ref="T62:W62"/>
    <mergeCell ref="X62:AB62"/>
    <mergeCell ref="AC62:AD62"/>
    <mergeCell ref="A63:X63"/>
    <mergeCell ref="Y63:AD63"/>
    <mergeCell ref="A64:AD64"/>
    <mergeCell ref="A65:X65"/>
    <mergeCell ref="Y65:AD65"/>
    <mergeCell ref="A59:X59"/>
    <mergeCell ref="Y59:AD59"/>
    <mergeCell ref="A60:AD60"/>
    <mergeCell ref="A61:G61"/>
    <mergeCell ref="H61:O61"/>
    <mergeCell ref="P61:S61"/>
    <mergeCell ref="T61:W61"/>
    <mergeCell ref="X61:AB61"/>
    <mergeCell ref="AC61:AD61"/>
    <mergeCell ref="A70:AD70"/>
    <mergeCell ref="A67:X67"/>
    <mergeCell ref="Y67:AD67"/>
    <mergeCell ref="A43:G43"/>
    <mergeCell ref="H43:O43"/>
    <mergeCell ref="P43:S43"/>
    <mergeCell ref="T43:W43"/>
    <mergeCell ref="X43:AB43"/>
    <mergeCell ref="AC43:AD43"/>
    <mergeCell ref="A48:X48"/>
    <mergeCell ref="Y48:AD48"/>
    <mergeCell ref="A50:X50"/>
    <mergeCell ref="Y50:AD50"/>
    <mergeCell ref="A39:G39"/>
    <mergeCell ref="A41:X41"/>
    <mergeCell ref="Y41:AD41"/>
    <mergeCell ref="A42:AD42"/>
    <mergeCell ref="A44:G44"/>
    <mergeCell ref="H44:O44"/>
    <mergeCell ref="P44:S44"/>
    <mergeCell ref="T44:W44"/>
    <mergeCell ref="X44:AB44"/>
    <mergeCell ref="AC44:AD44"/>
    <mergeCell ref="A45:G45"/>
    <mergeCell ref="H45:O45"/>
    <mergeCell ref="P45:S45"/>
    <mergeCell ref="T45:W45"/>
    <mergeCell ref="X45:AB45"/>
    <mergeCell ref="AC45:AD45"/>
    <mergeCell ref="A46:X46"/>
    <mergeCell ref="Y46:AD46"/>
    <mergeCell ref="A47:AD47"/>
    <mergeCell ref="A49:X49"/>
    <mergeCell ref="Y49:AD49"/>
    <mergeCell ref="A27:G27"/>
    <mergeCell ref="H27:O27"/>
    <mergeCell ref="P27:S27"/>
    <mergeCell ref="T27:W27"/>
    <mergeCell ref="X27:AB27"/>
    <mergeCell ref="AC27:AD27"/>
    <mergeCell ref="A28:G28"/>
    <mergeCell ref="H28:O28"/>
    <mergeCell ref="P28:S28"/>
    <mergeCell ref="T28:W28"/>
    <mergeCell ref="X28:AB28"/>
    <mergeCell ref="AC28:AD28"/>
    <mergeCell ref="A24:X24"/>
    <mergeCell ref="Y24:AD24"/>
    <mergeCell ref="A25:AD25"/>
    <mergeCell ref="A22:E22"/>
    <mergeCell ref="F22:AD22"/>
    <mergeCell ref="A23:AD23"/>
    <mergeCell ref="A26:G26"/>
    <mergeCell ref="H26:O26"/>
    <mergeCell ref="P26:S26"/>
    <mergeCell ref="T26:W26"/>
    <mergeCell ref="X26:AB26"/>
    <mergeCell ref="AC26:AD26"/>
    <mergeCell ref="A29:X29"/>
    <mergeCell ref="Y29:AD29"/>
    <mergeCell ref="A18:X18"/>
    <mergeCell ref="Y18:AD18"/>
    <mergeCell ref="A19:X19"/>
    <mergeCell ref="Y19:AD19"/>
    <mergeCell ref="A20:X20"/>
    <mergeCell ref="Y20:AD20"/>
    <mergeCell ref="A21:AD21"/>
    <mergeCell ref="A438:AD438"/>
    <mergeCell ref="A441:G441"/>
    <mergeCell ref="H441:L441"/>
    <mergeCell ref="M441:N441"/>
    <mergeCell ref="O441:R441"/>
    <mergeCell ref="S441:V441"/>
    <mergeCell ref="W441:AA441"/>
    <mergeCell ref="AB441:AD441"/>
    <mergeCell ref="A434:AD434"/>
    <mergeCell ref="A435:E435"/>
    <mergeCell ref="F435:AD435"/>
    <mergeCell ref="A437:X437"/>
    <mergeCell ref="Y437:AD437"/>
    <mergeCell ref="A439:G439"/>
    <mergeCell ref="H439:L439"/>
    <mergeCell ref="M439:N439"/>
    <mergeCell ref="O439:R439"/>
    <mergeCell ref="S439:V439"/>
    <mergeCell ref="W439:AA439"/>
    <mergeCell ref="AB439:AD439"/>
    <mergeCell ref="A433:X433"/>
    <mergeCell ref="Y433:AD433"/>
    <mergeCell ref="A436:AD436"/>
    <mergeCell ref="A431:X431"/>
    <mergeCell ref="Y431:AD431"/>
    <mergeCell ref="A429:X429"/>
    <mergeCell ref="Y429:AD429"/>
    <mergeCell ref="A430:AD430"/>
    <mergeCell ref="A432:X432"/>
    <mergeCell ref="Y432:AD432"/>
    <mergeCell ref="A420:G420"/>
    <mergeCell ref="H420:L420"/>
    <mergeCell ref="M420:N420"/>
    <mergeCell ref="O420:R420"/>
    <mergeCell ref="S420:V420"/>
    <mergeCell ref="W420:AA420"/>
    <mergeCell ref="AB420:AD420"/>
    <mergeCell ref="A411:X411"/>
    <mergeCell ref="Y411:AD411"/>
    <mergeCell ref="A407:G407"/>
    <mergeCell ref="H407:O407"/>
    <mergeCell ref="P407:S407"/>
    <mergeCell ref="T407:W407"/>
    <mergeCell ref="X407:AB407"/>
    <mergeCell ref="AC407:AD407"/>
    <mergeCell ref="AC425:AD425"/>
    <mergeCell ref="A421:X421"/>
    <mergeCell ref="Y421:AD421"/>
    <mergeCell ref="A422:AD422"/>
    <mergeCell ref="A423:G423"/>
    <mergeCell ref="H423:O423"/>
    <mergeCell ref="P423:S423"/>
    <mergeCell ref="A412:X412"/>
    <mergeCell ref="Y412:AD412"/>
    <mergeCell ref="H419:L419"/>
    <mergeCell ref="A229:G229"/>
    <mergeCell ref="H229:L229"/>
    <mergeCell ref="M229:N229"/>
    <mergeCell ref="O229:R229"/>
    <mergeCell ref="S229:V229"/>
    <mergeCell ref="W229:AA229"/>
    <mergeCell ref="T350:W350"/>
    <mergeCell ref="X350:AB350"/>
    <mergeCell ref="AC350:AD350"/>
    <mergeCell ref="A347:G347"/>
    <mergeCell ref="H347:O347"/>
    <mergeCell ref="P347:S347"/>
    <mergeCell ref="T347:W347"/>
    <mergeCell ref="X347:AB347"/>
    <mergeCell ref="AC347:AD347"/>
    <mergeCell ref="A344:G344"/>
    <mergeCell ref="A343:G343"/>
    <mergeCell ref="A332:X332"/>
    <mergeCell ref="Y332:AD332"/>
    <mergeCell ref="A333:AD333"/>
    <mergeCell ref="A320:AD320"/>
    <mergeCell ref="A316:X316"/>
    <mergeCell ref="Y316:AD316"/>
    <mergeCell ref="A317:X317"/>
    <mergeCell ref="Y317:AD317"/>
    <mergeCell ref="S231:V231"/>
    <mergeCell ref="W231:AA231"/>
    <mergeCell ref="AB231:AD231"/>
    <mergeCell ref="A301:AD301"/>
    <mergeCell ref="H304:L304"/>
    <mergeCell ref="M304:N304"/>
    <mergeCell ref="O304:R304"/>
    <mergeCell ref="Y93:AD93"/>
    <mergeCell ref="A91:E91"/>
    <mergeCell ref="F91:AD91"/>
    <mergeCell ref="A92:AD92"/>
    <mergeCell ref="A95:G95"/>
    <mergeCell ref="H95:O95"/>
    <mergeCell ref="P95:S95"/>
    <mergeCell ref="T95:W95"/>
    <mergeCell ref="X95:AB95"/>
    <mergeCell ref="A235:G235"/>
    <mergeCell ref="H235:O235"/>
    <mergeCell ref="P235:S235"/>
    <mergeCell ref="T235:W235"/>
    <mergeCell ref="X235:AB235"/>
    <mergeCell ref="AC235:AD235"/>
    <mergeCell ref="A234:G234"/>
    <mergeCell ref="H234:O234"/>
    <mergeCell ref="P234:S234"/>
    <mergeCell ref="T234:W234"/>
    <mergeCell ref="X234:AB234"/>
    <mergeCell ref="AC234:AD234"/>
    <mergeCell ref="A232:X232"/>
    <mergeCell ref="Y232:AD232"/>
    <mergeCell ref="A233:AD233"/>
    <mergeCell ref="AB229:AD229"/>
    <mergeCell ref="A230:G230"/>
    <mergeCell ref="H230:L230"/>
    <mergeCell ref="M230:N230"/>
    <mergeCell ref="O230:R230"/>
    <mergeCell ref="S230:V230"/>
    <mergeCell ref="W230:AA230"/>
    <mergeCell ref="AB230:AD230"/>
    <mergeCell ref="O14:R14"/>
    <mergeCell ref="S14:V14"/>
    <mergeCell ref="W14:AA14"/>
    <mergeCell ref="AB14:AD14"/>
    <mergeCell ref="A15:G15"/>
    <mergeCell ref="H15:L15"/>
    <mergeCell ref="M15:N15"/>
    <mergeCell ref="O15:R15"/>
    <mergeCell ref="S15:V15"/>
    <mergeCell ref="W15:AA15"/>
    <mergeCell ref="AB15:AD15"/>
    <mergeCell ref="A16:X16"/>
    <mergeCell ref="Y16:AD16"/>
    <mergeCell ref="A149:X149"/>
    <mergeCell ref="Y149:AD149"/>
    <mergeCell ref="A117:X117"/>
    <mergeCell ref="Y117:AD117"/>
    <mergeCell ref="A138:AD138"/>
    <mergeCell ref="A128:AD128"/>
    <mergeCell ref="A133:X133"/>
    <mergeCell ref="Y133:AD133"/>
    <mergeCell ref="A98:AD98"/>
    <mergeCell ref="A105:X105"/>
    <mergeCell ref="Y105:AD105"/>
    <mergeCell ref="A106:AD106"/>
    <mergeCell ref="A89:X89"/>
    <mergeCell ref="Y89:AD89"/>
    <mergeCell ref="A90:AD90"/>
    <mergeCell ref="A94:AD94"/>
    <mergeCell ref="A97:X97"/>
    <mergeCell ref="Y97:AD97"/>
    <mergeCell ref="A93:X93"/>
    <mergeCell ref="A17:AD17"/>
    <mergeCell ref="A11:AD11"/>
    <mergeCell ref="A12:X12"/>
    <mergeCell ref="Y12:AD12"/>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 ref="A13:AD13"/>
    <mergeCell ref="A14:G14"/>
    <mergeCell ref="H14:L14"/>
    <mergeCell ref="M14:N14"/>
  </mergeCells>
  <pageMargins left="0.52999997138977051" right="0.52999997138977051" top="0.52999997138977051" bottom="0.69999998807907104" header="0" footer="0"/>
  <pageSetup paperSize="9" scale="99" firstPageNumber="0" fitToHeight="0" pageOrder="overThenDown" orientation="portrait" r:id="rId1"/>
  <headerFooter alignWithMargins="0"/>
  <rowBreaks count="1" manualBreakCount="1">
    <brk id="375"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52"/>
  <sheetViews>
    <sheetView showGridLines="0" view="pageBreakPreview" zoomScale="80" zoomScaleNormal="100" zoomScaleSheetLayoutView="80" zoomScalePageLayoutView="80" workbookViewId="0">
      <selection activeCell="S23" sqref="S23"/>
    </sheetView>
  </sheetViews>
  <sheetFormatPr defaultColWidth="9.109375" defaultRowHeight="13.8" x14ac:dyDescent="0.3"/>
  <cols>
    <col min="1" max="1" width="24.109375" style="22" customWidth="1"/>
    <col min="2" max="2" width="18.44140625" style="22" customWidth="1"/>
    <col min="3" max="3" width="19.5546875" style="22" customWidth="1"/>
    <col min="4" max="4" width="18.44140625" style="22" customWidth="1"/>
    <col min="5" max="5" width="19.5546875" style="22" customWidth="1"/>
    <col min="6" max="6" width="10.6640625" style="22" customWidth="1"/>
    <col min="7" max="7" width="9.109375" style="22"/>
    <col min="8" max="9" width="16.44140625" style="22" customWidth="1"/>
    <col min="10" max="10" width="12.88671875" style="22" customWidth="1"/>
    <col min="11" max="11" width="12.44140625" style="22" customWidth="1"/>
    <col min="12" max="13" width="13" style="22" customWidth="1"/>
    <col min="14" max="16384" width="9.109375" style="22"/>
  </cols>
  <sheetData>
    <row r="1" spans="1:13" x14ac:dyDescent="0.3">
      <c r="A1" s="50"/>
      <c r="B1" s="50"/>
      <c r="C1" s="50"/>
      <c r="D1" s="50"/>
      <c r="E1" s="50"/>
      <c r="F1" s="50"/>
      <c r="G1" s="50"/>
      <c r="H1" s="50"/>
      <c r="I1" s="50"/>
      <c r="J1" s="50"/>
      <c r="K1" s="50"/>
      <c r="L1" s="50"/>
      <c r="M1" s="50"/>
    </row>
    <row r="3" spans="1:13" ht="12" customHeight="1" x14ac:dyDescent="0.3">
      <c r="A3" s="427" t="s">
        <v>237</v>
      </c>
      <c r="B3" s="427"/>
      <c r="C3" s="427"/>
      <c r="D3" s="427"/>
      <c r="E3" s="427"/>
      <c r="F3" s="427"/>
      <c r="G3" s="427"/>
      <c r="H3" s="427"/>
      <c r="I3" s="427"/>
      <c r="J3" s="427"/>
      <c r="K3" s="427"/>
      <c r="L3" s="427"/>
      <c r="M3" s="427"/>
    </row>
    <row r="4" spans="1:13" ht="12" customHeight="1" x14ac:dyDescent="0.3">
      <c r="A4" s="31"/>
      <c r="B4" s="31"/>
      <c r="C4" s="31"/>
      <c r="D4" s="31"/>
      <c r="F4" s="31"/>
    </row>
    <row r="5" spans="1:13" ht="12" customHeight="1" x14ac:dyDescent="0.3">
      <c r="A5" s="427" t="s">
        <v>238</v>
      </c>
      <c r="B5" s="427"/>
      <c r="C5" s="427"/>
      <c r="D5" s="427"/>
      <c r="E5" s="427"/>
      <c r="F5" s="427"/>
      <c r="G5" s="427"/>
      <c r="H5" s="427"/>
      <c r="I5" s="427"/>
      <c r="J5" s="427"/>
      <c r="K5" s="427"/>
      <c r="L5" s="427"/>
      <c r="M5" s="427"/>
    </row>
    <row r="6" spans="1:13" ht="12" customHeight="1" x14ac:dyDescent="0.3">
      <c r="A6" s="31"/>
      <c r="B6" s="31"/>
      <c r="C6" s="31"/>
      <c r="D6" s="31"/>
      <c r="F6" s="31"/>
    </row>
    <row r="7" spans="1:13" ht="15.6" x14ac:dyDescent="0.3">
      <c r="A7" s="435" t="s">
        <v>239</v>
      </c>
      <c r="B7" s="435"/>
      <c r="C7" s="435"/>
      <c r="D7" s="435"/>
      <c r="E7" s="435"/>
      <c r="F7" s="435"/>
      <c r="G7" s="435"/>
      <c r="H7" s="435"/>
      <c r="I7" s="435"/>
      <c r="J7" s="435"/>
      <c r="K7" s="435"/>
      <c r="L7" s="435"/>
      <c r="M7" s="435"/>
    </row>
    <row r="8" spans="1:13" ht="15.6" x14ac:dyDescent="0.3">
      <c r="A8" s="434" t="s">
        <v>240</v>
      </c>
      <c r="B8" s="434"/>
      <c r="C8" s="434"/>
      <c r="D8" s="434"/>
      <c r="E8" s="434"/>
      <c r="F8" s="434"/>
      <c r="G8" s="434"/>
      <c r="H8" s="434"/>
      <c r="I8" s="434"/>
      <c r="J8" s="434"/>
      <c r="K8" s="434"/>
      <c r="L8" s="434"/>
      <c r="M8" s="434"/>
    </row>
    <row r="9" spans="1:13" ht="33.6" x14ac:dyDescent="0.3">
      <c r="A9" s="34" t="s">
        <v>241</v>
      </c>
      <c r="B9" s="35" t="s">
        <v>242</v>
      </c>
      <c r="C9" s="36" t="s">
        <v>243</v>
      </c>
      <c r="D9" s="35" t="s">
        <v>244</v>
      </c>
      <c r="E9" s="35" t="s">
        <v>245</v>
      </c>
      <c r="F9" s="36" t="s">
        <v>246</v>
      </c>
      <c r="G9" s="41" t="s">
        <v>247</v>
      </c>
      <c r="H9" s="41" t="s">
        <v>248</v>
      </c>
      <c r="I9" s="42" t="s">
        <v>249</v>
      </c>
      <c r="J9" s="41" t="s">
        <v>250</v>
      </c>
      <c r="K9" s="41" t="s">
        <v>251</v>
      </c>
      <c r="L9" s="41" t="s">
        <v>252</v>
      </c>
      <c r="M9" s="36" t="s">
        <v>253</v>
      </c>
    </row>
    <row r="10" spans="1:13" ht="22.65" customHeight="1" x14ac:dyDescent="0.3">
      <c r="A10" s="38" t="s">
        <v>254</v>
      </c>
      <c r="B10" s="51">
        <v>0.04</v>
      </c>
      <c r="C10" s="51">
        <v>7.3999999999999996E-2</v>
      </c>
      <c r="D10" s="51">
        <v>1.23E-2</v>
      </c>
      <c r="E10" s="51">
        <v>1.1999999999999999E-3</v>
      </c>
      <c r="F10" s="51">
        <f>0.97/100</f>
        <v>9.7000000000000003E-3</v>
      </c>
      <c r="G10" s="52">
        <v>0.05</v>
      </c>
      <c r="H10" s="51"/>
      <c r="I10" s="51"/>
      <c r="J10" s="51">
        <v>6.4999999999999997E-3</v>
      </c>
      <c r="K10" s="51">
        <f>3/100</f>
        <v>0.03</v>
      </c>
      <c r="L10" s="51">
        <v>0</v>
      </c>
      <c r="M10" s="53">
        <f>((((1+$B10+$E10+$F10))*(1+$D10)*(1+$C10))/(1-$G10-$J10-$K10-L10))-1</f>
        <v>0.25073803960591179</v>
      </c>
    </row>
    <row r="11" spans="1:13" x14ac:dyDescent="0.3">
      <c r="A11" s="23"/>
      <c r="B11" s="24"/>
      <c r="C11" s="25"/>
      <c r="D11" s="24"/>
      <c r="E11" s="25"/>
      <c r="H11" s="25"/>
      <c r="I11" s="24"/>
      <c r="J11" s="25"/>
    </row>
    <row r="12" spans="1:13" ht="15.6" x14ac:dyDescent="0.3">
      <c r="A12" s="434" t="s">
        <v>255</v>
      </c>
      <c r="B12" s="434"/>
      <c r="C12" s="434"/>
      <c r="D12" s="434"/>
      <c r="E12" s="434"/>
      <c r="F12" s="434"/>
      <c r="G12" s="434"/>
      <c r="H12" s="434"/>
      <c r="I12" s="434"/>
      <c r="J12" s="434"/>
      <c r="K12" s="434"/>
      <c r="L12" s="434"/>
      <c r="M12" s="434"/>
    </row>
    <row r="13" spans="1:13" ht="33.6" x14ac:dyDescent="0.3">
      <c r="A13" s="34" t="s">
        <v>241</v>
      </c>
      <c r="B13" s="35" t="s">
        <v>242</v>
      </c>
      <c r="C13" s="36" t="s">
        <v>243</v>
      </c>
      <c r="D13" s="35" t="s">
        <v>244</v>
      </c>
      <c r="E13" s="35" t="s">
        <v>245</v>
      </c>
      <c r="F13" s="36" t="s">
        <v>246</v>
      </c>
      <c r="G13" s="41" t="s">
        <v>247</v>
      </c>
      <c r="H13" s="41" t="s">
        <v>248</v>
      </c>
      <c r="I13" s="42" t="s">
        <v>249</v>
      </c>
      <c r="J13" s="41" t="s">
        <v>250</v>
      </c>
      <c r="K13" s="41" t="s">
        <v>251</v>
      </c>
      <c r="L13" s="41" t="s">
        <v>252</v>
      </c>
      <c r="M13" s="36" t="s">
        <v>256</v>
      </c>
    </row>
    <row r="14" spans="1:13" ht="22.65" customHeight="1" x14ac:dyDescent="0.3">
      <c r="A14" s="38" t="s">
        <v>257</v>
      </c>
      <c r="B14" s="51">
        <v>3.4500000000000003E-2</v>
      </c>
      <c r="C14" s="51">
        <v>4.8000000000000001E-2</v>
      </c>
      <c r="D14" s="51">
        <v>1.23E-2</v>
      </c>
      <c r="E14" s="51">
        <v>5.9999999999999995E-4</v>
      </c>
      <c r="F14" s="51">
        <v>5.6000000000000008E-3</v>
      </c>
      <c r="G14" s="54">
        <v>0.05</v>
      </c>
      <c r="H14" s="51"/>
      <c r="I14" s="51"/>
      <c r="J14" s="51">
        <v>6.4999999999999997E-3</v>
      </c>
      <c r="K14" s="51">
        <f>3/100</f>
        <v>0.03</v>
      </c>
      <c r="L14" s="51">
        <v>0</v>
      </c>
      <c r="M14" s="53">
        <f>(((1+$B14+$E14+$F14)*(1+$D14)*(1+$C14))/(1-$G14-$J14-$K14-L14))-1</f>
        <v>0.20861372663382616</v>
      </c>
    </row>
    <row r="15" spans="1:13" x14ac:dyDescent="0.3">
      <c r="A15" s="436"/>
      <c r="B15" s="436"/>
      <c r="C15" s="436"/>
      <c r="D15" s="436"/>
      <c r="E15" s="436"/>
      <c r="F15" s="436"/>
      <c r="G15" s="436"/>
      <c r="H15" s="436"/>
      <c r="I15" s="436"/>
      <c r="J15" s="37"/>
      <c r="K15" s="37"/>
      <c r="L15" s="37"/>
      <c r="M15" s="37"/>
    </row>
    <row r="16" spans="1:13" x14ac:dyDescent="0.3">
      <c r="A16" s="424" t="s">
        <v>258</v>
      </c>
      <c r="B16" s="424"/>
      <c r="C16" s="424"/>
      <c r="D16" s="424"/>
      <c r="E16" s="424"/>
      <c r="F16" s="424"/>
      <c r="G16" s="424"/>
      <c r="H16" s="424"/>
      <c r="I16" s="424"/>
      <c r="J16" s="424"/>
      <c r="K16" s="424"/>
      <c r="L16" s="424"/>
      <c r="M16" s="424"/>
    </row>
    <row r="17" spans="1:13" ht="15" customHeight="1" x14ac:dyDescent="0.3">
      <c r="A17" s="425" t="s">
        <v>259</v>
      </c>
      <c r="B17" s="425"/>
      <c r="C17" s="425"/>
      <c r="D17" s="425"/>
      <c r="E17" s="425"/>
      <c r="F17" s="425"/>
      <c r="G17" s="425"/>
      <c r="H17" s="425"/>
      <c r="I17" s="425"/>
      <c r="J17" s="425"/>
      <c r="K17" s="425"/>
      <c r="L17" s="425"/>
      <c r="M17" s="425"/>
    </row>
    <row r="18" spans="1:13" x14ac:dyDescent="0.3">
      <c r="A18" s="424" t="s">
        <v>260</v>
      </c>
      <c r="B18" s="424"/>
      <c r="C18" s="424"/>
      <c r="D18" s="424"/>
      <c r="E18" s="424"/>
      <c r="F18" s="424"/>
      <c r="G18" s="424"/>
      <c r="H18" s="424"/>
      <c r="I18" s="424"/>
      <c r="J18" s="424"/>
      <c r="K18" s="424"/>
      <c r="L18" s="424"/>
      <c r="M18" s="424"/>
    </row>
    <row r="19" spans="1:13" ht="15" customHeight="1" x14ac:dyDescent="0.3">
      <c r="A19" s="39"/>
      <c r="B19" s="39"/>
      <c r="C19" s="39"/>
      <c r="D19" s="39"/>
      <c r="E19" s="39"/>
      <c r="F19" s="39"/>
      <c r="G19" s="39"/>
      <c r="H19" s="39"/>
      <c r="I19" s="39"/>
      <c r="J19" s="39"/>
      <c r="K19" s="39"/>
      <c r="L19" s="39"/>
      <c r="M19" s="39"/>
    </row>
    <row r="20" spans="1:13" ht="14.4" x14ac:dyDescent="0.3">
      <c r="A20" s="39"/>
      <c r="B20" s="39"/>
      <c r="C20" s="39"/>
      <c r="D20" s="39"/>
      <c r="E20" s="40" t="s">
        <v>261</v>
      </c>
      <c r="F20" s="39"/>
      <c r="G20" s="39"/>
      <c r="H20" s="39"/>
      <c r="I20" s="39"/>
      <c r="J20" s="39"/>
      <c r="K20" s="39"/>
      <c r="L20" s="39"/>
      <c r="M20" s="39"/>
    </row>
    <row r="21" spans="1:13" x14ac:dyDescent="0.3">
      <c r="A21" s="39"/>
      <c r="B21" s="39"/>
      <c r="C21" s="39"/>
      <c r="D21" s="39"/>
      <c r="E21" s="425" t="s">
        <v>262</v>
      </c>
      <c r="F21" s="425"/>
      <c r="G21" s="425"/>
      <c r="H21" s="425"/>
      <c r="I21" s="425"/>
      <c r="J21" s="425"/>
      <c r="K21" s="425"/>
      <c r="L21" s="425"/>
      <c r="M21" s="39"/>
    </row>
    <row r="22" spans="1:13" x14ac:dyDescent="0.3">
      <c r="A22" s="39"/>
      <c r="B22" s="39"/>
      <c r="C22" s="39"/>
      <c r="D22" s="39"/>
      <c r="E22" s="425" t="s">
        <v>263</v>
      </c>
      <c r="F22" s="425"/>
      <c r="G22" s="425"/>
      <c r="H22" s="425"/>
      <c r="I22" s="425"/>
      <c r="J22" s="425"/>
      <c r="K22" s="39"/>
      <c r="L22" s="39"/>
      <c r="M22" s="39"/>
    </row>
    <row r="23" spans="1:13" ht="105.6" customHeight="1" x14ac:dyDescent="0.3">
      <c r="A23" s="426" t="s">
        <v>264</v>
      </c>
      <c r="B23" s="426"/>
      <c r="C23" s="426"/>
      <c r="D23" s="426"/>
      <c r="E23" s="426"/>
      <c r="F23" s="426"/>
      <c r="G23" s="426"/>
      <c r="H23" s="426"/>
      <c r="I23" s="426"/>
      <c r="J23" s="426"/>
      <c r="K23" s="426"/>
      <c r="L23" s="426"/>
      <c r="M23" s="426"/>
    </row>
    <row r="24" spans="1:13" ht="24.6" customHeight="1" x14ac:dyDescent="0.3">
      <c r="A24" s="432" t="s">
        <v>265</v>
      </c>
      <c r="B24" s="432"/>
      <c r="C24" s="432"/>
      <c r="D24" s="432"/>
      <c r="E24" s="432"/>
      <c r="F24" s="432"/>
      <c r="G24" s="432"/>
      <c r="H24" s="432"/>
      <c r="I24" s="432"/>
      <c r="J24" s="432"/>
      <c r="K24" s="432"/>
      <c r="L24" s="432"/>
      <c r="M24" s="432"/>
    </row>
    <row r="25" spans="1:13" ht="40.35" customHeight="1" x14ac:dyDescent="0.3">
      <c r="A25" s="432" t="s">
        <v>266</v>
      </c>
      <c r="B25" s="432"/>
      <c r="C25" s="432"/>
      <c r="D25" s="432"/>
      <c r="E25" s="432"/>
      <c r="F25" s="432"/>
      <c r="G25" s="432"/>
      <c r="H25" s="432"/>
      <c r="I25" s="432"/>
      <c r="J25" s="432"/>
      <c r="K25" s="432"/>
      <c r="L25" s="432"/>
      <c r="M25" s="432"/>
    </row>
    <row r="26" spans="1:13" ht="22.35" customHeight="1" x14ac:dyDescent="0.3">
      <c r="A26" s="426" t="s">
        <v>267</v>
      </c>
      <c r="B26" s="426"/>
      <c r="C26" s="426"/>
      <c r="D26" s="426"/>
      <c r="E26" s="426"/>
      <c r="F26" s="426"/>
      <c r="G26" s="426"/>
      <c r="H26" s="426"/>
      <c r="I26" s="426"/>
      <c r="J26" s="426"/>
      <c r="K26" s="426"/>
      <c r="L26" s="426"/>
      <c r="M26" s="426"/>
    </row>
    <row r="27" spans="1:13" ht="36" customHeight="1" x14ac:dyDescent="0.3">
      <c r="A27" s="426" t="s">
        <v>268</v>
      </c>
      <c r="B27" s="426"/>
      <c r="C27" s="426"/>
      <c r="D27" s="426"/>
      <c r="E27" s="426"/>
      <c r="F27" s="426"/>
      <c r="G27" s="426"/>
      <c r="H27" s="426"/>
      <c r="I27" s="426"/>
      <c r="J27" s="426"/>
      <c r="K27" s="426"/>
      <c r="L27" s="426"/>
      <c r="M27" s="426"/>
    </row>
    <row r="28" spans="1:13" ht="30.6" customHeight="1" x14ac:dyDescent="0.3">
      <c r="A28" s="433" t="s">
        <v>269</v>
      </c>
      <c r="B28" s="433"/>
      <c r="C28" s="433"/>
      <c r="D28" s="433"/>
      <c r="E28" s="433"/>
      <c r="F28" s="433"/>
      <c r="G28" s="433"/>
      <c r="H28" s="433"/>
      <c r="I28" s="433"/>
      <c r="J28" s="433"/>
      <c r="K28" s="433"/>
      <c r="L28" s="433"/>
      <c r="M28" s="433"/>
    </row>
    <row r="29" spans="1:13" x14ac:dyDescent="0.3">
      <c r="A29" s="31"/>
    </row>
    <row r="30" spans="1:13" ht="14.4" x14ac:dyDescent="0.3">
      <c r="A30" s="2"/>
      <c r="D30" s="40"/>
      <c r="E30" s="45"/>
      <c r="F30" s="40" t="s">
        <v>270</v>
      </c>
      <c r="G30" s="45"/>
      <c r="H30" s="45"/>
      <c r="I30" s="45"/>
    </row>
    <row r="31" spans="1:13" x14ac:dyDescent="0.3">
      <c r="A31" s="2"/>
      <c r="D31" s="45"/>
      <c r="E31" s="45"/>
      <c r="F31" s="45" t="s">
        <v>271</v>
      </c>
      <c r="G31" s="45"/>
      <c r="H31" s="45"/>
      <c r="I31" s="45"/>
    </row>
    <row r="32" spans="1:13" x14ac:dyDescent="0.3">
      <c r="A32" s="2"/>
      <c r="D32" s="45"/>
      <c r="E32" s="45"/>
      <c r="F32" s="45" t="s">
        <v>272</v>
      </c>
      <c r="G32" s="45"/>
      <c r="H32" s="45"/>
      <c r="I32" s="45"/>
    </row>
    <row r="33" spans="1:13" x14ac:dyDescent="0.3">
      <c r="D33" s="45"/>
      <c r="E33" s="45"/>
      <c r="F33" s="45" t="s">
        <v>273</v>
      </c>
      <c r="G33" s="45"/>
      <c r="H33" s="45"/>
      <c r="I33" s="45"/>
    </row>
    <row r="34" spans="1:13" x14ac:dyDescent="0.3">
      <c r="D34" s="45"/>
      <c r="E34" s="45"/>
      <c r="F34" s="45" t="s">
        <v>274</v>
      </c>
      <c r="G34" s="45"/>
      <c r="H34" s="45"/>
      <c r="I34" s="45"/>
    </row>
    <row r="35" spans="1:13" x14ac:dyDescent="0.3">
      <c r="D35" s="45"/>
      <c r="E35" s="45"/>
      <c r="F35" s="45" t="s">
        <v>275</v>
      </c>
      <c r="G35" s="45"/>
      <c r="H35" s="45"/>
      <c r="I35" s="45"/>
    </row>
    <row r="36" spans="1:13" x14ac:dyDescent="0.3">
      <c r="D36" s="45"/>
      <c r="E36" s="45"/>
      <c r="F36" s="45" t="s">
        <v>276</v>
      </c>
      <c r="G36" s="45"/>
      <c r="H36" s="45"/>
      <c r="I36" s="45"/>
    </row>
    <row r="37" spans="1:13" x14ac:dyDescent="0.3">
      <c r="D37" s="43"/>
      <c r="E37" s="43"/>
      <c r="F37" s="43" t="s">
        <v>277</v>
      </c>
      <c r="G37" s="43"/>
      <c r="H37" s="43"/>
      <c r="I37" s="43"/>
    </row>
    <row r="38" spans="1:13" ht="12" customHeight="1" x14ac:dyDescent="0.3">
      <c r="A38" s="31"/>
      <c r="B38" s="31"/>
      <c r="C38" s="31"/>
      <c r="D38" s="31"/>
      <c r="F38" s="31"/>
      <c r="H38" s="31"/>
      <c r="I38" s="31"/>
      <c r="K38" s="31"/>
    </row>
    <row r="39" spans="1:13" ht="12" customHeight="1" x14ac:dyDescent="0.3">
      <c r="A39" s="47" t="s">
        <v>278</v>
      </c>
      <c r="B39" s="45"/>
      <c r="C39" s="45"/>
      <c r="D39" s="45"/>
      <c r="E39" s="45"/>
      <c r="F39" s="44"/>
      <c r="G39" s="43"/>
      <c r="H39" s="43"/>
      <c r="I39" s="43"/>
      <c r="J39" s="43"/>
      <c r="K39" s="43"/>
      <c r="L39" s="45"/>
      <c r="M39" s="45"/>
    </row>
    <row r="40" spans="1:13" ht="21" customHeight="1" x14ac:dyDescent="0.3">
      <c r="A40" s="429" t="s">
        <v>279</v>
      </c>
      <c r="B40" s="429"/>
      <c r="C40" s="429"/>
      <c r="D40" s="429"/>
      <c r="E40" s="429"/>
      <c r="F40" s="429"/>
      <c r="G40" s="429"/>
      <c r="H40" s="429"/>
      <c r="I40" s="429"/>
      <c r="J40" s="429"/>
      <c r="K40" s="429"/>
      <c r="L40" s="429"/>
      <c r="M40" s="429"/>
    </row>
    <row r="41" spans="1:13" ht="20.399999999999999" customHeight="1" x14ac:dyDescent="0.3">
      <c r="A41" s="430" t="s">
        <v>8223</v>
      </c>
      <c r="B41" s="430"/>
      <c r="C41" s="430"/>
      <c r="D41" s="430"/>
      <c r="E41" s="430"/>
      <c r="F41" s="430"/>
      <c r="G41" s="430"/>
      <c r="H41" s="430"/>
      <c r="I41" s="430"/>
      <c r="J41" s="430"/>
      <c r="K41" s="430"/>
      <c r="L41" s="430"/>
      <c r="M41" s="430"/>
    </row>
    <row r="42" spans="1:13" ht="12" customHeight="1" x14ac:dyDescent="0.3">
      <c r="A42" s="9"/>
    </row>
    <row r="43" spans="1:13" ht="12" customHeight="1" x14ac:dyDescent="0.3">
      <c r="A43" s="47" t="s">
        <v>278</v>
      </c>
      <c r="B43" s="46"/>
      <c r="C43" s="46"/>
      <c r="D43" s="46"/>
      <c r="E43" s="46"/>
      <c r="F43" s="46"/>
      <c r="G43" s="46"/>
      <c r="H43" s="46"/>
      <c r="I43" s="46"/>
      <c r="J43" s="46"/>
      <c r="K43" s="46"/>
      <c r="L43" s="46"/>
      <c r="M43" s="46"/>
    </row>
    <row r="44" spans="1:13" ht="94.35" customHeight="1" x14ac:dyDescent="0.3">
      <c r="A44" s="431" t="s">
        <v>280</v>
      </c>
      <c r="B44" s="431"/>
      <c r="C44" s="431"/>
      <c r="D44" s="431"/>
      <c r="E44" s="431"/>
      <c r="F44" s="431"/>
      <c r="G44" s="431"/>
      <c r="H44" s="431"/>
      <c r="I44" s="431"/>
      <c r="J44" s="431"/>
      <c r="K44" s="431"/>
      <c r="L44" s="431"/>
      <c r="M44" s="431"/>
    </row>
    <row r="45" spans="1:13" ht="28.35" customHeight="1" x14ac:dyDescent="0.3">
      <c r="A45" s="428" t="s">
        <v>281</v>
      </c>
      <c r="B45" s="428"/>
      <c r="C45" s="428"/>
      <c r="D45" s="428"/>
      <c r="E45" s="428"/>
      <c r="F45" s="428"/>
      <c r="G45" s="428"/>
      <c r="H45" s="428"/>
      <c r="I45" s="428"/>
      <c r="J45" s="428"/>
      <c r="K45" s="428"/>
      <c r="L45" s="428"/>
      <c r="M45" s="428"/>
    </row>
    <row r="50" spans="5:5" ht="14.4" x14ac:dyDescent="0.3">
      <c r="E50" s="48" t="s">
        <v>16</v>
      </c>
    </row>
    <row r="51" spans="5:5" ht="14.4" x14ac:dyDescent="0.3">
      <c r="E51" s="49" t="s">
        <v>17</v>
      </c>
    </row>
    <row r="52" spans="5:5" ht="14.4" x14ac:dyDescent="0.3">
      <c r="E52" s="49" t="s">
        <v>18</v>
      </c>
    </row>
  </sheetData>
  <mergeCells count="21">
    <mergeCell ref="A3:M3"/>
    <mergeCell ref="A45:M45"/>
    <mergeCell ref="A40:M40"/>
    <mergeCell ref="A41:M41"/>
    <mergeCell ref="A44:M44"/>
    <mergeCell ref="A5:M5"/>
    <mergeCell ref="A25:M25"/>
    <mergeCell ref="A26:M26"/>
    <mergeCell ref="A27:M27"/>
    <mergeCell ref="A28:M28"/>
    <mergeCell ref="A8:M8"/>
    <mergeCell ref="A7:M7"/>
    <mergeCell ref="A12:M12"/>
    <mergeCell ref="A17:M17"/>
    <mergeCell ref="A15:I15"/>
    <mergeCell ref="A24:M24"/>
    <mergeCell ref="A18:M18"/>
    <mergeCell ref="A16:M16"/>
    <mergeCell ref="E21:L21"/>
    <mergeCell ref="E22:J22"/>
    <mergeCell ref="A23:M23"/>
  </mergeCells>
  <printOptions horizontalCentered="1"/>
  <pageMargins left="0.39370078740157483" right="0.39370078740157483" top="0.78740157480314965" bottom="0.59055118110236227" header="0.51181102362204722" footer="0.31496062992125984"/>
  <pageSetup paperSize="9" scale="46" fitToHeight="0" orientation="portrait" r:id="rId1"/>
  <headerFooter>
    <oddHeader>&amp;L&amp;G&amp;R&amp;8DIRETORIA DE OBRA CIVIL - DOC
(62) 3265-4000 (Ramal 4255) | lorena.spereira@goias.gov.br
DIRETORIA DE LICITAÇÕES E CONTRATAÇÕES
(62) 3265-4000 (Ramal 4336) | tais.asilva@goias.gov.br</oddHeader>
    <oddFooter>&amp;LAGÊNCIA GOIANA DE INFRAESTRUTURA E TRANSPORTES
Av. Governador José Ludovico de Almeida nº 20, 
Conjunto Caiçara, Goiânia - Goiás
Telefone: (62) 3265-4000&amp;CPágina &amp;P de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A2C75-16C5-46C9-8FDF-4CC666FCBF9B}">
  <sheetPr>
    <pageSetUpPr fitToPage="1"/>
  </sheetPr>
  <dimension ref="A1:L638"/>
  <sheetViews>
    <sheetView showGridLines="0" view="pageBreakPreview" zoomScaleNormal="100" zoomScaleSheetLayoutView="100" workbookViewId="0">
      <selection activeCell="D1" sqref="D1:D1048576"/>
    </sheetView>
  </sheetViews>
  <sheetFormatPr defaultRowHeight="14.4" x14ac:dyDescent="0.3"/>
  <cols>
    <col min="1" max="1" width="16.6640625" style="49" customWidth="1"/>
    <col min="2" max="2" width="108.21875" style="225" customWidth="1"/>
    <col min="3" max="3" width="12.5546875" style="49" customWidth="1"/>
    <col min="4" max="4" width="17.77734375" style="207" customWidth="1"/>
    <col min="5" max="5" width="16.109375" style="219" customWidth="1"/>
    <col min="6" max="6" width="16.5546875" style="219" bestFit="1" customWidth="1"/>
    <col min="7" max="7" width="13.109375" style="49" customWidth="1"/>
    <col min="8" max="8" width="14.44140625" style="49" bestFit="1" customWidth="1"/>
    <col min="9" max="9" width="15.21875" style="49" bestFit="1" customWidth="1"/>
  </cols>
  <sheetData>
    <row r="1" spans="1:12" x14ac:dyDescent="0.3">
      <c r="A1" s="197"/>
      <c r="B1" s="198"/>
      <c r="C1" s="199"/>
      <c r="D1" s="200"/>
      <c r="E1" s="201"/>
      <c r="F1" s="201"/>
      <c r="G1" s="202"/>
      <c r="H1" s="203"/>
      <c r="I1" s="204"/>
    </row>
    <row r="2" spans="1:12" x14ac:dyDescent="0.3">
      <c r="A2" s="205"/>
      <c r="B2" s="206"/>
      <c r="E2" s="208"/>
      <c r="F2" s="208"/>
      <c r="G2" s="209"/>
      <c r="H2" s="210"/>
      <c r="I2" s="211"/>
    </row>
    <row r="3" spans="1:12" x14ac:dyDescent="0.3">
      <c r="A3" s="205"/>
      <c r="B3" s="206"/>
      <c r="E3" s="208"/>
      <c r="F3" s="208"/>
      <c r="G3" s="209"/>
      <c r="H3" s="210"/>
      <c r="I3" s="211"/>
    </row>
    <row r="4" spans="1:12" x14ac:dyDescent="0.3">
      <c r="A4" s="205"/>
      <c r="B4" s="206"/>
      <c r="E4" s="208"/>
      <c r="F4" s="208"/>
      <c r="G4" s="209"/>
      <c r="H4" s="210"/>
      <c r="I4" s="211"/>
    </row>
    <row r="5" spans="1:12" x14ac:dyDescent="0.3">
      <c r="A5" s="205"/>
      <c r="B5" s="206"/>
      <c r="E5" s="208"/>
      <c r="F5" s="208"/>
      <c r="G5" s="209"/>
      <c r="H5" s="210"/>
      <c r="I5" s="211"/>
    </row>
    <row r="6" spans="1:12" x14ac:dyDescent="0.3">
      <c r="A6" s="205"/>
      <c r="B6" s="206"/>
      <c r="E6" s="208"/>
      <c r="F6" s="208"/>
      <c r="G6" s="209"/>
      <c r="H6" s="210"/>
      <c r="I6" s="211"/>
    </row>
    <row r="7" spans="1:12" x14ac:dyDescent="0.3">
      <c r="A7" s="438" t="s">
        <v>7470</v>
      </c>
      <c r="B7" s="439"/>
      <c r="C7" s="212"/>
      <c r="E7" s="208"/>
      <c r="F7" s="208"/>
      <c r="G7" s="209"/>
      <c r="H7" s="210"/>
      <c r="I7" s="211"/>
    </row>
    <row r="8" spans="1:12" x14ac:dyDescent="0.3">
      <c r="A8" s="438" t="s">
        <v>7471</v>
      </c>
      <c r="B8" s="439"/>
      <c r="C8" s="212"/>
      <c r="E8" s="208"/>
      <c r="F8" s="208"/>
      <c r="G8" s="209"/>
      <c r="H8" s="210"/>
      <c r="I8" s="211"/>
    </row>
    <row r="9" spans="1:12" x14ac:dyDescent="0.3">
      <c r="A9" s="440" t="s">
        <v>8249</v>
      </c>
      <c r="B9" s="441"/>
      <c r="C9" s="212"/>
      <c r="E9" s="208"/>
      <c r="F9" s="208"/>
      <c r="G9" s="209"/>
      <c r="H9" s="210"/>
      <c r="I9" s="211"/>
    </row>
    <row r="10" spans="1:12" ht="18" x14ac:dyDescent="0.3">
      <c r="A10" s="442" t="s">
        <v>7472</v>
      </c>
      <c r="B10" s="442"/>
      <c r="C10" s="442"/>
      <c r="D10" s="442"/>
      <c r="E10" s="442"/>
      <c r="F10" s="442"/>
      <c r="G10" s="442"/>
      <c r="H10" s="442"/>
      <c r="I10" s="442"/>
    </row>
    <row r="11" spans="1:12" x14ac:dyDescent="0.3">
      <c r="A11" s="231" t="s">
        <v>7473</v>
      </c>
      <c r="B11" s="232" t="s">
        <v>7474</v>
      </c>
      <c r="C11" s="233" t="s">
        <v>298</v>
      </c>
      <c r="D11" s="234" t="s">
        <v>7475</v>
      </c>
      <c r="E11" s="235" t="s">
        <v>7476</v>
      </c>
      <c r="F11" s="235" t="s">
        <v>7477</v>
      </c>
      <c r="G11" s="236" t="s">
        <v>7478</v>
      </c>
      <c r="H11" s="236" t="s">
        <v>7479</v>
      </c>
      <c r="I11" s="233" t="s">
        <v>7480</v>
      </c>
    </row>
    <row r="12" spans="1:12" x14ac:dyDescent="0.3">
      <c r="A12" s="194" t="s">
        <v>5979</v>
      </c>
      <c r="B12" s="629" t="s">
        <v>5980</v>
      </c>
      <c r="C12" s="194" t="s">
        <v>70</v>
      </c>
      <c r="D12" s="632">
        <v>12</v>
      </c>
      <c r="E12" s="213">
        <v>61577.71</v>
      </c>
      <c r="F12" s="213">
        <v>738932.52</v>
      </c>
      <c r="G12" s="214">
        <f t="shared" ref="G12:G75" si="0">F12/$F$636</f>
        <v>6.8991436192339925E-2</v>
      </c>
      <c r="H12" s="215">
        <f>G12</f>
        <v>6.8991436192339925E-2</v>
      </c>
      <c r="I12" s="194" t="str">
        <f t="shared" ref="I12:I75" si="1">IF(H12&lt;=$L$12,"A",IF(H12&lt;=$L$13,"B","C"))</f>
        <v>A</v>
      </c>
      <c r="K12" s="216" t="s">
        <v>6473</v>
      </c>
      <c r="L12" s="217">
        <v>0.8</v>
      </c>
    </row>
    <row r="13" spans="1:12" x14ac:dyDescent="0.3">
      <c r="A13" s="194" t="s">
        <v>5985</v>
      </c>
      <c r="B13" s="629" t="s">
        <v>5986</v>
      </c>
      <c r="C13" s="194" t="s">
        <v>70</v>
      </c>
      <c r="D13" s="632">
        <v>4</v>
      </c>
      <c r="E13" s="213">
        <v>141054.98000000001</v>
      </c>
      <c r="F13" s="213">
        <v>564219.92000000004</v>
      </c>
      <c r="G13" s="214">
        <f t="shared" si="0"/>
        <v>5.2679157508356972E-2</v>
      </c>
      <c r="H13" s="215">
        <f t="shared" ref="H13:H76" si="2">G13+H12</f>
        <v>0.1216705937006969</v>
      </c>
      <c r="I13" s="194" t="str">
        <f t="shared" si="1"/>
        <v>A</v>
      </c>
      <c r="K13" s="216" t="s">
        <v>6475</v>
      </c>
      <c r="L13" s="217">
        <v>0.95</v>
      </c>
    </row>
    <row r="14" spans="1:12" x14ac:dyDescent="0.3">
      <c r="A14" s="194">
        <v>150204</v>
      </c>
      <c r="B14" s="629" t="s">
        <v>5460</v>
      </c>
      <c r="C14" s="194" t="s">
        <v>79</v>
      </c>
      <c r="D14" s="632">
        <v>23835.960000000003</v>
      </c>
      <c r="E14" s="213">
        <v>22.4</v>
      </c>
      <c r="F14" s="213">
        <v>533925.49</v>
      </c>
      <c r="G14" s="214">
        <f t="shared" si="0"/>
        <v>4.9850676993886844E-2</v>
      </c>
      <c r="H14" s="215">
        <f t="shared" si="2"/>
        <v>0.17152127069458373</v>
      </c>
      <c r="I14" s="194" t="str">
        <f t="shared" si="1"/>
        <v>A</v>
      </c>
      <c r="K14" s="216" t="s">
        <v>6477</v>
      </c>
      <c r="L14" s="217">
        <v>1</v>
      </c>
    </row>
    <row r="15" spans="1:12" x14ac:dyDescent="0.3">
      <c r="A15" s="194">
        <v>270234</v>
      </c>
      <c r="B15" s="629" t="s">
        <v>6419</v>
      </c>
      <c r="C15" s="194" t="s">
        <v>67</v>
      </c>
      <c r="D15" s="632">
        <v>2643.48</v>
      </c>
      <c r="E15" s="213">
        <v>128.28</v>
      </c>
      <c r="F15" s="213">
        <v>339105.61</v>
      </c>
      <c r="G15" s="214">
        <f t="shared" si="0"/>
        <v>3.1661054861653007E-2</v>
      </c>
      <c r="H15" s="215">
        <f t="shared" si="2"/>
        <v>0.20318232555623672</v>
      </c>
      <c r="I15" s="194" t="str">
        <f t="shared" si="1"/>
        <v>A</v>
      </c>
    </row>
    <row r="16" spans="1:12" x14ac:dyDescent="0.3">
      <c r="A16" s="194">
        <v>52004</v>
      </c>
      <c r="B16" s="629" t="s">
        <v>5457</v>
      </c>
      <c r="C16" s="194" t="s">
        <v>79</v>
      </c>
      <c r="D16" s="632">
        <v>20081.238000000001</v>
      </c>
      <c r="E16" s="213">
        <v>14.74</v>
      </c>
      <c r="F16" s="213">
        <v>295997.43000000005</v>
      </c>
      <c r="G16" s="214">
        <f t="shared" si="0"/>
        <v>2.7636201212177816E-2</v>
      </c>
      <c r="H16" s="215">
        <f t="shared" si="2"/>
        <v>0.23081852676841452</v>
      </c>
      <c r="I16" s="194" t="str">
        <f t="shared" si="1"/>
        <v>A</v>
      </c>
    </row>
    <row r="17" spans="1:9" ht="28.8" x14ac:dyDescent="0.3">
      <c r="A17" s="194" t="s">
        <v>6130</v>
      </c>
      <c r="B17" s="629" t="s">
        <v>6131</v>
      </c>
      <c r="C17" s="194" t="s">
        <v>67</v>
      </c>
      <c r="D17" s="632">
        <v>1531.04</v>
      </c>
      <c r="E17" s="213">
        <v>191.16</v>
      </c>
      <c r="F17" s="213">
        <v>292673.59999999998</v>
      </c>
      <c r="G17" s="214">
        <f t="shared" si="0"/>
        <v>2.7325867319498154E-2</v>
      </c>
      <c r="H17" s="215">
        <f t="shared" si="2"/>
        <v>0.25814439408791268</v>
      </c>
      <c r="I17" s="194" t="str">
        <f t="shared" si="1"/>
        <v>A</v>
      </c>
    </row>
    <row r="18" spans="1:9" x14ac:dyDescent="0.3">
      <c r="A18" s="194" t="s">
        <v>6418</v>
      </c>
      <c r="B18" s="629" t="s">
        <v>8192</v>
      </c>
      <c r="C18" s="194" t="s">
        <v>67</v>
      </c>
      <c r="D18" s="632">
        <v>1555.17</v>
      </c>
      <c r="E18" s="213">
        <v>173.79</v>
      </c>
      <c r="F18" s="213">
        <v>270272.99</v>
      </c>
      <c r="G18" s="214">
        <f t="shared" si="0"/>
        <v>2.5234404007686555E-2</v>
      </c>
      <c r="H18" s="215">
        <f t="shared" si="2"/>
        <v>0.28337879809559924</v>
      </c>
      <c r="I18" s="194" t="str">
        <f t="shared" si="1"/>
        <v>A</v>
      </c>
    </row>
    <row r="19" spans="1:9" x14ac:dyDescent="0.3">
      <c r="A19" s="194" t="s">
        <v>6401</v>
      </c>
      <c r="B19" s="629" t="s">
        <v>6402</v>
      </c>
      <c r="C19" s="194" t="s">
        <v>67</v>
      </c>
      <c r="D19" s="632">
        <v>776.62</v>
      </c>
      <c r="E19" s="213">
        <v>327.52</v>
      </c>
      <c r="F19" s="213">
        <v>254358.57</v>
      </c>
      <c r="G19" s="214">
        <f t="shared" si="0"/>
        <v>2.3748532615846748E-2</v>
      </c>
      <c r="H19" s="215">
        <f t="shared" si="2"/>
        <v>0.30712733071144599</v>
      </c>
      <c r="I19" s="194" t="str">
        <f t="shared" si="1"/>
        <v>A</v>
      </c>
    </row>
    <row r="20" spans="1:9" x14ac:dyDescent="0.3">
      <c r="A20" s="194">
        <v>60208</v>
      </c>
      <c r="B20" s="629" t="s">
        <v>5467</v>
      </c>
      <c r="C20" s="194" t="s">
        <v>67</v>
      </c>
      <c r="D20" s="632">
        <v>1736.75</v>
      </c>
      <c r="E20" s="213">
        <v>143.79</v>
      </c>
      <c r="F20" s="213">
        <v>249727.28</v>
      </c>
      <c r="G20" s="214">
        <f t="shared" si="0"/>
        <v>2.3316125948289034E-2</v>
      </c>
      <c r="H20" s="215">
        <f t="shared" si="2"/>
        <v>0.33044345665973501</v>
      </c>
      <c r="I20" s="194" t="str">
        <f t="shared" si="1"/>
        <v>A</v>
      </c>
    </row>
    <row r="21" spans="1:9" x14ac:dyDescent="0.3">
      <c r="A21" s="194">
        <v>52005</v>
      </c>
      <c r="B21" s="629" t="s">
        <v>5458</v>
      </c>
      <c r="C21" s="194" t="s">
        <v>79</v>
      </c>
      <c r="D21" s="632">
        <v>15928.84</v>
      </c>
      <c r="E21" s="213">
        <v>14.73</v>
      </c>
      <c r="F21" s="213">
        <v>234631.8</v>
      </c>
      <c r="G21" s="214">
        <f t="shared" si="0"/>
        <v>2.1906715999444527E-2</v>
      </c>
      <c r="H21" s="215">
        <f t="shared" si="2"/>
        <v>0.35235017265917956</v>
      </c>
      <c r="I21" s="194" t="str">
        <f t="shared" si="1"/>
        <v>A</v>
      </c>
    </row>
    <row r="22" spans="1:9" x14ac:dyDescent="0.3">
      <c r="A22" s="194" t="s">
        <v>5975</v>
      </c>
      <c r="B22" s="629" t="s">
        <v>5976</v>
      </c>
      <c r="C22" s="194" t="s">
        <v>70</v>
      </c>
      <c r="D22" s="632">
        <v>10</v>
      </c>
      <c r="E22" s="213">
        <v>22979.22</v>
      </c>
      <c r="F22" s="213">
        <v>229792.2</v>
      </c>
      <c r="G22" s="214">
        <f t="shared" si="0"/>
        <v>2.1454860186417856E-2</v>
      </c>
      <c r="H22" s="215">
        <f t="shared" si="2"/>
        <v>0.37380503284559741</v>
      </c>
      <c r="I22" s="194" t="str">
        <f t="shared" si="1"/>
        <v>A</v>
      </c>
    </row>
    <row r="23" spans="1:9" x14ac:dyDescent="0.3">
      <c r="A23" s="194">
        <v>51036</v>
      </c>
      <c r="B23" s="629" t="s">
        <v>5522</v>
      </c>
      <c r="C23" s="194" t="s">
        <v>72</v>
      </c>
      <c r="D23" s="632">
        <v>292.08100000000002</v>
      </c>
      <c r="E23" s="213">
        <v>734.81</v>
      </c>
      <c r="F23" s="213">
        <v>214624.03</v>
      </c>
      <c r="G23" s="214">
        <f t="shared" si="0"/>
        <v>2.0038663437207838E-2</v>
      </c>
      <c r="H23" s="215">
        <f t="shared" si="2"/>
        <v>0.39384369628280524</v>
      </c>
      <c r="I23" s="194" t="str">
        <f t="shared" si="1"/>
        <v>A</v>
      </c>
    </row>
    <row r="24" spans="1:9" x14ac:dyDescent="0.3">
      <c r="A24" s="194" t="s">
        <v>5921</v>
      </c>
      <c r="B24" s="629" t="s">
        <v>5922</v>
      </c>
      <c r="C24" s="194" t="s">
        <v>72</v>
      </c>
      <c r="D24" s="632">
        <v>235.2</v>
      </c>
      <c r="E24" s="213">
        <v>826.93</v>
      </c>
      <c r="F24" s="213">
        <v>194493.93</v>
      </c>
      <c r="G24" s="214">
        <f t="shared" si="0"/>
        <v>1.8159189368729404E-2</v>
      </c>
      <c r="H24" s="215">
        <f t="shared" si="2"/>
        <v>0.41200288565153464</v>
      </c>
      <c r="I24" s="194" t="str">
        <f t="shared" si="1"/>
        <v>A</v>
      </c>
    </row>
    <row r="25" spans="1:9" x14ac:dyDescent="0.3">
      <c r="A25" s="194">
        <v>60306</v>
      </c>
      <c r="B25" s="629" t="s">
        <v>5459</v>
      </c>
      <c r="C25" s="194" t="s">
        <v>79</v>
      </c>
      <c r="D25" s="632">
        <v>10206.27</v>
      </c>
      <c r="E25" s="213">
        <v>15.88</v>
      </c>
      <c r="F25" s="213">
        <v>162075.56</v>
      </c>
      <c r="G25" s="214">
        <f t="shared" si="0"/>
        <v>1.513240431761991E-2</v>
      </c>
      <c r="H25" s="215">
        <f t="shared" si="2"/>
        <v>0.42713528996915456</v>
      </c>
      <c r="I25" s="194" t="str">
        <f t="shared" si="1"/>
        <v>A</v>
      </c>
    </row>
    <row r="26" spans="1:9" x14ac:dyDescent="0.3">
      <c r="A26" s="194">
        <v>220050</v>
      </c>
      <c r="B26" s="629" t="s">
        <v>5913</v>
      </c>
      <c r="C26" s="194" t="s">
        <v>67</v>
      </c>
      <c r="D26" s="632">
        <v>3399.1699999999996</v>
      </c>
      <c r="E26" s="213">
        <v>43.08</v>
      </c>
      <c r="F26" s="213">
        <v>146436.23000000001</v>
      </c>
      <c r="G26" s="214">
        <f t="shared" si="0"/>
        <v>1.367221707645485E-2</v>
      </c>
      <c r="H26" s="215">
        <f t="shared" si="2"/>
        <v>0.44080750704560939</v>
      </c>
      <c r="I26" s="194" t="str">
        <f t="shared" si="1"/>
        <v>A</v>
      </c>
    </row>
    <row r="27" spans="1:9" ht="28.8" x14ac:dyDescent="0.3">
      <c r="A27" s="194">
        <v>270720</v>
      </c>
      <c r="B27" s="629" t="s">
        <v>6430</v>
      </c>
      <c r="C27" s="194" t="s">
        <v>66</v>
      </c>
      <c r="D27" s="632">
        <v>283.39</v>
      </c>
      <c r="E27" s="213">
        <v>513.76</v>
      </c>
      <c r="F27" s="213">
        <v>145594.44</v>
      </c>
      <c r="G27" s="214">
        <f t="shared" si="0"/>
        <v>1.3593622212241334E-2</v>
      </c>
      <c r="H27" s="215">
        <f t="shared" si="2"/>
        <v>0.4544011292578507</v>
      </c>
      <c r="I27" s="194" t="str">
        <f t="shared" si="1"/>
        <v>A</v>
      </c>
    </row>
    <row r="28" spans="1:9" x14ac:dyDescent="0.3">
      <c r="A28" s="194">
        <v>60307</v>
      </c>
      <c r="B28" s="629" t="s">
        <v>5515</v>
      </c>
      <c r="C28" s="194" t="s">
        <v>79</v>
      </c>
      <c r="D28" s="632">
        <v>8677.82</v>
      </c>
      <c r="E28" s="213">
        <v>15.85</v>
      </c>
      <c r="F28" s="213">
        <v>137543.44</v>
      </c>
      <c r="G28" s="214">
        <f t="shared" si="0"/>
        <v>1.2841929685859454E-2</v>
      </c>
      <c r="H28" s="215">
        <f t="shared" si="2"/>
        <v>0.46724305894371015</v>
      </c>
      <c r="I28" s="194" t="str">
        <f t="shared" si="1"/>
        <v>A</v>
      </c>
    </row>
    <row r="29" spans="1:9" x14ac:dyDescent="0.3">
      <c r="A29" s="194">
        <v>250102</v>
      </c>
      <c r="B29" s="629" t="s">
        <v>110</v>
      </c>
      <c r="C29" s="194" t="s">
        <v>107</v>
      </c>
      <c r="D29" s="632">
        <v>8</v>
      </c>
      <c r="E29" s="213">
        <v>16330.85</v>
      </c>
      <c r="F29" s="213">
        <v>130646.8</v>
      </c>
      <c r="G29" s="214">
        <f t="shared" si="0"/>
        <v>1.2198015545361837E-2</v>
      </c>
      <c r="H29" s="215">
        <f t="shared" si="2"/>
        <v>0.47944107448907197</v>
      </c>
      <c r="I29" s="194" t="str">
        <f t="shared" si="1"/>
        <v>A</v>
      </c>
    </row>
    <row r="30" spans="1:9" x14ac:dyDescent="0.3">
      <c r="A30" s="194">
        <v>60209</v>
      </c>
      <c r="B30" s="629" t="s">
        <v>6252</v>
      </c>
      <c r="C30" s="194" t="s">
        <v>67</v>
      </c>
      <c r="D30" s="632">
        <v>1005.14</v>
      </c>
      <c r="E30" s="213">
        <v>124.24</v>
      </c>
      <c r="F30" s="213">
        <v>124878.59</v>
      </c>
      <c r="G30" s="214">
        <f t="shared" si="0"/>
        <v>1.1659458801155995E-2</v>
      </c>
      <c r="H30" s="215">
        <f t="shared" si="2"/>
        <v>0.49110053329022796</v>
      </c>
      <c r="I30" s="194" t="str">
        <f t="shared" si="1"/>
        <v>A</v>
      </c>
    </row>
    <row r="31" spans="1:9" x14ac:dyDescent="0.3">
      <c r="A31" s="194">
        <v>250101</v>
      </c>
      <c r="B31" s="629" t="s">
        <v>108</v>
      </c>
      <c r="C31" s="194" t="s">
        <v>107</v>
      </c>
      <c r="D31" s="632">
        <v>4</v>
      </c>
      <c r="E31" s="213">
        <v>30883.34</v>
      </c>
      <c r="F31" s="213">
        <v>123533.36</v>
      </c>
      <c r="G31" s="214">
        <f t="shared" si="0"/>
        <v>1.1533859579038906E-2</v>
      </c>
      <c r="H31" s="215">
        <f t="shared" si="2"/>
        <v>0.50263439286926681</v>
      </c>
      <c r="I31" s="194" t="str">
        <f t="shared" si="1"/>
        <v>A</v>
      </c>
    </row>
    <row r="32" spans="1:9" x14ac:dyDescent="0.3">
      <c r="A32" s="194" t="s">
        <v>6106</v>
      </c>
      <c r="B32" s="629" t="s">
        <v>6107</v>
      </c>
      <c r="C32" s="194" t="s">
        <v>67</v>
      </c>
      <c r="D32" s="632">
        <v>1250</v>
      </c>
      <c r="E32" s="213">
        <v>97.55</v>
      </c>
      <c r="F32" s="213">
        <v>121937.5</v>
      </c>
      <c r="G32" s="214">
        <f t="shared" si="0"/>
        <v>1.1384859947297285E-2</v>
      </c>
      <c r="H32" s="215">
        <f t="shared" si="2"/>
        <v>0.51401925281656413</v>
      </c>
      <c r="I32" s="194" t="str">
        <f t="shared" si="1"/>
        <v>A</v>
      </c>
    </row>
    <row r="33" spans="1:9" x14ac:dyDescent="0.3">
      <c r="A33" s="194">
        <v>51009</v>
      </c>
      <c r="B33" s="629" t="s">
        <v>5463</v>
      </c>
      <c r="C33" s="194" t="s">
        <v>67</v>
      </c>
      <c r="D33" s="632">
        <v>987.85000000000014</v>
      </c>
      <c r="E33" s="213">
        <v>118.61</v>
      </c>
      <c r="F33" s="213">
        <v>117168.86000000002</v>
      </c>
      <c r="G33" s="214">
        <f t="shared" si="0"/>
        <v>1.0939629410841482E-2</v>
      </c>
      <c r="H33" s="215">
        <f t="shared" si="2"/>
        <v>0.52495888222740561</v>
      </c>
      <c r="I33" s="194" t="str">
        <f t="shared" si="1"/>
        <v>A</v>
      </c>
    </row>
    <row r="34" spans="1:9" x14ac:dyDescent="0.3">
      <c r="A34" s="194">
        <v>70517</v>
      </c>
      <c r="B34" s="629" t="s">
        <v>6253</v>
      </c>
      <c r="C34" s="194" t="s">
        <v>81</v>
      </c>
      <c r="D34" s="632">
        <v>600</v>
      </c>
      <c r="E34" s="213">
        <v>179.77</v>
      </c>
      <c r="F34" s="213">
        <v>107862</v>
      </c>
      <c r="G34" s="214">
        <f t="shared" si="0"/>
        <v>1.0070681813514134E-2</v>
      </c>
      <c r="H34" s="215">
        <f t="shared" si="2"/>
        <v>0.53502956404091973</v>
      </c>
      <c r="I34" s="194" t="str">
        <f t="shared" si="1"/>
        <v>A</v>
      </c>
    </row>
    <row r="35" spans="1:9" x14ac:dyDescent="0.3">
      <c r="A35" s="194" t="s">
        <v>6150</v>
      </c>
      <c r="B35" s="629" t="s">
        <v>6151</v>
      </c>
      <c r="C35" s="194" t="s">
        <v>70</v>
      </c>
      <c r="D35" s="632">
        <v>10</v>
      </c>
      <c r="E35" s="213">
        <v>10154.5</v>
      </c>
      <c r="F35" s="213">
        <v>101545</v>
      </c>
      <c r="G35" s="214">
        <f t="shared" si="0"/>
        <v>9.480886547192641E-3</v>
      </c>
      <c r="H35" s="215">
        <f t="shared" si="2"/>
        <v>0.54451045058811232</v>
      </c>
      <c r="I35" s="194" t="str">
        <f t="shared" si="1"/>
        <v>A</v>
      </c>
    </row>
    <row r="36" spans="1:9" x14ac:dyDescent="0.3">
      <c r="A36" s="194" t="s">
        <v>8239</v>
      </c>
      <c r="B36" s="629" t="s">
        <v>8240</v>
      </c>
      <c r="C36" s="194" t="s">
        <v>72</v>
      </c>
      <c r="D36" s="632">
        <v>396.52</v>
      </c>
      <c r="E36" s="213">
        <v>242.57</v>
      </c>
      <c r="F36" s="213">
        <v>96183.85</v>
      </c>
      <c r="G36" s="214">
        <f t="shared" si="0"/>
        <v>8.9803355115682208E-3</v>
      </c>
      <c r="H36" s="215">
        <f t="shared" si="2"/>
        <v>0.5534907860996805</v>
      </c>
      <c r="I36" s="194" t="str">
        <f t="shared" si="1"/>
        <v>A</v>
      </c>
    </row>
    <row r="37" spans="1:9" ht="28.8" x14ac:dyDescent="0.3">
      <c r="A37" s="194" t="s">
        <v>6132</v>
      </c>
      <c r="B37" s="629" t="s">
        <v>6133</v>
      </c>
      <c r="C37" s="194" t="s">
        <v>67</v>
      </c>
      <c r="D37" s="632">
        <v>328.43</v>
      </c>
      <c r="E37" s="213">
        <v>286.92</v>
      </c>
      <c r="F37" s="213">
        <v>94233.13</v>
      </c>
      <c r="G37" s="214">
        <f t="shared" si="0"/>
        <v>8.7982038949909434E-3</v>
      </c>
      <c r="H37" s="215">
        <f t="shared" si="2"/>
        <v>0.56228898999467147</v>
      </c>
      <c r="I37" s="194" t="str">
        <f t="shared" si="1"/>
        <v>A</v>
      </c>
    </row>
    <row r="38" spans="1:9" x14ac:dyDescent="0.3">
      <c r="A38" s="194" t="s">
        <v>6416</v>
      </c>
      <c r="B38" s="629" t="s">
        <v>6417</v>
      </c>
      <c r="C38" s="194" t="s">
        <v>67</v>
      </c>
      <c r="D38" s="632">
        <v>863.8</v>
      </c>
      <c r="E38" s="213">
        <v>105.98</v>
      </c>
      <c r="F38" s="213">
        <v>91545.52</v>
      </c>
      <c r="G38" s="214">
        <f t="shared" si="0"/>
        <v>8.5472715448693184E-3</v>
      </c>
      <c r="H38" s="215">
        <f t="shared" si="2"/>
        <v>0.57083626153954081</v>
      </c>
      <c r="I38" s="194" t="str">
        <f t="shared" si="1"/>
        <v>A</v>
      </c>
    </row>
    <row r="39" spans="1:9" x14ac:dyDescent="0.3">
      <c r="A39" s="194">
        <v>200499</v>
      </c>
      <c r="B39" s="629" t="s">
        <v>102</v>
      </c>
      <c r="C39" s="194" t="s">
        <v>67</v>
      </c>
      <c r="D39" s="632">
        <v>1952.2</v>
      </c>
      <c r="E39" s="213">
        <v>44.47</v>
      </c>
      <c r="F39" s="213">
        <v>86814.319999999992</v>
      </c>
      <c r="G39" s="214">
        <f t="shared" si="0"/>
        <v>8.1055366447553012E-3</v>
      </c>
      <c r="H39" s="215">
        <f t="shared" si="2"/>
        <v>0.57894179818429614</v>
      </c>
      <c r="I39" s="194" t="str">
        <f t="shared" si="1"/>
        <v>A</v>
      </c>
    </row>
    <row r="40" spans="1:9" ht="28.8" x14ac:dyDescent="0.3">
      <c r="A40" s="194" t="s">
        <v>6098</v>
      </c>
      <c r="B40" s="629" t="s">
        <v>6099</v>
      </c>
      <c r="C40" s="194" t="s">
        <v>67</v>
      </c>
      <c r="D40" s="632">
        <v>638.66</v>
      </c>
      <c r="E40" s="213">
        <v>132.47999999999999</v>
      </c>
      <c r="F40" s="213">
        <v>84609.67</v>
      </c>
      <c r="G40" s="214">
        <f t="shared" si="0"/>
        <v>7.8996965095810608E-3</v>
      </c>
      <c r="H40" s="215">
        <f t="shared" si="2"/>
        <v>0.58684149469387725</v>
      </c>
      <c r="I40" s="194" t="str">
        <f t="shared" si="1"/>
        <v>A</v>
      </c>
    </row>
    <row r="41" spans="1:9" x14ac:dyDescent="0.3">
      <c r="A41" s="194">
        <v>250110</v>
      </c>
      <c r="B41" s="629" t="s">
        <v>6421</v>
      </c>
      <c r="C41" s="194" t="s">
        <v>109</v>
      </c>
      <c r="D41" s="632">
        <v>3520</v>
      </c>
      <c r="E41" s="213">
        <v>23.32</v>
      </c>
      <c r="F41" s="213">
        <v>82086.399999999994</v>
      </c>
      <c r="G41" s="214">
        <f t="shared" si="0"/>
        <v>7.6641079862866121E-3</v>
      </c>
      <c r="H41" s="215">
        <f t="shared" si="2"/>
        <v>0.59450560268016384</v>
      </c>
      <c r="I41" s="194" t="str">
        <f t="shared" si="1"/>
        <v>A</v>
      </c>
    </row>
    <row r="42" spans="1:9" x14ac:dyDescent="0.3">
      <c r="A42" s="194">
        <v>100155</v>
      </c>
      <c r="B42" s="629" t="s">
        <v>5482</v>
      </c>
      <c r="C42" s="194" t="s">
        <v>67</v>
      </c>
      <c r="D42" s="632">
        <v>787.30000000000007</v>
      </c>
      <c r="E42" s="213">
        <v>98.5</v>
      </c>
      <c r="F42" s="213">
        <v>77549.049999999988</v>
      </c>
      <c r="G42" s="214">
        <f t="shared" si="0"/>
        <v>7.2404721541441666E-3</v>
      </c>
      <c r="H42" s="215">
        <f t="shared" si="2"/>
        <v>0.60174607483430798</v>
      </c>
      <c r="I42" s="194" t="str">
        <f t="shared" si="1"/>
        <v>A</v>
      </c>
    </row>
    <row r="43" spans="1:9" x14ac:dyDescent="0.3">
      <c r="A43" s="194" t="s">
        <v>6152</v>
      </c>
      <c r="B43" s="629" t="s">
        <v>6153</v>
      </c>
      <c r="C43" s="194" t="s">
        <v>70</v>
      </c>
      <c r="D43" s="632">
        <v>9</v>
      </c>
      <c r="E43" s="213">
        <v>8519.81</v>
      </c>
      <c r="F43" s="213">
        <v>76678.289999999994</v>
      </c>
      <c r="G43" s="214">
        <f t="shared" si="0"/>
        <v>7.1591724666181106E-3</v>
      </c>
      <c r="H43" s="215">
        <f t="shared" si="2"/>
        <v>0.6089052473009261</v>
      </c>
      <c r="I43" s="194" t="str">
        <f t="shared" si="1"/>
        <v>A</v>
      </c>
    </row>
    <row r="44" spans="1:9" x14ac:dyDescent="0.3">
      <c r="A44" s="194">
        <v>60305</v>
      </c>
      <c r="B44" s="629" t="s">
        <v>5458</v>
      </c>
      <c r="C44" s="194" t="s">
        <v>79</v>
      </c>
      <c r="D44" s="632">
        <v>5194.83</v>
      </c>
      <c r="E44" s="213">
        <v>14.73</v>
      </c>
      <c r="F44" s="213">
        <v>76519.839999999997</v>
      </c>
      <c r="G44" s="214">
        <f t="shared" si="0"/>
        <v>7.1443785676235496E-3</v>
      </c>
      <c r="H44" s="215">
        <f t="shared" si="2"/>
        <v>0.61604962586854961</v>
      </c>
      <c r="I44" s="194" t="str">
        <f t="shared" si="1"/>
        <v>A</v>
      </c>
    </row>
    <row r="45" spans="1:9" x14ac:dyDescent="0.3">
      <c r="A45" s="194">
        <v>41146</v>
      </c>
      <c r="B45" s="629" t="s">
        <v>6234</v>
      </c>
      <c r="C45" s="194" t="s">
        <v>72</v>
      </c>
      <c r="D45" s="632">
        <v>3674.6350000000002</v>
      </c>
      <c r="E45" s="213">
        <v>19.440000000000001</v>
      </c>
      <c r="F45" s="213">
        <v>71434.899999999994</v>
      </c>
      <c r="G45" s="214">
        <f t="shared" si="0"/>
        <v>6.6696162529917931E-3</v>
      </c>
      <c r="H45" s="215">
        <f t="shared" si="2"/>
        <v>0.62271924212154139</v>
      </c>
      <c r="I45" s="194" t="str">
        <f t="shared" si="1"/>
        <v>A</v>
      </c>
    </row>
    <row r="46" spans="1:9" x14ac:dyDescent="0.3">
      <c r="A46" s="194">
        <v>250103</v>
      </c>
      <c r="B46" s="629" t="s">
        <v>6420</v>
      </c>
      <c r="C46" s="194" t="s">
        <v>107</v>
      </c>
      <c r="D46" s="632">
        <v>8</v>
      </c>
      <c r="E46" s="213">
        <v>8847.98</v>
      </c>
      <c r="F46" s="213">
        <v>70783.839999999997</v>
      </c>
      <c r="G46" s="214">
        <f t="shared" si="0"/>
        <v>6.6088291537213682E-3</v>
      </c>
      <c r="H46" s="215">
        <f t="shared" si="2"/>
        <v>0.6293280712752628</v>
      </c>
      <c r="I46" s="194" t="str">
        <f t="shared" si="1"/>
        <v>A</v>
      </c>
    </row>
    <row r="47" spans="1:9" ht="28.8" x14ac:dyDescent="0.3">
      <c r="A47" s="194" t="s">
        <v>6453</v>
      </c>
      <c r="B47" s="629" t="s">
        <v>6454</v>
      </c>
      <c r="C47" s="194" t="s">
        <v>70</v>
      </c>
      <c r="D47" s="632">
        <v>35</v>
      </c>
      <c r="E47" s="213">
        <v>1976.85</v>
      </c>
      <c r="F47" s="213">
        <v>69189.75</v>
      </c>
      <c r="G47" s="214">
        <f t="shared" si="0"/>
        <v>6.4599947804285986E-3</v>
      </c>
      <c r="H47" s="215">
        <f t="shared" si="2"/>
        <v>0.63578806605569138</v>
      </c>
      <c r="I47" s="194" t="str">
        <f t="shared" si="1"/>
        <v>A</v>
      </c>
    </row>
    <row r="48" spans="1:9" ht="28.8" x14ac:dyDescent="0.3">
      <c r="A48" s="194" t="s">
        <v>6091</v>
      </c>
      <c r="B48" s="629" t="s">
        <v>6092</v>
      </c>
      <c r="C48" s="194" t="s">
        <v>67</v>
      </c>
      <c r="D48" s="632">
        <v>450</v>
      </c>
      <c r="E48" s="213">
        <v>152.06</v>
      </c>
      <c r="F48" s="213">
        <v>68427</v>
      </c>
      <c r="G48" s="214">
        <f t="shared" si="0"/>
        <v>6.388779592936638E-3</v>
      </c>
      <c r="H48" s="215">
        <f t="shared" si="2"/>
        <v>0.64217684564862798</v>
      </c>
      <c r="I48" s="194" t="str">
        <f t="shared" si="1"/>
        <v>A</v>
      </c>
    </row>
    <row r="49" spans="1:9" x14ac:dyDescent="0.3">
      <c r="A49" s="194">
        <v>60525</v>
      </c>
      <c r="B49" s="629" t="s">
        <v>5521</v>
      </c>
      <c r="C49" s="194" t="s">
        <v>72</v>
      </c>
      <c r="D49" s="632">
        <v>89.096999999999994</v>
      </c>
      <c r="E49" s="213">
        <v>755.83</v>
      </c>
      <c r="F49" s="213">
        <v>67342.179999999993</v>
      </c>
      <c r="G49" s="214">
        <f t="shared" si="0"/>
        <v>6.2874939033987429E-3</v>
      </c>
      <c r="H49" s="215">
        <f t="shared" si="2"/>
        <v>0.64846433955202676</v>
      </c>
      <c r="I49" s="194" t="str">
        <f t="shared" si="1"/>
        <v>A</v>
      </c>
    </row>
    <row r="50" spans="1:9" x14ac:dyDescent="0.3">
      <c r="A50" s="194">
        <v>250114</v>
      </c>
      <c r="B50" s="629" t="s">
        <v>111</v>
      </c>
      <c r="C50" s="194" t="s">
        <v>107</v>
      </c>
      <c r="D50" s="632">
        <v>8</v>
      </c>
      <c r="E50" s="213">
        <v>8357.26</v>
      </c>
      <c r="F50" s="213">
        <v>66858.080000000002</v>
      </c>
      <c r="G50" s="214">
        <f t="shared" si="0"/>
        <v>6.2422952508063368E-3</v>
      </c>
      <c r="H50" s="215">
        <f t="shared" si="2"/>
        <v>0.65470663480283309</v>
      </c>
      <c r="I50" s="194" t="str">
        <f t="shared" si="1"/>
        <v>A</v>
      </c>
    </row>
    <row r="51" spans="1:9" ht="28.8" x14ac:dyDescent="0.3">
      <c r="A51" s="194" t="s">
        <v>6301</v>
      </c>
      <c r="B51" s="629" t="s">
        <v>6302</v>
      </c>
      <c r="C51" s="194" t="s">
        <v>70</v>
      </c>
      <c r="D51" s="632">
        <v>29</v>
      </c>
      <c r="E51" s="213">
        <v>2272.25</v>
      </c>
      <c r="F51" s="213">
        <v>65895.25</v>
      </c>
      <c r="G51" s="214">
        <f t="shared" si="0"/>
        <v>6.1523993229493914E-3</v>
      </c>
      <c r="H51" s="215">
        <f t="shared" si="2"/>
        <v>0.66085903412578251</v>
      </c>
      <c r="I51" s="194" t="str">
        <f t="shared" si="1"/>
        <v>A</v>
      </c>
    </row>
    <row r="52" spans="1:9" x14ac:dyDescent="0.3">
      <c r="A52" s="194" t="s">
        <v>6100</v>
      </c>
      <c r="B52" s="629" t="s">
        <v>6101</v>
      </c>
      <c r="C52" s="194" t="s">
        <v>67</v>
      </c>
      <c r="D52" s="632">
        <v>638.66</v>
      </c>
      <c r="E52" s="213">
        <v>99.99</v>
      </c>
      <c r="F52" s="213">
        <v>63859.61</v>
      </c>
      <c r="G52" s="214">
        <f t="shared" si="0"/>
        <v>5.9623390354814976E-3</v>
      </c>
      <c r="H52" s="215">
        <f t="shared" si="2"/>
        <v>0.666821373161264</v>
      </c>
      <c r="I52" s="194" t="str">
        <f t="shared" si="1"/>
        <v>A</v>
      </c>
    </row>
    <row r="53" spans="1:9" x14ac:dyDescent="0.3">
      <c r="A53" s="194">
        <v>70509</v>
      </c>
      <c r="B53" s="629" t="s">
        <v>6259</v>
      </c>
      <c r="C53" s="194" t="s">
        <v>81</v>
      </c>
      <c r="D53" s="632">
        <v>3700</v>
      </c>
      <c r="E53" s="213">
        <v>15.79</v>
      </c>
      <c r="F53" s="213">
        <v>58423</v>
      </c>
      <c r="G53" s="214">
        <f t="shared" si="0"/>
        <v>5.4547425746874359E-3</v>
      </c>
      <c r="H53" s="215">
        <f t="shared" si="2"/>
        <v>0.67227611573595147</v>
      </c>
      <c r="I53" s="194" t="str">
        <f t="shared" si="1"/>
        <v>A</v>
      </c>
    </row>
    <row r="54" spans="1:9" x14ac:dyDescent="0.3">
      <c r="A54" s="194">
        <v>270105</v>
      </c>
      <c r="B54" s="629" t="s">
        <v>6427</v>
      </c>
      <c r="C54" s="194" t="s">
        <v>67</v>
      </c>
      <c r="D54" s="632">
        <v>4521.16</v>
      </c>
      <c r="E54" s="213">
        <v>12.48</v>
      </c>
      <c r="F54" s="213">
        <v>56424.07</v>
      </c>
      <c r="G54" s="214">
        <f t="shared" si="0"/>
        <v>5.2681097661219749E-3</v>
      </c>
      <c r="H54" s="215">
        <f t="shared" si="2"/>
        <v>0.67754422550207349</v>
      </c>
      <c r="I54" s="194" t="str">
        <f t="shared" si="1"/>
        <v>A</v>
      </c>
    </row>
    <row r="55" spans="1:9" x14ac:dyDescent="0.3">
      <c r="A55" s="194">
        <v>50302</v>
      </c>
      <c r="B55" s="629" t="s">
        <v>5465</v>
      </c>
      <c r="C55" s="194" t="s">
        <v>81</v>
      </c>
      <c r="D55" s="632">
        <v>486</v>
      </c>
      <c r="E55" s="213">
        <v>110.06</v>
      </c>
      <c r="F55" s="213">
        <v>53489.16</v>
      </c>
      <c r="G55" s="214">
        <f t="shared" si="0"/>
        <v>4.9940879163389122E-3</v>
      </c>
      <c r="H55" s="215">
        <f t="shared" si="2"/>
        <v>0.68253831341841242</v>
      </c>
      <c r="I55" s="194" t="str">
        <f t="shared" si="1"/>
        <v>A</v>
      </c>
    </row>
    <row r="56" spans="1:9" x14ac:dyDescent="0.3">
      <c r="A56" s="194">
        <v>81010</v>
      </c>
      <c r="B56" s="629" t="s">
        <v>6052</v>
      </c>
      <c r="C56" s="194" t="s">
        <v>66</v>
      </c>
      <c r="D56" s="632">
        <v>330.4</v>
      </c>
      <c r="E56" s="213">
        <v>158.08000000000001</v>
      </c>
      <c r="F56" s="213">
        <v>52229.63</v>
      </c>
      <c r="G56" s="214">
        <f t="shared" si="0"/>
        <v>4.876490190869557E-3</v>
      </c>
      <c r="H56" s="215">
        <f t="shared" si="2"/>
        <v>0.68741480360928198</v>
      </c>
      <c r="I56" s="194" t="str">
        <f t="shared" si="1"/>
        <v>A</v>
      </c>
    </row>
    <row r="57" spans="1:9" x14ac:dyDescent="0.3">
      <c r="A57" s="194">
        <v>60303</v>
      </c>
      <c r="B57" s="629" t="s">
        <v>5456</v>
      </c>
      <c r="C57" s="194" t="s">
        <v>79</v>
      </c>
      <c r="D57" s="632">
        <v>3340.6</v>
      </c>
      <c r="E57" s="213">
        <v>15.6</v>
      </c>
      <c r="F57" s="213">
        <v>52113.36</v>
      </c>
      <c r="G57" s="214">
        <f t="shared" si="0"/>
        <v>4.8656344847408254E-3</v>
      </c>
      <c r="H57" s="215">
        <f t="shared" si="2"/>
        <v>0.69228043809402284</v>
      </c>
      <c r="I57" s="194" t="str">
        <f t="shared" si="1"/>
        <v>A</v>
      </c>
    </row>
    <row r="58" spans="1:9" ht="28.8" x14ac:dyDescent="0.3">
      <c r="A58" s="194" t="s">
        <v>6352</v>
      </c>
      <c r="B58" s="629" t="s">
        <v>6353</v>
      </c>
      <c r="C58" s="194" t="s">
        <v>70</v>
      </c>
      <c r="D58" s="632">
        <v>1</v>
      </c>
      <c r="E58" s="213">
        <v>50252.02</v>
      </c>
      <c r="F58" s="213">
        <v>50252.02</v>
      </c>
      <c r="G58" s="214">
        <f t="shared" si="0"/>
        <v>4.6918479529987249E-3</v>
      </c>
      <c r="H58" s="215">
        <f t="shared" si="2"/>
        <v>0.69697228604702155</v>
      </c>
      <c r="I58" s="194" t="str">
        <f t="shared" si="1"/>
        <v>A</v>
      </c>
    </row>
    <row r="59" spans="1:9" x14ac:dyDescent="0.3">
      <c r="A59" s="194" t="s">
        <v>6144</v>
      </c>
      <c r="B59" s="629" t="s">
        <v>6145</v>
      </c>
      <c r="C59" s="194" t="s">
        <v>66</v>
      </c>
      <c r="D59" s="632">
        <v>77</v>
      </c>
      <c r="E59" s="213">
        <v>647.51</v>
      </c>
      <c r="F59" s="213">
        <v>49858.27</v>
      </c>
      <c r="G59" s="214">
        <f t="shared" si="0"/>
        <v>4.6550849506061202E-3</v>
      </c>
      <c r="H59" s="215">
        <f t="shared" si="2"/>
        <v>0.70162737099762762</v>
      </c>
      <c r="I59" s="194" t="str">
        <f t="shared" si="1"/>
        <v>A</v>
      </c>
    </row>
    <row r="60" spans="1:9" x14ac:dyDescent="0.3">
      <c r="A60" s="194">
        <v>260909</v>
      </c>
      <c r="B60" s="629" t="s">
        <v>6138</v>
      </c>
      <c r="C60" s="194" t="s">
        <v>67</v>
      </c>
      <c r="D60" s="632">
        <v>2014.15</v>
      </c>
      <c r="E60" s="213">
        <v>24.67</v>
      </c>
      <c r="F60" s="213">
        <v>49689.07</v>
      </c>
      <c r="G60" s="214">
        <f t="shared" si="0"/>
        <v>4.6392873632922693E-3</v>
      </c>
      <c r="H60" s="215">
        <f t="shared" si="2"/>
        <v>0.70626665836091984</v>
      </c>
      <c r="I60" s="194" t="str">
        <f t="shared" si="1"/>
        <v>A</v>
      </c>
    </row>
    <row r="61" spans="1:9" x14ac:dyDescent="0.3">
      <c r="A61" s="194">
        <v>180341</v>
      </c>
      <c r="B61" s="629" t="s">
        <v>6125</v>
      </c>
      <c r="C61" s="194" t="s">
        <v>67</v>
      </c>
      <c r="D61" s="632">
        <v>139.19</v>
      </c>
      <c r="E61" s="213">
        <v>356.53</v>
      </c>
      <c r="F61" s="213">
        <v>49625.41</v>
      </c>
      <c r="G61" s="214">
        <f t="shared" si="0"/>
        <v>4.6333436611149664E-3</v>
      </c>
      <c r="H61" s="215">
        <f t="shared" si="2"/>
        <v>0.71090000202203485</v>
      </c>
      <c r="I61" s="194" t="str">
        <f t="shared" si="1"/>
        <v>A</v>
      </c>
    </row>
    <row r="62" spans="1:9" ht="28.8" x14ac:dyDescent="0.3">
      <c r="A62" s="194" t="s">
        <v>6455</v>
      </c>
      <c r="B62" s="629" t="s">
        <v>6456</v>
      </c>
      <c r="C62" s="194" t="s">
        <v>70</v>
      </c>
      <c r="D62" s="632">
        <v>12</v>
      </c>
      <c r="E62" s="213">
        <v>4124.93</v>
      </c>
      <c r="F62" s="213">
        <v>49499.16</v>
      </c>
      <c r="G62" s="214">
        <f t="shared" si="0"/>
        <v>4.6215561587605114E-3</v>
      </c>
      <c r="H62" s="215">
        <f t="shared" si="2"/>
        <v>0.71552155818079533</v>
      </c>
      <c r="I62" s="194" t="str">
        <f t="shared" si="1"/>
        <v>A</v>
      </c>
    </row>
    <row r="63" spans="1:9" x14ac:dyDescent="0.3">
      <c r="A63" s="194">
        <v>82341</v>
      </c>
      <c r="B63" s="629" t="s">
        <v>6388</v>
      </c>
      <c r="C63" s="194" t="s">
        <v>66</v>
      </c>
      <c r="D63" s="632">
        <v>249</v>
      </c>
      <c r="E63" s="213">
        <v>192.48</v>
      </c>
      <c r="F63" s="213">
        <v>47927.519999999997</v>
      </c>
      <c r="G63" s="214">
        <f t="shared" si="0"/>
        <v>4.4748178601438406E-3</v>
      </c>
      <c r="H63" s="215">
        <f t="shared" si="2"/>
        <v>0.71999637604093913</v>
      </c>
      <c r="I63" s="194" t="str">
        <f t="shared" si="1"/>
        <v>A</v>
      </c>
    </row>
    <row r="64" spans="1:9" x14ac:dyDescent="0.3">
      <c r="A64" s="194" t="s">
        <v>6385</v>
      </c>
      <c r="B64" s="629" t="s">
        <v>6386</v>
      </c>
      <c r="C64" s="194" t="s">
        <v>66</v>
      </c>
      <c r="D64" s="632">
        <v>70.5</v>
      </c>
      <c r="E64" s="213">
        <v>671.13</v>
      </c>
      <c r="F64" s="213">
        <v>47314.66</v>
      </c>
      <c r="G64" s="214">
        <f t="shared" si="0"/>
        <v>4.4175973556452195E-3</v>
      </c>
      <c r="H64" s="215">
        <f t="shared" si="2"/>
        <v>0.72441397339658431</v>
      </c>
      <c r="I64" s="194" t="str">
        <f t="shared" si="1"/>
        <v>A</v>
      </c>
    </row>
    <row r="65" spans="1:9" x14ac:dyDescent="0.3">
      <c r="A65" s="194">
        <v>60314</v>
      </c>
      <c r="B65" s="629" t="s">
        <v>5434</v>
      </c>
      <c r="C65" s="194" t="s">
        <v>79</v>
      </c>
      <c r="D65" s="632">
        <v>2797.2090000000003</v>
      </c>
      <c r="E65" s="213">
        <v>15.97</v>
      </c>
      <c r="F65" s="213">
        <v>44671.410000000011</v>
      </c>
      <c r="G65" s="214">
        <f t="shared" si="0"/>
        <v>4.1708067370439406E-3</v>
      </c>
      <c r="H65" s="215">
        <f t="shared" si="2"/>
        <v>0.72858478013362826</v>
      </c>
      <c r="I65" s="194" t="str">
        <f t="shared" si="1"/>
        <v>A</v>
      </c>
    </row>
    <row r="66" spans="1:9" x14ac:dyDescent="0.3">
      <c r="A66" s="194" t="s">
        <v>6095</v>
      </c>
      <c r="B66" s="629" t="s">
        <v>6096</v>
      </c>
      <c r="C66" s="194" t="s">
        <v>67</v>
      </c>
      <c r="D66" s="632">
        <v>1099.57</v>
      </c>
      <c r="E66" s="213">
        <v>39.97</v>
      </c>
      <c r="F66" s="213">
        <v>43949.81</v>
      </c>
      <c r="G66" s="214">
        <f t="shared" si="0"/>
        <v>4.1034335750718661E-3</v>
      </c>
      <c r="H66" s="215">
        <f t="shared" si="2"/>
        <v>0.73268821370870008</v>
      </c>
      <c r="I66" s="194" t="str">
        <f t="shared" si="1"/>
        <v>A</v>
      </c>
    </row>
    <row r="67" spans="1:9" x14ac:dyDescent="0.3">
      <c r="A67" s="194">
        <v>60520</v>
      </c>
      <c r="B67" s="629" t="s">
        <v>5778</v>
      </c>
      <c r="C67" s="194" t="s">
        <v>72</v>
      </c>
      <c r="D67" s="632">
        <v>57.93</v>
      </c>
      <c r="E67" s="213">
        <v>752.32</v>
      </c>
      <c r="F67" s="213">
        <v>43581.89</v>
      </c>
      <c r="G67" s="214">
        <f t="shared" si="0"/>
        <v>4.0690822256362153E-3</v>
      </c>
      <c r="H67" s="215">
        <f t="shared" si="2"/>
        <v>0.73675729593433625</v>
      </c>
      <c r="I67" s="194" t="str">
        <f t="shared" si="1"/>
        <v>A</v>
      </c>
    </row>
    <row r="68" spans="1:9" x14ac:dyDescent="0.3">
      <c r="A68" s="194">
        <v>60210</v>
      </c>
      <c r="B68" s="629" t="s">
        <v>5777</v>
      </c>
      <c r="C68" s="194" t="s">
        <v>67</v>
      </c>
      <c r="D68" s="632">
        <v>296.8</v>
      </c>
      <c r="E68" s="213">
        <v>140.88999999999999</v>
      </c>
      <c r="F68" s="213">
        <v>41816.149999999994</v>
      </c>
      <c r="G68" s="214">
        <f t="shared" si="0"/>
        <v>3.9042215174591513E-3</v>
      </c>
      <c r="H68" s="215">
        <f t="shared" si="2"/>
        <v>0.74066151745179543</v>
      </c>
      <c r="I68" s="194" t="str">
        <f t="shared" si="1"/>
        <v>A</v>
      </c>
    </row>
    <row r="69" spans="1:9" x14ac:dyDescent="0.3">
      <c r="A69" s="194">
        <v>52006</v>
      </c>
      <c r="B69" s="629" t="s">
        <v>5459</v>
      </c>
      <c r="C69" s="194" t="s">
        <v>79</v>
      </c>
      <c r="D69" s="632">
        <v>2509.3000000000002</v>
      </c>
      <c r="E69" s="213">
        <v>15.88</v>
      </c>
      <c r="F69" s="213">
        <v>39847.68</v>
      </c>
      <c r="G69" s="214">
        <f t="shared" si="0"/>
        <v>3.720432648075605E-3</v>
      </c>
      <c r="H69" s="215">
        <f t="shared" si="2"/>
        <v>0.74438195009987107</v>
      </c>
      <c r="I69" s="194" t="str">
        <f t="shared" si="1"/>
        <v>A</v>
      </c>
    </row>
    <row r="70" spans="1:9" ht="28.8" x14ac:dyDescent="0.3">
      <c r="A70" s="194" t="s">
        <v>5782</v>
      </c>
      <c r="B70" s="629" t="s">
        <v>5783</v>
      </c>
      <c r="C70" s="194" t="s">
        <v>67</v>
      </c>
      <c r="D70" s="632">
        <v>125.19</v>
      </c>
      <c r="E70" s="213">
        <v>310.72000000000003</v>
      </c>
      <c r="F70" s="213">
        <v>38899.03</v>
      </c>
      <c r="G70" s="214">
        <f t="shared" si="0"/>
        <v>3.6318606551365698E-3</v>
      </c>
      <c r="H70" s="215">
        <f t="shared" si="2"/>
        <v>0.74801381075500761</v>
      </c>
      <c r="I70" s="194" t="str">
        <f t="shared" si="1"/>
        <v>A</v>
      </c>
    </row>
    <row r="71" spans="1:9" x14ac:dyDescent="0.3">
      <c r="A71" s="194">
        <v>120101</v>
      </c>
      <c r="B71" s="629" t="s">
        <v>5484</v>
      </c>
      <c r="C71" s="194" t="s">
        <v>67</v>
      </c>
      <c r="D71" s="632">
        <v>1174.73</v>
      </c>
      <c r="E71" s="213">
        <v>32.5</v>
      </c>
      <c r="F71" s="213">
        <v>38178.720000000001</v>
      </c>
      <c r="G71" s="214">
        <f t="shared" si="0"/>
        <v>3.5646079357628114E-3</v>
      </c>
      <c r="H71" s="215">
        <f t="shared" si="2"/>
        <v>0.75157841869077047</v>
      </c>
      <c r="I71" s="194" t="str">
        <f t="shared" si="1"/>
        <v>A</v>
      </c>
    </row>
    <row r="72" spans="1:9" x14ac:dyDescent="0.3">
      <c r="A72" s="194">
        <v>41006</v>
      </c>
      <c r="B72" s="629" t="s">
        <v>6230</v>
      </c>
      <c r="C72" s="194" t="s">
        <v>6231</v>
      </c>
      <c r="D72" s="632">
        <v>11023.905000000001</v>
      </c>
      <c r="E72" s="213">
        <v>3.32</v>
      </c>
      <c r="F72" s="213">
        <v>36599.360000000001</v>
      </c>
      <c r="G72" s="214">
        <f t="shared" si="0"/>
        <v>3.4171488488833569E-3</v>
      </c>
      <c r="H72" s="215">
        <f t="shared" si="2"/>
        <v>0.7549955675396538</v>
      </c>
      <c r="I72" s="194" t="str">
        <f t="shared" si="1"/>
        <v>A</v>
      </c>
    </row>
    <row r="73" spans="1:9" ht="28.8" x14ac:dyDescent="0.3">
      <c r="A73" s="194" t="s">
        <v>5770</v>
      </c>
      <c r="B73" s="629" t="s">
        <v>5771</v>
      </c>
      <c r="C73" s="194" t="s">
        <v>66</v>
      </c>
      <c r="D73" s="632">
        <v>441</v>
      </c>
      <c r="E73" s="213">
        <v>38.630000000000003</v>
      </c>
      <c r="F73" s="213">
        <v>34794.83</v>
      </c>
      <c r="G73" s="214">
        <f t="shared" si="0"/>
        <v>3.2486664597848732E-3</v>
      </c>
      <c r="H73" s="215">
        <f t="shared" si="2"/>
        <v>0.75824423399943863</v>
      </c>
      <c r="I73" s="194" t="str">
        <f t="shared" si="1"/>
        <v>A</v>
      </c>
    </row>
    <row r="74" spans="1:9" x14ac:dyDescent="0.3">
      <c r="A74" s="194">
        <v>220104</v>
      </c>
      <c r="B74" s="629" t="s">
        <v>6414</v>
      </c>
      <c r="C74" s="194" t="s">
        <v>67</v>
      </c>
      <c r="D74" s="632">
        <v>483.92</v>
      </c>
      <c r="E74" s="213">
        <v>71.59</v>
      </c>
      <c r="F74" s="213">
        <v>34643.83</v>
      </c>
      <c r="G74" s="214">
        <f t="shared" si="0"/>
        <v>3.2345681401371694E-3</v>
      </c>
      <c r="H74" s="215">
        <f t="shared" si="2"/>
        <v>0.76147880213957575</v>
      </c>
      <c r="I74" s="194" t="str">
        <f t="shared" si="1"/>
        <v>A</v>
      </c>
    </row>
    <row r="75" spans="1:9" x14ac:dyDescent="0.3">
      <c r="A75" s="194">
        <v>260601</v>
      </c>
      <c r="B75" s="629" t="s">
        <v>5899</v>
      </c>
      <c r="C75" s="194" t="s">
        <v>67</v>
      </c>
      <c r="D75" s="632">
        <v>1611.163</v>
      </c>
      <c r="E75" s="213">
        <v>21.27</v>
      </c>
      <c r="F75" s="213">
        <v>34269.42</v>
      </c>
      <c r="G75" s="214">
        <f t="shared" si="0"/>
        <v>3.1996108430557332E-3</v>
      </c>
      <c r="H75" s="215">
        <f t="shared" si="2"/>
        <v>0.76467841298263151</v>
      </c>
      <c r="I75" s="194" t="str">
        <f t="shared" si="1"/>
        <v>A</v>
      </c>
    </row>
    <row r="76" spans="1:9" x14ac:dyDescent="0.3">
      <c r="A76" s="194" t="s">
        <v>6053</v>
      </c>
      <c r="B76" s="629" t="s">
        <v>6054</v>
      </c>
      <c r="C76" s="194" t="s">
        <v>66</v>
      </c>
      <c r="D76" s="632">
        <v>12</v>
      </c>
      <c r="E76" s="213">
        <v>2821.71</v>
      </c>
      <c r="F76" s="213">
        <v>33860.519999999997</v>
      </c>
      <c r="G76" s="214">
        <f t="shared" ref="G76:G139" si="3">F76/$F$636</f>
        <v>3.1614333403805935E-3</v>
      </c>
      <c r="H76" s="215">
        <f t="shared" si="2"/>
        <v>0.76783984632301205</v>
      </c>
      <c r="I76" s="194" t="str">
        <f t="shared" ref="I76:I139" si="4">IF(H76&lt;=$L$12,"A",IF(H76&lt;=$L$13,"B","C"))</f>
        <v>A</v>
      </c>
    </row>
    <row r="77" spans="1:9" x14ac:dyDescent="0.3">
      <c r="A77" s="194">
        <v>30104</v>
      </c>
      <c r="B77" s="629" t="s">
        <v>6227</v>
      </c>
      <c r="C77" s="194" t="s">
        <v>72</v>
      </c>
      <c r="D77" s="632">
        <v>273.22500000000002</v>
      </c>
      <c r="E77" s="213">
        <v>121.06</v>
      </c>
      <c r="F77" s="213">
        <v>33076.61</v>
      </c>
      <c r="G77" s="214">
        <f t="shared" si="3"/>
        <v>3.0882425208108486E-3</v>
      </c>
      <c r="H77" s="215">
        <f t="shared" ref="H77:H140" si="5">G77+H76</f>
        <v>0.77092808884382291</v>
      </c>
      <c r="I77" s="194" t="str">
        <f t="shared" si="4"/>
        <v>A</v>
      </c>
    </row>
    <row r="78" spans="1:9" ht="28.8" x14ac:dyDescent="0.3">
      <c r="A78" s="194">
        <v>120902</v>
      </c>
      <c r="B78" s="629" t="s">
        <v>5916</v>
      </c>
      <c r="C78" s="194" t="s">
        <v>67</v>
      </c>
      <c r="D78" s="632">
        <v>595.15099999999995</v>
      </c>
      <c r="E78" s="213">
        <v>54.6</v>
      </c>
      <c r="F78" s="213">
        <v>32495.22</v>
      </c>
      <c r="G78" s="214">
        <f t="shared" si="3"/>
        <v>3.0339602555129776E-3</v>
      </c>
      <c r="H78" s="215">
        <f t="shared" si="5"/>
        <v>0.77396204909933586</v>
      </c>
      <c r="I78" s="194" t="str">
        <f t="shared" si="4"/>
        <v>A</v>
      </c>
    </row>
    <row r="79" spans="1:9" x14ac:dyDescent="0.3">
      <c r="A79" s="194">
        <v>41008</v>
      </c>
      <c r="B79" s="629" t="s">
        <v>6232</v>
      </c>
      <c r="C79" s="194" t="s">
        <v>72</v>
      </c>
      <c r="D79" s="632">
        <v>4716.1899999999996</v>
      </c>
      <c r="E79" s="213">
        <v>6.85</v>
      </c>
      <c r="F79" s="213">
        <v>32305.9</v>
      </c>
      <c r="G79" s="214">
        <f t="shared" si="3"/>
        <v>3.0162841371308364E-3</v>
      </c>
      <c r="H79" s="215">
        <f t="shared" si="5"/>
        <v>0.7769783332364667</v>
      </c>
      <c r="I79" s="194" t="str">
        <f t="shared" si="4"/>
        <v>A</v>
      </c>
    </row>
    <row r="80" spans="1:9" x14ac:dyDescent="0.3">
      <c r="A80" s="194">
        <v>60191</v>
      </c>
      <c r="B80" s="629" t="s">
        <v>5776</v>
      </c>
      <c r="C80" s="194" t="s">
        <v>67</v>
      </c>
      <c r="D80" s="632">
        <v>562.10900000000004</v>
      </c>
      <c r="E80" s="213">
        <v>51.39</v>
      </c>
      <c r="F80" s="213">
        <v>28886.77</v>
      </c>
      <c r="G80" s="214">
        <f t="shared" si="3"/>
        <v>2.6970524307927323E-3</v>
      </c>
      <c r="H80" s="215">
        <f t="shared" si="5"/>
        <v>0.77967538566725947</v>
      </c>
      <c r="I80" s="194" t="str">
        <f t="shared" si="4"/>
        <v>A</v>
      </c>
    </row>
    <row r="81" spans="1:9" x14ac:dyDescent="0.3">
      <c r="A81" s="194" t="s">
        <v>6000</v>
      </c>
      <c r="B81" s="629" t="s">
        <v>6001</v>
      </c>
      <c r="C81" s="194" t="s">
        <v>70</v>
      </c>
      <c r="D81" s="632">
        <v>4</v>
      </c>
      <c r="E81" s="213">
        <v>7081.01</v>
      </c>
      <c r="F81" s="213">
        <v>28324.04</v>
      </c>
      <c r="G81" s="214">
        <f t="shared" si="3"/>
        <v>2.6445123816844383E-3</v>
      </c>
      <c r="H81" s="215">
        <f t="shared" si="5"/>
        <v>0.78231989804894386</v>
      </c>
      <c r="I81" s="194" t="str">
        <f t="shared" si="4"/>
        <v>A</v>
      </c>
    </row>
    <row r="82" spans="1:9" x14ac:dyDescent="0.3">
      <c r="A82" s="194">
        <v>52003</v>
      </c>
      <c r="B82" s="629" t="s">
        <v>5456</v>
      </c>
      <c r="C82" s="194" t="s">
        <v>79</v>
      </c>
      <c r="D82" s="632">
        <v>1806.04</v>
      </c>
      <c r="E82" s="213">
        <v>15.6</v>
      </c>
      <c r="F82" s="213">
        <v>28174.22</v>
      </c>
      <c r="G82" s="214">
        <f t="shared" si="3"/>
        <v>2.6305242343359681E-3</v>
      </c>
      <c r="H82" s="215">
        <f t="shared" si="5"/>
        <v>0.78495042228327983</v>
      </c>
      <c r="I82" s="194" t="str">
        <f t="shared" si="4"/>
        <v>A</v>
      </c>
    </row>
    <row r="83" spans="1:9" x14ac:dyDescent="0.3">
      <c r="A83" s="194">
        <v>100102</v>
      </c>
      <c r="B83" s="629" t="s">
        <v>6397</v>
      </c>
      <c r="C83" s="194" t="s">
        <v>67</v>
      </c>
      <c r="D83" s="632">
        <v>206.95</v>
      </c>
      <c r="E83" s="213">
        <v>134.78</v>
      </c>
      <c r="F83" s="213">
        <v>27892.720000000001</v>
      </c>
      <c r="G83" s="214">
        <f t="shared" si="3"/>
        <v>2.6042416053238581E-3</v>
      </c>
      <c r="H83" s="215">
        <f t="shared" si="5"/>
        <v>0.78755466388860373</v>
      </c>
      <c r="I83" s="194" t="str">
        <f t="shared" si="4"/>
        <v>A</v>
      </c>
    </row>
    <row r="84" spans="1:9" x14ac:dyDescent="0.3">
      <c r="A84" s="194">
        <v>51060</v>
      </c>
      <c r="B84" s="629" t="s">
        <v>5512</v>
      </c>
      <c r="C84" s="194" t="s">
        <v>72</v>
      </c>
      <c r="D84" s="632">
        <v>364.44099999999997</v>
      </c>
      <c r="E84" s="213">
        <v>72.8</v>
      </c>
      <c r="F84" s="213">
        <v>26531.300000000003</v>
      </c>
      <c r="G84" s="214">
        <f t="shared" si="3"/>
        <v>2.4771307819147388E-3</v>
      </c>
      <c r="H84" s="215">
        <f t="shared" si="5"/>
        <v>0.79003179467051843</v>
      </c>
      <c r="I84" s="194" t="str">
        <f t="shared" si="4"/>
        <v>A</v>
      </c>
    </row>
    <row r="85" spans="1:9" ht="28.8" x14ac:dyDescent="0.3">
      <c r="A85" s="194">
        <v>271715</v>
      </c>
      <c r="B85" s="629" t="s">
        <v>6431</v>
      </c>
      <c r="C85" s="194" t="s">
        <v>66</v>
      </c>
      <c r="D85" s="632">
        <v>464.3</v>
      </c>
      <c r="E85" s="213">
        <v>57.08</v>
      </c>
      <c r="F85" s="213">
        <v>26502.240000000002</v>
      </c>
      <c r="G85" s="214">
        <f t="shared" si="3"/>
        <v>2.4744175556302202E-3</v>
      </c>
      <c r="H85" s="215">
        <f t="shared" si="5"/>
        <v>0.7925062122261487</v>
      </c>
      <c r="I85" s="194" t="str">
        <f t="shared" si="4"/>
        <v>A</v>
      </c>
    </row>
    <row r="86" spans="1:9" x14ac:dyDescent="0.3">
      <c r="A86" s="194" t="s">
        <v>6383</v>
      </c>
      <c r="B86" s="629" t="s">
        <v>6384</v>
      </c>
      <c r="C86" s="194" t="s">
        <v>66</v>
      </c>
      <c r="D86" s="632">
        <v>310.8</v>
      </c>
      <c r="E86" s="213">
        <v>85.17</v>
      </c>
      <c r="F86" s="213">
        <v>26470.83</v>
      </c>
      <c r="G86" s="214">
        <f t="shared" si="3"/>
        <v>2.4714849184107874E-3</v>
      </c>
      <c r="H86" s="215">
        <f t="shared" si="5"/>
        <v>0.79497769714455946</v>
      </c>
      <c r="I86" s="194" t="str">
        <f t="shared" si="4"/>
        <v>A</v>
      </c>
    </row>
    <row r="87" spans="1:9" x14ac:dyDescent="0.3">
      <c r="A87" s="194" t="s">
        <v>6403</v>
      </c>
      <c r="B87" s="629" t="s">
        <v>6404</v>
      </c>
      <c r="C87" s="194" t="s">
        <v>70</v>
      </c>
      <c r="D87" s="632">
        <v>3</v>
      </c>
      <c r="E87" s="213">
        <v>8571.7199999999993</v>
      </c>
      <c r="F87" s="213">
        <v>25715.16</v>
      </c>
      <c r="G87" s="214">
        <f t="shared" si="3"/>
        <v>2.4009307647142285E-3</v>
      </c>
      <c r="H87" s="215">
        <f t="shared" si="5"/>
        <v>0.79737862790927372</v>
      </c>
      <c r="I87" s="194" t="str">
        <f t="shared" si="4"/>
        <v>A</v>
      </c>
    </row>
    <row r="88" spans="1:9" ht="28.8" x14ac:dyDescent="0.3">
      <c r="A88" s="194" t="s">
        <v>6128</v>
      </c>
      <c r="B88" s="629" t="s">
        <v>6129</v>
      </c>
      <c r="C88" s="194" t="s">
        <v>67</v>
      </c>
      <c r="D88" s="632">
        <v>134.33000000000001</v>
      </c>
      <c r="E88" s="213">
        <v>191.16</v>
      </c>
      <c r="F88" s="213">
        <v>25678.52</v>
      </c>
      <c r="G88" s="214">
        <f t="shared" si="3"/>
        <v>2.3975098214566665E-3</v>
      </c>
      <c r="H88" s="215">
        <f t="shared" si="5"/>
        <v>0.79977613773073042</v>
      </c>
      <c r="I88" s="194" t="str">
        <f t="shared" si="4"/>
        <v>A</v>
      </c>
    </row>
    <row r="89" spans="1:9" x14ac:dyDescent="0.3">
      <c r="A89" s="194">
        <v>261703</v>
      </c>
      <c r="B89" s="629" t="s">
        <v>6424</v>
      </c>
      <c r="C89" s="194" t="s">
        <v>67</v>
      </c>
      <c r="D89" s="632">
        <v>1250.8900000000001</v>
      </c>
      <c r="E89" s="213">
        <v>19.89</v>
      </c>
      <c r="F89" s="213">
        <v>24880.2</v>
      </c>
      <c r="G89" s="214">
        <f t="shared" si="3"/>
        <v>2.3229735927072959E-3</v>
      </c>
      <c r="H89" s="215">
        <f t="shared" si="5"/>
        <v>0.8020991113234377</v>
      </c>
      <c r="I89" s="194" t="str">
        <f t="shared" si="4"/>
        <v>B</v>
      </c>
    </row>
    <row r="90" spans="1:9" x14ac:dyDescent="0.3">
      <c r="A90" s="194">
        <v>70516</v>
      </c>
      <c r="B90" s="629" t="s">
        <v>6254</v>
      </c>
      <c r="C90" s="194" t="s">
        <v>81</v>
      </c>
      <c r="D90" s="632">
        <v>200</v>
      </c>
      <c r="E90" s="213">
        <v>122.08</v>
      </c>
      <c r="F90" s="213">
        <v>24416</v>
      </c>
      <c r="G90" s="214">
        <f t="shared" si="3"/>
        <v>2.2796329305850168E-3</v>
      </c>
      <c r="H90" s="215">
        <f t="shared" si="5"/>
        <v>0.80437874425402267</v>
      </c>
      <c r="I90" s="194" t="str">
        <f t="shared" si="4"/>
        <v>B</v>
      </c>
    </row>
    <row r="91" spans="1:9" x14ac:dyDescent="0.3">
      <c r="A91" s="194">
        <v>50901</v>
      </c>
      <c r="B91" s="629" t="s">
        <v>5510</v>
      </c>
      <c r="C91" s="194" t="s">
        <v>72</v>
      </c>
      <c r="D91" s="632">
        <v>293.28300000000002</v>
      </c>
      <c r="E91" s="213">
        <v>82.6</v>
      </c>
      <c r="F91" s="213">
        <v>24225.160000000003</v>
      </c>
      <c r="G91" s="214">
        <f t="shared" si="3"/>
        <v>2.2618148953428463E-3</v>
      </c>
      <c r="H91" s="215">
        <f t="shared" si="5"/>
        <v>0.8066405591493655</v>
      </c>
      <c r="I91" s="194" t="str">
        <f t="shared" si="4"/>
        <v>B</v>
      </c>
    </row>
    <row r="92" spans="1:9" x14ac:dyDescent="0.3">
      <c r="A92" s="194">
        <v>51045</v>
      </c>
      <c r="B92" s="629" t="s">
        <v>5914</v>
      </c>
      <c r="C92" s="194" t="s">
        <v>72</v>
      </c>
      <c r="D92" s="632">
        <v>337.77100000000002</v>
      </c>
      <c r="E92" s="213">
        <v>71.38</v>
      </c>
      <c r="F92" s="213">
        <v>24110.080000000002</v>
      </c>
      <c r="G92" s="214">
        <f t="shared" si="3"/>
        <v>2.2510702951769007E-3</v>
      </c>
      <c r="H92" s="215">
        <f t="shared" si="5"/>
        <v>0.8088916294445424</v>
      </c>
      <c r="I92" s="194" t="str">
        <f t="shared" si="4"/>
        <v>B</v>
      </c>
    </row>
    <row r="93" spans="1:9" ht="28.8" x14ac:dyDescent="0.3">
      <c r="A93" s="194">
        <v>20231</v>
      </c>
      <c r="B93" s="629" t="s">
        <v>6222</v>
      </c>
      <c r="C93" s="194" t="s">
        <v>77</v>
      </c>
      <c r="D93" s="632">
        <v>8</v>
      </c>
      <c r="E93" s="213">
        <v>2957.39</v>
      </c>
      <c r="F93" s="213">
        <v>23659.119999999999</v>
      </c>
      <c r="G93" s="214">
        <f t="shared" si="3"/>
        <v>2.208965803598566E-3</v>
      </c>
      <c r="H93" s="215">
        <f t="shared" si="5"/>
        <v>0.81110059524814093</v>
      </c>
      <c r="I93" s="194" t="str">
        <f t="shared" si="4"/>
        <v>B</v>
      </c>
    </row>
    <row r="94" spans="1:9" x14ac:dyDescent="0.3">
      <c r="A94" s="194">
        <v>60800</v>
      </c>
      <c r="B94" s="629" t="s">
        <v>5924</v>
      </c>
      <c r="C94" s="194" t="s">
        <v>72</v>
      </c>
      <c r="D94" s="632">
        <v>265.37700000000001</v>
      </c>
      <c r="E94" s="213">
        <v>87.01</v>
      </c>
      <c r="F94" s="213">
        <v>23090.45</v>
      </c>
      <c r="G94" s="214">
        <f t="shared" si="3"/>
        <v>2.1558711583398922E-3</v>
      </c>
      <c r="H94" s="215">
        <f t="shared" si="5"/>
        <v>0.81325646640648086</v>
      </c>
      <c r="I94" s="194" t="str">
        <f t="shared" si="4"/>
        <v>B</v>
      </c>
    </row>
    <row r="95" spans="1:9" x14ac:dyDescent="0.3">
      <c r="A95" s="194">
        <v>70510</v>
      </c>
      <c r="B95" s="629" t="s">
        <v>6258</v>
      </c>
      <c r="C95" s="194" t="s">
        <v>81</v>
      </c>
      <c r="D95" s="632">
        <v>1000</v>
      </c>
      <c r="E95" s="213">
        <v>23.03</v>
      </c>
      <c r="F95" s="213">
        <v>23030</v>
      </c>
      <c r="G95" s="214">
        <f t="shared" si="3"/>
        <v>2.1502271621630462E-3</v>
      </c>
      <c r="H95" s="215">
        <f t="shared" si="5"/>
        <v>0.81540669356864393</v>
      </c>
      <c r="I95" s="194" t="str">
        <f t="shared" si="4"/>
        <v>B</v>
      </c>
    </row>
    <row r="96" spans="1:9" x14ac:dyDescent="0.3">
      <c r="A96" s="194" t="s">
        <v>6307</v>
      </c>
      <c r="B96" s="629" t="s">
        <v>6308</v>
      </c>
      <c r="C96" s="194" t="s">
        <v>70</v>
      </c>
      <c r="D96" s="632">
        <v>41</v>
      </c>
      <c r="E96" s="213">
        <v>557.92999999999995</v>
      </c>
      <c r="F96" s="213">
        <v>22875.13</v>
      </c>
      <c r="G96" s="214">
        <f t="shared" si="3"/>
        <v>2.135767514720398E-3</v>
      </c>
      <c r="H96" s="215">
        <f t="shared" si="5"/>
        <v>0.81754246108336437</v>
      </c>
      <c r="I96" s="194" t="str">
        <f t="shared" si="4"/>
        <v>B</v>
      </c>
    </row>
    <row r="97" spans="1:9" x14ac:dyDescent="0.3">
      <c r="A97" s="194">
        <v>261612</v>
      </c>
      <c r="B97" s="629" t="s">
        <v>6426</v>
      </c>
      <c r="C97" s="194" t="s">
        <v>67</v>
      </c>
      <c r="D97" s="632">
        <v>866.41700000000003</v>
      </c>
      <c r="E97" s="213">
        <v>26.21</v>
      </c>
      <c r="F97" s="213">
        <v>22708.78</v>
      </c>
      <c r="G97" s="214">
        <f t="shared" si="3"/>
        <v>2.1202360215191031E-3</v>
      </c>
      <c r="H97" s="215">
        <f t="shared" si="5"/>
        <v>0.81966269710488349</v>
      </c>
      <c r="I97" s="194" t="str">
        <f t="shared" si="4"/>
        <v>B</v>
      </c>
    </row>
    <row r="98" spans="1:9" x14ac:dyDescent="0.3">
      <c r="A98" s="194" t="s">
        <v>5989</v>
      </c>
      <c r="B98" s="629" t="s">
        <v>5990</v>
      </c>
      <c r="C98" s="194" t="s">
        <v>70</v>
      </c>
      <c r="D98" s="632">
        <v>64</v>
      </c>
      <c r="E98" s="213">
        <v>350.34</v>
      </c>
      <c r="F98" s="213">
        <v>22421.759999999998</v>
      </c>
      <c r="G98" s="214">
        <f t="shared" si="3"/>
        <v>2.0934380102258314E-3</v>
      </c>
      <c r="H98" s="215">
        <f t="shared" si="5"/>
        <v>0.82175613511510937</v>
      </c>
      <c r="I98" s="194" t="str">
        <f t="shared" si="4"/>
        <v>B</v>
      </c>
    </row>
    <row r="99" spans="1:9" x14ac:dyDescent="0.3">
      <c r="A99" s="194" t="s">
        <v>6055</v>
      </c>
      <c r="B99" s="629" t="s">
        <v>6056</v>
      </c>
      <c r="C99" s="194" t="s">
        <v>66</v>
      </c>
      <c r="D99" s="632">
        <v>6.1</v>
      </c>
      <c r="E99" s="213">
        <v>3560.23</v>
      </c>
      <c r="F99" s="213">
        <v>21717.4</v>
      </c>
      <c r="G99" s="214">
        <f t="shared" si="3"/>
        <v>2.027674484218834E-3</v>
      </c>
      <c r="H99" s="215">
        <f t="shared" si="5"/>
        <v>0.82378380959932818</v>
      </c>
      <c r="I99" s="194" t="str">
        <f t="shared" si="4"/>
        <v>B</v>
      </c>
    </row>
    <row r="100" spans="1:9" x14ac:dyDescent="0.3">
      <c r="A100" s="194" t="s">
        <v>6407</v>
      </c>
      <c r="B100" s="629" t="s">
        <v>6408</v>
      </c>
      <c r="C100" s="194" t="s">
        <v>70</v>
      </c>
      <c r="D100" s="632">
        <v>2</v>
      </c>
      <c r="E100" s="213">
        <v>10853.41</v>
      </c>
      <c r="F100" s="213">
        <v>21706.82</v>
      </c>
      <c r="G100" s="214">
        <f t="shared" si="3"/>
        <v>2.0266866681799417E-3</v>
      </c>
      <c r="H100" s="215">
        <f t="shared" si="5"/>
        <v>0.82581049626750813</v>
      </c>
      <c r="I100" s="194" t="str">
        <f t="shared" si="4"/>
        <v>B</v>
      </c>
    </row>
    <row r="101" spans="1:9" x14ac:dyDescent="0.3">
      <c r="A101" s="194">
        <v>70511</v>
      </c>
      <c r="B101" s="629" t="s">
        <v>6257</v>
      </c>
      <c r="C101" s="194" t="s">
        <v>81</v>
      </c>
      <c r="D101" s="632">
        <v>680</v>
      </c>
      <c r="E101" s="213">
        <v>31.3</v>
      </c>
      <c r="F101" s="213">
        <v>21284</v>
      </c>
      <c r="G101" s="214">
        <f t="shared" si="3"/>
        <v>1.9872095058392652E-3</v>
      </c>
      <c r="H101" s="215">
        <f t="shared" si="5"/>
        <v>0.82779770577334744</v>
      </c>
      <c r="I101" s="194" t="str">
        <f t="shared" si="4"/>
        <v>B</v>
      </c>
    </row>
    <row r="102" spans="1:9" x14ac:dyDescent="0.3">
      <c r="A102" s="194" t="s">
        <v>6042</v>
      </c>
      <c r="B102" s="629" t="s">
        <v>6043</v>
      </c>
      <c r="C102" s="194" t="s">
        <v>70</v>
      </c>
      <c r="D102" s="632">
        <v>6</v>
      </c>
      <c r="E102" s="213">
        <v>3537.99</v>
      </c>
      <c r="F102" s="213">
        <v>21227.94</v>
      </c>
      <c r="G102" s="214">
        <f t="shared" si="3"/>
        <v>1.9819753879621108E-3</v>
      </c>
      <c r="H102" s="215">
        <f t="shared" si="5"/>
        <v>0.82977968116130951</v>
      </c>
      <c r="I102" s="194" t="str">
        <f t="shared" si="4"/>
        <v>B</v>
      </c>
    </row>
    <row r="103" spans="1:9" ht="28.8" x14ac:dyDescent="0.3">
      <c r="A103" s="194" t="s">
        <v>6134</v>
      </c>
      <c r="B103" s="629" t="s">
        <v>6135</v>
      </c>
      <c r="C103" s="194" t="s">
        <v>67</v>
      </c>
      <c r="D103" s="632">
        <v>33.409999999999997</v>
      </c>
      <c r="E103" s="213">
        <v>628.05999999999995</v>
      </c>
      <c r="F103" s="213">
        <v>20983.48</v>
      </c>
      <c r="G103" s="214">
        <f t="shared" si="3"/>
        <v>1.9591510487496759E-3</v>
      </c>
      <c r="H103" s="215">
        <f t="shared" si="5"/>
        <v>0.83173883221005918</v>
      </c>
      <c r="I103" s="194" t="str">
        <f t="shared" si="4"/>
        <v>B</v>
      </c>
    </row>
    <row r="104" spans="1:9" x14ac:dyDescent="0.3">
      <c r="A104" s="194" t="s">
        <v>5998</v>
      </c>
      <c r="B104" s="629" t="s">
        <v>5999</v>
      </c>
      <c r="C104" s="194" t="s">
        <v>70</v>
      </c>
      <c r="D104" s="632">
        <v>6</v>
      </c>
      <c r="E104" s="213">
        <v>3470.85</v>
      </c>
      <c r="F104" s="213">
        <v>20825.099999999999</v>
      </c>
      <c r="G104" s="214">
        <f t="shared" si="3"/>
        <v>1.944363685399985E-3</v>
      </c>
      <c r="H104" s="215">
        <f t="shared" si="5"/>
        <v>0.83368319589545914</v>
      </c>
      <c r="I104" s="194" t="str">
        <f t="shared" si="4"/>
        <v>B</v>
      </c>
    </row>
    <row r="105" spans="1:9" x14ac:dyDescent="0.3">
      <c r="A105" s="194">
        <v>270205</v>
      </c>
      <c r="B105" s="629" t="s">
        <v>6428</v>
      </c>
      <c r="C105" s="194" t="s">
        <v>68</v>
      </c>
      <c r="D105" s="632">
        <v>65</v>
      </c>
      <c r="E105" s="213">
        <v>319.16000000000003</v>
      </c>
      <c r="F105" s="213">
        <v>20745.400000000001</v>
      </c>
      <c r="G105" s="214">
        <f t="shared" si="3"/>
        <v>1.9369223868839454E-3</v>
      </c>
      <c r="H105" s="215">
        <f t="shared" si="5"/>
        <v>0.83562011828234306</v>
      </c>
      <c r="I105" s="194" t="str">
        <f t="shared" si="4"/>
        <v>B</v>
      </c>
    </row>
    <row r="106" spans="1:9" x14ac:dyDescent="0.3">
      <c r="A106" s="194" t="s">
        <v>6040</v>
      </c>
      <c r="B106" s="629" t="s">
        <v>6041</v>
      </c>
      <c r="C106" s="194" t="s">
        <v>70</v>
      </c>
      <c r="D106" s="632">
        <v>8</v>
      </c>
      <c r="E106" s="213">
        <v>2512.83</v>
      </c>
      <c r="F106" s="213">
        <v>20102.64</v>
      </c>
      <c r="G106" s="214">
        <f t="shared" si="3"/>
        <v>1.8769102283623682E-3</v>
      </c>
      <c r="H106" s="215">
        <f t="shared" si="5"/>
        <v>0.8374970285107054</v>
      </c>
      <c r="I106" s="194" t="str">
        <f t="shared" si="4"/>
        <v>B</v>
      </c>
    </row>
    <row r="107" spans="1:9" x14ac:dyDescent="0.3">
      <c r="A107" s="194">
        <v>221126</v>
      </c>
      <c r="B107" s="629" t="s">
        <v>6415</v>
      </c>
      <c r="C107" s="194" t="s">
        <v>67</v>
      </c>
      <c r="D107" s="632">
        <v>94.75</v>
      </c>
      <c r="E107" s="213">
        <v>209.96</v>
      </c>
      <c r="F107" s="213">
        <v>19893.71</v>
      </c>
      <c r="G107" s="214">
        <f t="shared" si="3"/>
        <v>1.8574031957531312E-3</v>
      </c>
      <c r="H107" s="215">
        <f t="shared" si="5"/>
        <v>0.83935443170645851</v>
      </c>
      <c r="I107" s="194" t="str">
        <f t="shared" si="4"/>
        <v>B</v>
      </c>
    </row>
    <row r="108" spans="1:9" x14ac:dyDescent="0.3">
      <c r="A108" s="194" t="s">
        <v>5981</v>
      </c>
      <c r="B108" s="629" t="s">
        <v>5982</v>
      </c>
      <c r="C108" s="194" t="s">
        <v>70</v>
      </c>
      <c r="D108" s="632">
        <v>12</v>
      </c>
      <c r="E108" s="213">
        <v>1621.01</v>
      </c>
      <c r="F108" s="213">
        <v>19452.12</v>
      </c>
      <c r="G108" s="214">
        <f t="shared" si="3"/>
        <v>1.8161735469237965E-3</v>
      </c>
      <c r="H108" s="215">
        <f t="shared" si="5"/>
        <v>0.84117060525338228</v>
      </c>
      <c r="I108" s="194" t="str">
        <f t="shared" si="4"/>
        <v>B</v>
      </c>
    </row>
    <row r="109" spans="1:9" x14ac:dyDescent="0.3">
      <c r="A109" s="194">
        <v>100500</v>
      </c>
      <c r="B109" s="629" t="s">
        <v>5519</v>
      </c>
      <c r="C109" s="194" t="s">
        <v>67</v>
      </c>
      <c r="D109" s="632">
        <v>74.179000000000002</v>
      </c>
      <c r="E109" s="213">
        <v>261.43</v>
      </c>
      <c r="F109" s="213">
        <v>19392.59</v>
      </c>
      <c r="G109" s="214">
        <f t="shared" si="3"/>
        <v>1.8106154477938112E-3</v>
      </c>
      <c r="H109" s="215">
        <f t="shared" si="5"/>
        <v>0.84298122070117609</v>
      </c>
      <c r="I109" s="194" t="str">
        <f t="shared" si="4"/>
        <v>B</v>
      </c>
    </row>
    <row r="110" spans="1:9" ht="28.8" x14ac:dyDescent="0.3">
      <c r="A110" s="194" t="s">
        <v>6070</v>
      </c>
      <c r="B110" s="629" t="s">
        <v>6071</v>
      </c>
      <c r="C110" s="194" t="s">
        <v>66</v>
      </c>
      <c r="D110" s="632">
        <v>190.5</v>
      </c>
      <c r="E110" s="213">
        <v>100.64</v>
      </c>
      <c r="F110" s="213">
        <v>19171.919999999998</v>
      </c>
      <c r="G110" s="214">
        <f t="shared" si="3"/>
        <v>1.7900122941735539E-3</v>
      </c>
      <c r="H110" s="215">
        <f t="shared" si="5"/>
        <v>0.84477123299534962</v>
      </c>
      <c r="I110" s="194" t="str">
        <f t="shared" si="4"/>
        <v>B</v>
      </c>
    </row>
    <row r="111" spans="1:9" x14ac:dyDescent="0.3">
      <c r="A111" s="194">
        <v>30105</v>
      </c>
      <c r="B111" s="629" t="s">
        <v>6228</v>
      </c>
      <c r="C111" s="194" t="s">
        <v>72</v>
      </c>
      <c r="D111" s="632">
        <v>138.16</v>
      </c>
      <c r="E111" s="213">
        <v>137.58000000000001</v>
      </c>
      <c r="F111" s="213">
        <v>19008.05</v>
      </c>
      <c r="G111" s="214">
        <f t="shared" si="3"/>
        <v>1.7747123495333605E-3</v>
      </c>
      <c r="H111" s="215">
        <f t="shared" si="5"/>
        <v>0.84654594534488303</v>
      </c>
      <c r="I111" s="194" t="str">
        <f t="shared" si="4"/>
        <v>B</v>
      </c>
    </row>
    <row r="112" spans="1:9" x14ac:dyDescent="0.3">
      <c r="A112" s="194">
        <v>60803</v>
      </c>
      <c r="B112" s="629" t="s">
        <v>5925</v>
      </c>
      <c r="C112" s="194" t="s">
        <v>72</v>
      </c>
      <c r="D112" s="632">
        <v>265.37700000000001</v>
      </c>
      <c r="E112" s="213">
        <v>71.38</v>
      </c>
      <c r="F112" s="213">
        <v>18942.599999999999</v>
      </c>
      <c r="G112" s="214">
        <f t="shared" si="3"/>
        <v>1.7686015215801006E-3</v>
      </c>
      <c r="H112" s="215">
        <f t="shared" si="5"/>
        <v>0.84831454686646313</v>
      </c>
      <c r="I112" s="194" t="str">
        <f t="shared" si="4"/>
        <v>B</v>
      </c>
    </row>
    <row r="113" spans="1:9" x14ac:dyDescent="0.3">
      <c r="A113" s="194">
        <v>71381</v>
      </c>
      <c r="B113" s="629" t="s">
        <v>137</v>
      </c>
      <c r="C113" s="194" t="s">
        <v>68</v>
      </c>
      <c r="D113" s="632">
        <v>82</v>
      </c>
      <c r="E113" s="213">
        <v>223.18</v>
      </c>
      <c r="F113" s="213">
        <v>18300.760000000002</v>
      </c>
      <c r="G113" s="214">
        <f t="shared" si="3"/>
        <v>1.7086752601053841E-3</v>
      </c>
      <c r="H113" s="215">
        <f t="shared" si="5"/>
        <v>0.85002322212656856</v>
      </c>
      <c r="I113" s="194" t="str">
        <f t="shared" si="4"/>
        <v>B</v>
      </c>
    </row>
    <row r="114" spans="1:9" x14ac:dyDescent="0.3">
      <c r="A114" s="194" t="s">
        <v>6111</v>
      </c>
      <c r="B114" s="629" t="s">
        <v>6112</v>
      </c>
      <c r="C114" s="194" t="s">
        <v>67</v>
      </c>
      <c r="D114" s="632">
        <v>274.47000000000003</v>
      </c>
      <c r="E114" s="213">
        <v>65.78</v>
      </c>
      <c r="F114" s="213">
        <v>18054.63</v>
      </c>
      <c r="G114" s="214">
        <f t="shared" si="3"/>
        <v>1.6856949990796267E-3</v>
      </c>
      <c r="H114" s="215">
        <f t="shared" si="5"/>
        <v>0.85170891712564822</v>
      </c>
      <c r="I114" s="194" t="str">
        <f t="shared" si="4"/>
        <v>B</v>
      </c>
    </row>
    <row r="115" spans="1:9" x14ac:dyDescent="0.3">
      <c r="A115" s="194">
        <v>71212</v>
      </c>
      <c r="B115" s="629" t="s">
        <v>6278</v>
      </c>
      <c r="C115" s="194" t="s">
        <v>81</v>
      </c>
      <c r="D115" s="632">
        <v>300</v>
      </c>
      <c r="E115" s="213">
        <v>60.03</v>
      </c>
      <c r="F115" s="213">
        <v>18009</v>
      </c>
      <c r="G115" s="214">
        <f t="shared" si="3"/>
        <v>1.6814346922880722E-3</v>
      </c>
      <c r="H115" s="215">
        <f t="shared" si="5"/>
        <v>0.85339035181793632</v>
      </c>
      <c r="I115" s="194" t="str">
        <f t="shared" si="4"/>
        <v>B</v>
      </c>
    </row>
    <row r="116" spans="1:9" ht="28.8" x14ac:dyDescent="0.3">
      <c r="A116" s="194">
        <v>180124</v>
      </c>
      <c r="B116" s="629" t="s">
        <v>162</v>
      </c>
      <c r="C116" s="194" t="s">
        <v>67</v>
      </c>
      <c r="D116" s="632">
        <v>23.82</v>
      </c>
      <c r="E116" s="213">
        <v>751.35</v>
      </c>
      <c r="F116" s="213">
        <v>17897.150000000001</v>
      </c>
      <c r="G116" s="214">
        <f t="shared" si="3"/>
        <v>1.6709916654496903E-3</v>
      </c>
      <c r="H116" s="215">
        <f t="shared" si="5"/>
        <v>0.85506134348338603</v>
      </c>
      <c r="I116" s="194" t="str">
        <f t="shared" si="4"/>
        <v>B</v>
      </c>
    </row>
    <row r="117" spans="1:9" x14ac:dyDescent="0.3">
      <c r="A117" s="194" t="s">
        <v>6020</v>
      </c>
      <c r="B117" s="629" t="s">
        <v>6021</v>
      </c>
      <c r="C117" s="194" t="s">
        <v>70</v>
      </c>
      <c r="D117" s="632">
        <v>40</v>
      </c>
      <c r="E117" s="213">
        <v>443.69</v>
      </c>
      <c r="F117" s="213">
        <v>17747.599999999999</v>
      </c>
      <c r="G117" s="214">
        <f t="shared" si="3"/>
        <v>1.6570287270171462E-3</v>
      </c>
      <c r="H117" s="215">
        <f t="shared" si="5"/>
        <v>0.85671837221040315</v>
      </c>
      <c r="I117" s="194" t="str">
        <f t="shared" si="4"/>
        <v>B</v>
      </c>
    </row>
    <row r="118" spans="1:9" x14ac:dyDescent="0.3">
      <c r="A118" s="194">
        <v>200403</v>
      </c>
      <c r="B118" s="629" t="s">
        <v>6412</v>
      </c>
      <c r="C118" s="194" t="s">
        <v>67</v>
      </c>
      <c r="D118" s="632">
        <v>589.32000000000005</v>
      </c>
      <c r="E118" s="213">
        <v>29.61</v>
      </c>
      <c r="F118" s="213">
        <v>17449.759999999998</v>
      </c>
      <c r="G118" s="214">
        <f t="shared" si="3"/>
        <v>1.629220491759715E-3</v>
      </c>
      <c r="H118" s="215">
        <f t="shared" si="5"/>
        <v>0.85834759270216288</v>
      </c>
      <c r="I118" s="194" t="str">
        <f t="shared" si="4"/>
        <v>B</v>
      </c>
    </row>
    <row r="119" spans="1:9" x14ac:dyDescent="0.3">
      <c r="A119" s="194">
        <v>201302</v>
      </c>
      <c r="B119" s="629" t="s">
        <v>5639</v>
      </c>
      <c r="C119" s="194" t="s">
        <v>67</v>
      </c>
      <c r="D119" s="632">
        <v>169.48999999999998</v>
      </c>
      <c r="E119" s="213">
        <v>102.88</v>
      </c>
      <c r="F119" s="213">
        <v>17437.12</v>
      </c>
      <c r="G119" s="214">
        <f t="shared" si="3"/>
        <v>1.6280403410289404E-3</v>
      </c>
      <c r="H119" s="215">
        <f t="shared" si="5"/>
        <v>0.8599756330431918</v>
      </c>
      <c r="I119" s="194" t="str">
        <f t="shared" si="4"/>
        <v>B</v>
      </c>
    </row>
    <row r="120" spans="1:9" ht="28.8" x14ac:dyDescent="0.3">
      <c r="A120" s="194" t="s">
        <v>5780</v>
      </c>
      <c r="B120" s="629" t="s">
        <v>5781</v>
      </c>
      <c r="C120" s="194" t="s">
        <v>67</v>
      </c>
      <c r="D120" s="632">
        <v>86.61999999999999</v>
      </c>
      <c r="E120" s="213">
        <v>243.46</v>
      </c>
      <c r="F120" s="213">
        <v>17136.87</v>
      </c>
      <c r="G120" s="214">
        <f t="shared" si="3"/>
        <v>1.6000070928552776E-3</v>
      </c>
      <c r="H120" s="215">
        <f t="shared" si="5"/>
        <v>0.86157564013604704</v>
      </c>
      <c r="I120" s="194" t="str">
        <f t="shared" si="4"/>
        <v>B</v>
      </c>
    </row>
    <row r="121" spans="1:9" x14ac:dyDescent="0.3">
      <c r="A121" s="194">
        <v>70543</v>
      </c>
      <c r="B121" s="629" t="s">
        <v>6354</v>
      </c>
      <c r="C121" s="194" t="s">
        <v>81</v>
      </c>
      <c r="D121" s="632">
        <v>350</v>
      </c>
      <c r="E121" s="213">
        <v>48.8</v>
      </c>
      <c r="F121" s="213">
        <v>17080</v>
      </c>
      <c r="G121" s="214">
        <f t="shared" si="3"/>
        <v>1.5946973482303445E-3</v>
      </c>
      <c r="H121" s="215">
        <f t="shared" si="5"/>
        <v>0.86317033748427741</v>
      </c>
      <c r="I121" s="194" t="str">
        <f t="shared" si="4"/>
        <v>B</v>
      </c>
    </row>
    <row r="122" spans="1:9" x14ac:dyDescent="0.3">
      <c r="A122" s="194" t="s">
        <v>5968</v>
      </c>
      <c r="B122" s="629" t="s">
        <v>5969</v>
      </c>
      <c r="C122" s="194" t="s">
        <v>66</v>
      </c>
      <c r="D122" s="632">
        <v>25.83</v>
      </c>
      <c r="E122" s="213">
        <v>659.79</v>
      </c>
      <c r="F122" s="213">
        <v>17042.37</v>
      </c>
      <c r="G122" s="214">
        <f t="shared" si="3"/>
        <v>1.5911839722810522E-3</v>
      </c>
      <c r="H122" s="215">
        <f t="shared" si="5"/>
        <v>0.86476152145655849</v>
      </c>
      <c r="I122" s="194" t="str">
        <f t="shared" si="4"/>
        <v>B</v>
      </c>
    </row>
    <row r="123" spans="1:9" x14ac:dyDescent="0.3">
      <c r="A123" s="194">
        <v>261002</v>
      </c>
      <c r="B123" s="629" t="s">
        <v>6423</v>
      </c>
      <c r="C123" s="194" t="s">
        <v>67</v>
      </c>
      <c r="D123" s="632">
        <v>315.07</v>
      </c>
      <c r="E123" s="213">
        <v>53.73</v>
      </c>
      <c r="F123" s="213">
        <v>16928.71</v>
      </c>
      <c r="G123" s="214">
        <f t="shared" si="3"/>
        <v>1.5805719523396084E-3</v>
      </c>
      <c r="H123" s="215">
        <f t="shared" si="5"/>
        <v>0.86634209340889812</v>
      </c>
      <c r="I123" s="194" t="str">
        <f t="shared" si="4"/>
        <v>B</v>
      </c>
    </row>
    <row r="124" spans="1:9" x14ac:dyDescent="0.3">
      <c r="A124" s="194">
        <v>70717</v>
      </c>
      <c r="B124" s="629" t="s">
        <v>6387</v>
      </c>
      <c r="C124" s="194" t="s">
        <v>70</v>
      </c>
      <c r="D124" s="632">
        <v>13</v>
      </c>
      <c r="E124" s="213">
        <v>1297.43</v>
      </c>
      <c r="F124" s="213">
        <v>16866.59</v>
      </c>
      <c r="G124" s="214">
        <f t="shared" si="3"/>
        <v>1.5747720343494405E-3</v>
      </c>
      <c r="H124" s="215">
        <f t="shared" si="5"/>
        <v>0.86791686544324753</v>
      </c>
      <c r="I124" s="194" t="str">
        <f t="shared" si="4"/>
        <v>B</v>
      </c>
    </row>
    <row r="125" spans="1:9" x14ac:dyDescent="0.3">
      <c r="A125" s="194">
        <v>82331</v>
      </c>
      <c r="B125" s="629" t="s">
        <v>5861</v>
      </c>
      <c r="C125" s="194" t="s">
        <v>81</v>
      </c>
      <c r="D125" s="632">
        <v>193.78</v>
      </c>
      <c r="E125" s="213">
        <v>86.72</v>
      </c>
      <c r="F125" s="213">
        <v>16804.59</v>
      </c>
      <c r="G125" s="214">
        <f t="shared" si="3"/>
        <v>1.5689833203219065E-3</v>
      </c>
      <c r="H125" s="215">
        <f t="shared" si="5"/>
        <v>0.86948584876356949</v>
      </c>
      <c r="I125" s="194" t="str">
        <f t="shared" si="4"/>
        <v>B</v>
      </c>
    </row>
    <row r="126" spans="1:9" x14ac:dyDescent="0.3">
      <c r="A126" s="194" t="s">
        <v>6006</v>
      </c>
      <c r="B126" s="629" t="s">
        <v>6007</v>
      </c>
      <c r="C126" s="194" t="s">
        <v>70</v>
      </c>
      <c r="D126" s="632">
        <v>4</v>
      </c>
      <c r="E126" s="213">
        <v>4159.8100000000004</v>
      </c>
      <c r="F126" s="213">
        <v>16639.240000000002</v>
      </c>
      <c r="G126" s="214">
        <f t="shared" si="3"/>
        <v>1.5535451934758945E-3</v>
      </c>
      <c r="H126" s="215">
        <f t="shared" si="5"/>
        <v>0.87103939395704544</v>
      </c>
      <c r="I126" s="194" t="str">
        <f t="shared" si="4"/>
        <v>B</v>
      </c>
    </row>
    <row r="127" spans="1:9" x14ac:dyDescent="0.3">
      <c r="A127" s="194">
        <v>200150</v>
      </c>
      <c r="B127" s="629" t="s">
        <v>5888</v>
      </c>
      <c r="C127" s="194" t="s">
        <v>67</v>
      </c>
      <c r="D127" s="632">
        <v>2265.63</v>
      </c>
      <c r="E127" s="213">
        <v>7.11</v>
      </c>
      <c r="F127" s="213">
        <v>16108.609999999999</v>
      </c>
      <c r="G127" s="214">
        <f t="shared" si="3"/>
        <v>1.5040022043721784E-3</v>
      </c>
      <c r="H127" s="215">
        <f t="shared" si="5"/>
        <v>0.87254339616141763</v>
      </c>
      <c r="I127" s="194" t="str">
        <f t="shared" si="4"/>
        <v>B</v>
      </c>
    </row>
    <row r="128" spans="1:9" x14ac:dyDescent="0.3">
      <c r="A128" s="194">
        <v>81009</v>
      </c>
      <c r="B128" s="629" t="s">
        <v>6051</v>
      </c>
      <c r="C128" s="194" t="s">
        <v>66</v>
      </c>
      <c r="D128" s="632">
        <v>154.9</v>
      </c>
      <c r="E128" s="213">
        <v>103.57</v>
      </c>
      <c r="F128" s="213">
        <v>16042.99</v>
      </c>
      <c r="G128" s="214">
        <f t="shared" si="3"/>
        <v>1.4978755041385207E-3</v>
      </c>
      <c r="H128" s="215">
        <f t="shared" si="5"/>
        <v>0.87404127166555612</v>
      </c>
      <c r="I128" s="194" t="str">
        <f t="shared" si="4"/>
        <v>B</v>
      </c>
    </row>
    <row r="129" spans="1:9" x14ac:dyDescent="0.3">
      <c r="A129" s="194" t="s">
        <v>6004</v>
      </c>
      <c r="B129" s="629" t="s">
        <v>6005</v>
      </c>
      <c r="C129" s="194" t="s">
        <v>70</v>
      </c>
      <c r="D129" s="632">
        <v>6</v>
      </c>
      <c r="E129" s="213">
        <v>2656.84</v>
      </c>
      <c r="F129" s="213">
        <v>15941.04</v>
      </c>
      <c r="G129" s="214">
        <f t="shared" si="3"/>
        <v>1.4883568042174387E-3</v>
      </c>
      <c r="H129" s="215">
        <f t="shared" si="5"/>
        <v>0.87552962846977356</v>
      </c>
      <c r="I129" s="194" t="str">
        <f t="shared" si="4"/>
        <v>B</v>
      </c>
    </row>
    <row r="130" spans="1:9" x14ac:dyDescent="0.3">
      <c r="A130" s="194">
        <v>70544</v>
      </c>
      <c r="B130" s="629" t="s">
        <v>136</v>
      </c>
      <c r="C130" s="194" t="s">
        <v>81</v>
      </c>
      <c r="D130" s="632">
        <v>252</v>
      </c>
      <c r="E130" s="213">
        <v>63.06</v>
      </c>
      <c r="F130" s="213">
        <v>15891.119999999999</v>
      </c>
      <c r="G130" s="214">
        <f t="shared" si="3"/>
        <v>1.4836959557617206E-3</v>
      </c>
      <c r="H130" s="215">
        <f t="shared" si="5"/>
        <v>0.87701332442553526</v>
      </c>
      <c r="I130" s="194" t="str">
        <f t="shared" si="4"/>
        <v>B</v>
      </c>
    </row>
    <row r="131" spans="1:9" ht="28.8" x14ac:dyDescent="0.3">
      <c r="A131" s="194">
        <v>20701</v>
      </c>
      <c r="B131" s="629" t="s">
        <v>5769</v>
      </c>
      <c r="C131" s="194" t="s">
        <v>67</v>
      </c>
      <c r="D131" s="632">
        <v>1973.71</v>
      </c>
      <c r="E131" s="213">
        <v>7.65</v>
      </c>
      <c r="F131" s="213">
        <v>15098.86</v>
      </c>
      <c r="G131" s="214">
        <f t="shared" si="3"/>
        <v>1.4097255271253641E-3</v>
      </c>
      <c r="H131" s="215">
        <f t="shared" si="5"/>
        <v>0.87842304995266063</v>
      </c>
      <c r="I131" s="194" t="str">
        <f t="shared" si="4"/>
        <v>B</v>
      </c>
    </row>
    <row r="132" spans="1:9" x14ac:dyDescent="0.3">
      <c r="A132" s="194">
        <v>51031</v>
      </c>
      <c r="B132" s="629" t="s">
        <v>5775</v>
      </c>
      <c r="C132" s="194" t="s">
        <v>72</v>
      </c>
      <c r="D132" s="632">
        <v>20.25</v>
      </c>
      <c r="E132" s="213">
        <v>735.16</v>
      </c>
      <c r="F132" s="213">
        <v>14886.99</v>
      </c>
      <c r="G132" s="214">
        <f t="shared" si="3"/>
        <v>1.3899439974315957E-3</v>
      </c>
      <c r="H132" s="215">
        <f t="shared" si="5"/>
        <v>0.87981299395009227</v>
      </c>
      <c r="I132" s="194" t="str">
        <f t="shared" si="4"/>
        <v>B</v>
      </c>
    </row>
    <row r="133" spans="1:9" ht="28.8" x14ac:dyDescent="0.3">
      <c r="A133" s="194" t="s">
        <v>6360</v>
      </c>
      <c r="B133" s="629" t="s">
        <v>6361</v>
      </c>
      <c r="C133" s="194" t="s">
        <v>70</v>
      </c>
      <c r="D133" s="632">
        <v>6</v>
      </c>
      <c r="E133" s="213">
        <v>2466.1799999999998</v>
      </c>
      <c r="F133" s="213">
        <v>14797.08</v>
      </c>
      <c r="G133" s="214">
        <f t="shared" si="3"/>
        <v>1.3815494284281184E-3</v>
      </c>
      <c r="H133" s="215">
        <f t="shared" si="5"/>
        <v>0.88119454337852043</v>
      </c>
      <c r="I133" s="194" t="str">
        <f t="shared" si="4"/>
        <v>B</v>
      </c>
    </row>
    <row r="134" spans="1:9" x14ac:dyDescent="0.3">
      <c r="A134" s="194" t="s">
        <v>6057</v>
      </c>
      <c r="B134" s="629" t="s">
        <v>6058</v>
      </c>
      <c r="C134" s="194" t="s">
        <v>66</v>
      </c>
      <c r="D134" s="632">
        <v>3.4</v>
      </c>
      <c r="E134" s="213">
        <v>4302.2700000000004</v>
      </c>
      <c r="F134" s="213">
        <v>14627.71</v>
      </c>
      <c r="G134" s="214">
        <f t="shared" si="3"/>
        <v>1.3657359688338693E-3</v>
      </c>
      <c r="H134" s="215">
        <f t="shared" si="5"/>
        <v>0.88256027934735426</v>
      </c>
      <c r="I134" s="194" t="str">
        <f t="shared" si="4"/>
        <v>B</v>
      </c>
    </row>
    <row r="135" spans="1:9" x14ac:dyDescent="0.3">
      <c r="A135" s="194">
        <v>40904</v>
      </c>
      <c r="B135" s="629" t="s">
        <v>6235</v>
      </c>
      <c r="C135" s="194" t="s">
        <v>72</v>
      </c>
      <c r="D135" s="632">
        <v>2126.11</v>
      </c>
      <c r="E135" s="213">
        <v>6.85</v>
      </c>
      <c r="F135" s="213">
        <v>14563.85</v>
      </c>
      <c r="G135" s="214">
        <f t="shared" si="3"/>
        <v>1.3597735933855094E-3</v>
      </c>
      <c r="H135" s="215">
        <f t="shared" si="5"/>
        <v>0.88392005294073972</v>
      </c>
      <c r="I135" s="194" t="str">
        <f t="shared" si="4"/>
        <v>B</v>
      </c>
    </row>
    <row r="136" spans="1:9" x14ac:dyDescent="0.3">
      <c r="A136" s="194">
        <v>20118</v>
      </c>
      <c r="B136" s="629" t="s">
        <v>119</v>
      </c>
      <c r="C136" s="194" t="s">
        <v>72</v>
      </c>
      <c r="D136" s="632">
        <v>199.89</v>
      </c>
      <c r="E136" s="213">
        <v>72.66</v>
      </c>
      <c r="F136" s="213">
        <v>14524</v>
      </c>
      <c r="G136" s="214">
        <f t="shared" si="3"/>
        <v>1.3560529441274897E-3</v>
      </c>
      <c r="H136" s="215">
        <f t="shared" si="5"/>
        <v>0.88527610588486716</v>
      </c>
      <c r="I136" s="194" t="str">
        <f t="shared" si="4"/>
        <v>B</v>
      </c>
    </row>
    <row r="137" spans="1:9" x14ac:dyDescent="0.3">
      <c r="A137" s="194">
        <v>70713</v>
      </c>
      <c r="B137" s="629" t="s">
        <v>6289</v>
      </c>
      <c r="C137" s="194" t="s">
        <v>68</v>
      </c>
      <c r="D137" s="632">
        <v>50</v>
      </c>
      <c r="E137" s="213">
        <v>281.06</v>
      </c>
      <c r="F137" s="213">
        <v>14053</v>
      </c>
      <c r="G137" s="214">
        <f t="shared" si="3"/>
        <v>1.3120773907892875E-3</v>
      </c>
      <c r="H137" s="215">
        <f t="shared" si="5"/>
        <v>0.88658818327565647</v>
      </c>
      <c r="I137" s="194" t="str">
        <f t="shared" si="4"/>
        <v>B</v>
      </c>
    </row>
    <row r="138" spans="1:9" x14ac:dyDescent="0.3">
      <c r="A138" s="194" t="s">
        <v>6022</v>
      </c>
      <c r="B138" s="629" t="s">
        <v>6023</v>
      </c>
      <c r="C138" s="194" t="s">
        <v>70</v>
      </c>
      <c r="D138" s="632">
        <v>25</v>
      </c>
      <c r="E138" s="213">
        <v>548.29999999999995</v>
      </c>
      <c r="F138" s="213">
        <v>13707.5</v>
      </c>
      <c r="G138" s="214">
        <f t="shared" si="3"/>
        <v>1.2798193150390777E-3</v>
      </c>
      <c r="H138" s="215">
        <f t="shared" si="5"/>
        <v>0.88786800259069554</v>
      </c>
      <c r="I138" s="194" t="str">
        <f t="shared" si="4"/>
        <v>B</v>
      </c>
    </row>
    <row r="139" spans="1:9" x14ac:dyDescent="0.3">
      <c r="A139" s="194">
        <v>21400</v>
      </c>
      <c r="B139" s="629" t="s">
        <v>71</v>
      </c>
      <c r="C139" s="194" t="s">
        <v>72</v>
      </c>
      <c r="D139" s="632">
        <v>913.43299999999999</v>
      </c>
      <c r="E139" s="213">
        <v>14.67</v>
      </c>
      <c r="F139" s="213">
        <v>13400.06</v>
      </c>
      <c r="G139" s="214">
        <f t="shared" si="3"/>
        <v>1.2511147627709313E-3</v>
      </c>
      <c r="H139" s="215">
        <f t="shared" si="5"/>
        <v>0.88911911735346649</v>
      </c>
      <c r="I139" s="194" t="str">
        <f t="shared" si="4"/>
        <v>B</v>
      </c>
    </row>
    <row r="140" spans="1:9" ht="28.8" x14ac:dyDescent="0.3">
      <c r="A140" s="194">
        <v>20232</v>
      </c>
      <c r="B140" s="629" t="s">
        <v>6223</v>
      </c>
      <c r="C140" s="194" t="s">
        <v>77</v>
      </c>
      <c r="D140" s="632">
        <v>8</v>
      </c>
      <c r="E140" s="213">
        <v>1658.36</v>
      </c>
      <c r="F140" s="213">
        <v>13266.88</v>
      </c>
      <c r="G140" s="214">
        <f t="shared" ref="G140:G203" si="6">F140/$F$636</f>
        <v>1.2386802315743671E-3</v>
      </c>
      <c r="H140" s="215">
        <f t="shared" si="5"/>
        <v>0.89035779758504086</v>
      </c>
      <c r="I140" s="194" t="str">
        <f t="shared" ref="I140:I203" si="7">IF(H140&lt;=$L$12,"A",IF(H140&lt;=$L$13,"B","C"))</f>
        <v>B</v>
      </c>
    </row>
    <row r="141" spans="1:9" ht="28.8" x14ac:dyDescent="0.3">
      <c r="A141" s="194" t="s">
        <v>6296</v>
      </c>
      <c r="B141" s="629" t="s">
        <v>6297</v>
      </c>
      <c r="C141" s="194" t="s">
        <v>70</v>
      </c>
      <c r="D141" s="632">
        <v>12</v>
      </c>
      <c r="E141" s="213">
        <v>1104.68</v>
      </c>
      <c r="F141" s="213">
        <v>13256.16</v>
      </c>
      <c r="G141" s="214">
        <f t="shared" si="6"/>
        <v>1.2376793442457354E-3</v>
      </c>
      <c r="H141" s="215">
        <f t="shared" ref="H141:H204" si="8">G141+H140</f>
        <v>0.89159547692928665</v>
      </c>
      <c r="I141" s="194" t="str">
        <f t="shared" si="7"/>
        <v>B</v>
      </c>
    </row>
    <row r="142" spans="1:9" x14ac:dyDescent="0.3">
      <c r="A142" s="194">
        <v>221106</v>
      </c>
      <c r="B142" s="629" t="s">
        <v>5541</v>
      </c>
      <c r="C142" s="194" t="s">
        <v>67</v>
      </c>
      <c r="D142" s="632">
        <v>69.47</v>
      </c>
      <c r="E142" s="213">
        <v>190.01</v>
      </c>
      <c r="F142" s="213">
        <v>13199.99</v>
      </c>
      <c r="G142" s="214">
        <f t="shared" si="6"/>
        <v>1.2324349560695002E-3</v>
      </c>
      <c r="H142" s="215">
        <f t="shared" si="8"/>
        <v>0.89282791188535615</v>
      </c>
      <c r="I142" s="194" t="str">
        <f t="shared" si="7"/>
        <v>B</v>
      </c>
    </row>
    <row r="143" spans="1:9" x14ac:dyDescent="0.3">
      <c r="A143" s="194" t="s">
        <v>5993</v>
      </c>
      <c r="B143" s="629" t="s">
        <v>5994</v>
      </c>
      <c r="C143" s="194" t="s">
        <v>70</v>
      </c>
      <c r="D143" s="632">
        <v>16</v>
      </c>
      <c r="E143" s="213">
        <v>824.54</v>
      </c>
      <c r="F143" s="213">
        <v>13192.64</v>
      </c>
      <c r="G143" s="214">
        <f t="shared" si="6"/>
        <v>1.2317487133581715E-3</v>
      </c>
      <c r="H143" s="215">
        <f t="shared" si="8"/>
        <v>0.89405966059871433</v>
      </c>
      <c r="I143" s="194" t="str">
        <f t="shared" si="7"/>
        <v>B</v>
      </c>
    </row>
    <row r="144" spans="1:9" x14ac:dyDescent="0.3">
      <c r="A144" s="194">
        <v>81328</v>
      </c>
      <c r="B144" s="629" t="s">
        <v>6025</v>
      </c>
      <c r="C144" s="194" t="s">
        <v>68</v>
      </c>
      <c r="D144" s="632">
        <v>46</v>
      </c>
      <c r="E144" s="213">
        <v>280.3</v>
      </c>
      <c r="F144" s="213">
        <v>12893.8</v>
      </c>
      <c r="G144" s="214">
        <f t="shared" si="6"/>
        <v>1.2038471117454574E-3</v>
      </c>
      <c r="H144" s="215">
        <f t="shared" si="8"/>
        <v>0.89526350771045982</v>
      </c>
      <c r="I144" s="194" t="str">
        <f t="shared" si="7"/>
        <v>B</v>
      </c>
    </row>
    <row r="145" spans="1:9" ht="28.8" x14ac:dyDescent="0.3">
      <c r="A145" s="194">
        <v>270211</v>
      </c>
      <c r="B145" s="629" t="s">
        <v>104</v>
      </c>
      <c r="C145" s="194" t="s">
        <v>70</v>
      </c>
      <c r="D145" s="632">
        <v>355</v>
      </c>
      <c r="E145" s="213">
        <v>36.32</v>
      </c>
      <c r="F145" s="213">
        <v>12893.6</v>
      </c>
      <c r="G145" s="214">
        <f t="shared" si="6"/>
        <v>1.203828438474401E-3</v>
      </c>
      <c r="H145" s="215">
        <f t="shared" si="8"/>
        <v>0.89646733614893426</v>
      </c>
      <c r="I145" s="194" t="str">
        <f t="shared" si="7"/>
        <v>B</v>
      </c>
    </row>
    <row r="146" spans="1:9" ht="28.8" x14ac:dyDescent="0.3">
      <c r="A146" s="194" t="s">
        <v>6109</v>
      </c>
      <c r="B146" s="629" t="s">
        <v>6110</v>
      </c>
      <c r="C146" s="194" t="s">
        <v>67</v>
      </c>
      <c r="D146" s="632">
        <v>80</v>
      </c>
      <c r="E146" s="213">
        <v>158.44999999999999</v>
      </c>
      <c r="F146" s="213">
        <v>12676</v>
      </c>
      <c r="G146" s="214">
        <f t="shared" si="6"/>
        <v>1.1835119195648621E-3</v>
      </c>
      <c r="H146" s="215">
        <f t="shared" si="8"/>
        <v>0.89765084806849915</v>
      </c>
      <c r="I146" s="194" t="str">
        <f t="shared" si="7"/>
        <v>B</v>
      </c>
    </row>
    <row r="147" spans="1:9" x14ac:dyDescent="0.3">
      <c r="A147" s="194" t="s">
        <v>6030</v>
      </c>
      <c r="B147" s="629" t="s">
        <v>6031</v>
      </c>
      <c r="C147" s="194" t="s">
        <v>70</v>
      </c>
      <c r="D147" s="632">
        <v>8</v>
      </c>
      <c r="E147" s="213">
        <v>1580.38</v>
      </c>
      <c r="F147" s="213">
        <v>12643.04</v>
      </c>
      <c r="G147" s="214">
        <f t="shared" si="6"/>
        <v>1.1804345644947408E-3</v>
      </c>
      <c r="H147" s="215">
        <f t="shared" si="8"/>
        <v>0.89883128263299394</v>
      </c>
      <c r="I147" s="194" t="str">
        <f t="shared" si="7"/>
        <v>B</v>
      </c>
    </row>
    <row r="148" spans="1:9" x14ac:dyDescent="0.3">
      <c r="A148" s="194">
        <v>81007</v>
      </c>
      <c r="B148" s="629" t="s">
        <v>5523</v>
      </c>
      <c r="C148" s="194" t="s">
        <v>66</v>
      </c>
      <c r="D148" s="632">
        <v>216.7</v>
      </c>
      <c r="E148" s="213">
        <v>57.58</v>
      </c>
      <c r="F148" s="213">
        <v>12477.58</v>
      </c>
      <c r="G148" s="214">
        <f t="shared" si="6"/>
        <v>1.1649861673496476E-3</v>
      </c>
      <c r="H148" s="215">
        <f t="shared" si="8"/>
        <v>0.89999626880034356</v>
      </c>
      <c r="I148" s="194" t="str">
        <f t="shared" si="7"/>
        <v>B</v>
      </c>
    </row>
    <row r="149" spans="1:9" x14ac:dyDescent="0.3">
      <c r="A149" s="194" t="s">
        <v>6018</v>
      </c>
      <c r="B149" s="629" t="s">
        <v>6019</v>
      </c>
      <c r="C149" s="194" t="s">
        <v>70</v>
      </c>
      <c r="D149" s="632">
        <v>41</v>
      </c>
      <c r="E149" s="213">
        <v>302.33</v>
      </c>
      <c r="F149" s="213">
        <v>12395.53</v>
      </c>
      <c r="G149" s="214">
        <f t="shared" si="6"/>
        <v>1.1573254578986934E-3</v>
      </c>
      <c r="H149" s="215">
        <f t="shared" si="8"/>
        <v>0.90115359425824226</v>
      </c>
      <c r="I149" s="194" t="str">
        <f t="shared" si="7"/>
        <v>B</v>
      </c>
    </row>
    <row r="150" spans="1:9" x14ac:dyDescent="0.3">
      <c r="A150" s="194" t="s">
        <v>6389</v>
      </c>
      <c r="B150" s="629" t="s">
        <v>6390</v>
      </c>
      <c r="C150" s="194" t="s">
        <v>70</v>
      </c>
      <c r="D150" s="632">
        <v>5</v>
      </c>
      <c r="E150" s="213">
        <v>2468.6799999999998</v>
      </c>
      <c r="F150" s="213">
        <v>12343.4</v>
      </c>
      <c r="G150" s="214">
        <f t="shared" si="6"/>
        <v>1.1524582697978005E-3</v>
      </c>
      <c r="H150" s="215">
        <f t="shared" si="8"/>
        <v>0.90230605252804008</v>
      </c>
      <c r="I150" s="194" t="str">
        <f t="shared" si="7"/>
        <v>B</v>
      </c>
    </row>
    <row r="151" spans="1:9" ht="28.8" x14ac:dyDescent="0.3">
      <c r="A151" s="194" t="s">
        <v>6241</v>
      </c>
      <c r="B151" s="629" t="s">
        <v>6242</v>
      </c>
      <c r="C151" s="194" t="s">
        <v>66</v>
      </c>
      <c r="D151" s="632">
        <v>354</v>
      </c>
      <c r="E151" s="213">
        <v>33.880000000000003</v>
      </c>
      <c r="F151" s="213">
        <v>11993.52</v>
      </c>
      <c r="G151" s="214">
        <f t="shared" si="6"/>
        <v>1.119791249411452E-3</v>
      </c>
      <c r="H151" s="215">
        <f t="shared" si="8"/>
        <v>0.9034258437774515</v>
      </c>
      <c r="I151" s="194" t="str">
        <f t="shared" si="7"/>
        <v>B</v>
      </c>
    </row>
    <row r="152" spans="1:9" x14ac:dyDescent="0.3">
      <c r="A152" s="194">
        <v>261602</v>
      </c>
      <c r="B152" s="629" t="s">
        <v>6141</v>
      </c>
      <c r="C152" s="194" t="s">
        <v>67</v>
      </c>
      <c r="D152" s="632">
        <v>296.11</v>
      </c>
      <c r="E152" s="213">
        <v>40.03</v>
      </c>
      <c r="F152" s="213">
        <v>11853.27</v>
      </c>
      <c r="G152" s="214">
        <f t="shared" si="6"/>
        <v>1.1066966180830384E-3</v>
      </c>
      <c r="H152" s="215">
        <f t="shared" si="8"/>
        <v>0.90453254039553455</v>
      </c>
      <c r="I152" s="194" t="str">
        <f t="shared" si="7"/>
        <v>B</v>
      </c>
    </row>
    <row r="153" spans="1:9" ht="28.8" x14ac:dyDescent="0.3">
      <c r="A153" s="194">
        <v>20230</v>
      </c>
      <c r="B153" s="629" t="s">
        <v>6221</v>
      </c>
      <c r="C153" s="194" t="s">
        <v>107</v>
      </c>
      <c r="D153" s="632">
        <v>8</v>
      </c>
      <c r="E153" s="213">
        <v>1419.86</v>
      </c>
      <c r="F153" s="213">
        <v>11358.88</v>
      </c>
      <c r="G153" s="214">
        <f t="shared" si="6"/>
        <v>1.0605372256947713E-3</v>
      </c>
      <c r="H153" s="215">
        <f t="shared" si="8"/>
        <v>0.90559307762122931</v>
      </c>
      <c r="I153" s="194" t="str">
        <f t="shared" si="7"/>
        <v>B</v>
      </c>
    </row>
    <row r="154" spans="1:9" x14ac:dyDescent="0.3">
      <c r="A154" s="194">
        <v>71211</v>
      </c>
      <c r="B154" s="629" t="s">
        <v>6277</v>
      </c>
      <c r="C154" s="194" t="s">
        <v>81</v>
      </c>
      <c r="D154" s="632">
        <v>210</v>
      </c>
      <c r="E154" s="213">
        <v>53.9</v>
      </c>
      <c r="F154" s="213">
        <v>11319</v>
      </c>
      <c r="G154" s="214">
        <f t="shared" si="6"/>
        <v>1.056813775446093E-3</v>
      </c>
      <c r="H154" s="215">
        <f t="shared" si="8"/>
        <v>0.9066498913966754</v>
      </c>
      <c r="I154" s="194" t="str">
        <f t="shared" si="7"/>
        <v>B</v>
      </c>
    </row>
    <row r="155" spans="1:9" x14ac:dyDescent="0.3">
      <c r="A155" s="194" t="s">
        <v>6204</v>
      </c>
      <c r="B155" s="629" t="s">
        <v>6205</v>
      </c>
      <c r="C155" s="194" t="s">
        <v>67</v>
      </c>
      <c r="D155" s="632">
        <v>58</v>
      </c>
      <c r="E155" s="213">
        <v>192.75</v>
      </c>
      <c r="F155" s="213">
        <v>11179.5</v>
      </c>
      <c r="G155" s="214">
        <f t="shared" si="6"/>
        <v>1.0437891688841413E-3</v>
      </c>
      <c r="H155" s="215">
        <f t="shared" si="8"/>
        <v>0.90769368056555955</v>
      </c>
      <c r="I155" s="194" t="str">
        <f t="shared" si="7"/>
        <v>B</v>
      </c>
    </row>
    <row r="156" spans="1:9" x14ac:dyDescent="0.3">
      <c r="A156" s="194" t="s">
        <v>6433</v>
      </c>
      <c r="B156" s="629" t="s">
        <v>6434</v>
      </c>
      <c r="C156" s="194" t="s">
        <v>70</v>
      </c>
      <c r="D156" s="632">
        <v>8</v>
      </c>
      <c r="E156" s="213">
        <v>1391.22</v>
      </c>
      <c r="F156" s="213">
        <v>11129.76</v>
      </c>
      <c r="G156" s="214">
        <f t="shared" si="6"/>
        <v>1.0391451263723746E-3</v>
      </c>
      <c r="H156" s="215">
        <f t="shared" si="8"/>
        <v>0.90873282569193192</v>
      </c>
      <c r="I156" s="194" t="str">
        <f t="shared" si="7"/>
        <v>B</v>
      </c>
    </row>
    <row r="157" spans="1:9" x14ac:dyDescent="0.3">
      <c r="A157" s="194">
        <v>70779</v>
      </c>
      <c r="B157" s="629" t="s">
        <v>5936</v>
      </c>
      <c r="C157" s="194" t="s">
        <v>68</v>
      </c>
      <c r="D157" s="632">
        <v>10</v>
      </c>
      <c r="E157" s="213">
        <v>1103.43</v>
      </c>
      <c r="F157" s="213">
        <v>11034.3</v>
      </c>
      <c r="G157" s="214">
        <f t="shared" si="6"/>
        <v>1.0302323740970778E-3</v>
      </c>
      <c r="H157" s="215">
        <f t="shared" si="8"/>
        <v>0.90976305806602897</v>
      </c>
      <c r="I157" s="194" t="str">
        <f t="shared" si="7"/>
        <v>B</v>
      </c>
    </row>
    <row r="158" spans="1:9" x14ac:dyDescent="0.3">
      <c r="A158" s="194">
        <v>50301</v>
      </c>
      <c r="B158" s="629" t="s">
        <v>6237</v>
      </c>
      <c r="C158" s="194" t="s">
        <v>81</v>
      </c>
      <c r="D158" s="632">
        <v>144</v>
      </c>
      <c r="E158" s="213">
        <v>76.400000000000006</v>
      </c>
      <c r="F158" s="213">
        <v>11001.6</v>
      </c>
      <c r="G158" s="214">
        <f t="shared" si="6"/>
        <v>1.0271792942793301E-3</v>
      </c>
      <c r="H158" s="215">
        <f t="shared" si="8"/>
        <v>0.91079023736030829</v>
      </c>
      <c r="I158" s="194" t="str">
        <f t="shared" si="7"/>
        <v>B</v>
      </c>
    </row>
    <row r="159" spans="1:9" x14ac:dyDescent="0.3">
      <c r="A159" s="194">
        <v>21399</v>
      </c>
      <c r="B159" s="629" t="s">
        <v>73</v>
      </c>
      <c r="C159" s="194" t="s">
        <v>72</v>
      </c>
      <c r="D159" s="632">
        <v>913.43299999999999</v>
      </c>
      <c r="E159" s="213">
        <v>11.73</v>
      </c>
      <c r="F159" s="213">
        <v>10714.56</v>
      </c>
      <c r="G159" s="214">
        <f t="shared" si="6"/>
        <v>1.000379415658953E-3</v>
      </c>
      <c r="H159" s="215">
        <f t="shared" si="8"/>
        <v>0.91179061677596729</v>
      </c>
      <c r="I159" s="194" t="str">
        <f t="shared" si="7"/>
        <v>B</v>
      </c>
    </row>
    <row r="160" spans="1:9" x14ac:dyDescent="0.3">
      <c r="A160" s="194">
        <v>70563</v>
      </c>
      <c r="B160" s="629" t="s">
        <v>5794</v>
      </c>
      <c r="C160" s="194" t="s">
        <v>66</v>
      </c>
      <c r="D160" s="632">
        <v>1623.45</v>
      </c>
      <c r="E160" s="213">
        <v>6.46</v>
      </c>
      <c r="F160" s="213">
        <v>10487.48</v>
      </c>
      <c r="G160" s="214">
        <f t="shared" si="6"/>
        <v>9.7917778370133312E-4</v>
      </c>
      <c r="H160" s="215">
        <f t="shared" si="8"/>
        <v>0.91276979455966867</v>
      </c>
      <c r="I160" s="194" t="str">
        <f t="shared" si="7"/>
        <v>B</v>
      </c>
    </row>
    <row r="161" spans="1:9" x14ac:dyDescent="0.3">
      <c r="A161" s="194" t="s">
        <v>6449</v>
      </c>
      <c r="B161" s="629" t="s">
        <v>6450</v>
      </c>
      <c r="C161" s="194" t="s">
        <v>70</v>
      </c>
      <c r="D161" s="632">
        <v>188</v>
      </c>
      <c r="E161" s="213">
        <v>55.7</v>
      </c>
      <c r="F161" s="213">
        <v>10471.6</v>
      </c>
      <c r="G161" s="214">
        <f t="shared" si="6"/>
        <v>9.7769512597944237E-4</v>
      </c>
      <c r="H161" s="215">
        <f t="shared" si="8"/>
        <v>0.91374748968564812</v>
      </c>
      <c r="I161" s="194" t="str">
        <f t="shared" si="7"/>
        <v>B</v>
      </c>
    </row>
    <row r="162" spans="1:9" x14ac:dyDescent="0.3">
      <c r="A162" s="194" t="s">
        <v>6309</v>
      </c>
      <c r="B162" s="629" t="s">
        <v>6310</v>
      </c>
      <c r="C162" s="194" t="s">
        <v>70</v>
      </c>
      <c r="D162" s="632">
        <v>2</v>
      </c>
      <c r="E162" s="213">
        <v>5132.51</v>
      </c>
      <c r="F162" s="213">
        <v>10265.02</v>
      </c>
      <c r="G162" s="214">
        <f t="shared" si="6"/>
        <v>9.5840750430512E-4</v>
      </c>
      <c r="H162" s="215">
        <f t="shared" si="8"/>
        <v>0.91470589718995321</v>
      </c>
      <c r="I162" s="194" t="str">
        <f t="shared" si="7"/>
        <v>B</v>
      </c>
    </row>
    <row r="163" spans="1:9" x14ac:dyDescent="0.3">
      <c r="A163" s="194">
        <v>21603</v>
      </c>
      <c r="B163" s="629" t="s">
        <v>5446</v>
      </c>
      <c r="C163" s="194" t="s">
        <v>67</v>
      </c>
      <c r="D163" s="632">
        <v>1973.71</v>
      </c>
      <c r="E163" s="213">
        <v>5.19</v>
      </c>
      <c r="F163" s="213">
        <v>10243.549999999999</v>
      </c>
      <c r="G163" s="214">
        <f t="shared" si="6"/>
        <v>9.5640292865719809E-4</v>
      </c>
      <c r="H163" s="215">
        <f t="shared" si="8"/>
        <v>0.91566230011861038</v>
      </c>
      <c r="I163" s="194" t="str">
        <f t="shared" si="7"/>
        <v>B</v>
      </c>
    </row>
    <row r="164" spans="1:9" ht="28.8" x14ac:dyDescent="0.3">
      <c r="A164" s="194">
        <v>71993</v>
      </c>
      <c r="B164" s="629" t="s">
        <v>6295</v>
      </c>
      <c r="C164" s="194" t="s">
        <v>68</v>
      </c>
      <c r="D164" s="632">
        <v>3</v>
      </c>
      <c r="E164" s="213">
        <v>3366.27</v>
      </c>
      <c r="F164" s="213">
        <v>10098.81</v>
      </c>
      <c r="G164" s="214">
        <f t="shared" si="6"/>
        <v>9.4288908239356466E-4</v>
      </c>
      <c r="H164" s="215">
        <f t="shared" si="8"/>
        <v>0.91660518920100398</v>
      </c>
      <c r="I164" s="194" t="str">
        <f t="shared" si="7"/>
        <v>B</v>
      </c>
    </row>
    <row r="165" spans="1:9" x14ac:dyDescent="0.3">
      <c r="A165" s="194" t="s">
        <v>5991</v>
      </c>
      <c r="B165" s="629" t="s">
        <v>5992</v>
      </c>
      <c r="C165" s="194" t="s">
        <v>70</v>
      </c>
      <c r="D165" s="632">
        <v>32</v>
      </c>
      <c r="E165" s="213">
        <v>306.57</v>
      </c>
      <c r="F165" s="213">
        <v>9810.24</v>
      </c>
      <c r="G165" s="214">
        <f t="shared" si="6"/>
        <v>9.1594635324960497E-4</v>
      </c>
      <c r="H165" s="215">
        <f t="shared" si="8"/>
        <v>0.91752113555425363</v>
      </c>
      <c r="I165" s="194" t="str">
        <f t="shared" si="7"/>
        <v>B</v>
      </c>
    </row>
    <row r="166" spans="1:9" x14ac:dyDescent="0.3">
      <c r="A166" s="194">
        <v>71218</v>
      </c>
      <c r="B166" s="629" t="s">
        <v>6280</v>
      </c>
      <c r="C166" s="194" t="s">
        <v>81</v>
      </c>
      <c r="D166" s="632">
        <v>36</v>
      </c>
      <c r="E166" s="213">
        <v>271.82</v>
      </c>
      <c r="F166" s="213">
        <v>9785.52</v>
      </c>
      <c r="G166" s="214">
        <f t="shared" si="6"/>
        <v>9.1363833694701406E-4</v>
      </c>
      <c r="H166" s="215">
        <f t="shared" si="8"/>
        <v>0.91843477389120065</v>
      </c>
      <c r="I166" s="194" t="str">
        <f t="shared" si="7"/>
        <v>B</v>
      </c>
    </row>
    <row r="167" spans="1:9" ht="28.8" x14ac:dyDescent="0.3">
      <c r="A167" s="194">
        <v>180122</v>
      </c>
      <c r="B167" s="629" t="s">
        <v>5488</v>
      </c>
      <c r="C167" s="194" t="s">
        <v>67</v>
      </c>
      <c r="D167" s="632">
        <v>7.68</v>
      </c>
      <c r="E167" s="213">
        <v>1265.8399999999999</v>
      </c>
      <c r="F167" s="213">
        <v>9721.6400000000012</v>
      </c>
      <c r="G167" s="214">
        <f t="shared" si="6"/>
        <v>9.076740941715484E-4</v>
      </c>
      <c r="H167" s="215">
        <f t="shared" si="8"/>
        <v>0.91934244798537224</v>
      </c>
      <c r="I167" s="194" t="str">
        <f t="shared" si="7"/>
        <v>B</v>
      </c>
    </row>
    <row r="168" spans="1:9" x14ac:dyDescent="0.3">
      <c r="A168" s="194">
        <v>80983</v>
      </c>
      <c r="B168" s="629" t="s">
        <v>5997</v>
      </c>
      <c r="C168" s="194" t="s">
        <v>68</v>
      </c>
      <c r="D168" s="632">
        <v>8</v>
      </c>
      <c r="E168" s="213">
        <v>1196.94</v>
      </c>
      <c r="F168" s="213">
        <v>9575.52</v>
      </c>
      <c r="G168" s="214">
        <f t="shared" si="6"/>
        <v>8.9403140233762458E-4</v>
      </c>
      <c r="H168" s="215">
        <f t="shared" si="8"/>
        <v>0.9202364793877098</v>
      </c>
      <c r="I168" s="194" t="str">
        <f t="shared" si="7"/>
        <v>B</v>
      </c>
    </row>
    <row r="169" spans="1:9" x14ac:dyDescent="0.3">
      <c r="A169" s="194" t="s">
        <v>6061</v>
      </c>
      <c r="B169" s="629" t="s">
        <v>6062</v>
      </c>
      <c r="C169" s="194" t="s">
        <v>66</v>
      </c>
      <c r="D169" s="632">
        <v>6</v>
      </c>
      <c r="E169" s="213">
        <v>1593.56</v>
      </c>
      <c r="F169" s="213">
        <v>9561.36</v>
      </c>
      <c r="G169" s="214">
        <f t="shared" si="6"/>
        <v>8.927093347468201E-4</v>
      </c>
      <c r="H169" s="215">
        <f t="shared" si="8"/>
        <v>0.92112918872245664</v>
      </c>
      <c r="I169" s="194" t="str">
        <f t="shared" si="7"/>
        <v>B</v>
      </c>
    </row>
    <row r="170" spans="1:9" x14ac:dyDescent="0.3">
      <c r="A170" s="194" t="s">
        <v>6008</v>
      </c>
      <c r="B170" s="629" t="s">
        <v>6009</v>
      </c>
      <c r="C170" s="194" t="s">
        <v>70</v>
      </c>
      <c r="D170" s="632">
        <v>8</v>
      </c>
      <c r="E170" s="213">
        <v>1169.45</v>
      </c>
      <c r="F170" s="213">
        <v>9355.6</v>
      </c>
      <c r="G170" s="214">
        <f t="shared" si="6"/>
        <v>8.7349827348382966E-4</v>
      </c>
      <c r="H170" s="215">
        <f t="shared" si="8"/>
        <v>0.92200268699594046</v>
      </c>
      <c r="I170" s="194" t="str">
        <f t="shared" si="7"/>
        <v>B</v>
      </c>
    </row>
    <row r="171" spans="1:9" x14ac:dyDescent="0.3">
      <c r="A171" s="194">
        <v>82304</v>
      </c>
      <c r="B171" s="629" t="s">
        <v>101</v>
      </c>
      <c r="C171" s="194" t="s">
        <v>66</v>
      </c>
      <c r="D171" s="632">
        <v>175.13</v>
      </c>
      <c r="E171" s="213">
        <v>52.81</v>
      </c>
      <c r="F171" s="213">
        <v>9248.6</v>
      </c>
      <c r="G171" s="214">
        <f t="shared" si="6"/>
        <v>8.6350807346856925E-4</v>
      </c>
      <c r="H171" s="215">
        <f t="shared" si="8"/>
        <v>0.92286619506940903</v>
      </c>
      <c r="I171" s="194" t="str">
        <f t="shared" si="7"/>
        <v>B</v>
      </c>
    </row>
    <row r="172" spans="1:9" x14ac:dyDescent="0.3">
      <c r="A172" s="194" t="s">
        <v>5890</v>
      </c>
      <c r="B172" s="629" t="s">
        <v>5891</v>
      </c>
      <c r="C172" s="194" t="s">
        <v>67</v>
      </c>
      <c r="D172" s="632">
        <v>34.96</v>
      </c>
      <c r="E172" s="213">
        <v>262.44</v>
      </c>
      <c r="F172" s="213">
        <v>9174.9</v>
      </c>
      <c r="G172" s="214">
        <f t="shared" si="6"/>
        <v>8.5662697308422635E-4</v>
      </c>
      <c r="H172" s="215">
        <f t="shared" si="8"/>
        <v>0.92372282204249323</v>
      </c>
      <c r="I172" s="194" t="str">
        <f t="shared" si="7"/>
        <v>B</v>
      </c>
    </row>
    <row r="173" spans="1:9" ht="28.8" x14ac:dyDescent="0.3">
      <c r="A173" s="194">
        <v>270212</v>
      </c>
      <c r="B173" s="629" t="s">
        <v>6429</v>
      </c>
      <c r="C173" s="194" t="s">
        <v>70</v>
      </c>
      <c r="D173" s="632">
        <v>65</v>
      </c>
      <c r="E173" s="213">
        <v>138.63999999999999</v>
      </c>
      <c r="F173" s="213">
        <v>9011.6</v>
      </c>
      <c r="G173" s="214">
        <f t="shared" si="6"/>
        <v>8.4138024726654402E-4</v>
      </c>
      <c r="H173" s="215">
        <f t="shared" si="8"/>
        <v>0.92456420228975977</v>
      </c>
      <c r="I173" s="194" t="str">
        <f t="shared" si="7"/>
        <v>B</v>
      </c>
    </row>
    <row r="174" spans="1:9" x14ac:dyDescent="0.3">
      <c r="A174" s="194">
        <v>60304</v>
      </c>
      <c r="B174" s="629" t="s">
        <v>5457</v>
      </c>
      <c r="C174" s="194" t="s">
        <v>79</v>
      </c>
      <c r="D174" s="632">
        <v>605.17999999999995</v>
      </c>
      <c r="E174" s="213">
        <v>14.74</v>
      </c>
      <c r="F174" s="213">
        <v>8920.35</v>
      </c>
      <c r="G174" s="214">
        <f t="shared" si="6"/>
        <v>8.328605673469879E-4</v>
      </c>
      <c r="H174" s="215">
        <f t="shared" si="8"/>
        <v>0.92539706285710677</v>
      </c>
      <c r="I174" s="194" t="str">
        <f t="shared" si="7"/>
        <v>B</v>
      </c>
    </row>
    <row r="175" spans="1:9" x14ac:dyDescent="0.3">
      <c r="A175" s="194" t="s">
        <v>6073</v>
      </c>
      <c r="B175" s="629" t="s">
        <v>6074</v>
      </c>
      <c r="C175" s="194" t="s">
        <v>66</v>
      </c>
      <c r="D175" s="632">
        <v>10</v>
      </c>
      <c r="E175" s="213">
        <v>883.63</v>
      </c>
      <c r="F175" s="213">
        <v>8836.2999999999993</v>
      </c>
      <c r="G175" s="214">
        <f t="shared" si="6"/>
        <v>8.2501312518546788E-4</v>
      </c>
      <c r="H175" s="215">
        <f t="shared" si="8"/>
        <v>0.92622207598229223</v>
      </c>
      <c r="I175" s="194" t="str">
        <f t="shared" si="7"/>
        <v>B</v>
      </c>
    </row>
    <row r="176" spans="1:9" x14ac:dyDescent="0.3">
      <c r="A176" s="194">
        <v>50903</v>
      </c>
      <c r="B176" s="629" t="s">
        <v>5773</v>
      </c>
      <c r="C176" s="194" t="s">
        <v>72</v>
      </c>
      <c r="D176" s="632">
        <v>202.90700000000001</v>
      </c>
      <c r="E176" s="213">
        <v>43.22</v>
      </c>
      <c r="F176" s="213">
        <v>8769.6200000000008</v>
      </c>
      <c r="G176" s="214">
        <f t="shared" si="6"/>
        <v>8.1878745661521045E-4</v>
      </c>
      <c r="H176" s="215">
        <f t="shared" si="8"/>
        <v>0.92704086343890746</v>
      </c>
      <c r="I176" s="194" t="str">
        <f t="shared" si="7"/>
        <v>B</v>
      </c>
    </row>
    <row r="177" spans="1:9" x14ac:dyDescent="0.3">
      <c r="A177" s="194">
        <v>81008</v>
      </c>
      <c r="B177" s="629" t="s">
        <v>84</v>
      </c>
      <c r="C177" s="194" t="s">
        <v>66</v>
      </c>
      <c r="D177" s="632">
        <v>98.2</v>
      </c>
      <c r="E177" s="213">
        <v>87.43</v>
      </c>
      <c r="F177" s="213">
        <v>8585.6200000000008</v>
      </c>
      <c r="G177" s="214">
        <f t="shared" si="6"/>
        <v>8.0160804724317388E-4</v>
      </c>
      <c r="H177" s="215">
        <f t="shared" si="8"/>
        <v>0.92784247148615062</v>
      </c>
      <c r="I177" s="194" t="str">
        <f t="shared" si="7"/>
        <v>B</v>
      </c>
    </row>
    <row r="178" spans="1:9" x14ac:dyDescent="0.3">
      <c r="A178" s="194">
        <v>21401</v>
      </c>
      <c r="B178" s="629" t="s">
        <v>74</v>
      </c>
      <c r="C178" s="194" t="s">
        <v>75</v>
      </c>
      <c r="D178" s="632">
        <v>6503.71</v>
      </c>
      <c r="E178" s="213">
        <v>1.3</v>
      </c>
      <c r="F178" s="213">
        <v>8454.82</v>
      </c>
      <c r="G178" s="214">
        <f t="shared" si="6"/>
        <v>7.8939572797218267E-4</v>
      </c>
      <c r="H178" s="215">
        <f t="shared" si="8"/>
        <v>0.92863186721412283</v>
      </c>
      <c r="I178" s="194" t="str">
        <f t="shared" si="7"/>
        <v>B</v>
      </c>
    </row>
    <row r="179" spans="1:9" x14ac:dyDescent="0.3">
      <c r="A179" s="194" t="s">
        <v>6148</v>
      </c>
      <c r="B179" s="629" t="s">
        <v>6149</v>
      </c>
      <c r="C179" s="194" t="s">
        <v>70</v>
      </c>
      <c r="D179" s="632">
        <v>4</v>
      </c>
      <c r="E179" s="213">
        <v>2105.71</v>
      </c>
      <c r="F179" s="213">
        <v>8422.84</v>
      </c>
      <c r="G179" s="214">
        <f t="shared" si="6"/>
        <v>7.8640987193023858E-4</v>
      </c>
      <c r="H179" s="215">
        <f t="shared" si="8"/>
        <v>0.92941827708605307</v>
      </c>
      <c r="I179" s="194" t="str">
        <f t="shared" si="7"/>
        <v>B</v>
      </c>
    </row>
    <row r="180" spans="1:9" x14ac:dyDescent="0.3">
      <c r="A180" s="194" t="s">
        <v>6028</v>
      </c>
      <c r="B180" s="629" t="s">
        <v>6029</v>
      </c>
      <c r="C180" s="194" t="s">
        <v>70</v>
      </c>
      <c r="D180" s="632">
        <v>7</v>
      </c>
      <c r="E180" s="213">
        <v>1200.42</v>
      </c>
      <c r="F180" s="213">
        <v>8402.94</v>
      </c>
      <c r="G180" s="214">
        <f t="shared" si="6"/>
        <v>7.8455188146011072E-4</v>
      </c>
      <c r="H180" s="215">
        <f t="shared" si="8"/>
        <v>0.93020282896751316</v>
      </c>
      <c r="I180" s="194" t="str">
        <f t="shared" si="7"/>
        <v>B</v>
      </c>
    </row>
    <row r="181" spans="1:9" x14ac:dyDescent="0.3">
      <c r="A181" s="194">
        <v>70583</v>
      </c>
      <c r="B181" s="629" t="s">
        <v>5939</v>
      </c>
      <c r="C181" s="194" t="s">
        <v>81</v>
      </c>
      <c r="D181" s="632">
        <v>770</v>
      </c>
      <c r="E181" s="213">
        <v>10.74</v>
      </c>
      <c r="F181" s="213">
        <v>8269.7999999999993</v>
      </c>
      <c r="G181" s="214">
        <f t="shared" si="6"/>
        <v>7.7212108491775768E-4</v>
      </c>
      <c r="H181" s="215">
        <f t="shared" si="8"/>
        <v>0.93097495005243092</v>
      </c>
      <c r="I181" s="194" t="str">
        <f t="shared" si="7"/>
        <v>B</v>
      </c>
    </row>
    <row r="182" spans="1:9" x14ac:dyDescent="0.3">
      <c r="A182" s="194" t="s">
        <v>6103</v>
      </c>
      <c r="B182" s="629" t="s">
        <v>6104</v>
      </c>
      <c r="C182" s="194" t="s">
        <v>66</v>
      </c>
      <c r="D182" s="632">
        <v>75.3</v>
      </c>
      <c r="E182" s="213">
        <v>109.43</v>
      </c>
      <c r="F182" s="213">
        <v>8240.07</v>
      </c>
      <c r="G182" s="214">
        <f t="shared" si="6"/>
        <v>7.6934530317519984E-4</v>
      </c>
      <c r="H182" s="215">
        <f t="shared" si="8"/>
        <v>0.9317442953556061</v>
      </c>
      <c r="I182" s="194" t="str">
        <f t="shared" si="7"/>
        <v>B</v>
      </c>
    </row>
    <row r="183" spans="1:9" x14ac:dyDescent="0.3">
      <c r="A183" s="194">
        <v>71195</v>
      </c>
      <c r="B183" s="629" t="s">
        <v>6276</v>
      </c>
      <c r="C183" s="194" t="s">
        <v>81</v>
      </c>
      <c r="D183" s="632">
        <v>500</v>
      </c>
      <c r="E183" s="213">
        <v>16.45</v>
      </c>
      <c r="F183" s="213">
        <v>8225</v>
      </c>
      <c r="G183" s="214">
        <f t="shared" si="6"/>
        <v>7.6793827220108797E-4</v>
      </c>
      <c r="H183" s="215">
        <f t="shared" si="8"/>
        <v>0.93251223362780722</v>
      </c>
      <c r="I183" s="194" t="str">
        <f t="shared" si="7"/>
        <v>B</v>
      </c>
    </row>
    <row r="184" spans="1:9" x14ac:dyDescent="0.3">
      <c r="A184" s="194">
        <v>81429</v>
      </c>
      <c r="B184" s="629" t="s">
        <v>6039</v>
      </c>
      <c r="C184" s="194" t="s">
        <v>68</v>
      </c>
      <c r="D184" s="632">
        <v>33</v>
      </c>
      <c r="E184" s="213">
        <v>248.38</v>
      </c>
      <c r="F184" s="213">
        <v>8196.5400000000009</v>
      </c>
      <c r="G184" s="214">
        <f t="shared" si="6"/>
        <v>7.6528106572973939E-4</v>
      </c>
      <c r="H184" s="215">
        <f t="shared" si="8"/>
        <v>0.93327751469353692</v>
      </c>
      <c r="I184" s="194" t="str">
        <f t="shared" si="7"/>
        <v>B</v>
      </c>
    </row>
    <row r="185" spans="1:9" x14ac:dyDescent="0.3">
      <c r="A185" s="194">
        <v>80979</v>
      </c>
      <c r="B185" s="629" t="s">
        <v>5996</v>
      </c>
      <c r="C185" s="194" t="s">
        <v>68</v>
      </c>
      <c r="D185" s="632">
        <v>37</v>
      </c>
      <c r="E185" s="213">
        <v>217.72</v>
      </c>
      <c r="F185" s="213">
        <v>8055.64</v>
      </c>
      <c r="G185" s="214">
        <f t="shared" si="6"/>
        <v>7.5212574627039181E-4</v>
      </c>
      <c r="H185" s="215">
        <f t="shared" si="8"/>
        <v>0.9340296404398073</v>
      </c>
      <c r="I185" s="194" t="str">
        <f t="shared" si="7"/>
        <v>B</v>
      </c>
    </row>
    <row r="186" spans="1:9" x14ac:dyDescent="0.3">
      <c r="A186" s="194">
        <v>60517</v>
      </c>
      <c r="B186" s="629" t="s">
        <v>6248</v>
      </c>
      <c r="C186" s="194" t="s">
        <v>72</v>
      </c>
      <c r="D186" s="632">
        <v>11.316000000000001</v>
      </c>
      <c r="E186" s="213">
        <v>709.27</v>
      </c>
      <c r="F186" s="213">
        <v>8026.09</v>
      </c>
      <c r="G186" s="214">
        <f t="shared" si="6"/>
        <v>7.493667704717848E-4</v>
      </c>
      <c r="H186" s="215">
        <f t="shared" si="8"/>
        <v>0.93477900721027907</v>
      </c>
      <c r="I186" s="194" t="str">
        <f t="shared" si="7"/>
        <v>B</v>
      </c>
    </row>
    <row r="187" spans="1:9" x14ac:dyDescent="0.3">
      <c r="A187" s="194">
        <v>71199</v>
      </c>
      <c r="B187" s="629" t="s">
        <v>6269</v>
      </c>
      <c r="C187" s="194" t="s">
        <v>81</v>
      </c>
      <c r="D187" s="632">
        <v>130</v>
      </c>
      <c r="E187" s="213">
        <v>60.75</v>
      </c>
      <c r="F187" s="213">
        <v>7897.5</v>
      </c>
      <c r="G187" s="214">
        <f t="shared" si="6"/>
        <v>7.3736079084596863E-4</v>
      </c>
      <c r="H187" s="215">
        <f t="shared" si="8"/>
        <v>0.93551636800112503</v>
      </c>
      <c r="I187" s="194" t="str">
        <f t="shared" si="7"/>
        <v>B</v>
      </c>
    </row>
    <row r="188" spans="1:9" x14ac:dyDescent="0.3">
      <c r="A188" s="194">
        <v>71201</v>
      </c>
      <c r="B188" s="629" t="s">
        <v>5443</v>
      </c>
      <c r="C188" s="194" t="s">
        <v>81</v>
      </c>
      <c r="D188" s="632">
        <v>420</v>
      </c>
      <c r="E188" s="213">
        <v>18.420000000000002</v>
      </c>
      <c r="F188" s="213">
        <v>7736.4</v>
      </c>
      <c r="G188" s="214">
        <f t="shared" si="6"/>
        <v>7.223194710099084E-4</v>
      </c>
      <c r="H188" s="215">
        <f t="shared" si="8"/>
        <v>0.9362386874721349</v>
      </c>
      <c r="I188" s="194" t="str">
        <f t="shared" si="7"/>
        <v>B</v>
      </c>
    </row>
    <row r="189" spans="1:9" x14ac:dyDescent="0.3">
      <c r="A189" s="194">
        <v>81006</v>
      </c>
      <c r="B189" s="629" t="s">
        <v>83</v>
      </c>
      <c r="C189" s="194" t="s">
        <v>66</v>
      </c>
      <c r="D189" s="632">
        <v>219.4</v>
      </c>
      <c r="E189" s="213">
        <v>34.89</v>
      </c>
      <c r="F189" s="213">
        <v>7654.86</v>
      </c>
      <c r="G189" s="214">
        <f t="shared" si="6"/>
        <v>7.147063784001483E-4</v>
      </c>
      <c r="H189" s="215">
        <f t="shared" si="8"/>
        <v>0.936953393850535</v>
      </c>
      <c r="I189" s="194" t="str">
        <f t="shared" si="7"/>
        <v>B</v>
      </c>
    </row>
    <row r="190" spans="1:9" x14ac:dyDescent="0.3">
      <c r="A190" s="194">
        <v>220053</v>
      </c>
      <c r="B190" s="629" t="s">
        <v>6413</v>
      </c>
      <c r="C190" s="194" t="s">
        <v>67</v>
      </c>
      <c r="D190" s="632">
        <v>233.1</v>
      </c>
      <c r="E190" s="213">
        <v>32.5</v>
      </c>
      <c r="F190" s="213">
        <v>7575.75</v>
      </c>
      <c r="G190" s="214">
        <f t="shared" si="6"/>
        <v>7.073201660337255E-4</v>
      </c>
      <c r="H190" s="215">
        <f t="shared" si="8"/>
        <v>0.9376607140165687</v>
      </c>
      <c r="I190" s="194" t="str">
        <f t="shared" si="7"/>
        <v>B</v>
      </c>
    </row>
    <row r="191" spans="1:9" ht="28.8" x14ac:dyDescent="0.3">
      <c r="A191" s="194" t="s">
        <v>5879</v>
      </c>
      <c r="B191" s="629" t="s">
        <v>5880</v>
      </c>
      <c r="C191" s="194" t="s">
        <v>70</v>
      </c>
      <c r="D191" s="632">
        <v>3</v>
      </c>
      <c r="E191" s="213">
        <v>2513.79</v>
      </c>
      <c r="F191" s="213">
        <v>7541.37</v>
      </c>
      <c r="G191" s="214">
        <f t="shared" si="6"/>
        <v>7.0411023073910261E-4</v>
      </c>
      <c r="H191" s="215">
        <f t="shared" si="8"/>
        <v>0.93836482424730783</v>
      </c>
      <c r="I191" s="194" t="str">
        <f t="shared" si="7"/>
        <v>B</v>
      </c>
    </row>
    <row r="192" spans="1:9" x14ac:dyDescent="0.3">
      <c r="A192" s="194" t="s">
        <v>6002</v>
      </c>
      <c r="B192" s="629" t="s">
        <v>6003</v>
      </c>
      <c r="C192" s="194" t="s">
        <v>70</v>
      </c>
      <c r="D192" s="632">
        <v>4</v>
      </c>
      <c r="E192" s="213">
        <v>1872.13</v>
      </c>
      <c r="F192" s="213">
        <v>7488.52</v>
      </c>
      <c r="G192" s="214">
        <f t="shared" si="6"/>
        <v>6.9917581886240628E-4</v>
      </c>
      <c r="H192" s="215">
        <f t="shared" si="8"/>
        <v>0.93906400006617019</v>
      </c>
      <c r="I192" s="194" t="str">
        <f t="shared" si="7"/>
        <v>B</v>
      </c>
    </row>
    <row r="193" spans="1:9" x14ac:dyDescent="0.3">
      <c r="A193" s="194" t="s">
        <v>5894</v>
      </c>
      <c r="B193" s="629" t="s">
        <v>5895</v>
      </c>
      <c r="C193" s="194" t="s">
        <v>66</v>
      </c>
      <c r="D193" s="632">
        <v>97.16</v>
      </c>
      <c r="E193" s="213">
        <v>76.680000000000007</v>
      </c>
      <c r="F193" s="213">
        <v>7450.22</v>
      </c>
      <c r="G193" s="214">
        <f t="shared" si="6"/>
        <v>6.9559988745507479E-4</v>
      </c>
      <c r="H193" s="215">
        <f t="shared" si="8"/>
        <v>0.93975959995362524</v>
      </c>
      <c r="I193" s="194" t="str">
        <f t="shared" si="7"/>
        <v>B</v>
      </c>
    </row>
    <row r="194" spans="1:9" ht="28.8" x14ac:dyDescent="0.3">
      <c r="A194" s="194">
        <v>180120</v>
      </c>
      <c r="B194" s="629" t="s">
        <v>5535</v>
      </c>
      <c r="C194" s="194" t="s">
        <v>67</v>
      </c>
      <c r="D194" s="632">
        <v>10</v>
      </c>
      <c r="E194" s="213">
        <v>731.38</v>
      </c>
      <c r="F194" s="213">
        <v>7313.8</v>
      </c>
      <c r="G194" s="214">
        <f t="shared" si="6"/>
        <v>6.8286284926739427E-4</v>
      </c>
      <c r="H194" s="215">
        <f t="shared" si="8"/>
        <v>0.94044246280289268</v>
      </c>
      <c r="I194" s="194" t="str">
        <f t="shared" si="7"/>
        <v>B</v>
      </c>
    </row>
    <row r="195" spans="1:9" x14ac:dyDescent="0.3">
      <c r="A195" s="194" t="s">
        <v>6362</v>
      </c>
      <c r="B195" s="629" t="s">
        <v>6363</v>
      </c>
      <c r="C195" s="194" t="s">
        <v>70</v>
      </c>
      <c r="D195" s="632">
        <v>35</v>
      </c>
      <c r="E195" s="213">
        <v>205.92</v>
      </c>
      <c r="F195" s="213">
        <v>7207.2</v>
      </c>
      <c r="G195" s="214">
        <f t="shared" si="6"/>
        <v>6.7290999579424694E-4</v>
      </c>
      <c r="H195" s="215">
        <f t="shared" si="8"/>
        <v>0.94111537279868696</v>
      </c>
      <c r="I195" s="194" t="str">
        <f t="shared" si="7"/>
        <v>B</v>
      </c>
    </row>
    <row r="196" spans="1:9" x14ac:dyDescent="0.3">
      <c r="A196" s="194">
        <v>100160</v>
      </c>
      <c r="B196" s="629" t="s">
        <v>6398</v>
      </c>
      <c r="C196" s="194" t="s">
        <v>67</v>
      </c>
      <c r="D196" s="632">
        <v>87.73</v>
      </c>
      <c r="E196" s="213">
        <v>81.93</v>
      </c>
      <c r="F196" s="213">
        <v>7187.71</v>
      </c>
      <c r="G196" s="214">
        <f t="shared" si="6"/>
        <v>6.7109028552978509E-4</v>
      </c>
      <c r="H196" s="215">
        <f t="shared" si="8"/>
        <v>0.94178646308421676</v>
      </c>
      <c r="I196" s="194" t="str">
        <f t="shared" si="7"/>
        <v>B</v>
      </c>
    </row>
    <row r="197" spans="1:9" x14ac:dyDescent="0.3">
      <c r="A197" s="194">
        <v>271608</v>
      </c>
      <c r="B197" s="629" t="s">
        <v>165</v>
      </c>
      <c r="C197" s="194" t="s">
        <v>67</v>
      </c>
      <c r="D197" s="632">
        <v>9.76</v>
      </c>
      <c r="E197" s="213">
        <v>736.06</v>
      </c>
      <c r="F197" s="213">
        <v>7183.9400000000005</v>
      </c>
      <c r="G197" s="214">
        <f t="shared" si="6"/>
        <v>6.7073829437036894E-4</v>
      </c>
      <c r="H197" s="215">
        <f t="shared" si="8"/>
        <v>0.94245720137858713</v>
      </c>
      <c r="I197" s="194" t="str">
        <f t="shared" si="7"/>
        <v>B</v>
      </c>
    </row>
    <row r="198" spans="1:9" x14ac:dyDescent="0.3">
      <c r="A198" s="194">
        <v>40103</v>
      </c>
      <c r="B198" s="629" t="s">
        <v>6229</v>
      </c>
      <c r="C198" s="194" t="s">
        <v>72</v>
      </c>
      <c r="D198" s="632">
        <v>86.7</v>
      </c>
      <c r="E198" s="213">
        <v>82.6</v>
      </c>
      <c r="F198" s="213">
        <v>7161.42</v>
      </c>
      <c r="G198" s="214">
        <f t="shared" si="6"/>
        <v>6.6863568404940002E-4</v>
      </c>
      <c r="H198" s="215">
        <f t="shared" si="8"/>
        <v>0.94312583706263653</v>
      </c>
      <c r="I198" s="194" t="str">
        <f t="shared" si="7"/>
        <v>B</v>
      </c>
    </row>
    <row r="199" spans="1:9" x14ac:dyDescent="0.3">
      <c r="A199" s="194" t="s">
        <v>8237</v>
      </c>
      <c r="B199" s="629" t="s">
        <v>8238</v>
      </c>
      <c r="C199" s="194" t="s">
        <v>70</v>
      </c>
      <c r="D199" s="632">
        <v>1</v>
      </c>
      <c r="E199" s="213">
        <v>7052.69</v>
      </c>
      <c r="F199" s="213">
        <v>7052.69</v>
      </c>
      <c r="G199" s="214">
        <f t="shared" si="6"/>
        <v>6.584839602395004E-4</v>
      </c>
      <c r="H199" s="215">
        <f t="shared" si="8"/>
        <v>0.94378432102287602</v>
      </c>
      <c r="I199" s="194" t="str">
        <f t="shared" si="7"/>
        <v>B</v>
      </c>
    </row>
    <row r="200" spans="1:9" x14ac:dyDescent="0.3">
      <c r="A200" s="194" t="s">
        <v>6303</v>
      </c>
      <c r="B200" s="629" t="s">
        <v>6304</v>
      </c>
      <c r="C200" s="194" t="s">
        <v>70</v>
      </c>
      <c r="D200" s="632">
        <v>41</v>
      </c>
      <c r="E200" s="213">
        <v>171.72</v>
      </c>
      <c r="F200" s="213">
        <v>7040.52</v>
      </c>
      <c r="G200" s="214">
        <f t="shared" si="6"/>
        <v>6.5734769169570871E-4</v>
      </c>
      <c r="H200" s="215">
        <f t="shared" si="8"/>
        <v>0.94444166871457169</v>
      </c>
      <c r="I200" s="194" t="str">
        <f t="shared" si="7"/>
        <v>B</v>
      </c>
    </row>
    <row r="201" spans="1:9" x14ac:dyDescent="0.3">
      <c r="A201" s="194" t="s">
        <v>6063</v>
      </c>
      <c r="B201" s="629" t="s">
        <v>6064</v>
      </c>
      <c r="C201" s="194" t="s">
        <v>66</v>
      </c>
      <c r="D201" s="632">
        <v>3</v>
      </c>
      <c r="E201" s="213">
        <v>2286.89</v>
      </c>
      <c r="F201" s="213">
        <v>6860.67</v>
      </c>
      <c r="G201" s="214">
        <f t="shared" si="6"/>
        <v>6.4055575269809581E-4</v>
      </c>
      <c r="H201" s="215">
        <f t="shared" si="8"/>
        <v>0.94508222446726975</v>
      </c>
      <c r="I201" s="194" t="str">
        <f t="shared" si="7"/>
        <v>B</v>
      </c>
    </row>
    <row r="202" spans="1:9" x14ac:dyDescent="0.3">
      <c r="A202" s="194">
        <v>271850</v>
      </c>
      <c r="B202" s="629" t="s">
        <v>5903</v>
      </c>
      <c r="C202" s="194" t="s">
        <v>66</v>
      </c>
      <c r="D202" s="632">
        <v>8.68</v>
      </c>
      <c r="E202" s="213">
        <v>784.36</v>
      </c>
      <c r="F202" s="213">
        <v>6808.24</v>
      </c>
      <c r="G202" s="214">
        <f t="shared" si="6"/>
        <v>6.3566055469061822E-4</v>
      </c>
      <c r="H202" s="215">
        <f t="shared" si="8"/>
        <v>0.94571788502196041</v>
      </c>
      <c r="I202" s="194" t="str">
        <f t="shared" si="7"/>
        <v>B</v>
      </c>
    </row>
    <row r="203" spans="1:9" x14ac:dyDescent="0.3">
      <c r="A203" s="194">
        <v>20501</v>
      </c>
      <c r="B203" s="629" t="s">
        <v>6225</v>
      </c>
      <c r="C203" s="194" t="s">
        <v>68</v>
      </c>
      <c r="D203" s="632">
        <v>1</v>
      </c>
      <c r="E203" s="213">
        <v>6711.39</v>
      </c>
      <c r="F203" s="213">
        <v>6711.39</v>
      </c>
      <c r="G203" s="214">
        <f t="shared" si="6"/>
        <v>6.2661802318147845E-4</v>
      </c>
      <c r="H203" s="215">
        <f t="shared" si="8"/>
        <v>0.94634450304514184</v>
      </c>
      <c r="I203" s="194" t="str">
        <f t="shared" si="7"/>
        <v>B</v>
      </c>
    </row>
    <row r="204" spans="1:9" x14ac:dyDescent="0.3">
      <c r="A204" s="194" t="s">
        <v>6265</v>
      </c>
      <c r="B204" s="629" t="s">
        <v>6266</v>
      </c>
      <c r="C204" s="194" t="s">
        <v>66</v>
      </c>
      <c r="D204" s="632">
        <v>430</v>
      </c>
      <c r="E204" s="213">
        <v>15.45</v>
      </c>
      <c r="F204" s="213">
        <v>6643.5</v>
      </c>
      <c r="G204" s="214">
        <f t="shared" ref="G204:G267" si="9">F204/$F$636</f>
        <v>6.2027938132132863E-4</v>
      </c>
      <c r="H204" s="215">
        <f t="shared" si="8"/>
        <v>0.9469647824264632</v>
      </c>
      <c r="I204" s="194" t="str">
        <f t="shared" ref="I204:I267" si="10">IF(H204&lt;=$L$12,"A",IF(H204&lt;=$L$13,"B","C"))</f>
        <v>B</v>
      </c>
    </row>
    <row r="205" spans="1:9" x14ac:dyDescent="0.3">
      <c r="A205" s="194">
        <v>70561</v>
      </c>
      <c r="B205" s="629" t="s">
        <v>6262</v>
      </c>
      <c r="C205" s="194" t="s">
        <v>81</v>
      </c>
      <c r="D205" s="632">
        <v>300</v>
      </c>
      <c r="E205" s="213">
        <v>21.27</v>
      </c>
      <c r="F205" s="213">
        <v>6381</v>
      </c>
      <c r="G205" s="214">
        <f t="shared" si="9"/>
        <v>5.9577071305959176E-4</v>
      </c>
      <c r="H205" s="215">
        <f t="shared" ref="H205:H268" si="11">G205+H204</f>
        <v>0.94756055313952281</v>
      </c>
      <c r="I205" s="194" t="str">
        <f t="shared" si="10"/>
        <v>B</v>
      </c>
    </row>
    <row r="206" spans="1:9" x14ac:dyDescent="0.3">
      <c r="A206" s="194">
        <v>70582</v>
      </c>
      <c r="B206" s="629" t="s">
        <v>5938</v>
      </c>
      <c r="C206" s="194" t="s">
        <v>81</v>
      </c>
      <c r="D206" s="632">
        <v>700</v>
      </c>
      <c r="E206" s="213">
        <v>8.99</v>
      </c>
      <c r="F206" s="213">
        <v>6293</v>
      </c>
      <c r="G206" s="214">
        <f t="shared" si="9"/>
        <v>5.8755447379470476E-4</v>
      </c>
      <c r="H206" s="215">
        <f t="shared" si="11"/>
        <v>0.94814810761331747</v>
      </c>
      <c r="I206" s="194" t="str">
        <f t="shared" si="10"/>
        <v>B</v>
      </c>
    </row>
    <row r="207" spans="1:9" x14ac:dyDescent="0.3">
      <c r="A207" s="194">
        <v>220101</v>
      </c>
      <c r="B207" s="629" t="s">
        <v>121</v>
      </c>
      <c r="C207" s="194" t="s">
        <v>67</v>
      </c>
      <c r="D207" s="632">
        <v>114.42</v>
      </c>
      <c r="E207" s="213">
        <v>54.28</v>
      </c>
      <c r="F207" s="213">
        <v>6210.71</v>
      </c>
      <c r="G207" s="214">
        <f t="shared" si="9"/>
        <v>5.7987135641848254E-4</v>
      </c>
      <c r="H207" s="215">
        <f t="shared" si="11"/>
        <v>0.94872797896973593</v>
      </c>
      <c r="I207" s="194" t="str">
        <f t="shared" si="10"/>
        <v>B</v>
      </c>
    </row>
    <row r="208" spans="1:9" ht="28.8" x14ac:dyDescent="0.3">
      <c r="A208" s="194">
        <v>21610</v>
      </c>
      <c r="B208" s="629" t="s">
        <v>5447</v>
      </c>
      <c r="C208" s="194" t="s">
        <v>67</v>
      </c>
      <c r="D208" s="632">
        <v>1973.71</v>
      </c>
      <c r="E208" s="213">
        <v>3.12</v>
      </c>
      <c r="F208" s="213">
        <v>6157.97</v>
      </c>
      <c r="G208" s="214">
        <f t="shared" si="9"/>
        <v>5.7494721484086734E-4</v>
      </c>
      <c r="H208" s="215">
        <f t="shared" si="11"/>
        <v>0.94930292618457679</v>
      </c>
      <c r="I208" s="194" t="str">
        <f t="shared" si="10"/>
        <v>B</v>
      </c>
    </row>
    <row r="209" spans="1:9" ht="28.8" x14ac:dyDescent="0.3">
      <c r="A209" s="194" t="s">
        <v>6409</v>
      </c>
      <c r="B209" s="629" t="s">
        <v>6410</v>
      </c>
      <c r="C209" s="194" t="s">
        <v>70</v>
      </c>
      <c r="D209" s="632">
        <v>30</v>
      </c>
      <c r="E209" s="213">
        <v>201.2</v>
      </c>
      <c r="F209" s="213">
        <v>6036</v>
      </c>
      <c r="G209" s="214">
        <f t="shared" si="9"/>
        <v>5.6355932048702336E-4</v>
      </c>
      <c r="H209" s="215">
        <f t="shared" si="11"/>
        <v>0.94986648550506381</v>
      </c>
      <c r="I209" s="194" t="str">
        <f t="shared" si="10"/>
        <v>B</v>
      </c>
    </row>
    <row r="210" spans="1:9" x14ac:dyDescent="0.3">
      <c r="A210" s="194" t="s">
        <v>5868</v>
      </c>
      <c r="B210" s="629" t="s">
        <v>8198</v>
      </c>
      <c r="C210" s="194" t="s">
        <v>70</v>
      </c>
      <c r="D210" s="632">
        <v>2</v>
      </c>
      <c r="E210" s="213">
        <v>3015.3</v>
      </c>
      <c r="F210" s="213">
        <v>6030.6</v>
      </c>
      <c r="G210" s="214">
        <f t="shared" si="9"/>
        <v>5.6305514216849618E-4</v>
      </c>
      <c r="H210" s="215">
        <f t="shared" si="11"/>
        <v>0.95042954064723228</v>
      </c>
      <c r="I210" s="194" t="str">
        <f t="shared" si="10"/>
        <v>C</v>
      </c>
    </row>
    <row r="211" spans="1:9" x14ac:dyDescent="0.3">
      <c r="A211" s="194">
        <v>261000</v>
      </c>
      <c r="B211" s="629" t="s">
        <v>5493</v>
      </c>
      <c r="C211" s="194" t="s">
        <v>67</v>
      </c>
      <c r="D211" s="632">
        <v>288.83</v>
      </c>
      <c r="E211" s="213">
        <v>20.71</v>
      </c>
      <c r="F211" s="213">
        <v>5981.66</v>
      </c>
      <c r="G211" s="214">
        <f t="shared" si="9"/>
        <v>5.5848579274095562E-4</v>
      </c>
      <c r="H211" s="215">
        <f t="shared" si="11"/>
        <v>0.95098802643997327</v>
      </c>
      <c r="I211" s="194" t="str">
        <f t="shared" si="10"/>
        <v>C</v>
      </c>
    </row>
    <row r="212" spans="1:9" x14ac:dyDescent="0.3">
      <c r="A212" s="194">
        <v>51032</v>
      </c>
      <c r="B212" s="629" t="s">
        <v>5511</v>
      </c>
      <c r="C212" s="194" t="s">
        <v>72</v>
      </c>
      <c r="D212" s="632">
        <v>7.88</v>
      </c>
      <c r="E212" s="213">
        <v>752.32</v>
      </c>
      <c r="F212" s="213">
        <v>5928.28</v>
      </c>
      <c r="G212" s="214">
        <f t="shared" si="9"/>
        <v>5.5350189669595932E-4</v>
      </c>
      <c r="H212" s="215">
        <f t="shared" si="11"/>
        <v>0.95154152833666927</v>
      </c>
      <c r="I212" s="194" t="str">
        <f t="shared" si="10"/>
        <v>C</v>
      </c>
    </row>
    <row r="213" spans="1:9" ht="28.8" x14ac:dyDescent="0.3">
      <c r="A213" s="194">
        <v>201410</v>
      </c>
      <c r="B213" s="629" t="s">
        <v>5889</v>
      </c>
      <c r="C213" s="194" t="s">
        <v>67</v>
      </c>
      <c r="D213" s="632">
        <v>55.51</v>
      </c>
      <c r="E213" s="213">
        <v>105.78</v>
      </c>
      <c r="F213" s="213">
        <v>5871.8200000000006</v>
      </c>
      <c r="G213" s="214">
        <f t="shared" si="9"/>
        <v>5.4823043227669212E-4</v>
      </c>
      <c r="H213" s="215">
        <f t="shared" si="11"/>
        <v>0.95208975876894597</v>
      </c>
      <c r="I213" s="194" t="str">
        <f t="shared" si="10"/>
        <v>C</v>
      </c>
    </row>
    <row r="214" spans="1:9" x14ac:dyDescent="0.3">
      <c r="A214" s="194">
        <v>261304</v>
      </c>
      <c r="B214" s="629" t="s">
        <v>5495</v>
      </c>
      <c r="C214" s="194" t="s">
        <v>67</v>
      </c>
      <c r="D214" s="632">
        <v>200.76</v>
      </c>
      <c r="E214" s="213">
        <v>29.14</v>
      </c>
      <c r="F214" s="213">
        <v>5850.1399999999994</v>
      </c>
      <c r="G214" s="214">
        <f t="shared" si="9"/>
        <v>5.4620624969416078E-4</v>
      </c>
      <c r="H214" s="215">
        <f t="shared" si="11"/>
        <v>0.95263596501864012</v>
      </c>
      <c r="I214" s="194" t="str">
        <f t="shared" si="10"/>
        <v>C</v>
      </c>
    </row>
    <row r="215" spans="1:9" x14ac:dyDescent="0.3">
      <c r="A215" s="194">
        <v>20117</v>
      </c>
      <c r="B215" s="629" t="s">
        <v>6219</v>
      </c>
      <c r="C215" s="194" t="s">
        <v>67</v>
      </c>
      <c r="D215" s="632">
        <v>607.62</v>
      </c>
      <c r="E215" s="213">
        <v>9.43</v>
      </c>
      <c r="F215" s="213">
        <v>5729.85</v>
      </c>
      <c r="G215" s="214">
        <f t="shared" si="9"/>
        <v>5.3497521081719197E-4</v>
      </c>
      <c r="H215" s="215">
        <f t="shared" si="11"/>
        <v>0.95317094022945736</v>
      </c>
      <c r="I215" s="194" t="str">
        <f t="shared" si="10"/>
        <v>C</v>
      </c>
    </row>
    <row r="216" spans="1:9" x14ac:dyDescent="0.3">
      <c r="A216" s="194">
        <v>210515</v>
      </c>
      <c r="B216" s="629" t="s">
        <v>5542</v>
      </c>
      <c r="C216" s="194" t="s">
        <v>67</v>
      </c>
      <c r="D216" s="632">
        <v>186.95</v>
      </c>
      <c r="E216" s="213">
        <v>30.52</v>
      </c>
      <c r="F216" s="213">
        <v>5705.71</v>
      </c>
      <c r="G216" s="214">
        <f t="shared" si="9"/>
        <v>5.3272134700066496E-4</v>
      </c>
      <c r="H216" s="215">
        <f t="shared" si="11"/>
        <v>0.95370366157645803</v>
      </c>
      <c r="I216" s="194" t="str">
        <f t="shared" si="10"/>
        <v>C</v>
      </c>
    </row>
    <row r="217" spans="1:9" x14ac:dyDescent="0.3">
      <c r="A217" s="194">
        <v>20703</v>
      </c>
      <c r="B217" s="629" t="s">
        <v>6226</v>
      </c>
      <c r="C217" s="194" t="s">
        <v>67</v>
      </c>
      <c r="D217" s="632">
        <v>11106</v>
      </c>
      <c r="E217" s="213">
        <v>0.51</v>
      </c>
      <c r="F217" s="213">
        <v>5664.06</v>
      </c>
      <c r="G217" s="214">
        <f t="shared" si="9"/>
        <v>5.2883263830313617E-4</v>
      </c>
      <c r="H217" s="215">
        <f t="shared" si="11"/>
        <v>0.9542324942147612</v>
      </c>
      <c r="I217" s="194" t="str">
        <f t="shared" si="10"/>
        <v>C</v>
      </c>
    </row>
    <row r="218" spans="1:9" x14ac:dyDescent="0.3">
      <c r="A218" s="194">
        <v>80505</v>
      </c>
      <c r="B218" s="629" t="s">
        <v>5478</v>
      </c>
      <c r="C218" s="194" t="s">
        <v>70</v>
      </c>
      <c r="D218" s="632">
        <v>3</v>
      </c>
      <c r="E218" s="213">
        <v>1821.29</v>
      </c>
      <c r="F218" s="213">
        <v>5463.87</v>
      </c>
      <c r="G218" s="214">
        <f t="shared" si="9"/>
        <v>5.101416276390709E-4</v>
      </c>
      <c r="H218" s="215">
        <f t="shared" si="11"/>
        <v>0.95474263584240027</v>
      </c>
      <c r="I218" s="194" t="str">
        <f t="shared" si="10"/>
        <v>C</v>
      </c>
    </row>
    <row r="219" spans="1:9" x14ac:dyDescent="0.3">
      <c r="A219" s="194">
        <v>120208</v>
      </c>
      <c r="B219" s="629" t="s">
        <v>5485</v>
      </c>
      <c r="C219" s="194" t="s">
        <v>67</v>
      </c>
      <c r="D219" s="632">
        <v>102.33</v>
      </c>
      <c r="E219" s="213">
        <v>52.54</v>
      </c>
      <c r="F219" s="213">
        <v>5376.41</v>
      </c>
      <c r="G219" s="214">
        <f t="shared" si="9"/>
        <v>5.019758062060366E-4</v>
      </c>
      <c r="H219" s="215">
        <f t="shared" si="11"/>
        <v>0.9552446116486063</v>
      </c>
      <c r="I219" s="194" t="str">
        <f t="shared" si="10"/>
        <v>C</v>
      </c>
    </row>
    <row r="220" spans="1:9" x14ac:dyDescent="0.3">
      <c r="A220" s="194">
        <v>41004</v>
      </c>
      <c r="B220" s="629" t="s">
        <v>5539</v>
      </c>
      <c r="C220" s="194" t="s">
        <v>72</v>
      </c>
      <c r="D220" s="632">
        <v>1766.1</v>
      </c>
      <c r="E220" s="213">
        <v>3</v>
      </c>
      <c r="F220" s="213">
        <v>5298.3</v>
      </c>
      <c r="G220" s="214">
        <f t="shared" si="9"/>
        <v>4.9468296019489655E-4</v>
      </c>
      <c r="H220" s="215">
        <f t="shared" si="11"/>
        <v>0.95573929460880125</v>
      </c>
      <c r="I220" s="194" t="str">
        <f t="shared" si="10"/>
        <v>C</v>
      </c>
    </row>
    <row r="221" spans="1:9" x14ac:dyDescent="0.3">
      <c r="A221" s="194">
        <v>20400</v>
      </c>
      <c r="B221" s="629" t="s">
        <v>6224</v>
      </c>
      <c r="C221" s="194" t="s">
        <v>68</v>
      </c>
      <c r="D221" s="632">
        <v>1</v>
      </c>
      <c r="E221" s="213">
        <v>5167.6000000000004</v>
      </c>
      <c r="F221" s="213">
        <v>5167.6000000000004</v>
      </c>
      <c r="G221" s="214">
        <f t="shared" si="9"/>
        <v>4.8247997755943375E-4</v>
      </c>
      <c r="H221" s="215">
        <f t="shared" si="11"/>
        <v>0.95622177458636071</v>
      </c>
      <c r="I221" s="194" t="str">
        <f t="shared" si="10"/>
        <v>C</v>
      </c>
    </row>
    <row r="222" spans="1:9" x14ac:dyDescent="0.3">
      <c r="A222" s="194">
        <v>51030</v>
      </c>
      <c r="B222" s="629" t="s">
        <v>6238</v>
      </c>
      <c r="C222" s="194" t="s">
        <v>72</v>
      </c>
      <c r="D222" s="632">
        <v>7.2</v>
      </c>
      <c r="E222" s="213">
        <v>709.27</v>
      </c>
      <c r="F222" s="213">
        <v>5106.74</v>
      </c>
      <c r="G222" s="214">
        <f t="shared" si="9"/>
        <v>4.7679770117692208E-4</v>
      </c>
      <c r="H222" s="215">
        <f t="shared" si="11"/>
        <v>0.95669857228753763</v>
      </c>
      <c r="I222" s="194" t="str">
        <f t="shared" si="10"/>
        <v>C</v>
      </c>
    </row>
    <row r="223" spans="1:9" x14ac:dyDescent="0.3">
      <c r="A223" s="194">
        <v>71194</v>
      </c>
      <c r="B223" s="629" t="s">
        <v>130</v>
      </c>
      <c r="C223" s="194" t="s">
        <v>81</v>
      </c>
      <c r="D223" s="632">
        <v>369.28</v>
      </c>
      <c r="E223" s="213">
        <v>13.75</v>
      </c>
      <c r="F223" s="213">
        <v>5077.6000000000004</v>
      </c>
      <c r="G223" s="214">
        <f t="shared" si="9"/>
        <v>4.7407700558398108E-4</v>
      </c>
      <c r="H223" s="215">
        <f t="shared" si="11"/>
        <v>0.95717264929312162</v>
      </c>
      <c r="I223" s="194" t="str">
        <f t="shared" si="10"/>
        <v>C</v>
      </c>
    </row>
    <row r="224" spans="1:9" x14ac:dyDescent="0.3">
      <c r="A224" s="194">
        <v>200201</v>
      </c>
      <c r="B224" s="629" t="s">
        <v>163</v>
      </c>
      <c r="C224" s="194" t="s">
        <v>67</v>
      </c>
      <c r="D224" s="632">
        <v>140.53</v>
      </c>
      <c r="E224" s="213">
        <v>35.770000000000003</v>
      </c>
      <c r="F224" s="213">
        <v>5026.75</v>
      </c>
      <c r="G224" s="214">
        <f t="shared" si="9"/>
        <v>4.6932932641785031E-4</v>
      </c>
      <c r="H224" s="215">
        <f t="shared" si="11"/>
        <v>0.95764197861953948</v>
      </c>
      <c r="I224" s="194" t="str">
        <f t="shared" si="10"/>
        <v>C</v>
      </c>
    </row>
    <row r="225" spans="1:9" x14ac:dyDescent="0.3">
      <c r="A225" s="194">
        <v>40101</v>
      </c>
      <c r="B225" s="629" t="s">
        <v>182</v>
      </c>
      <c r="C225" s="194" t="s">
        <v>72</v>
      </c>
      <c r="D225" s="632">
        <v>76.95</v>
      </c>
      <c r="E225" s="213">
        <v>65.23</v>
      </c>
      <c r="F225" s="213">
        <v>5019.4400000000005</v>
      </c>
      <c r="G225" s="214">
        <f t="shared" si="9"/>
        <v>4.6864681836073305E-4</v>
      </c>
      <c r="H225" s="215">
        <f t="shared" si="11"/>
        <v>0.95811062543790027</v>
      </c>
      <c r="I225" s="194" t="str">
        <f t="shared" si="10"/>
        <v>C</v>
      </c>
    </row>
    <row r="226" spans="1:9" x14ac:dyDescent="0.3">
      <c r="A226" s="194" t="s">
        <v>6371</v>
      </c>
      <c r="B226" s="629" t="s">
        <v>8191</v>
      </c>
      <c r="C226" s="194" t="s">
        <v>70</v>
      </c>
      <c r="D226" s="632">
        <v>2</v>
      </c>
      <c r="E226" s="213">
        <v>2460.2600000000002</v>
      </c>
      <c r="F226" s="213">
        <v>4920.5200000000004</v>
      </c>
      <c r="G226" s="214">
        <f t="shared" si="9"/>
        <v>4.5941101849615779E-4</v>
      </c>
      <c r="H226" s="215">
        <f t="shared" si="11"/>
        <v>0.95857003645639638</v>
      </c>
      <c r="I226" s="194" t="str">
        <f t="shared" si="10"/>
        <v>C</v>
      </c>
    </row>
    <row r="227" spans="1:9" x14ac:dyDescent="0.3">
      <c r="A227" s="194">
        <v>81406</v>
      </c>
      <c r="B227" s="629" t="s">
        <v>5525</v>
      </c>
      <c r="C227" s="194" t="s">
        <v>68</v>
      </c>
      <c r="D227" s="632">
        <v>80</v>
      </c>
      <c r="E227" s="213">
        <v>60.77</v>
      </c>
      <c r="F227" s="213">
        <v>4861.6000000000004</v>
      </c>
      <c r="G227" s="214">
        <f t="shared" si="9"/>
        <v>4.5390987284289476E-4</v>
      </c>
      <c r="H227" s="215">
        <f t="shared" si="11"/>
        <v>0.95902394632923926</v>
      </c>
      <c r="I227" s="194" t="str">
        <f t="shared" si="10"/>
        <v>C</v>
      </c>
    </row>
    <row r="228" spans="1:9" x14ac:dyDescent="0.3">
      <c r="A228" s="194" t="s">
        <v>6299</v>
      </c>
      <c r="B228" s="629" t="s">
        <v>6300</v>
      </c>
      <c r="C228" s="194" t="s">
        <v>70</v>
      </c>
      <c r="D228" s="632">
        <v>3</v>
      </c>
      <c r="E228" s="213">
        <v>1606.44</v>
      </c>
      <c r="F228" s="213">
        <v>4819.32</v>
      </c>
      <c r="G228" s="214">
        <f t="shared" si="9"/>
        <v>4.4996234334153764E-4</v>
      </c>
      <c r="H228" s="215">
        <f t="shared" si="11"/>
        <v>0.95947390867258076</v>
      </c>
      <c r="I228" s="194" t="str">
        <f t="shared" si="10"/>
        <v>C</v>
      </c>
    </row>
    <row r="229" spans="1:9" x14ac:dyDescent="0.3">
      <c r="A229" s="194" t="s">
        <v>6026</v>
      </c>
      <c r="B229" s="629" t="s">
        <v>6027</v>
      </c>
      <c r="C229" s="194" t="s">
        <v>70</v>
      </c>
      <c r="D229" s="632">
        <v>6</v>
      </c>
      <c r="E229" s="213">
        <v>792.28</v>
      </c>
      <c r="F229" s="213">
        <v>4753.68</v>
      </c>
      <c r="G229" s="214">
        <f t="shared" si="9"/>
        <v>4.4383377578077423E-4</v>
      </c>
      <c r="H229" s="215">
        <f t="shared" si="11"/>
        <v>0.95991774244836148</v>
      </c>
      <c r="I229" s="194" t="str">
        <f t="shared" si="10"/>
        <v>C</v>
      </c>
    </row>
    <row r="230" spans="1:9" ht="28.8" x14ac:dyDescent="0.3">
      <c r="A230" s="194" t="s">
        <v>6146</v>
      </c>
      <c r="B230" s="629" t="s">
        <v>6147</v>
      </c>
      <c r="C230" s="194" t="s">
        <v>70</v>
      </c>
      <c r="D230" s="632">
        <v>10</v>
      </c>
      <c r="E230" s="213">
        <v>465.62</v>
      </c>
      <c r="F230" s="213">
        <v>4656.2</v>
      </c>
      <c r="G230" s="214">
        <f t="shared" si="9"/>
        <v>4.3473242346780619E-4</v>
      </c>
      <c r="H230" s="215">
        <f t="shared" si="11"/>
        <v>0.96035247487182929</v>
      </c>
      <c r="I230" s="194" t="str">
        <f t="shared" si="10"/>
        <v>C</v>
      </c>
    </row>
    <row r="231" spans="1:9" x14ac:dyDescent="0.3">
      <c r="A231" s="194">
        <v>120209</v>
      </c>
      <c r="B231" s="629" t="s">
        <v>5486</v>
      </c>
      <c r="C231" s="194" t="s">
        <v>67</v>
      </c>
      <c r="D231" s="632">
        <v>123.87</v>
      </c>
      <c r="E231" s="213">
        <v>37.130000000000003</v>
      </c>
      <c r="F231" s="213">
        <v>4599.29</v>
      </c>
      <c r="G231" s="214">
        <f t="shared" si="9"/>
        <v>4.2941894418866165E-4</v>
      </c>
      <c r="H231" s="215">
        <f t="shared" si="11"/>
        <v>0.96078189381601797</v>
      </c>
      <c r="I231" s="194" t="str">
        <f t="shared" si="10"/>
        <v>C</v>
      </c>
    </row>
    <row r="232" spans="1:9" x14ac:dyDescent="0.3">
      <c r="A232" s="194">
        <v>70929</v>
      </c>
      <c r="B232" s="629" t="s">
        <v>5440</v>
      </c>
      <c r="C232" s="194" t="s">
        <v>70</v>
      </c>
      <c r="D232" s="632">
        <v>135</v>
      </c>
      <c r="E232" s="213">
        <v>33.64</v>
      </c>
      <c r="F232" s="213">
        <v>4541.3999999999996</v>
      </c>
      <c r="G232" s="214">
        <f t="shared" si="9"/>
        <v>4.2401396588133991E-4</v>
      </c>
      <c r="H232" s="215">
        <f t="shared" si="11"/>
        <v>0.96120590778189929</v>
      </c>
      <c r="I232" s="194" t="str">
        <f t="shared" si="10"/>
        <v>C</v>
      </c>
    </row>
    <row r="233" spans="1:9" x14ac:dyDescent="0.3">
      <c r="A233" s="194" t="s">
        <v>6215</v>
      </c>
      <c r="B233" s="629" t="s">
        <v>6216</v>
      </c>
      <c r="C233" s="194" t="s">
        <v>67</v>
      </c>
      <c r="D233" s="632">
        <v>81.31</v>
      </c>
      <c r="E233" s="213">
        <v>55.58</v>
      </c>
      <c r="F233" s="213">
        <v>4519.2</v>
      </c>
      <c r="G233" s="214">
        <f t="shared" si="9"/>
        <v>4.2194123279406159E-4</v>
      </c>
      <c r="H233" s="215">
        <f t="shared" si="11"/>
        <v>0.96162784901469334</v>
      </c>
      <c r="I233" s="194" t="str">
        <f t="shared" si="10"/>
        <v>C</v>
      </c>
    </row>
    <row r="234" spans="1:9" x14ac:dyDescent="0.3">
      <c r="A234" s="194" t="s">
        <v>5869</v>
      </c>
      <c r="B234" s="629" t="s">
        <v>8199</v>
      </c>
      <c r="C234" s="194" t="s">
        <v>70</v>
      </c>
      <c r="D234" s="632">
        <v>1</v>
      </c>
      <c r="E234" s="213">
        <v>4374.16</v>
      </c>
      <c r="F234" s="213">
        <v>4374.16</v>
      </c>
      <c r="G234" s="214">
        <f t="shared" si="9"/>
        <v>4.0839937662384327E-4</v>
      </c>
      <c r="H234" s="215">
        <f t="shared" si="11"/>
        <v>0.96203624839131718</v>
      </c>
      <c r="I234" s="194" t="str">
        <f t="shared" si="10"/>
        <v>C</v>
      </c>
    </row>
    <row r="235" spans="1:9" x14ac:dyDescent="0.3">
      <c r="A235" s="194" t="s">
        <v>5883</v>
      </c>
      <c r="B235" s="629" t="s">
        <v>5884</v>
      </c>
      <c r="C235" s="194" t="s">
        <v>70</v>
      </c>
      <c r="D235" s="632">
        <v>1</v>
      </c>
      <c r="E235" s="213">
        <v>4349.38</v>
      </c>
      <c r="F235" s="213">
        <v>4349.38</v>
      </c>
      <c r="G235" s="214">
        <f t="shared" si="9"/>
        <v>4.0608575833993532E-4</v>
      </c>
      <c r="H235" s="215">
        <f t="shared" si="11"/>
        <v>0.96244233414965707</v>
      </c>
      <c r="I235" s="194" t="str">
        <f t="shared" si="10"/>
        <v>C</v>
      </c>
    </row>
    <row r="236" spans="1:9" x14ac:dyDescent="0.3">
      <c r="A236" s="194" t="s">
        <v>6046</v>
      </c>
      <c r="B236" s="629" t="s">
        <v>6047</v>
      </c>
      <c r="C236" s="194" t="s">
        <v>70</v>
      </c>
      <c r="D236" s="632">
        <v>3</v>
      </c>
      <c r="E236" s="213">
        <v>1444.3</v>
      </c>
      <c r="F236" s="213">
        <v>4332.8999999999996</v>
      </c>
      <c r="G236" s="214">
        <f t="shared" si="9"/>
        <v>4.0454708080487462E-4</v>
      </c>
      <c r="H236" s="215">
        <f t="shared" si="11"/>
        <v>0.96284688123046192</v>
      </c>
      <c r="I236" s="194" t="str">
        <f t="shared" si="10"/>
        <v>C</v>
      </c>
    </row>
    <row r="237" spans="1:9" x14ac:dyDescent="0.3">
      <c r="A237" s="194" t="s">
        <v>6437</v>
      </c>
      <c r="B237" s="629" t="s">
        <v>6438</v>
      </c>
      <c r="C237" s="194" t="s">
        <v>70</v>
      </c>
      <c r="D237" s="632">
        <v>19</v>
      </c>
      <c r="E237" s="213">
        <v>222.58</v>
      </c>
      <c r="F237" s="213">
        <v>4229.0200000000004</v>
      </c>
      <c r="G237" s="214">
        <f t="shared" si="9"/>
        <v>3.948481838180967E-4</v>
      </c>
      <c r="H237" s="215">
        <f t="shared" si="11"/>
        <v>0.96324172941427999</v>
      </c>
      <c r="I237" s="194" t="str">
        <f t="shared" si="10"/>
        <v>C</v>
      </c>
    </row>
    <row r="238" spans="1:9" x14ac:dyDescent="0.3">
      <c r="A238" s="194">
        <v>180324</v>
      </c>
      <c r="B238" s="629" t="s">
        <v>5856</v>
      </c>
      <c r="C238" s="194" t="s">
        <v>67</v>
      </c>
      <c r="D238" s="632">
        <v>6.2600000000000007</v>
      </c>
      <c r="E238" s="213">
        <v>654.5</v>
      </c>
      <c r="F238" s="213">
        <v>4097.17</v>
      </c>
      <c r="G238" s="214">
        <f t="shared" si="9"/>
        <v>3.8253782987405854E-4</v>
      </c>
      <c r="H238" s="215">
        <f t="shared" si="11"/>
        <v>0.96362426724415406</v>
      </c>
      <c r="I238" s="194" t="str">
        <f t="shared" si="10"/>
        <v>C</v>
      </c>
    </row>
    <row r="239" spans="1:9" x14ac:dyDescent="0.3">
      <c r="A239" s="194">
        <v>70512</v>
      </c>
      <c r="B239" s="629" t="s">
        <v>6256</v>
      </c>
      <c r="C239" s="194" t="s">
        <v>81</v>
      </c>
      <c r="D239" s="632">
        <v>90</v>
      </c>
      <c r="E239" s="213">
        <v>44.82</v>
      </c>
      <c r="F239" s="213">
        <v>4033.8</v>
      </c>
      <c r="G239" s="214">
        <f t="shared" si="9"/>
        <v>3.7662120393978709E-4</v>
      </c>
      <c r="H239" s="215">
        <f t="shared" si="11"/>
        <v>0.96400088844809384</v>
      </c>
      <c r="I239" s="194" t="str">
        <f t="shared" si="10"/>
        <v>C</v>
      </c>
    </row>
    <row r="240" spans="1:9" x14ac:dyDescent="0.3">
      <c r="A240" s="194">
        <v>50250</v>
      </c>
      <c r="B240" s="629" t="s">
        <v>6236</v>
      </c>
      <c r="C240" s="194" t="s">
        <v>68</v>
      </c>
      <c r="D240" s="632">
        <v>2</v>
      </c>
      <c r="E240" s="213">
        <v>2003.23</v>
      </c>
      <c r="F240" s="213">
        <v>4006.46</v>
      </c>
      <c r="G240" s="214">
        <f t="shared" si="9"/>
        <v>3.7406856778635512E-4</v>
      </c>
      <c r="H240" s="215">
        <f t="shared" si="11"/>
        <v>0.96437495701588016</v>
      </c>
      <c r="I240" s="194" t="str">
        <f t="shared" si="10"/>
        <v>C</v>
      </c>
    </row>
    <row r="241" spans="1:9" x14ac:dyDescent="0.3">
      <c r="A241" s="194">
        <v>81184</v>
      </c>
      <c r="B241" s="629" t="s">
        <v>6010</v>
      </c>
      <c r="C241" s="194" t="s">
        <v>68</v>
      </c>
      <c r="D241" s="632">
        <v>136</v>
      </c>
      <c r="E241" s="213">
        <v>27.89</v>
      </c>
      <c r="F241" s="213">
        <v>3793.04</v>
      </c>
      <c r="G241" s="214">
        <f t="shared" si="9"/>
        <v>3.5414232024189843E-4</v>
      </c>
      <c r="H241" s="215">
        <f t="shared" si="11"/>
        <v>0.96472909933612205</v>
      </c>
      <c r="I241" s="194" t="str">
        <f t="shared" si="10"/>
        <v>C</v>
      </c>
    </row>
    <row r="242" spans="1:9" ht="28.8" x14ac:dyDescent="0.3">
      <c r="A242" s="194">
        <v>21301</v>
      </c>
      <c r="B242" s="629" t="s">
        <v>69</v>
      </c>
      <c r="C242" s="194" t="s">
        <v>67</v>
      </c>
      <c r="D242" s="632">
        <v>7.5</v>
      </c>
      <c r="E242" s="213">
        <v>501.25</v>
      </c>
      <c r="F242" s="213">
        <v>3759.37</v>
      </c>
      <c r="G242" s="214">
        <f t="shared" si="9"/>
        <v>3.5099867505952633E-4</v>
      </c>
      <c r="H242" s="215">
        <f t="shared" si="11"/>
        <v>0.96508009801118155</v>
      </c>
      <c r="I242" s="194" t="str">
        <f t="shared" si="10"/>
        <v>C</v>
      </c>
    </row>
    <row r="243" spans="1:9" x14ac:dyDescent="0.3">
      <c r="A243" s="194">
        <v>82302</v>
      </c>
      <c r="B243" s="629" t="s">
        <v>100</v>
      </c>
      <c r="C243" s="194" t="s">
        <v>66</v>
      </c>
      <c r="D243" s="632">
        <v>121.66000000000001</v>
      </c>
      <c r="E243" s="213">
        <v>30.75</v>
      </c>
      <c r="F243" s="213">
        <v>3741.0400000000004</v>
      </c>
      <c r="G243" s="214">
        <f t="shared" si="9"/>
        <v>3.4928726976719252E-4</v>
      </c>
      <c r="H243" s="215">
        <f t="shared" si="11"/>
        <v>0.96542938528094879</v>
      </c>
      <c r="I243" s="194" t="str">
        <f t="shared" si="10"/>
        <v>C</v>
      </c>
    </row>
    <row r="244" spans="1:9" x14ac:dyDescent="0.3">
      <c r="A244" s="194" t="s">
        <v>6079</v>
      </c>
      <c r="B244" s="629" t="s">
        <v>6080</v>
      </c>
      <c r="C244" s="194" t="s">
        <v>70</v>
      </c>
      <c r="D244" s="632">
        <v>11</v>
      </c>
      <c r="E244" s="213">
        <v>337.18</v>
      </c>
      <c r="F244" s="213">
        <v>3708.98</v>
      </c>
      <c r="G244" s="214">
        <f t="shared" si="9"/>
        <v>3.4629394441682568E-4</v>
      </c>
      <c r="H244" s="215">
        <f t="shared" si="11"/>
        <v>0.96577567922536567</v>
      </c>
      <c r="I244" s="194" t="str">
        <f t="shared" si="10"/>
        <v>C</v>
      </c>
    </row>
    <row r="245" spans="1:9" x14ac:dyDescent="0.3">
      <c r="A245" s="194">
        <v>200101</v>
      </c>
      <c r="B245" s="629" t="s">
        <v>6411</v>
      </c>
      <c r="C245" s="194" t="s">
        <v>67</v>
      </c>
      <c r="D245" s="632">
        <v>413.87</v>
      </c>
      <c r="E245" s="213">
        <v>8.92</v>
      </c>
      <c r="F245" s="213">
        <v>3691.72</v>
      </c>
      <c r="G245" s="214">
        <f t="shared" si="9"/>
        <v>3.4468244112464443E-4</v>
      </c>
      <c r="H245" s="215">
        <f t="shared" si="11"/>
        <v>0.96612036166649029</v>
      </c>
      <c r="I245" s="194" t="str">
        <f t="shared" si="10"/>
        <v>C</v>
      </c>
    </row>
    <row r="246" spans="1:9" x14ac:dyDescent="0.3">
      <c r="A246" s="194">
        <v>261609</v>
      </c>
      <c r="B246" s="629" t="s">
        <v>5507</v>
      </c>
      <c r="C246" s="194" t="s">
        <v>67</v>
      </c>
      <c r="D246" s="632">
        <v>209.49</v>
      </c>
      <c r="E246" s="213">
        <v>17.5</v>
      </c>
      <c r="F246" s="213">
        <v>3666.0699999999997</v>
      </c>
      <c r="G246" s="214">
        <f t="shared" si="9"/>
        <v>3.422875941116404E-4</v>
      </c>
      <c r="H246" s="215">
        <f t="shared" si="11"/>
        <v>0.96646264926060188</v>
      </c>
      <c r="I246" s="194" t="str">
        <f t="shared" si="10"/>
        <v>C</v>
      </c>
    </row>
    <row r="247" spans="1:9" x14ac:dyDescent="0.3">
      <c r="A247" s="194">
        <v>261300</v>
      </c>
      <c r="B247" s="629" t="s">
        <v>5494</v>
      </c>
      <c r="C247" s="194" t="s">
        <v>67</v>
      </c>
      <c r="D247" s="632">
        <v>178.84</v>
      </c>
      <c r="E247" s="213">
        <v>20.39</v>
      </c>
      <c r="F247" s="213">
        <v>3646.54</v>
      </c>
      <c r="G247" s="214">
        <f t="shared" si="9"/>
        <v>3.4046414919296724E-4</v>
      </c>
      <c r="H247" s="215">
        <f t="shared" si="11"/>
        <v>0.96680311340979486</v>
      </c>
      <c r="I247" s="194" t="str">
        <f t="shared" si="10"/>
        <v>C</v>
      </c>
    </row>
    <row r="248" spans="1:9" x14ac:dyDescent="0.3">
      <c r="A248" s="194">
        <v>50902</v>
      </c>
      <c r="B248" s="629" t="s">
        <v>5772</v>
      </c>
      <c r="C248" s="194" t="s">
        <v>67</v>
      </c>
      <c r="D248" s="632">
        <v>357.24199999999996</v>
      </c>
      <c r="E248" s="213">
        <v>10.16</v>
      </c>
      <c r="F248" s="213">
        <v>3629.5600000000004</v>
      </c>
      <c r="G248" s="214">
        <f t="shared" si="9"/>
        <v>3.3887878848026521E-4</v>
      </c>
      <c r="H248" s="215">
        <f t="shared" si="11"/>
        <v>0.96714199219827512</v>
      </c>
      <c r="I248" s="194" t="str">
        <f t="shared" si="10"/>
        <v>C</v>
      </c>
    </row>
    <row r="249" spans="1:9" x14ac:dyDescent="0.3">
      <c r="A249" s="194">
        <v>71063</v>
      </c>
      <c r="B249" s="629" t="s">
        <v>5937</v>
      </c>
      <c r="C249" s="194" t="s">
        <v>68</v>
      </c>
      <c r="D249" s="632">
        <v>10</v>
      </c>
      <c r="E249" s="213">
        <v>362.77</v>
      </c>
      <c r="F249" s="213">
        <v>3627.7</v>
      </c>
      <c r="G249" s="214">
        <f t="shared" si="9"/>
        <v>3.3870512705943911E-4</v>
      </c>
      <c r="H249" s="215">
        <f t="shared" si="11"/>
        <v>0.96748069732533459</v>
      </c>
      <c r="I249" s="194" t="str">
        <f t="shared" si="10"/>
        <v>C</v>
      </c>
    </row>
    <row r="250" spans="1:9" x14ac:dyDescent="0.3">
      <c r="A250" s="194" t="s">
        <v>6447</v>
      </c>
      <c r="B250" s="629" t="s">
        <v>6448</v>
      </c>
      <c r="C250" s="194" t="s">
        <v>70</v>
      </c>
      <c r="D250" s="632">
        <v>40</v>
      </c>
      <c r="E250" s="213">
        <v>89.83</v>
      </c>
      <c r="F250" s="213">
        <v>3593.2</v>
      </c>
      <c r="G250" s="214">
        <f t="shared" si="9"/>
        <v>3.3548398780218225E-4</v>
      </c>
      <c r="H250" s="215">
        <f t="shared" si="11"/>
        <v>0.96781618131313674</v>
      </c>
      <c r="I250" s="194" t="str">
        <f t="shared" si="10"/>
        <v>C</v>
      </c>
    </row>
    <row r="251" spans="1:9" ht="28.8" x14ac:dyDescent="0.3">
      <c r="A251" s="194" t="s">
        <v>6274</v>
      </c>
      <c r="B251" s="629" t="s">
        <v>6275</v>
      </c>
      <c r="C251" s="194" t="s">
        <v>66</v>
      </c>
      <c r="D251" s="632">
        <v>150</v>
      </c>
      <c r="E251" s="213">
        <v>23.8</v>
      </c>
      <c r="F251" s="213">
        <v>3570</v>
      </c>
      <c r="G251" s="214">
        <f t="shared" si="9"/>
        <v>3.3331788835962118E-4</v>
      </c>
      <c r="H251" s="215">
        <f t="shared" si="11"/>
        <v>0.9681494992014964</v>
      </c>
      <c r="I251" s="194" t="str">
        <f t="shared" si="10"/>
        <v>C</v>
      </c>
    </row>
    <row r="252" spans="1:9" x14ac:dyDescent="0.3">
      <c r="A252" s="194" t="s">
        <v>5983</v>
      </c>
      <c r="B252" s="629" t="s">
        <v>5984</v>
      </c>
      <c r="C252" s="194" t="s">
        <v>70</v>
      </c>
      <c r="D252" s="632">
        <v>2</v>
      </c>
      <c r="E252" s="213">
        <v>1784.78</v>
      </c>
      <c r="F252" s="213">
        <v>3569.56</v>
      </c>
      <c r="G252" s="214">
        <f t="shared" si="9"/>
        <v>3.3327680716329673E-4</v>
      </c>
      <c r="H252" s="215">
        <f t="shared" si="11"/>
        <v>0.96848277600865973</v>
      </c>
      <c r="I252" s="194" t="str">
        <f t="shared" si="10"/>
        <v>C</v>
      </c>
    </row>
    <row r="253" spans="1:9" x14ac:dyDescent="0.3">
      <c r="A253" s="194" t="s">
        <v>6372</v>
      </c>
      <c r="B253" s="629" t="s">
        <v>6373</v>
      </c>
      <c r="C253" s="194" t="s">
        <v>70</v>
      </c>
      <c r="D253" s="632">
        <v>6</v>
      </c>
      <c r="E253" s="213">
        <v>590.83000000000004</v>
      </c>
      <c r="F253" s="213">
        <v>3544.98</v>
      </c>
      <c r="G253" s="214">
        <f t="shared" si="9"/>
        <v>3.3098186215044532E-4</v>
      </c>
      <c r="H253" s="215">
        <f t="shared" si="11"/>
        <v>0.96881375787081014</v>
      </c>
      <c r="I253" s="194" t="str">
        <f t="shared" si="10"/>
        <v>C</v>
      </c>
    </row>
    <row r="254" spans="1:9" x14ac:dyDescent="0.3">
      <c r="A254" s="194" t="s">
        <v>5919</v>
      </c>
      <c r="B254" s="629" t="s">
        <v>5920</v>
      </c>
      <c r="C254" s="194" t="s">
        <v>67</v>
      </c>
      <c r="D254" s="632">
        <v>1662</v>
      </c>
      <c r="E254" s="213">
        <v>2.12</v>
      </c>
      <c r="F254" s="213">
        <v>3523.44</v>
      </c>
      <c r="G254" s="214">
        <f t="shared" si="9"/>
        <v>3.2897075085765366E-4</v>
      </c>
      <c r="H254" s="215">
        <f t="shared" si="11"/>
        <v>0.96914272862166784</v>
      </c>
      <c r="I254" s="194" t="str">
        <f t="shared" si="10"/>
        <v>C</v>
      </c>
    </row>
    <row r="255" spans="1:9" x14ac:dyDescent="0.3">
      <c r="A255" s="194" t="s">
        <v>6405</v>
      </c>
      <c r="B255" s="629" t="s">
        <v>6406</v>
      </c>
      <c r="C255" s="194" t="s">
        <v>70</v>
      </c>
      <c r="D255" s="632">
        <v>1</v>
      </c>
      <c r="E255" s="213">
        <v>3494.45</v>
      </c>
      <c r="F255" s="213">
        <v>3494.45</v>
      </c>
      <c r="G255" s="214">
        <f t="shared" si="9"/>
        <v>3.2626406021800505E-4</v>
      </c>
      <c r="H255" s="215">
        <f t="shared" si="11"/>
        <v>0.9694689926818858</v>
      </c>
      <c r="I255" s="194" t="str">
        <f t="shared" si="10"/>
        <v>C</v>
      </c>
    </row>
    <row r="256" spans="1:9" x14ac:dyDescent="0.3">
      <c r="A256" s="194" t="s">
        <v>6341</v>
      </c>
      <c r="B256" s="629" t="s">
        <v>6342</v>
      </c>
      <c r="C256" s="194" t="s">
        <v>70</v>
      </c>
      <c r="D256" s="632">
        <v>1</v>
      </c>
      <c r="E256" s="213">
        <v>3480.27</v>
      </c>
      <c r="F256" s="213">
        <v>3480.27</v>
      </c>
      <c r="G256" s="214">
        <f t="shared" si="9"/>
        <v>3.2494012530009486E-4</v>
      </c>
      <c r="H256" s="215">
        <f t="shared" si="11"/>
        <v>0.96979393280718584</v>
      </c>
      <c r="I256" s="194" t="str">
        <f t="shared" si="10"/>
        <v>C</v>
      </c>
    </row>
    <row r="257" spans="1:9" x14ac:dyDescent="0.3">
      <c r="A257" s="194">
        <v>20190</v>
      </c>
      <c r="B257" s="629" t="s">
        <v>6218</v>
      </c>
      <c r="C257" s="194" t="s">
        <v>67</v>
      </c>
      <c r="D257" s="632">
        <v>11106.44</v>
      </c>
      <c r="E257" s="213">
        <v>0.31</v>
      </c>
      <c r="F257" s="213">
        <v>3442.99</v>
      </c>
      <c r="G257" s="214">
        <f t="shared" si="9"/>
        <v>3.2145942757515184E-4</v>
      </c>
      <c r="H257" s="215">
        <f t="shared" si="11"/>
        <v>0.97011539223476095</v>
      </c>
      <c r="I257" s="194" t="str">
        <f t="shared" si="10"/>
        <v>C</v>
      </c>
    </row>
    <row r="258" spans="1:9" x14ac:dyDescent="0.3">
      <c r="A258" s="194">
        <v>70716</v>
      </c>
      <c r="B258" s="629" t="s">
        <v>6288</v>
      </c>
      <c r="C258" s="194" t="s">
        <v>68</v>
      </c>
      <c r="D258" s="632">
        <v>3</v>
      </c>
      <c r="E258" s="213">
        <v>1100.9100000000001</v>
      </c>
      <c r="F258" s="213">
        <v>3302.73</v>
      </c>
      <c r="G258" s="214">
        <f t="shared" si="9"/>
        <v>3.083638625831853E-4</v>
      </c>
      <c r="H258" s="215">
        <f t="shared" si="11"/>
        <v>0.9704237560973441</v>
      </c>
      <c r="I258" s="194" t="str">
        <f t="shared" si="10"/>
        <v>C</v>
      </c>
    </row>
    <row r="259" spans="1:9" x14ac:dyDescent="0.3">
      <c r="A259" s="194">
        <v>200103</v>
      </c>
      <c r="B259" s="629" t="s">
        <v>6168</v>
      </c>
      <c r="C259" s="194" t="s">
        <v>81</v>
      </c>
      <c r="D259" s="632">
        <v>121.04</v>
      </c>
      <c r="E259" s="213">
        <v>26.94</v>
      </c>
      <c r="F259" s="213">
        <v>3260.81</v>
      </c>
      <c r="G259" s="214">
        <f t="shared" si="9"/>
        <v>3.0444994496973005E-4</v>
      </c>
      <c r="H259" s="215">
        <f t="shared" si="11"/>
        <v>0.9707282060423138</v>
      </c>
      <c r="I259" s="194" t="str">
        <f t="shared" si="10"/>
        <v>C</v>
      </c>
    </row>
    <row r="260" spans="1:9" x14ac:dyDescent="0.3">
      <c r="A260" s="194">
        <v>60010</v>
      </c>
      <c r="B260" s="629" t="s">
        <v>122</v>
      </c>
      <c r="C260" s="194" t="s">
        <v>72</v>
      </c>
      <c r="D260" s="632">
        <v>0.86</v>
      </c>
      <c r="E260" s="213">
        <v>3714.65</v>
      </c>
      <c r="F260" s="213">
        <v>3194.58</v>
      </c>
      <c r="G260" s="214">
        <f t="shared" si="9"/>
        <v>2.9826629125934975E-4</v>
      </c>
      <c r="H260" s="215">
        <f t="shared" si="11"/>
        <v>0.9710264723335732</v>
      </c>
      <c r="I260" s="194" t="str">
        <f t="shared" si="10"/>
        <v>C</v>
      </c>
    </row>
    <row r="261" spans="1:9" x14ac:dyDescent="0.3">
      <c r="A261" s="194" t="s">
        <v>6034</v>
      </c>
      <c r="B261" s="629" t="s">
        <v>6035</v>
      </c>
      <c r="C261" s="194" t="s">
        <v>70</v>
      </c>
      <c r="D261" s="632">
        <v>2</v>
      </c>
      <c r="E261" s="213">
        <v>1597.28</v>
      </c>
      <c r="F261" s="213">
        <v>3194.56</v>
      </c>
      <c r="G261" s="214">
        <f t="shared" si="9"/>
        <v>2.9826442393224409E-4</v>
      </c>
      <c r="H261" s="215">
        <f t="shared" si="11"/>
        <v>0.97132473675750541</v>
      </c>
      <c r="I261" s="194" t="str">
        <f t="shared" si="10"/>
        <v>C</v>
      </c>
    </row>
    <row r="262" spans="1:9" x14ac:dyDescent="0.3">
      <c r="A262" s="194" t="s">
        <v>6451</v>
      </c>
      <c r="B262" s="629" t="s">
        <v>6452</v>
      </c>
      <c r="C262" s="194" t="s">
        <v>70</v>
      </c>
      <c r="D262" s="632">
        <v>48</v>
      </c>
      <c r="E262" s="213">
        <v>66.48</v>
      </c>
      <c r="F262" s="213">
        <v>3191.04</v>
      </c>
      <c r="G262" s="214">
        <f t="shared" si="9"/>
        <v>2.9793577436164863E-4</v>
      </c>
      <c r="H262" s="215">
        <f t="shared" si="11"/>
        <v>0.97162267253186707</v>
      </c>
      <c r="I262" s="194" t="str">
        <f t="shared" si="10"/>
        <v>C</v>
      </c>
    </row>
    <row r="263" spans="1:9" x14ac:dyDescent="0.3">
      <c r="A263" s="194" t="s">
        <v>5908</v>
      </c>
      <c r="B263" s="629" t="s">
        <v>5909</v>
      </c>
      <c r="C263" s="194" t="s">
        <v>70</v>
      </c>
      <c r="D263" s="632">
        <v>1</v>
      </c>
      <c r="E263" s="213">
        <v>3175.71</v>
      </c>
      <c r="F263" s="213">
        <v>3175.71</v>
      </c>
      <c r="G263" s="214">
        <f t="shared" si="9"/>
        <v>2.9650446813516318E-4</v>
      </c>
      <c r="H263" s="215">
        <f t="shared" si="11"/>
        <v>0.97191917700000219</v>
      </c>
      <c r="I263" s="194" t="str">
        <f t="shared" si="10"/>
        <v>C</v>
      </c>
    </row>
    <row r="264" spans="1:9" x14ac:dyDescent="0.3">
      <c r="A264" s="194">
        <v>60514</v>
      </c>
      <c r="B264" s="629" t="s">
        <v>6250</v>
      </c>
      <c r="C264" s="194" t="s">
        <v>72</v>
      </c>
      <c r="D264" s="632">
        <v>4.8479999999999999</v>
      </c>
      <c r="E264" s="213">
        <v>652.86</v>
      </c>
      <c r="F264" s="213">
        <v>3165.06</v>
      </c>
      <c r="G264" s="214">
        <f t="shared" si="9"/>
        <v>2.9551011645140128E-4</v>
      </c>
      <c r="H264" s="215">
        <f t="shared" si="11"/>
        <v>0.97221468711645354</v>
      </c>
      <c r="I264" s="194" t="str">
        <f t="shared" si="10"/>
        <v>C</v>
      </c>
    </row>
    <row r="265" spans="1:9" x14ac:dyDescent="0.3">
      <c r="A265" s="194">
        <v>70268</v>
      </c>
      <c r="B265" s="629" t="s">
        <v>6294</v>
      </c>
      <c r="C265" s="194" t="s">
        <v>66</v>
      </c>
      <c r="D265" s="632">
        <v>7</v>
      </c>
      <c r="E265" s="213">
        <v>438.12</v>
      </c>
      <c r="F265" s="213">
        <v>3066.84</v>
      </c>
      <c r="G265" s="214">
        <f t="shared" si="9"/>
        <v>2.86339673035524E-4</v>
      </c>
      <c r="H265" s="215">
        <f t="shared" si="11"/>
        <v>0.97250102678948902</v>
      </c>
      <c r="I265" s="194" t="str">
        <f t="shared" si="10"/>
        <v>C</v>
      </c>
    </row>
    <row r="266" spans="1:9" x14ac:dyDescent="0.3">
      <c r="A266" s="194">
        <v>51026</v>
      </c>
      <c r="B266" s="629" t="s">
        <v>5464</v>
      </c>
      <c r="C266" s="194" t="s">
        <v>72</v>
      </c>
      <c r="D266" s="632">
        <v>42.050000000000004</v>
      </c>
      <c r="E266" s="213">
        <v>72.8</v>
      </c>
      <c r="F266" s="213">
        <v>3061.22</v>
      </c>
      <c r="G266" s="214">
        <f t="shared" si="9"/>
        <v>2.8581495411883457E-4</v>
      </c>
      <c r="H266" s="215">
        <f t="shared" si="11"/>
        <v>0.97278684174360786</v>
      </c>
      <c r="I266" s="194" t="str">
        <f t="shared" si="10"/>
        <v>C</v>
      </c>
    </row>
    <row r="267" spans="1:9" x14ac:dyDescent="0.3">
      <c r="A267" s="194">
        <v>71613</v>
      </c>
      <c r="B267" s="629" t="s">
        <v>5955</v>
      </c>
      <c r="C267" s="194" t="s">
        <v>70</v>
      </c>
      <c r="D267" s="632">
        <v>16</v>
      </c>
      <c r="E267" s="213">
        <v>188.81</v>
      </c>
      <c r="F267" s="213">
        <v>3020.96</v>
      </c>
      <c r="G267" s="214">
        <f t="shared" si="9"/>
        <v>2.8205602465514878E-4</v>
      </c>
      <c r="H267" s="215">
        <f t="shared" si="11"/>
        <v>0.973068897768263</v>
      </c>
      <c r="I267" s="194" t="str">
        <f t="shared" si="10"/>
        <v>C</v>
      </c>
    </row>
    <row r="268" spans="1:9" x14ac:dyDescent="0.3">
      <c r="A268" s="194">
        <v>220102</v>
      </c>
      <c r="B268" s="629" t="s">
        <v>103</v>
      </c>
      <c r="C268" s="194" t="s">
        <v>67</v>
      </c>
      <c r="D268" s="632">
        <v>58</v>
      </c>
      <c r="E268" s="213">
        <v>51.37</v>
      </c>
      <c r="F268" s="213">
        <v>2979.46</v>
      </c>
      <c r="G268" s="214">
        <f t="shared" ref="G268:G331" si="12">F268/$F$636</f>
        <v>2.7818132091091228E-4</v>
      </c>
      <c r="H268" s="215">
        <f t="shared" si="11"/>
        <v>0.97334707908917395</v>
      </c>
      <c r="I268" s="194" t="str">
        <f t="shared" ref="I268:I331" si="13">IF(H268&lt;=$L$12,"A",IF(H268&lt;=$L$13,"B","C"))</f>
        <v>C</v>
      </c>
    </row>
    <row r="269" spans="1:9" x14ac:dyDescent="0.3">
      <c r="A269" s="194" t="s">
        <v>6291</v>
      </c>
      <c r="B269" s="629" t="s">
        <v>6292</v>
      </c>
      <c r="C269" s="194" t="s">
        <v>70</v>
      </c>
      <c r="D269" s="632">
        <v>42</v>
      </c>
      <c r="E269" s="213">
        <v>69.41</v>
      </c>
      <c r="F269" s="213">
        <v>2915.22</v>
      </c>
      <c r="G269" s="214">
        <f t="shared" si="12"/>
        <v>2.7218346624754476E-4</v>
      </c>
      <c r="H269" s="215">
        <f t="shared" ref="H269:H332" si="14">G269+H268</f>
        <v>0.97361926255542153</v>
      </c>
      <c r="I269" s="194" t="str">
        <f t="shared" si="13"/>
        <v>C</v>
      </c>
    </row>
    <row r="270" spans="1:9" x14ac:dyDescent="0.3">
      <c r="A270" s="194">
        <v>210499</v>
      </c>
      <c r="B270" s="629" t="s">
        <v>5533</v>
      </c>
      <c r="C270" s="194" t="s">
        <v>67</v>
      </c>
      <c r="D270" s="632">
        <v>28.93</v>
      </c>
      <c r="E270" s="213">
        <v>99.96</v>
      </c>
      <c r="F270" s="213">
        <v>2891.84</v>
      </c>
      <c r="G270" s="214">
        <f t="shared" si="12"/>
        <v>2.7000056086103275E-4</v>
      </c>
      <c r="H270" s="215">
        <f t="shared" si="14"/>
        <v>0.97388926311628254</v>
      </c>
      <c r="I270" s="194" t="str">
        <f t="shared" si="13"/>
        <v>C</v>
      </c>
    </row>
    <row r="271" spans="1:9" x14ac:dyDescent="0.3">
      <c r="A271" s="194">
        <v>71206</v>
      </c>
      <c r="B271" s="629" t="s">
        <v>5942</v>
      </c>
      <c r="C271" s="194" t="s">
        <v>81</v>
      </c>
      <c r="D271" s="632">
        <v>40</v>
      </c>
      <c r="E271" s="213">
        <v>71.38</v>
      </c>
      <c r="F271" s="213">
        <v>2855.2</v>
      </c>
      <c r="G271" s="214">
        <f t="shared" si="12"/>
        <v>2.6657961760347067E-4</v>
      </c>
      <c r="H271" s="215">
        <f t="shared" si="14"/>
        <v>0.974155842733886</v>
      </c>
      <c r="I271" s="194" t="str">
        <f t="shared" si="13"/>
        <v>C</v>
      </c>
    </row>
    <row r="272" spans="1:9" x14ac:dyDescent="0.3">
      <c r="A272" s="194">
        <v>100204</v>
      </c>
      <c r="B272" s="629" t="s">
        <v>5483</v>
      </c>
      <c r="C272" s="194" t="s">
        <v>66</v>
      </c>
      <c r="D272" s="632">
        <v>118.93</v>
      </c>
      <c r="E272" s="213">
        <v>23.96</v>
      </c>
      <c r="F272" s="213">
        <v>2849.56</v>
      </c>
      <c r="G272" s="214">
        <f t="shared" si="12"/>
        <v>2.6605303135967563E-4</v>
      </c>
      <c r="H272" s="215">
        <f t="shared" si="14"/>
        <v>0.97442189576524563</v>
      </c>
      <c r="I272" s="194" t="str">
        <f t="shared" si="13"/>
        <v>C</v>
      </c>
    </row>
    <row r="273" spans="1:9" x14ac:dyDescent="0.3">
      <c r="A273" s="194">
        <v>81861</v>
      </c>
      <c r="B273" s="629" t="s">
        <v>5526</v>
      </c>
      <c r="C273" s="194" t="s">
        <v>68</v>
      </c>
      <c r="D273" s="632">
        <v>4</v>
      </c>
      <c r="E273" s="213">
        <v>710.63</v>
      </c>
      <c r="F273" s="213">
        <v>2842.52</v>
      </c>
      <c r="G273" s="214">
        <f t="shared" si="12"/>
        <v>2.6539573221848471E-4</v>
      </c>
      <c r="H273" s="215">
        <f t="shared" si="14"/>
        <v>0.97468729149746414</v>
      </c>
      <c r="I273" s="194" t="str">
        <f t="shared" si="13"/>
        <v>C</v>
      </c>
    </row>
    <row r="274" spans="1:9" x14ac:dyDescent="0.3">
      <c r="A274" s="194">
        <v>41010</v>
      </c>
      <c r="B274" s="629" t="s">
        <v>6233</v>
      </c>
      <c r="C274" s="194" t="s">
        <v>72</v>
      </c>
      <c r="D274" s="632">
        <v>1503.45</v>
      </c>
      <c r="E274" s="213">
        <v>1.87</v>
      </c>
      <c r="F274" s="213">
        <v>2811.45</v>
      </c>
      <c r="G274" s="214">
        <f t="shared" si="12"/>
        <v>2.6249483955984786E-4</v>
      </c>
      <c r="H274" s="215">
        <f t="shared" si="14"/>
        <v>0.974949786337024</v>
      </c>
      <c r="I274" s="194" t="str">
        <f t="shared" si="13"/>
        <v>C</v>
      </c>
    </row>
    <row r="275" spans="1:9" x14ac:dyDescent="0.3">
      <c r="A275" s="194" t="s">
        <v>6123</v>
      </c>
      <c r="B275" s="629" t="s">
        <v>6124</v>
      </c>
      <c r="C275" s="194" t="s">
        <v>67</v>
      </c>
      <c r="D275" s="632">
        <v>3.15</v>
      </c>
      <c r="E275" s="213">
        <v>887.24</v>
      </c>
      <c r="F275" s="213">
        <v>2794.8</v>
      </c>
      <c r="G275" s="214">
        <f t="shared" si="12"/>
        <v>2.6094028974438916E-4</v>
      </c>
      <c r="H275" s="215">
        <f t="shared" si="14"/>
        <v>0.97521072662676844</v>
      </c>
      <c r="I275" s="194" t="str">
        <f t="shared" si="13"/>
        <v>C</v>
      </c>
    </row>
    <row r="276" spans="1:9" x14ac:dyDescent="0.3">
      <c r="A276" s="194" t="s">
        <v>5867</v>
      </c>
      <c r="B276" s="629" t="s">
        <v>5503</v>
      </c>
      <c r="C276" s="194" t="s">
        <v>70</v>
      </c>
      <c r="D276" s="632">
        <v>1</v>
      </c>
      <c r="E276" s="213">
        <v>2720.73</v>
      </c>
      <c r="F276" s="213">
        <v>2720.73</v>
      </c>
      <c r="G276" s="214">
        <f t="shared" si="12"/>
        <v>2.5402464380859161E-4</v>
      </c>
      <c r="H276" s="215">
        <f t="shared" si="14"/>
        <v>0.97546475127057708</v>
      </c>
      <c r="I276" s="194" t="str">
        <f t="shared" si="13"/>
        <v>C</v>
      </c>
    </row>
    <row r="277" spans="1:9" x14ac:dyDescent="0.3">
      <c r="A277" s="194">
        <v>71184</v>
      </c>
      <c r="B277" s="629" t="s">
        <v>125</v>
      </c>
      <c r="C277" s="194" t="s">
        <v>68</v>
      </c>
      <c r="D277" s="632">
        <v>19</v>
      </c>
      <c r="E277" s="213">
        <v>143.13</v>
      </c>
      <c r="F277" s="213">
        <v>2719.47</v>
      </c>
      <c r="G277" s="214">
        <f t="shared" si="12"/>
        <v>2.5390700220093528E-4</v>
      </c>
      <c r="H277" s="215">
        <f t="shared" si="14"/>
        <v>0.97571865827277804</v>
      </c>
      <c r="I277" s="194" t="str">
        <f t="shared" si="13"/>
        <v>C</v>
      </c>
    </row>
    <row r="278" spans="1:9" x14ac:dyDescent="0.3">
      <c r="A278" s="194" t="s">
        <v>6345</v>
      </c>
      <c r="B278" s="629" t="s">
        <v>6346</v>
      </c>
      <c r="C278" s="194" t="s">
        <v>70</v>
      </c>
      <c r="D278" s="632">
        <v>1</v>
      </c>
      <c r="E278" s="213">
        <v>2701.91</v>
      </c>
      <c r="F278" s="213">
        <v>2701.91</v>
      </c>
      <c r="G278" s="214">
        <f t="shared" si="12"/>
        <v>2.5226748900216919E-4</v>
      </c>
      <c r="H278" s="215">
        <f t="shared" si="14"/>
        <v>0.97597092576178024</v>
      </c>
      <c r="I278" s="194" t="str">
        <f t="shared" si="13"/>
        <v>C</v>
      </c>
    </row>
    <row r="279" spans="1:9" x14ac:dyDescent="0.3">
      <c r="A279" s="194">
        <v>71181</v>
      </c>
      <c r="B279" s="629" t="s">
        <v>5931</v>
      </c>
      <c r="C279" s="194" t="s">
        <v>68</v>
      </c>
      <c r="D279" s="632">
        <v>2</v>
      </c>
      <c r="E279" s="213">
        <v>1346.75</v>
      </c>
      <c r="F279" s="213">
        <v>2693.5</v>
      </c>
      <c r="G279" s="214">
        <f t="shared" si="12"/>
        <v>2.5148227795424076E-4</v>
      </c>
      <c r="H279" s="215">
        <f t="shared" si="14"/>
        <v>0.97622240803973448</v>
      </c>
      <c r="I279" s="194" t="str">
        <f t="shared" si="13"/>
        <v>C</v>
      </c>
    </row>
    <row r="280" spans="1:9" x14ac:dyDescent="0.3">
      <c r="A280" s="194">
        <v>41013</v>
      </c>
      <c r="B280" s="629" t="s">
        <v>5445</v>
      </c>
      <c r="C280" s="194" t="s">
        <v>72</v>
      </c>
      <c r="D280" s="632">
        <v>262.64999999999998</v>
      </c>
      <c r="E280" s="213">
        <v>10.24</v>
      </c>
      <c r="F280" s="213">
        <v>2689.53</v>
      </c>
      <c r="G280" s="214">
        <f t="shared" si="12"/>
        <v>2.5111161352376807E-4</v>
      </c>
      <c r="H280" s="215">
        <f t="shared" si="14"/>
        <v>0.97647351965325824</v>
      </c>
      <c r="I280" s="194" t="str">
        <f t="shared" si="13"/>
        <v>C</v>
      </c>
    </row>
    <row r="281" spans="1:9" x14ac:dyDescent="0.3">
      <c r="A281" s="194">
        <v>60192</v>
      </c>
      <c r="B281" s="629" t="s">
        <v>6247</v>
      </c>
      <c r="C281" s="194" t="s">
        <v>67</v>
      </c>
      <c r="D281" s="632">
        <v>67.584000000000003</v>
      </c>
      <c r="E281" s="213">
        <v>39.729999999999997</v>
      </c>
      <c r="F281" s="213">
        <v>2685.11</v>
      </c>
      <c r="G281" s="214">
        <f t="shared" si="12"/>
        <v>2.5069893423341805E-4</v>
      </c>
      <c r="H281" s="215">
        <f t="shared" si="14"/>
        <v>0.9767242185874917</v>
      </c>
      <c r="I281" s="194" t="str">
        <f t="shared" si="13"/>
        <v>C</v>
      </c>
    </row>
    <row r="282" spans="1:9" x14ac:dyDescent="0.3">
      <c r="A282" s="194">
        <v>60802</v>
      </c>
      <c r="B282" s="629" t="s">
        <v>5779</v>
      </c>
      <c r="C282" s="194" t="s">
        <v>72</v>
      </c>
      <c r="D282" s="632">
        <v>30.83</v>
      </c>
      <c r="E282" s="213">
        <v>87.01</v>
      </c>
      <c r="F282" s="213">
        <v>2682.51</v>
      </c>
      <c r="G282" s="214">
        <f t="shared" si="12"/>
        <v>2.5045618170968276E-4</v>
      </c>
      <c r="H282" s="215">
        <f t="shared" si="14"/>
        <v>0.97697467476920141</v>
      </c>
      <c r="I282" s="194" t="str">
        <f t="shared" si="13"/>
        <v>C</v>
      </c>
    </row>
    <row r="283" spans="1:9" x14ac:dyDescent="0.3">
      <c r="A283" s="194" t="s">
        <v>5863</v>
      </c>
      <c r="B283" s="629" t="s">
        <v>5864</v>
      </c>
      <c r="C283" s="194" t="s">
        <v>70</v>
      </c>
      <c r="D283" s="632">
        <v>3</v>
      </c>
      <c r="E283" s="213">
        <v>887.03</v>
      </c>
      <c r="F283" s="213">
        <v>2661.09</v>
      </c>
      <c r="G283" s="214">
        <f t="shared" si="12"/>
        <v>2.4845627437952505E-4</v>
      </c>
      <c r="H283" s="215">
        <f t="shared" si="14"/>
        <v>0.97722313104358094</v>
      </c>
      <c r="I283" s="194" t="str">
        <f t="shared" si="13"/>
        <v>C</v>
      </c>
    </row>
    <row r="284" spans="1:9" x14ac:dyDescent="0.3">
      <c r="A284" s="194" t="s">
        <v>6364</v>
      </c>
      <c r="B284" s="629" t="s">
        <v>6365</v>
      </c>
      <c r="C284" s="194" t="s">
        <v>70</v>
      </c>
      <c r="D284" s="632">
        <v>4</v>
      </c>
      <c r="E284" s="213">
        <v>664.25</v>
      </c>
      <c r="F284" s="213">
        <v>2657</v>
      </c>
      <c r="G284" s="214">
        <f t="shared" si="12"/>
        <v>2.4807440598641835E-4</v>
      </c>
      <c r="H284" s="215">
        <f t="shared" si="14"/>
        <v>0.97747120544956734</v>
      </c>
      <c r="I284" s="194" t="str">
        <f t="shared" si="13"/>
        <v>C</v>
      </c>
    </row>
    <row r="285" spans="1:9" ht="28.8" x14ac:dyDescent="0.3">
      <c r="A285" s="194">
        <v>71761</v>
      </c>
      <c r="B285" s="629" t="s">
        <v>6334</v>
      </c>
      <c r="C285" s="194" t="s">
        <v>67</v>
      </c>
      <c r="D285" s="632">
        <v>4</v>
      </c>
      <c r="E285" s="213">
        <v>655.36</v>
      </c>
      <c r="F285" s="213">
        <v>2621.44</v>
      </c>
      <c r="G285" s="214">
        <f t="shared" si="12"/>
        <v>2.4475429839256171E-4</v>
      </c>
      <c r="H285" s="215">
        <f t="shared" si="14"/>
        <v>0.97771595974795988</v>
      </c>
      <c r="I285" s="194" t="str">
        <f t="shared" si="13"/>
        <v>C</v>
      </c>
    </row>
    <row r="286" spans="1:9" x14ac:dyDescent="0.3">
      <c r="A286" s="194">
        <v>80504</v>
      </c>
      <c r="B286" s="629" t="s">
        <v>5479</v>
      </c>
      <c r="C286" s="194" t="s">
        <v>68</v>
      </c>
      <c r="D286" s="632">
        <v>3</v>
      </c>
      <c r="E286" s="213">
        <v>866.48</v>
      </c>
      <c r="F286" s="213">
        <v>2599.44</v>
      </c>
      <c r="G286" s="214">
        <f t="shared" si="12"/>
        <v>2.4270023857633996E-4</v>
      </c>
      <c r="H286" s="215">
        <f t="shared" si="14"/>
        <v>0.97795865998653619</v>
      </c>
      <c r="I286" s="194" t="str">
        <f t="shared" si="13"/>
        <v>C</v>
      </c>
    </row>
    <row r="287" spans="1:9" x14ac:dyDescent="0.3">
      <c r="A287" s="194" t="s">
        <v>6326</v>
      </c>
      <c r="B287" s="629" t="s">
        <v>6327</v>
      </c>
      <c r="C287" s="194" t="s">
        <v>70</v>
      </c>
      <c r="D287" s="632">
        <v>3</v>
      </c>
      <c r="E287" s="213">
        <v>834.27</v>
      </c>
      <c r="F287" s="213">
        <v>2502.81</v>
      </c>
      <c r="G287" s="214">
        <f t="shared" si="12"/>
        <v>2.3367824766536231E-4</v>
      </c>
      <c r="H287" s="215">
        <f t="shared" si="14"/>
        <v>0.9781923382342016</v>
      </c>
      <c r="I287" s="194" t="str">
        <f t="shared" si="13"/>
        <v>C</v>
      </c>
    </row>
    <row r="288" spans="1:9" x14ac:dyDescent="0.3">
      <c r="A288" s="194">
        <v>81829</v>
      </c>
      <c r="B288" s="629" t="s">
        <v>199</v>
      </c>
      <c r="C288" s="194" t="s">
        <v>67</v>
      </c>
      <c r="D288" s="632">
        <v>20.14</v>
      </c>
      <c r="E288" s="213">
        <v>119.66</v>
      </c>
      <c r="F288" s="213">
        <v>2409.9300000000003</v>
      </c>
      <c r="G288" s="214">
        <f t="shared" si="12"/>
        <v>2.2500638058669522E-4</v>
      </c>
      <c r="H288" s="215">
        <f t="shared" si="14"/>
        <v>0.97841734461478824</v>
      </c>
      <c r="I288" s="194" t="str">
        <f t="shared" si="13"/>
        <v>C</v>
      </c>
    </row>
    <row r="289" spans="1:9" x14ac:dyDescent="0.3">
      <c r="A289" s="194">
        <v>41002</v>
      </c>
      <c r="B289" s="629" t="s">
        <v>5496</v>
      </c>
      <c r="C289" s="194" t="s">
        <v>67</v>
      </c>
      <c r="D289" s="632">
        <v>236.79</v>
      </c>
      <c r="E289" s="213">
        <v>10.16</v>
      </c>
      <c r="F289" s="213">
        <v>2405.7800000000002</v>
      </c>
      <c r="G289" s="214">
        <f t="shared" si="12"/>
        <v>2.2461891021227157E-4</v>
      </c>
      <c r="H289" s="215">
        <f t="shared" si="14"/>
        <v>0.97864196352500055</v>
      </c>
      <c r="I289" s="194" t="str">
        <f t="shared" si="13"/>
        <v>C</v>
      </c>
    </row>
    <row r="290" spans="1:9" x14ac:dyDescent="0.3">
      <c r="A290" s="194" t="s">
        <v>5977</v>
      </c>
      <c r="B290" s="629" t="s">
        <v>5978</v>
      </c>
      <c r="C290" s="194" t="s">
        <v>70</v>
      </c>
      <c r="D290" s="632">
        <v>10</v>
      </c>
      <c r="E290" s="213">
        <v>240.3</v>
      </c>
      <c r="F290" s="213">
        <v>2403</v>
      </c>
      <c r="G290" s="214">
        <f t="shared" si="12"/>
        <v>2.2435935174458535E-4</v>
      </c>
      <c r="H290" s="215">
        <f t="shared" si="14"/>
        <v>0.97886632287674513</v>
      </c>
      <c r="I290" s="194" t="str">
        <f t="shared" si="13"/>
        <v>C</v>
      </c>
    </row>
    <row r="291" spans="1:9" x14ac:dyDescent="0.3">
      <c r="A291" s="194">
        <v>70646</v>
      </c>
      <c r="B291" s="629" t="s">
        <v>6290</v>
      </c>
      <c r="C291" s="194" t="s">
        <v>68</v>
      </c>
      <c r="D291" s="632">
        <v>20</v>
      </c>
      <c r="E291" s="213">
        <v>119.45</v>
      </c>
      <c r="F291" s="213">
        <v>2389</v>
      </c>
      <c r="G291" s="214">
        <f t="shared" si="12"/>
        <v>2.2305222277062603E-4</v>
      </c>
      <c r="H291" s="215">
        <f t="shared" si="14"/>
        <v>0.97908937509951577</v>
      </c>
      <c r="I291" s="194" t="str">
        <f t="shared" si="13"/>
        <v>C</v>
      </c>
    </row>
    <row r="292" spans="1:9" x14ac:dyDescent="0.3">
      <c r="A292" s="194">
        <v>81409</v>
      </c>
      <c r="B292" s="629" t="s">
        <v>6049</v>
      </c>
      <c r="C292" s="194" t="s">
        <v>68</v>
      </c>
      <c r="D292" s="632">
        <v>8</v>
      </c>
      <c r="E292" s="213">
        <v>298.41000000000003</v>
      </c>
      <c r="F292" s="213">
        <v>2387.2800000000002</v>
      </c>
      <c r="G292" s="214">
        <f t="shared" si="12"/>
        <v>2.2289163263953962E-4</v>
      </c>
      <c r="H292" s="215">
        <f t="shared" si="14"/>
        <v>0.97931226673215532</v>
      </c>
      <c r="I292" s="194" t="str">
        <f t="shared" si="13"/>
        <v>C</v>
      </c>
    </row>
    <row r="293" spans="1:9" x14ac:dyDescent="0.3">
      <c r="A293" s="194">
        <v>30117</v>
      </c>
      <c r="B293" s="629" t="s">
        <v>8187</v>
      </c>
      <c r="C293" s="194" t="s">
        <v>8188</v>
      </c>
      <c r="D293" s="632">
        <v>150</v>
      </c>
      <c r="E293" s="213">
        <v>15.85</v>
      </c>
      <c r="F293" s="213">
        <v>2377.5</v>
      </c>
      <c r="G293" s="214">
        <f t="shared" si="12"/>
        <v>2.2197850968487377E-4</v>
      </c>
      <c r="H293" s="215">
        <f t="shared" si="14"/>
        <v>0.97953424524184018</v>
      </c>
      <c r="I293" s="194" t="str">
        <f t="shared" si="13"/>
        <v>C</v>
      </c>
    </row>
    <row r="294" spans="1:9" x14ac:dyDescent="0.3">
      <c r="A294" s="194">
        <v>30118</v>
      </c>
      <c r="B294" s="629" t="s">
        <v>8189</v>
      </c>
      <c r="C294" s="194" t="s">
        <v>8188</v>
      </c>
      <c r="D294" s="632">
        <v>150</v>
      </c>
      <c r="E294" s="213">
        <v>15.85</v>
      </c>
      <c r="F294" s="213">
        <v>2377.5</v>
      </c>
      <c r="G294" s="214">
        <f t="shared" si="12"/>
        <v>2.2197850968487377E-4</v>
      </c>
      <c r="H294" s="215">
        <f t="shared" si="14"/>
        <v>0.97975622375152505</v>
      </c>
      <c r="I294" s="194" t="str">
        <f t="shared" si="13"/>
        <v>C</v>
      </c>
    </row>
    <row r="295" spans="1:9" x14ac:dyDescent="0.3">
      <c r="A295" s="194">
        <v>71208</v>
      </c>
      <c r="B295" s="629" t="s">
        <v>5943</v>
      </c>
      <c r="C295" s="194" t="s">
        <v>81</v>
      </c>
      <c r="D295" s="632">
        <v>20</v>
      </c>
      <c r="E295" s="213">
        <v>117.95</v>
      </c>
      <c r="F295" s="213">
        <v>2359</v>
      </c>
      <c r="G295" s="214">
        <f t="shared" si="12"/>
        <v>2.2025123211214182E-4</v>
      </c>
      <c r="H295" s="215">
        <f t="shared" si="14"/>
        <v>0.97997647498363716</v>
      </c>
      <c r="I295" s="194" t="str">
        <f t="shared" si="13"/>
        <v>C</v>
      </c>
    </row>
    <row r="296" spans="1:9" x14ac:dyDescent="0.3">
      <c r="A296" s="194">
        <v>51024</v>
      </c>
      <c r="B296" s="629" t="s">
        <v>5774</v>
      </c>
      <c r="C296" s="194" t="s">
        <v>72</v>
      </c>
      <c r="D296" s="632">
        <v>3.6100000000000003</v>
      </c>
      <c r="E296" s="213">
        <v>652.86</v>
      </c>
      <c r="F296" s="213">
        <v>2356.8200000000002</v>
      </c>
      <c r="G296" s="214">
        <f t="shared" si="12"/>
        <v>2.2004769345762532E-4</v>
      </c>
      <c r="H296" s="215">
        <f t="shared" si="14"/>
        <v>0.98019652267709478</v>
      </c>
      <c r="I296" s="194" t="str">
        <f t="shared" si="13"/>
        <v>C</v>
      </c>
    </row>
    <row r="297" spans="1:9" ht="28.8" x14ac:dyDescent="0.3">
      <c r="A297" s="194" t="s">
        <v>6267</v>
      </c>
      <c r="B297" s="629" t="s">
        <v>6268</v>
      </c>
      <c r="C297" s="194" t="s">
        <v>66</v>
      </c>
      <c r="D297" s="632">
        <v>50</v>
      </c>
      <c r="E297" s="213">
        <v>46.95</v>
      </c>
      <c r="F297" s="213">
        <v>2347.5</v>
      </c>
      <c r="G297" s="214">
        <f t="shared" si="12"/>
        <v>2.1917751902638955E-4</v>
      </c>
      <c r="H297" s="215">
        <f t="shared" si="14"/>
        <v>0.98041570019612112</v>
      </c>
      <c r="I297" s="194" t="str">
        <f t="shared" si="13"/>
        <v>C</v>
      </c>
    </row>
    <row r="298" spans="1:9" x14ac:dyDescent="0.3">
      <c r="A298" s="194" t="s">
        <v>6270</v>
      </c>
      <c r="B298" s="629" t="s">
        <v>6271</v>
      </c>
      <c r="C298" s="194" t="s">
        <v>66</v>
      </c>
      <c r="D298" s="632">
        <v>60</v>
      </c>
      <c r="E298" s="213">
        <v>38.68</v>
      </c>
      <c r="F298" s="213">
        <v>2320.8000000000002</v>
      </c>
      <c r="G298" s="214">
        <f t="shared" si="12"/>
        <v>2.1668463734033863E-4</v>
      </c>
      <c r="H298" s="215">
        <f t="shared" si="14"/>
        <v>0.98063238483346149</v>
      </c>
      <c r="I298" s="194" t="str">
        <f t="shared" si="13"/>
        <v>C</v>
      </c>
    </row>
    <row r="299" spans="1:9" ht="28.8" x14ac:dyDescent="0.3">
      <c r="A299" s="194" t="s">
        <v>6260</v>
      </c>
      <c r="B299" s="629" t="s">
        <v>6261</v>
      </c>
      <c r="C299" s="194" t="s">
        <v>66</v>
      </c>
      <c r="D299" s="632">
        <v>250</v>
      </c>
      <c r="E299" s="213">
        <v>9.25</v>
      </c>
      <c r="F299" s="213">
        <v>2312.5</v>
      </c>
      <c r="G299" s="214">
        <f t="shared" si="12"/>
        <v>2.159096965914913E-4</v>
      </c>
      <c r="H299" s="215">
        <f t="shared" si="14"/>
        <v>0.98084829453005296</v>
      </c>
      <c r="I299" s="194" t="str">
        <f t="shared" si="13"/>
        <v>C</v>
      </c>
    </row>
    <row r="300" spans="1:9" x14ac:dyDescent="0.3">
      <c r="A300" s="194">
        <v>160603</v>
      </c>
      <c r="B300" s="629" t="s">
        <v>5878</v>
      </c>
      <c r="C300" s="194" t="s">
        <v>67</v>
      </c>
      <c r="D300" s="632">
        <v>15.75</v>
      </c>
      <c r="E300" s="213">
        <v>145.30000000000001</v>
      </c>
      <c r="F300" s="213">
        <v>2288.4700000000003</v>
      </c>
      <c r="G300" s="214">
        <f t="shared" si="12"/>
        <v>2.1366610307404547E-4</v>
      </c>
      <c r="H300" s="215">
        <f t="shared" si="14"/>
        <v>0.98106196063312701</v>
      </c>
      <c r="I300" s="194" t="str">
        <f t="shared" si="13"/>
        <v>C</v>
      </c>
    </row>
    <row r="301" spans="1:9" x14ac:dyDescent="0.3">
      <c r="A301" s="194" t="s">
        <v>6439</v>
      </c>
      <c r="B301" s="629" t="s">
        <v>6440</v>
      </c>
      <c r="C301" s="194" t="s">
        <v>70</v>
      </c>
      <c r="D301" s="632">
        <v>4</v>
      </c>
      <c r="E301" s="213">
        <v>568.76</v>
      </c>
      <c r="F301" s="213">
        <v>2275.04</v>
      </c>
      <c r="G301" s="214">
        <f t="shared" si="12"/>
        <v>2.1241219292259734E-4</v>
      </c>
      <c r="H301" s="215">
        <f t="shared" si="14"/>
        <v>0.98127437282604957</v>
      </c>
      <c r="I301" s="194" t="str">
        <f t="shared" si="13"/>
        <v>C</v>
      </c>
    </row>
    <row r="302" spans="1:9" x14ac:dyDescent="0.3">
      <c r="A302" s="194">
        <v>190102</v>
      </c>
      <c r="B302" s="629" t="s">
        <v>5885</v>
      </c>
      <c r="C302" s="194" t="s">
        <v>67</v>
      </c>
      <c r="D302" s="632">
        <v>10</v>
      </c>
      <c r="E302" s="213">
        <v>226.17</v>
      </c>
      <c r="F302" s="213">
        <v>2261.6999999999998</v>
      </c>
      <c r="G302" s="214">
        <f t="shared" si="12"/>
        <v>2.1116668574312468E-4</v>
      </c>
      <c r="H302" s="215">
        <f t="shared" si="14"/>
        <v>0.98148553951179274</v>
      </c>
      <c r="I302" s="194" t="str">
        <f t="shared" si="13"/>
        <v>C</v>
      </c>
    </row>
    <row r="303" spans="1:9" x14ac:dyDescent="0.3">
      <c r="A303" s="194">
        <v>70514</v>
      </c>
      <c r="B303" s="629" t="s">
        <v>6255</v>
      </c>
      <c r="C303" s="194" t="s">
        <v>81</v>
      </c>
      <c r="D303" s="632">
        <v>25</v>
      </c>
      <c r="E303" s="213">
        <v>89.87</v>
      </c>
      <c r="F303" s="213">
        <v>2246.75</v>
      </c>
      <c r="G303" s="214">
        <f t="shared" si="12"/>
        <v>2.0977085873164674E-4</v>
      </c>
      <c r="H303" s="215">
        <f t="shared" si="14"/>
        <v>0.98169531037052438</v>
      </c>
      <c r="I303" s="194" t="str">
        <f t="shared" si="13"/>
        <v>C</v>
      </c>
    </row>
    <row r="304" spans="1:9" x14ac:dyDescent="0.3">
      <c r="A304" s="194">
        <v>120107</v>
      </c>
      <c r="B304" s="629" t="s">
        <v>6399</v>
      </c>
      <c r="C304" s="194" t="s">
        <v>67</v>
      </c>
      <c r="D304" s="632">
        <v>18.739999999999998</v>
      </c>
      <c r="E304" s="213">
        <v>113.58</v>
      </c>
      <c r="F304" s="213">
        <v>2128.48</v>
      </c>
      <c r="G304" s="214">
        <f t="shared" si="12"/>
        <v>1.9872841989234915E-4</v>
      </c>
      <c r="H304" s="215">
        <f t="shared" si="14"/>
        <v>0.9818940387904167</v>
      </c>
      <c r="I304" s="194" t="str">
        <f t="shared" si="13"/>
        <v>C</v>
      </c>
    </row>
    <row r="305" spans="1:9" x14ac:dyDescent="0.3">
      <c r="A305" s="194" t="s">
        <v>6212</v>
      </c>
      <c r="B305" s="629" t="s">
        <v>6213</v>
      </c>
      <c r="C305" s="194" t="s">
        <v>67</v>
      </c>
      <c r="D305" s="632">
        <v>4.8</v>
      </c>
      <c r="E305" s="213">
        <v>434.49</v>
      </c>
      <c r="F305" s="213">
        <v>2085.5500000000002</v>
      </c>
      <c r="G305" s="214">
        <f t="shared" si="12"/>
        <v>1.9472020226005826E-4</v>
      </c>
      <c r="H305" s="215">
        <f t="shared" si="14"/>
        <v>0.98208875899267678</v>
      </c>
      <c r="I305" s="194" t="str">
        <f t="shared" si="13"/>
        <v>C</v>
      </c>
    </row>
    <row r="306" spans="1:9" x14ac:dyDescent="0.3">
      <c r="A306" s="194" t="s">
        <v>6356</v>
      </c>
      <c r="B306" s="629" t="s">
        <v>6357</v>
      </c>
      <c r="C306" s="194" t="s">
        <v>70</v>
      </c>
      <c r="D306" s="632">
        <v>55</v>
      </c>
      <c r="E306" s="213">
        <v>37.64</v>
      </c>
      <c r="F306" s="213">
        <v>2070.1999999999998</v>
      </c>
      <c r="G306" s="214">
        <f t="shared" si="12"/>
        <v>1.9328702870646713E-4</v>
      </c>
      <c r="H306" s="215">
        <f t="shared" si="14"/>
        <v>0.98228204602138325</v>
      </c>
      <c r="I306" s="194" t="str">
        <f t="shared" si="13"/>
        <v>C</v>
      </c>
    </row>
    <row r="307" spans="1:9" x14ac:dyDescent="0.3">
      <c r="A307" s="194">
        <v>72201</v>
      </c>
      <c r="B307" s="629" t="s">
        <v>5932</v>
      </c>
      <c r="C307" s="194" t="s">
        <v>68</v>
      </c>
      <c r="D307" s="632">
        <v>1</v>
      </c>
      <c r="E307" s="213">
        <v>2061.81</v>
      </c>
      <c r="F307" s="213">
        <v>2061.81</v>
      </c>
      <c r="G307" s="214">
        <f t="shared" si="12"/>
        <v>1.9250368498564439E-4</v>
      </c>
      <c r="H307" s="215">
        <f t="shared" si="14"/>
        <v>0.98247454970636894</v>
      </c>
      <c r="I307" s="194" t="str">
        <f t="shared" si="13"/>
        <v>C</v>
      </c>
    </row>
    <row r="308" spans="1:9" x14ac:dyDescent="0.3">
      <c r="A308" s="194">
        <v>70626</v>
      </c>
      <c r="B308" s="629" t="s">
        <v>5517</v>
      </c>
      <c r="C308" s="194" t="s">
        <v>81</v>
      </c>
      <c r="D308" s="632">
        <v>239.64</v>
      </c>
      <c r="E308" s="213">
        <v>8.5500000000000007</v>
      </c>
      <c r="F308" s="213">
        <v>2048.92</v>
      </c>
      <c r="G308" s="214">
        <f t="shared" si="12"/>
        <v>1.9130019266604904E-4</v>
      </c>
      <c r="H308" s="215">
        <f t="shared" si="14"/>
        <v>0.98266584989903494</v>
      </c>
      <c r="I308" s="194" t="str">
        <f t="shared" si="13"/>
        <v>C</v>
      </c>
    </row>
    <row r="309" spans="1:9" x14ac:dyDescent="0.3">
      <c r="A309" s="194">
        <v>270501</v>
      </c>
      <c r="B309" s="629" t="s">
        <v>106</v>
      </c>
      <c r="C309" s="194" t="s">
        <v>67</v>
      </c>
      <c r="D309" s="632">
        <v>333.63</v>
      </c>
      <c r="E309" s="213">
        <v>6.11</v>
      </c>
      <c r="F309" s="213">
        <v>2038.47</v>
      </c>
      <c r="G309" s="214">
        <f t="shared" si="12"/>
        <v>1.903245142533437E-4</v>
      </c>
      <c r="H309" s="215">
        <f t="shared" si="14"/>
        <v>0.98285617441328832</v>
      </c>
      <c r="I309" s="194" t="str">
        <f t="shared" si="13"/>
        <v>C</v>
      </c>
    </row>
    <row r="310" spans="1:9" x14ac:dyDescent="0.3">
      <c r="A310" s="194">
        <v>80926</v>
      </c>
      <c r="B310" s="629" t="s">
        <v>5831</v>
      </c>
      <c r="C310" s="194" t="s">
        <v>68</v>
      </c>
      <c r="D310" s="632">
        <v>12</v>
      </c>
      <c r="E310" s="213">
        <v>169.29</v>
      </c>
      <c r="F310" s="213">
        <v>2031.48</v>
      </c>
      <c r="G310" s="214">
        <f t="shared" si="12"/>
        <v>1.8967188342991687E-4</v>
      </c>
      <c r="H310" s="215">
        <f t="shared" si="14"/>
        <v>0.98304584629671821</v>
      </c>
      <c r="I310" s="194" t="str">
        <f t="shared" si="13"/>
        <v>C</v>
      </c>
    </row>
    <row r="311" spans="1:9" x14ac:dyDescent="0.3">
      <c r="A311" s="194" t="s">
        <v>6032</v>
      </c>
      <c r="B311" s="629" t="s">
        <v>6033</v>
      </c>
      <c r="C311" s="194" t="s">
        <v>70</v>
      </c>
      <c r="D311" s="632">
        <v>2</v>
      </c>
      <c r="E311" s="213">
        <v>1007.51</v>
      </c>
      <c r="F311" s="213">
        <v>2015.02</v>
      </c>
      <c r="G311" s="214">
        <f t="shared" si="12"/>
        <v>1.8813507322196186E-4</v>
      </c>
      <c r="H311" s="215">
        <f t="shared" si="14"/>
        <v>0.98323398136994011</v>
      </c>
      <c r="I311" s="194" t="str">
        <f t="shared" si="13"/>
        <v>C</v>
      </c>
    </row>
    <row r="312" spans="1:9" x14ac:dyDescent="0.3">
      <c r="A312" s="194">
        <v>70706</v>
      </c>
      <c r="B312" s="629" t="s">
        <v>5933</v>
      </c>
      <c r="C312" s="194" t="s">
        <v>70</v>
      </c>
      <c r="D312" s="632">
        <v>2</v>
      </c>
      <c r="E312" s="213">
        <v>995.35</v>
      </c>
      <c r="F312" s="213">
        <v>1990.7</v>
      </c>
      <c r="G312" s="214">
        <f t="shared" si="12"/>
        <v>1.85864403461484E-4</v>
      </c>
      <c r="H312" s="215">
        <f t="shared" si="14"/>
        <v>0.98341984577340158</v>
      </c>
      <c r="I312" s="194" t="str">
        <f t="shared" si="13"/>
        <v>C</v>
      </c>
    </row>
    <row r="313" spans="1:9" x14ac:dyDescent="0.3">
      <c r="A313" s="194" t="s">
        <v>5819</v>
      </c>
      <c r="B313" s="629" t="s">
        <v>5820</v>
      </c>
      <c r="C313" s="194" t="s">
        <v>70</v>
      </c>
      <c r="D313" s="632">
        <v>18</v>
      </c>
      <c r="E313" s="213">
        <v>109.22</v>
      </c>
      <c r="F313" s="213">
        <v>1965.96</v>
      </c>
      <c r="G313" s="214">
        <f t="shared" si="12"/>
        <v>1.8355451983178734E-4</v>
      </c>
      <c r="H313" s="215">
        <f t="shared" si="14"/>
        <v>0.98360340029323334</v>
      </c>
      <c r="I313" s="194" t="str">
        <f t="shared" si="13"/>
        <v>C</v>
      </c>
    </row>
    <row r="314" spans="1:9" x14ac:dyDescent="0.3">
      <c r="A314" s="194">
        <v>81325</v>
      </c>
      <c r="B314" s="629" t="s">
        <v>5524</v>
      </c>
      <c r="C314" s="194" t="s">
        <v>68</v>
      </c>
      <c r="D314" s="632">
        <v>40</v>
      </c>
      <c r="E314" s="213">
        <v>48.51</v>
      </c>
      <c r="F314" s="213">
        <v>1940.4</v>
      </c>
      <c r="G314" s="214">
        <f t="shared" si="12"/>
        <v>1.8116807579075881E-4</v>
      </c>
      <c r="H314" s="215">
        <f t="shared" si="14"/>
        <v>0.98378456836902406</v>
      </c>
      <c r="I314" s="194" t="str">
        <f t="shared" si="13"/>
        <v>C</v>
      </c>
    </row>
    <row r="315" spans="1:9" x14ac:dyDescent="0.3">
      <c r="A315" s="194">
        <v>81822</v>
      </c>
      <c r="B315" s="629" t="s">
        <v>5857</v>
      </c>
      <c r="C315" s="194" t="s">
        <v>70</v>
      </c>
      <c r="D315" s="632">
        <v>4</v>
      </c>
      <c r="E315" s="213">
        <v>483</v>
      </c>
      <c r="F315" s="213">
        <v>1932</v>
      </c>
      <c r="G315" s="214">
        <f t="shared" si="12"/>
        <v>1.8038379840638321E-4</v>
      </c>
      <c r="H315" s="215">
        <f t="shared" si="14"/>
        <v>0.98396495216743041</v>
      </c>
      <c r="I315" s="194" t="str">
        <f t="shared" si="13"/>
        <v>C</v>
      </c>
    </row>
    <row r="316" spans="1:9" x14ac:dyDescent="0.3">
      <c r="A316" s="194">
        <v>81828</v>
      </c>
      <c r="B316" s="629" t="s">
        <v>5436</v>
      </c>
      <c r="C316" s="194" t="s">
        <v>68</v>
      </c>
      <c r="D316" s="632">
        <v>2</v>
      </c>
      <c r="E316" s="213">
        <v>961.46</v>
      </c>
      <c r="F316" s="213">
        <v>1922.92</v>
      </c>
      <c r="G316" s="214">
        <f t="shared" si="12"/>
        <v>1.7953603190041533E-4</v>
      </c>
      <c r="H316" s="215">
        <f t="shared" si="14"/>
        <v>0.98414448819933087</v>
      </c>
      <c r="I316" s="194" t="str">
        <f t="shared" si="13"/>
        <v>C</v>
      </c>
    </row>
    <row r="317" spans="1:9" x14ac:dyDescent="0.3">
      <c r="A317" s="194">
        <v>81003</v>
      </c>
      <c r="B317" s="629" t="s">
        <v>80</v>
      </c>
      <c r="C317" s="194" t="s">
        <v>81</v>
      </c>
      <c r="D317" s="632">
        <v>147.82</v>
      </c>
      <c r="E317" s="213">
        <v>12.94</v>
      </c>
      <c r="F317" s="213">
        <v>1912.7800000000002</v>
      </c>
      <c r="G317" s="214">
        <f t="shared" si="12"/>
        <v>1.7858929705784769E-4</v>
      </c>
      <c r="H317" s="215">
        <f t="shared" si="14"/>
        <v>0.9843230774963887</v>
      </c>
      <c r="I317" s="194" t="str">
        <f t="shared" si="13"/>
        <v>C</v>
      </c>
    </row>
    <row r="318" spans="1:9" x14ac:dyDescent="0.3">
      <c r="A318" s="194" t="s">
        <v>5956</v>
      </c>
      <c r="B318" s="629" t="s">
        <v>5957</v>
      </c>
      <c r="C318" s="194" t="s">
        <v>70</v>
      </c>
      <c r="D318" s="632">
        <v>1</v>
      </c>
      <c r="E318" s="213">
        <v>1900.3</v>
      </c>
      <c r="F318" s="213">
        <v>1900.3</v>
      </c>
      <c r="G318" s="214">
        <f t="shared" si="12"/>
        <v>1.7742408494391822E-4</v>
      </c>
      <c r="H318" s="215">
        <f t="shared" si="14"/>
        <v>0.98450050158133262</v>
      </c>
      <c r="I318" s="194" t="str">
        <f t="shared" si="13"/>
        <v>C</v>
      </c>
    </row>
    <row r="319" spans="1:9" x14ac:dyDescent="0.3">
      <c r="A319" s="194">
        <v>190105</v>
      </c>
      <c r="B319" s="629" t="s">
        <v>5887</v>
      </c>
      <c r="C319" s="194" t="s">
        <v>67</v>
      </c>
      <c r="D319" s="632">
        <v>7.68</v>
      </c>
      <c r="E319" s="213">
        <v>231.31</v>
      </c>
      <c r="F319" s="213">
        <v>1776.45</v>
      </c>
      <c r="G319" s="214">
        <f t="shared" si="12"/>
        <v>1.6586066184214257E-4</v>
      </c>
      <c r="H319" s="215">
        <f t="shared" si="14"/>
        <v>0.98466636224317472</v>
      </c>
      <c r="I319" s="194" t="str">
        <f t="shared" si="13"/>
        <v>C</v>
      </c>
    </row>
    <row r="320" spans="1:9" x14ac:dyDescent="0.3">
      <c r="A320" s="194">
        <v>60801</v>
      </c>
      <c r="B320" s="629" t="s">
        <v>5466</v>
      </c>
      <c r="C320" s="194" t="s">
        <v>72</v>
      </c>
      <c r="D320" s="632">
        <v>20.014000000000003</v>
      </c>
      <c r="E320" s="213">
        <v>87.21</v>
      </c>
      <c r="F320" s="213">
        <v>1745.41</v>
      </c>
      <c r="G320" s="214">
        <f t="shared" si="12"/>
        <v>1.6296257017416426E-4</v>
      </c>
      <c r="H320" s="215">
        <f t="shared" si="14"/>
        <v>0.98482932481334884</v>
      </c>
      <c r="I320" s="194" t="str">
        <f t="shared" si="13"/>
        <v>C</v>
      </c>
    </row>
    <row r="321" spans="1:9" x14ac:dyDescent="0.3">
      <c r="A321" s="194">
        <v>71158</v>
      </c>
      <c r="B321" s="629" t="s">
        <v>6325</v>
      </c>
      <c r="C321" s="194" t="s">
        <v>68</v>
      </c>
      <c r="D321" s="632">
        <v>4</v>
      </c>
      <c r="E321" s="213">
        <v>436.24</v>
      </c>
      <c r="F321" s="213">
        <v>1744.96</v>
      </c>
      <c r="G321" s="214">
        <f t="shared" si="12"/>
        <v>1.62920555314287E-4</v>
      </c>
      <c r="H321" s="215">
        <f t="shared" si="14"/>
        <v>0.98499224536866314</v>
      </c>
      <c r="I321" s="194" t="str">
        <f t="shared" si="13"/>
        <v>C</v>
      </c>
    </row>
    <row r="322" spans="1:9" x14ac:dyDescent="0.3">
      <c r="A322" s="194" t="s">
        <v>6044</v>
      </c>
      <c r="B322" s="629" t="s">
        <v>6045</v>
      </c>
      <c r="C322" s="194" t="s">
        <v>70</v>
      </c>
      <c r="D322" s="632">
        <v>2</v>
      </c>
      <c r="E322" s="213">
        <v>856.5</v>
      </c>
      <c r="F322" s="213">
        <v>1713</v>
      </c>
      <c r="G322" s="214">
        <f t="shared" si="12"/>
        <v>1.5993656659944847E-4</v>
      </c>
      <c r="H322" s="215">
        <f t="shared" si="14"/>
        <v>0.98515218193526255</v>
      </c>
      <c r="I322" s="194" t="str">
        <f t="shared" si="13"/>
        <v>C</v>
      </c>
    </row>
    <row r="323" spans="1:9" x14ac:dyDescent="0.3">
      <c r="A323" s="194" t="s">
        <v>5911</v>
      </c>
      <c r="B323" s="629" t="s">
        <v>5912</v>
      </c>
      <c r="C323" s="194" t="s">
        <v>70</v>
      </c>
      <c r="D323" s="632">
        <v>184</v>
      </c>
      <c r="E323" s="213">
        <v>9.2100000000000009</v>
      </c>
      <c r="F323" s="213">
        <v>1694.6399999999999</v>
      </c>
      <c r="G323" s="214">
        <f t="shared" si="12"/>
        <v>1.5822236031645613E-4</v>
      </c>
      <c r="H323" s="215">
        <f t="shared" si="14"/>
        <v>0.98531040429557903</v>
      </c>
      <c r="I323" s="194" t="str">
        <f t="shared" si="13"/>
        <v>C</v>
      </c>
    </row>
    <row r="324" spans="1:9" x14ac:dyDescent="0.3">
      <c r="A324" s="194" t="s">
        <v>6036</v>
      </c>
      <c r="B324" s="629" t="s">
        <v>6037</v>
      </c>
      <c r="C324" s="194" t="s">
        <v>70</v>
      </c>
      <c r="D324" s="632">
        <v>8</v>
      </c>
      <c r="E324" s="213">
        <v>209.55</v>
      </c>
      <c r="F324" s="213">
        <v>1676.4</v>
      </c>
      <c r="G324" s="214">
        <f t="shared" si="12"/>
        <v>1.5651935799609776E-4</v>
      </c>
      <c r="H324" s="215">
        <f t="shared" si="14"/>
        <v>0.98546692365357513</v>
      </c>
      <c r="I324" s="194" t="str">
        <f t="shared" si="13"/>
        <v>C</v>
      </c>
    </row>
    <row r="325" spans="1:9" x14ac:dyDescent="0.3">
      <c r="A325" s="194">
        <v>71173</v>
      </c>
      <c r="B325" s="629" t="s">
        <v>5498</v>
      </c>
      <c r="C325" s="194" t="s">
        <v>68</v>
      </c>
      <c r="D325" s="632">
        <v>14</v>
      </c>
      <c r="E325" s="213">
        <v>119.71</v>
      </c>
      <c r="F325" s="213">
        <v>1675.9399999999998</v>
      </c>
      <c r="G325" s="214">
        <f t="shared" si="12"/>
        <v>1.5647640947266762E-4</v>
      </c>
      <c r="H325" s="215">
        <f t="shared" si="14"/>
        <v>0.98562340006304783</v>
      </c>
      <c r="I325" s="194" t="str">
        <f t="shared" si="13"/>
        <v>C</v>
      </c>
    </row>
    <row r="326" spans="1:9" x14ac:dyDescent="0.3">
      <c r="A326" s="194">
        <v>71215</v>
      </c>
      <c r="B326" s="629" t="s">
        <v>6279</v>
      </c>
      <c r="C326" s="194" t="s">
        <v>81</v>
      </c>
      <c r="D326" s="632">
        <v>15</v>
      </c>
      <c r="E326" s="213">
        <v>108.38</v>
      </c>
      <c r="F326" s="213">
        <v>1625.7</v>
      </c>
      <c r="G326" s="214">
        <f t="shared" si="12"/>
        <v>1.5178568378325944E-4</v>
      </c>
      <c r="H326" s="215">
        <f t="shared" si="14"/>
        <v>0.9857751857468311</v>
      </c>
      <c r="I326" s="194" t="str">
        <f t="shared" si="13"/>
        <v>C</v>
      </c>
    </row>
    <row r="327" spans="1:9" x14ac:dyDescent="0.3">
      <c r="A327" s="194" t="s">
        <v>5825</v>
      </c>
      <c r="B327" s="629" t="s">
        <v>5826</v>
      </c>
      <c r="C327" s="194" t="s">
        <v>70</v>
      </c>
      <c r="D327" s="632">
        <v>1</v>
      </c>
      <c r="E327" s="213">
        <v>1622.59</v>
      </c>
      <c r="F327" s="213">
        <v>1622.59</v>
      </c>
      <c r="G327" s="214">
        <f t="shared" si="12"/>
        <v>1.5149531441832989E-4</v>
      </c>
      <c r="H327" s="215">
        <f t="shared" si="14"/>
        <v>0.98592668106124948</v>
      </c>
      <c r="I327" s="194" t="str">
        <f t="shared" si="13"/>
        <v>C</v>
      </c>
    </row>
    <row r="328" spans="1:9" x14ac:dyDescent="0.3">
      <c r="A328" s="194">
        <v>70634</v>
      </c>
      <c r="B328" s="629" t="s">
        <v>5798</v>
      </c>
      <c r="C328" s="194" t="s">
        <v>67</v>
      </c>
      <c r="D328" s="632">
        <v>13.290000000000001</v>
      </c>
      <c r="E328" s="213">
        <v>119.66</v>
      </c>
      <c r="F328" s="213">
        <v>1590.2699999999998</v>
      </c>
      <c r="G328" s="214">
        <f t="shared" si="12"/>
        <v>1.4847771381558953E-4</v>
      </c>
      <c r="H328" s="215">
        <f t="shared" si="14"/>
        <v>0.98607515877506502</v>
      </c>
      <c r="I328" s="194" t="str">
        <f t="shared" si="13"/>
        <v>C</v>
      </c>
    </row>
    <row r="329" spans="1:9" x14ac:dyDescent="0.3">
      <c r="A329" s="194">
        <v>72550</v>
      </c>
      <c r="B329" s="629" t="s">
        <v>6350</v>
      </c>
      <c r="C329" s="194" t="s">
        <v>68</v>
      </c>
      <c r="D329" s="632">
        <v>24</v>
      </c>
      <c r="E329" s="213">
        <v>66.14</v>
      </c>
      <c r="F329" s="213">
        <v>1587.36</v>
      </c>
      <c r="G329" s="214">
        <f t="shared" si="12"/>
        <v>1.482060177217166E-4</v>
      </c>
      <c r="H329" s="215">
        <f t="shared" si="14"/>
        <v>0.98622336479278672</v>
      </c>
      <c r="I329" s="194" t="str">
        <f t="shared" si="13"/>
        <v>C</v>
      </c>
    </row>
    <row r="330" spans="1:9" x14ac:dyDescent="0.3">
      <c r="A330" s="194">
        <v>71702</v>
      </c>
      <c r="B330" s="629" t="s">
        <v>6284</v>
      </c>
      <c r="C330" s="194" t="s">
        <v>68</v>
      </c>
      <c r="D330" s="632">
        <v>150</v>
      </c>
      <c r="E330" s="213">
        <v>10.54</v>
      </c>
      <c r="F330" s="213">
        <v>1581</v>
      </c>
      <c r="G330" s="214">
        <f t="shared" si="12"/>
        <v>1.4761220770211794E-4</v>
      </c>
      <c r="H330" s="215">
        <f t="shared" si="14"/>
        <v>0.98637097700048881</v>
      </c>
      <c r="I330" s="194" t="str">
        <f t="shared" si="13"/>
        <v>C</v>
      </c>
    </row>
    <row r="331" spans="1:9" x14ac:dyDescent="0.3">
      <c r="A331" s="194">
        <v>220920</v>
      </c>
      <c r="B331" s="629" t="s">
        <v>164</v>
      </c>
      <c r="C331" s="194" t="s">
        <v>67</v>
      </c>
      <c r="D331" s="632">
        <v>2.5300000000000002</v>
      </c>
      <c r="E331" s="213">
        <v>624.61</v>
      </c>
      <c r="F331" s="213">
        <v>1580.2399999999998</v>
      </c>
      <c r="G331" s="214">
        <f t="shared" si="12"/>
        <v>1.4754124927210299E-4</v>
      </c>
      <c r="H331" s="215">
        <f t="shared" si="14"/>
        <v>0.98651851824976089</v>
      </c>
      <c r="I331" s="194" t="str">
        <f t="shared" si="13"/>
        <v>C</v>
      </c>
    </row>
    <row r="332" spans="1:9" x14ac:dyDescent="0.3">
      <c r="A332" s="194">
        <v>70565</v>
      </c>
      <c r="B332" s="629" t="s">
        <v>135</v>
      </c>
      <c r="C332" s="194" t="s">
        <v>66</v>
      </c>
      <c r="D332" s="632">
        <v>130.94999999999999</v>
      </c>
      <c r="E332" s="213">
        <v>11.81</v>
      </c>
      <c r="F332" s="213">
        <v>1546.51</v>
      </c>
      <c r="G332" s="214">
        <f t="shared" ref="G332:G395" si="15">F332/$F$636</f>
        <v>1.4439200210841392E-4</v>
      </c>
      <c r="H332" s="215">
        <f t="shared" si="14"/>
        <v>0.98666291025186925</v>
      </c>
      <c r="I332" s="194" t="str">
        <f t="shared" ref="I332:I395" si="16">IF(H332&lt;=$L$12,"A",IF(H332&lt;=$L$13,"B","C"))</f>
        <v>C</v>
      </c>
    </row>
    <row r="333" spans="1:9" x14ac:dyDescent="0.3">
      <c r="A333" s="194">
        <v>71174</v>
      </c>
      <c r="B333" s="629" t="s">
        <v>5468</v>
      </c>
      <c r="C333" s="194" t="s">
        <v>68</v>
      </c>
      <c r="D333" s="632">
        <v>12</v>
      </c>
      <c r="E333" s="213">
        <v>128.69</v>
      </c>
      <c r="F333" s="213">
        <v>1544.28</v>
      </c>
      <c r="G333" s="214">
        <f t="shared" si="15"/>
        <v>1.4418379513613327E-4</v>
      </c>
      <c r="H333" s="215">
        <f t="shared" ref="H333:H396" si="17">G333+H332</f>
        <v>0.9868070940470054</v>
      </c>
      <c r="I333" s="194" t="str">
        <f t="shared" si="16"/>
        <v>C</v>
      </c>
    </row>
    <row r="334" spans="1:9" x14ac:dyDescent="0.3">
      <c r="A334" s="194">
        <v>20109</v>
      </c>
      <c r="B334" s="629" t="s">
        <v>6220</v>
      </c>
      <c r="C334" s="194" t="s">
        <v>67</v>
      </c>
      <c r="D334" s="632">
        <v>58.15</v>
      </c>
      <c r="E334" s="213">
        <v>26.45</v>
      </c>
      <c r="F334" s="213">
        <v>1538.06</v>
      </c>
      <c r="G334" s="214">
        <f t="shared" si="15"/>
        <v>1.436030564062742E-4</v>
      </c>
      <c r="H334" s="215">
        <f t="shared" si="17"/>
        <v>0.98695069710341166</v>
      </c>
      <c r="I334" s="194" t="str">
        <f t="shared" si="16"/>
        <v>C</v>
      </c>
    </row>
    <row r="335" spans="1:9" x14ac:dyDescent="0.3">
      <c r="A335" s="194" t="s">
        <v>5897</v>
      </c>
      <c r="B335" s="629" t="s">
        <v>5898</v>
      </c>
      <c r="C335" s="194" t="s">
        <v>70</v>
      </c>
      <c r="D335" s="632">
        <v>4</v>
      </c>
      <c r="E335" s="213">
        <v>383.71</v>
      </c>
      <c r="F335" s="213">
        <v>1534.84</v>
      </c>
      <c r="G335" s="214">
        <f t="shared" si="15"/>
        <v>1.4330241674226357E-4</v>
      </c>
      <c r="H335" s="215">
        <f t="shared" si="17"/>
        <v>0.98709399952015386</v>
      </c>
      <c r="I335" s="194" t="str">
        <f t="shared" si="16"/>
        <v>C</v>
      </c>
    </row>
    <row r="336" spans="1:9" x14ac:dyDescent="0.3">
      <c r="A336" s="194">
        <v>81428</v>
      </c>
      <c r="B336" s="629" t="s">
        <v>6038</v>
      </c>
      <c r="C336" s="194" t="s">
        <v>68</v>
      </c>
      <c r="D336" s="632">
        <v>10</v>
      </c>
      <c r="E336" s="213">
        <v>150.63</v>
      </c>
      <c r="F336" s="213">
        <v>1506.3</v>
      </c>
      <c r="G336" s="214">
        <f t="shared" si="15"/>
        <v>1.4063774096249225E-4</v>
      </c>
      <c r="H336" s="215">
        <f t="shared" si="17"/>
        <v>0.98723463726111638</v>
      </c>
      <c r="I336" s="194" t="str">
        <f t="shared" si="16"/>
        <v>C</v>
      </c>
    </row>
    <row r="337" spans="1:9" x14ac:dyDescent="0.3">
      <c r="A337" s="194">
        <v>71171</v>
      </c>
      <c r="B337" s="629" t="s">
        <v>124</v>
      </c>
      <c r="C337" s="194" t="s">
        <v>68</v>
      </c>
      <c r="D337" s="632">
        <v>45</v>
      </c>
      <c r="E337" s="213">
        <v>33.46</v>
      </c>
      <c r="F337" s="213">
        <v>1505.7</v>
      </c>
      <c r="G337" s="214">
        <f t="shared" si="15"/>
        <v>1.4058172114932258E-4</v>
      </c>
      <c r="H337" s="215">
        <f t="shared" si="17"/>
        <v>0.98737521898226566</v>
      </c>
      <c r="I337" s="194" t="str">
        <f t="shared" si="16"/>
        <v>C</v>
      </c>
    </row>
    <row r="338" spans="1:9" x14ac:dyDescent="0.3">
      <c r="A338" s="194">
        <v>21402</v>
      </c>
      <c r="B338" s="629" t="s">
        <v>76</v>
      </c>
      <c r="C338" s="194" t="s">
        <v>77</v>
      </c>
      <c r="D338" s="632">
        <v>8</v>
      </c>
      <c r="E338" s="213">
        <v>187.59</v>
      </c>
      <c r="F338" s="213">
        <v>1500.72</v>
      </c>
      <c r="G338" s="214">
        <f t="shared" si="15"/>
        <v>1.401167567000142E-4</v>
      </c>
      <c r="H338" s="215">
        <f t="shared" si="17"/>
        <v>0.98751533573896566</v>
      </c>
      <c r="I338" s="194" t="str">
        <f t="shared" si="16"/>
        <v>C</v>
      </c>
    </row>
    <row r="339" spans="1:9" x14ac:dyDescent="0.3">
      <c r="A339" s="194">
        <v>71175</v>
      </c>
      <c r="B339" s="629" t="s">
        <v>123</v>
      </c>
      <c r="C339" s="194" t="s">
        <v>68</v>
      </c>
      <c r="D339" s="632">
        <v>4</v>
      </c>
      <c r="E339" s="213">
        <v>368.65</v>
      </c>
      <c r="F339" s="213">
        <v>1474.6</v>
      </c>
      <c r="G339" s="214">
        <f t="shared" si="15"/>
        <v>1.3767802750002726E-4</v>
      </c>
      <c r="H339" s="215">
        <f t="shared" si="17"/>
        <v>0.98765301376646564</v>
      </c>
      <c r="I339" s="194" t="str">
        <f t="shared" si="16"/>
        <v>C</v>
      </c>
    </row>
    <row r="340" spans="1:9" x14ac:dyDescent="0.3">
      <c r="A340" s="194">
        <v>71646</v>
      </c>
      <c r="B340" s="629" t="s">
        <v>5469</v>
      </c>
      <c r="C340" s="194" t="s">
        <v>70</v>
      </c>
      <c r="D340" s="632">
        <v>24</v>
      </c>
      <c r="E340" s="213">
        <v>61.29</v>
      </c>
      <c r="F340" s="213">
        <v>1470.96</v>
      </c>
      <c r="G340" s="214">
        <f t="shared" si="15"/>
        <v>1.3733817396679787E-4</v>
      </c>
      <c r="H340" s="215">
        <f t="shared" si="17"/>
        <v>0.98779035194043241</v>
      </c>
      <c r="I340" s="194" t="str">
        <f t="shared" si="16"/>
        <v>C</v>
      </c>
    </row>
    <row r="341" spans="1:9" x14ac:dyDescent="0.3">
      <c r="A341" s="194">
        <v>71708</v>
      </c>
      <c r="B341" s="629" t="s">
        <v>6286</v>
      </c>
      <c r="C341" s="194" t="s">
        <v>68</v>
      </c>
      <c r="D341" s="632">
        <v>18</v>
      </c>
      <c r="E341" s="213">
        <v>81.44</v>
      </c>
      <c r="F341" s="213">
        <v>1465.92</v>
      </c>
      <c r="G341" s="214">
        <f t="shared" si="15"/>
        <v>1.3686760753617251E-4</v>
      </c>
      <c r="H341" s="215">
        <f t="shared" si="17"/>
        <v>0.98792721954796858</v>
      </c>
      <c r="I341" s="194" t="str">
        <f t="shared" si="16"/>
        <v>C</v>
      </c>
    </row>
    <row r="342" spans="1:9" x14ac:dyDescent="0.3">
      <c r="A342" s="194">
        <v>72556</v>
      </c>
      <c r="B342" s="629" t="s">
        <v>5800</v>
      </c>
      <c r="C342" s="194" t="s">
        <v>68</v>
      </c>
      <c r="D342" s="632">
        <v>28</v>
      </c>
      <c r="E342" s="213">
        <v>52.11</v>
      </c>
      <c r="F342" s="213">
        <v>1459.08</v>
      </c>
      <c r="G342" s="214">
        <f t="shared" si="15"/>
        <v>1.362289816660381E-4</v>
      </c>
      <c r="H342" s="215">
        <f t="shared" si="17"/>
        <v>0.98806344852963457</v>
      </c>
      <c r="I342" s="194" t="str">
        <f t="shared" si="16"/>
        <v>C</v>
      </c>
    </row>
    <row r="343" spans="1:9" x14ac:dyDescent="0.3">
      <c r="A343" s="194">
        <v>70541</v>
      </c>
      <c r="B343" s="629" t="s">
        <v>5792</v>
      </c>
      <c r="C343" s="194" t="s">
        <v>81</v>
      </c>
      <c r="D343" s="632">
        <v>62</v>
      </c>
      <c r="E343" s="213">
        <v>23.38</v>
      </c>
      <c r="F343" s="213">
        <v>1449.5600000000002</v>
      </c>
      <c r="G343" s="214">
        <f t="shared" si="15"/>
        <v>1.3534013396374579E-4</v>
      </c>
      <c r="H343" s="215">
        <f t="shared" si="17"/>
        <v>0.98819878866359834</v>
      </c>
      <c r="I343" s="194" t="str">
        <f t="shared" si="16"/>
        <v>C</v>
      </c>
    </row>
    <row r="344" spans="1:9" ht="43.2" x14ac:dyDescent="0.3">
      <c r="A344" s="194">
        <v>271711</v>
      </c>
      <c r="B344" s="629" t="s">
        <v>6432</v>
      </c>
      <c r="C344" s="194" t="s">
        <v>66</v>
      </c>
      <c r="D344" s="632">
        <v>21</v>
      </c>
      <c r="E344" s="213">
        <v>68.67</v>
      </c>
      <c r="F344" s="213">
        <v>1442.07</v>
      </c>
      <c r="G344" s="214">
        <f t="shared" si="15"/>
        <v>1.3464081996267756E-4</v>
      </c>
      <c r="H344" s="215">
        <f t="shared" si="17"/>
        <v>0.98833342948356107</v>
      </c>
      <c r="I344" s="194" t="str">
        <f t="shared" si="16"/>
        <v>C</v>
      </c>
    </row>
    <row r="345" spans="1:9" x14ac:dyDescent="0.3">
      <c r="A345" s="194">
        <v>81324</v>
      </c>
      <c r="B345" s="629" t="s">
        <v>89</v>
      </c>
      <c r="C345" s="194" t="s">
        <v>68</v>
      </c>
      <c r="D345" s="632">
        <v>58</v>
      </c>
      <c r="E345" s="213">
        <v>24.41</v>
      </c>
      <c r="F345" s="213">
        <v>1415.78</v>
      </c>
      <c r="G345" s="214">
        <f t="shared" si="15"/>
        <v>1.3218621848229257E-4</v>
      </c>
      <c r="H345" s="215">
        <f t="shared" si="17"/>
        <v>0.98846561570204339</v>
      </c>
      <c r="I345" s="194" t="str">
        <f t="shared" si="16"/>
        <v>C</v>
      </c>
    </row>
    <row r="346" spans="1:9" x14ac:dyDescent="0.3">
      <c r="A346" s="194" t="s">
        <v>5858</v>
      </c>
      <c r="B346" s="629" t="s">
        <v>5859</v>
      </c>
      <c r="C346" s="194" t="s">
        <v>66</v>
      </c>
      <c r="D346" s="632">
        <v>18</v>
      </c>
      <c r="E346" s="213">
        <v>77.349999999999994</v>
      </c>
      <c r="F346" s="213">
        <v>1392.3</v>
      </c>
      <c r="G346" s="214">
        <f t="shared" si="15"/>
        <v>1.2999397646025224E-4</v>
      </c>
      <c r="H346" s="215">
        <f t="shared" si="17"/>
        <v>0.98859560967850368</v>
      </c>
      <c r="I346" s="194" t="str">
        <f t="shared" si="16"/>
        <v>C</v>
      </c>
    </row>
    <row r="347" spans="1:9" x14ac:dyDescent="0.3">
      <c r="A347" s="194">
        <v>70635</v>
      </c>
      <c r="B347" s="629" t="s">
        <v>6067</v>
      </c>
      <c r="C347" s="194" t="s">
        <v>67</v>
      </c>
      <c r="D347" s="632">
        <v>6.12</v>
      </c>
      <c r="E347" s="213">
        <v>225.9</v>
      </c>
      <c r="F347" s="213">
        <v>1382.5</v>
      </c>
      <c r="G347" s="214">
        <f t="shared" si="15"/>
        <v>1.2907898617848076E-4</v>
      </c>
      <c r="H347" s="215">
        <f t="shared" si="17"/>
        <v>0.98872468866468222</v>
      </c>
      <c r="I347" s="194" t="str">
        <f t="shared" si="16"/>
        <v>C</v>
      </c>
    </row>
    <row r="348" spans="1:9" x14ac:dyDescent="0.3">
      <c r="A348" s="194" t="s">
        <v>6435</v>
      </c>
      <c r="B348" s="629" t="s">
        <v>6436</v>
      </c>
      <c r="C348" s="194" t="s">
        <v>70</v>
      </c>
      <c r="D348" s="632">
        <v>2</v>
      </c>
      <c r="E348" s="213">
        <v>686.13</v>
      </c>
      <c r="F348" s="213">
        <v>1372.26</v>
      </c>
      <c r="G348" s="214">
        <f t="shared" si="15"/>
        <v>1.2812291470038479E-4</v>
      </c>
      <c r="H348" s="215">
        <f t="shared" si="17"/>
        <v>0.98885281157938265</v>
      </c>
      <c r="I348" s="194" t="str">
        <f t="shared" si="16"/>
        <v>C</v>
      </c>
    </row>
    <row r="349" spans="1:9" x14ac:dyDescent="0.3">
      <c r="A349" s="194">
        <v>80946</v>
      </c>
      <c r="B349" s="629" t="s">
        <v>147</v>
      </c>
      <c r="C349" s="194" t="s">
        <v>68</v>
      </c>
      <c r="D349" s="632">
        <v>9</v>
      </c>
      <c r="E349" s="213">
        <v>145.94999999999999</v>
      </c>
      <c r="F349" s="213">
        <v>1313.55</v>
      </c>
      <c r="G349" s="214">
        <f t="shared" si="15"/>
        <v>1.226413759817312E-4</v>
      </c>
      <c r="H349" s="215">
        <f t="shared" si="17"/>
        <v>0.98897545295536438</v>
      </c>
      <c r="I349" s="194" t="str">
        <f t="shared" si="16"/>
        <v>C</v>
      </c>
    </row>
    <row r="350" spans="1:9" x14ac:dyDescent="0.3">
      <c r="A350" s="194" t="s">
        <v>6170</v>
      </c>
      <c r="B350" s="629" t="s">
        <v>6171</v>
      </c>
      <c r="C350" s="194" t="s">
        <v>70</v>
      </c>
      <c r="D350" s="632">
        <v>1</v>
      </c>
      <c r="E350" s="213">
        <v>1306.43</v>
      </c>
      <c r="F350" s="213">
        <v>1306.43</v>
      </c>
      <c r="G350" s="214">
        <f t="shared" si="15"/>
        <v>1.2197660753211762E-4</v>
      </c>
      <c r="H350" s="215">
        <f t="shared" si="17"/>
        <v>0.98909742956289648</v>
      </c>
      <c r="I350" s="194" t="str">
        <f t="shared" si="16"/>
        <v>C</v>
      </c>
    </row>
    <row r="351" spans="1:9" ht="28.8" x14ac:dyDescent="0.3">
      <c r="A351" s="194" t="s">
        <v>6120</v>
      </c>
      <c r="B351" s="629" t="s">
        <v>6121</v>
      </c>
      <c r="C351" s="194" t="s">
        <v>67</v>
      </c>
      <c r="D351" s="632">
        <v>8.9600000000000009</v>
      </c>
      <c r="E351" s="213">
        <v>145.16</v>
      </c>
      <c r="F351" s="213">
        <v>1300.6300000000001</v>
      </c>
      <c r="G351" s="214">
        <f t="shared" si="15"/>
        <v>1.2143508267147735E-4</v>
      </c>
      <c r="H351" s="215">
        <f t="shared" si="17"/>
        <v>0.98921886464556796</v>
      </c>
      <c r="I351" s="194" t="str">
        <f t="shared" si="16"/>
        <v>C</v>
      </c>
    </row>
    <row r="352" spans="1:9" x14ac:dyDescent="0.3">
      <c r="A352" s="194" t="s">
        <v>6369</v>
      </c>
      <c r="B352" s="629" t="s">
        <v>6370</v>
      </c>
      <c r="C352" s="194" t="s">
        <v>70</v>
      </c>
      <c r="D352" s="632">
        <v>1</v>
      </c>
      <c r="E352" s="213">
        <v>1283.48</v>
      </c>
      <c r="F352" s="213">
        <v>1283.48</v>
      </c>
      <c r="G352" s="214">
        <f t="shared" si="15"/>
        <v>1.1983384967837719E-4</v>
      </c>
      <c r="H352" s="215">
        <f t="shared" si="17"/>
        <v>0.98933869849524636</v>
      </c>
      <c r="I352" s="194" t="str">
        <f t="shared" si="16"/>
        <v>C</v>
      </c>
    </row>
    <row r="353" spans="1:9" x14ac:dyDescent="0.3">
      <c r="A353" s="194" t="s">
        <v>6305</v>
      </c>
      <c r="B353" s="629" t="s">
        <v>6306</v>
      </c>
      <c r="C353" s="194" t="s">
        <v>70</v>
      </c>
      <c r="D353" s="632">
        <v>29</v>
      </c>
      <c r="E353" s="213">
        <v>43.76</v>
      </c>
      <c r="F353" s="213">
        <v>1269.04</v>
      </c>
      <c r="G353" s="214">
        <f t="shared" si="15"/>
        <v>1.1848563950809345E-4</v>
      </c>
      <c r="H353" s="215">
        <f t="shared" si="17"/>
        <v>0.98945718413475447</v>
      </c>
      <c r="I353" s="194" t="str">
        <f t="shared" si="16"/>
        <v>C</v>
      </c>
    </row>
    <row r="354" spans="1:9" x14ac:dyDescent="0.3">
      <c r="A354" s="194" t="s">
        <v>6445</v>
      </c>
      <c r="B354" s="629" t="s">
        <v>6446</v>
      </c>
      <c r="C354" s="194" t="s">
        <v>70</v>
      </c>
      <c r="D354" s="632">
        <v>2</v>
      </c>
      <c r="E354" s="213">
        <v>633.82000000000005</v>
      </c>
      <c r="F354" s="213">
        <v>1267.6400000000001</v>
      </c>
      <c r="G354" s="214">
        <f t="shared" si="15"/>
        <v>1.1835492661069754E-4</v>
      </c>
      <c r="H354" s="215">
        <f t="shared" si="17"/>
        <v>0.98957553906136519</v>
      </c>
      <c r="I354" s="194" t="str">
        <f t="shared" si="16"/>
        <v>C</v>
      </c>
    </row>
    <row r="355" spans="1:9" x14ac:dyDescent="0.3">
      <c r="A355" s="194">
        <v>70564</v>
      </c>
      <c r="B355" s="629" t="s">
        <v>5795</v>
      </c>
      <c r="C355" s="194" t="s">
        <v>66</v>
      </c>
      <c r="D355" s="632">
        <v>142.16999999999999</v>
      </c>
      <c r="E355" s="213">
        <v>8.8699999999999992</v>
      </c>
      <c r="F355" s="213">
        <v>1261.04</v>
      </c>
      <c r="G355" s="214">
        <f t="shared" si="15"/>
        <v>1.17738708665831E-4</v>
      </c>
      <c r="H355" s="215">
        <f t="shared" si="17"/>
        <v>0.98969327777003102</v>
      </c>
      <c r="I355" s="194" t="str">
        <f t="shared" si="16"/>
        <v>C</v>
      </c>
    </row>
    <row r="356" spans="1:9" x14ac:dyDescent="0.3">
      <c r="A356" s="194">
        <v>72080</v>
      </c>
      <c r="B356" s="629" t="s">
        <v>6343</v>
      </c>
      <c r="C356" s="194" t="s">
        <v>109</v>
      </c>
      <c r="D356" s="632">
        <v>5</v>
      </c>
      <c r="E356" s="213">
        <v>250.14</v>
      </c>
      <c r="F356" s="213">
        <v>1250.7</v>
      </c>
      <c r="G356" s="214">
        <f t="shared" si="15"/>
        <v>1.1677330055220678E-4</v>
      </c>
      <c r="H356" s="215">
        <f t="shared" si="17"/>
        <v>0.98981005107058317</v>
      </c>
      <c r="I356" s="194" t="str">
        <f t="shared" si="16"/>
        <v>C</v>
      </c>
    </row>
    <row r="357" spans="1:9" x14ac:dyDescent="0.3">
      <c r="A357" s="194" t="s">
        <v>5489</v>
      </c>
      <c r="B357" s="629" t="s">
        <v>5490</v>
      </c>
      <c r="C357" s="194" t="s">
        <v>67</v>
      </c>
      <c r="D357" s="632">
        <v>2.06</v>
      </c>
      <c r="E357" s="213">
        <v>596.47</v>
      </c>
      <c r="F357" s="213">
        <v>1228.72</v>
      </c>
      <c r="G357" s="214">
        <f t="shared" si="15"/>
        <v>1.1472110806309068E-4</v>
      </c>
      <c r="H357" s="215">
        <f t="shared" si="17"/>
        <v>0.98992477217864627</v>
      </c>
      <c r="I357" s="194" t="str">
        <f t="shared" si="16"/>
        <v>C</v>
      </c>
    </row>
    <row r="358" spans="1:9" x14ac:dyDescent="0.3">
      <c r="A358" s="194" t="s">
        <v>6016</v>
      </c>
      <c r="B358" s="629" t="s">
        <v>6017</v>
      </c>
      <c r="C358" s="194" t="s">
        <v>70</v>
      </c>
      <c r="D358" s="632">
        <v>2</v>
      </c>
      <c r="E358" s="213">
        <v>611.30999999999995</v>
      </c>
      <c r="F358" s="213">
        <v>1222.6199999999999</v>
      </c>
      <c r="G358" s="214">
        <f t="shared" si="15"/>
        <v>1.1415157329586554E-4</v>
      </c>
      <c r="H358" s="215">
        <f t="shared" si="17"/>
        <v>0.99003892375194213</v>
      </c>
      <c r="I358" s="194" t="str">
        <f t="shared" si="16"/>
        <v>C</v>
      </c>
    </row>
    <row r="359" spans="1:9" ht="28.8" x14ac:dyDescent="0.3">
      <c r="A359" s="194" t="s">
        <v>5874</v>
      </c>
      <c r="B359" s="629" t="s">
        <v>5875</v>
      </c>
      <c r="C359" s="194" t="s">
        <v>66</v>
      </c>
      <c r="D359" s="632">
        <v>16.899999999999999</v>
      </c>
      <c r="E359" s="213">
        <v>71.37</v>
      </c>
      <c r="F359" s="213">
        <v>1206.1500000000001</v>
      </c>
      <c r="G359" s="214">
        <f t="shared" si="15"/>
        <v>1.1261382942435773E-4</v>
      </c>
      <c r="H359" s="215">
        <f t="shared" si="17"/>
        <v>0.99015153758136654</v>
      </c>
      <c r="I359" s="194" t="str">
        <f t="shared" si="16"/>
        <v>C</v>
      </c>
    </row>
    <row r="360" spans="1:9" x14ac:dyDescent="0.3">
      <c r="A360" s="194">
        <v>80572</v>
      </c>
      <c r="B360" s="629" t="s">
        <v>143</v>
      </c>
      <c r="C360" s="194" t="s">
        <v>70</v>
      </c>
      <c r="D360" s="632">
        <v>5</v>
      </c>
      <c r="E360" s="213">
        <v>239.27</v>
      </c>
      <c r="F360" s="213">
        <v>1196.3499999999999</v>
      </c>
      <c r="G360" s="214">
        <f t="shared" si="15"/>
        <v>1.116988391425862E-4</v>
      </c>
      <c r="H360" s="215">
        <f t="shared" si="17"/>
        <v>0.99026323642050917</v>
      </c>
      <c r="I360" s="194" t="str">
        <f t="shared" si="16"/>
        <v>C</v>
      </c>
    </row>
    <row r="361" spans="1:9" x14ac:dyDescent="0.3">
      <c r="A361" s="194">
        <v>80526</v>
      </c>
      <c r="B361" s="629" t="s">
        <v>139</v>
      </c>
      <c r="C361" s="194" t="s">
        <v>68</v>
      </c>
      <c r="D361" s="632">
        <v>5</v>
      </c>
      <c r="E361" s="213">
        <v>235.95</v>
      </c>
      <c r="F361" s="213">
        <v>1179.75</v>
      </c>
      <c r="G361" s="214">
        <f t="shared" si="15"/>
        <v>1.1014895764489161E-4</v>
      </c>
      <c r="H361" s="215">
        <f t="shared" si="17"/>
        <v>0.99037338537815411</v>
      </c>
      <c r="I361" s="194" t="str">
        <f t="shared" si="16"/>
        <v>C</v>
      </c>
    </row>
    <row r="362" spans="1:9" x14ac:dyDescent="0.3">
      <c r="A362" s="194">
        <v>260204</v>
      </c>
      <c r="B362" s="629" t="s">
        <v>6422</v>
      </c>
      <c r="C362" s="194" t="s">
        <v>67</v>
      </c>
      <c r="D362" s="632">
        <v>189.267</v>
      </c>
      <c r="E362" s="213">
        <v>6.19</v>
      </c>
      <c r="F362" s="213">
        <v>1171.56</v>
      </c>
      <c r="G362" s="214">
        <f t="shared" si="15"/>
        <v>1.0938428719512542E-4</v>
      </c>
      <c r="H362" s="215">
        <f t="shared" si="17"/>
        <v>0.99048276966534921</v>
      </c>
      <c r="I362" s="194" t="str">
        <f t="shared" si="16"/>
        <v>C</v>
      </c>
    </row>
    <row r="363" spans="1:9" x14ac:dyDescent="0.3">
      <c r="A363" s="194">
        <v>71833</v>
      </c>
      <c r="B363" s="629" t="s">
        <v>6339</v>
      </c>
      <c r="C363" s="194" t="s">
        <v>68</v>
      </c>
      <c r="D363" s="632">
        <v>3</v>
      </c>
      <c r="E363" s="213">
        <v>387.15</v>
      </c>
      <c r="F363" s="213">
        <v>1161.45</v>
      </c>
      <c r="G363" s="214">
        <f t="shared" si="15"/>
        <v>1.0844035334321626E-4</v>
      </c>
      <c r="H363" s="215">
        <f t="shared" si="17"/>
        <v>0.99059121001869244</v>
      </c>
      <c r="I363" s="194" t="str">
        <f t="shared" si="16"/>
        <v>C</v>
      </c>
    </row>
    <row r="364" spans="1:9" x14ac:dyDescent="0.3">
      <c r="A364" s="194">
        <v>230176</v>
      </c>
      <c r="B364" s="629" t="s">
        <v>155</v>
      </c>
      <c r="C364" s="194" t="s">
        <v>70</v>
      </c>
      <c r="D364" s="632">
        <v>6</v>
      </c>
      <c r="E364" s="213">
        <v>192.29</v>
      </c>
      <c r="F364" s="213">
        <v>1153.74</v>
      </c>
      <c r="G364" s="214">
        <f t="shared" si="15"/>
        <v>1.077204987439858E-4</v>
      </c>
      <c r="H364" s="215">
        <f t="shared" si="17"/>
        <v>0.9906989305174364</v>
      </c>
      <c r="I364" s="194" t="str">
        <f t="shared" si="16"/>
        <v>C</v>
      </c>
    </row>
    <row r="365" spans="1:9" x14ac:dyDescent="0.3">
      <c r="A365" s="194">
        <v>230174</v>
      </c>
      <c r="B365" s="629" t="s">
        <v>154</v>
      </c>
      <c r="C365" s="194" t="s">
        <v>70</v>
      </c>
      <c r="D365" s="632">
        <v>10</v>
      </c>
      <c r="E365" s="213">
        <v>113.12</v>
      </c>
      <c r="F365" s="213">
        <v>1131.2</v>
      </c>
      <c r="G365" s="214">
        <f t="shared" si="15"/>
        <v>1.0561602109591134E-4</v>
      </c>
      <c r="H365" s="215">
        <f t="shared" si="17"/>
        <v>0.99080454653853234</v>
      </c>
      <c r="I365" s="194" t="str">
        <f t="shared" si="16"/>
        <v>C</v>
      </c>
    </row>
    <row r="366" spans="1:9" ht="28.8" x14ac:dyDescent="0.3">
      <c r="A366" s="194" t="s">
        <v>5870</v>
      </c>
      <c r="B366" s="629" t="s">
        <v>5871</v>
      </c>
      <c r="C366" s="194" t="s">
        <v>66</v>
      </c>
      <c r="D366" s="632">
        <v>31.8</v>
      </c>
      <c r="E366" s="213">
        <v>34.630000000000003</v>
      </c>
      <c r="F366" s="213">
        <v>1101.23</v>
      </c>
      <c r="G366" s="214">
        <f t="shared" si="15"/>
        <v>1.0281783142808561E-4</v>
      </c>
      <c r="H366" s="215">
        <f t="shared" si="17"/>
        <v>0.99090736436996041</v>
      </c>
      <c r="I366" s="194" t="str">
        <f t="shared" si="16"/>
        <v>C</v>
      </c>
    </row>
    <row r="367" spans="1:9" x14ac:dyDescent="0.3">
      <c r="A367" s="194" t="s">
        <v>5829</v>
      </c>
      <c r="B367" s="629" t="s">
        <v>5830</v>
      </c>
      <c r="C367" s="194" t="s">
        <v>70</v>
      </c>
      <c r="D367" s="632">
        <v>1</v>
      </c>
      <c r="E367" s="213">
        <v>1089.25</v>
      </c>
      <c r="F367" s="213">
        <v>1089.25</v>
      </c>
      <c r="G367" s="214">
        <f t="shared" si="15"/>
        <v>1.0169930249179758E-4</v>
      </c>
      <c r="H367" s="215">
        <f t="shared" si="17"/>
        <v>0.99100906367245223</v>
      </c>
      <c r="I367" s="194" t="str">
        <f t="shared" si="16"/>
        <v>C</v>
      </c>
    </row>
    <row r="368" spans="1:9" x14ac:dyDescent="0.3">
      <c r="A368" s="194">
        <v>71997</v>
      </c>
      <c r="B368" s="629" t="s">
        <v>6340</v>
      </c>
      <c r="C368" s="194" t="s">
        <v>66</v>
      </c>
      <c r="D368" s="632">
        <v>1</v>
      </c>
      <c r="E368" s="213">
        <v>1081.71</v>
      </c>
      <c r="F368" s="213">
        <v>1081.71</v>
      </c>
      <c r="G368" s="214">
        <f t="shared" si="15"/>
        <v>1.0099532017296521E-4</v>
      </c>
      <c r="H368" s="215">
        <f t="shared" si="17"/>
        <v>0.99111005899262516</v>
      </c>
      <c r="I368" s="194" t="str">
        <f t="shared" si="16"/>
        <v>C</v>
      </c>
    </row>
    <row r="369" spans="1:9" x14ac:dyDescent="0.3">
      <c r="A369" s="194">
        <v>71887</v>
      </c>
      <c r="B369" s="629" t="s">
        <v>5518</v>
      </c>
      <c r="C369" s="194" t="s">
        <v>68</v>
      </c>
      <c r="D369" s="632">
        <v>1</v>
      </c>
      <c r="E369" s="213">
        <v>1060.8399999999999</v>
      </c>
      <c r="F369" s="213">
        <v>1060.8399999999999</v>
      </c>
      <c r="G369" s="214">
        <f t="shared" si="15"/>
        <v>9.9046764338213029E-5</v>
      </c>
      <c r="H369" s="215">
        <f t="shared" si="17"/>
        <v>0.99120910575696342</v>
      </c>
      <c r="I369" s="194" t="str">
        <f t="shared" si="16"/>
        <v>C</v>
      </c>
    </row>
    <row r="370" spans="1:9" x14ac:dyDescent="0.3">
      <c r="A370" s="194" t="s">
        <v>5892</v>
      </c>
      <c r="B370" s="629" t="s">
        <v>5893</v>
      </c>
      <c r="C370" s="194" t="s">
        <v>67</v>
      </c>
      <c r="D370" s="632">
        <v>6.75</v>
      </c>
      <c r="E370" s="213">
        <v>156.22</v>
      </c>
      <c r="F370" s="213">
        <v>1054.48</v>
      </c>
      <c r="G370" s="214">
        <f t="shared" si="15"/>
        <v>9.8452954318614379E-5</v>
      </c>
      <c r="H370" s="215">
        <f t="shared" si="17"/>
        <v>0.99130755871128207</v>
      </c>
      <c r="I370" s="194" t="str">
        <f t="shared" si="16"/>
        <v>C</v>
      </c>
    </row>
    <row r="371" spans="1:9" x14ac:dyDescent="0.3">
      <c r="A371" s="194" t="s">
        <v>6443</v>
      </c>
      <c r="B371" s="629" t="s">
        <v>6444</v>
      </c>
      <c r="C371" s="194" t="s">
        <v>70</v>
      </c>
      <c r="D371" s="632">
        <v>2</v>
      </c>
      <c r="E371" s="213">
        <v>518.26</v>
      </c>
      <c r="F371" s="213">
        <v>1036.52</v>
      </c>
      <c r="G371" s="214">
        <f t="shared" si="15"/>
        <v>9.6776094577735166E-5</v>
      </c>
      <c r="H371" s="215">
        <f t="shared" si="17"/>
        <v>0.99140433480585977</v>
      </c>
      <c r="I371" s="194" t="str">
        <f t="shared" si="16"/>
        <v>C</v>
      </c>
    </row>
    <row r="372" spans="1:9" x14ac:dyDescent="0.3">
      <c r="A372" s="194">
        <v>271303</v>
      </c>
      <c r="B372" s="629" t="s">
        <v>5433</v>
      </c>
      <c r="C372" s="194" t="s">
        <v>66</v>
      </c>
      <c r="D372" s="632">
        <v>2.46</v>
      </c>
      <c r="E372" s="213">
        <v>420.57</v>
      </c>
      <c r="F372" s="213">
        <v>1034.5999999999999</v>
      </c>
      <c r="G372" s="214">
        <f t="shared" si="15"/>
        <v>9.6596831175592161E-5</v>
      </c>
      <c r="H372" s="215">
        <f t="shared" si="17"/>
        <v>0.99150093163703534</v>
      </c>
      <c r="I372" s="194" t="str">
        <f t="shared" si="16"/>
        <v>C</v>
      </c>
    </row>
    <row r="373" spans="1:9" ht="28.8" x14ac:dyDescent="0.3">
      <c r="A373" s="194" t="s">
        <v>6077</v>
      </c>
      <c r="B373" s="629" t="s">
        <v>6078</v>
      </c>
      <c r="C373" s="194" t="s">
        <v>70</v>
      </c>
      <c r="D373" s="632">
        <v>4</v>
      </c>
      <c r="E373" s="213">
        <v>257.24</v>
      </c>
      <c r="F373" s="213">
        <v>1028.96</v>
      </c>
      <c r="G373" s="214">
        <f t="shared" si="15"/>
        <v>9.6070244931797141E-5</v>
      </c>
      <c r="H373" s="215">
        <f t="shared" si="17"/>
        <v>0.99159700188196709</v>
      </c>
      <c r="I373" s="194" t="str">
        <f t="shared" si="16"/>
        <v>C</v>
      </c>
    </row>
    <row r="374" spans="1:9" x14ac:dyDescent="0.3">
      <c r="A374" s="194" t="s">
        <v>6374</v>
      </c>
      <c r="B374" s="629" t="s">
        <v>6375</v>
      </c>
      <c r="C374" s="194" t="s">
        <v>70</v>
      </c>
      <c r="D374" s="632">
        <v>3</v>
      </c>
      <c r="E374" s="213">
        <v>338.37</v>
      </c>
      <c r="F374" s="213">
        <v>1015.11</v>
      </c>
      <c r="G374" s="214">
        <f t="shared" si="15"/>
        <v>9.477712091113026E-5</v>
      </c>
      <c r="H374" s="215">
        <f t="shared" si="17"/>
        <v>0.99169177900287819</v>
      </c>
      <c r="I374" s="194" t="str">
        <f t="shared" si="16"/>
        <v>C</v>
      </c>
    </row>
    <row r="375" spans="1:9" x14ac:dyDescent="0.3">
      <c r="A375" s="194" t="s">
        <v>5958</v>
      </c>
      <c r="B375" s="629" t="s">
        <v>5959</v>
      </c>
      <c r="C375" s="194" t="s">
        <v>70</v>
      </c>
      <c r="D375" s="632">
        <v>1</v>
      </c>
      <c r="E375" s="213">
        <v>1002.74</v>
      </c>
      <c r="F375" s="213">
        <v>1002.74</v>
      </c>
      <c r="G375" s="214">
        <f t="shared" si="15"/>
        <v>9.3622179096281946E-5</v>
      </c>
      <c r="H375" s="215">
        <f t="shared" si="17"/>
        <v>0.99178540118197445</v>
      </c>
      <c r="I375" s="194" t="str">
        <f t="shared" si="16"/>
        <v>C</v>
      </c>
    </row>
    <row r="376" spans="1:9" x14ac:dyDescent="0.3">
      <c r="A376" s="194">
        <v>71186</v>
      </c>
      <c r="B376" s="629" t="s">
        <v>5812</v>
      </c>
      <c r="C376" s="194" t="s">
        <v>68</v>
      </c>
      <c r="D376" s="632">
        <v>4</v>
      </c>
      <c r="E376" s="213">
        <v>249.85</v>
      </c>
      <c r="F376" s="213">
        <v>999.4</v>
      </c>
      <c r="G376" s="214">
        <f t="shared" si="15"/>
        <v>9.3310335469637366E-5</v>
      </c>
      <c r="H376" s="215">
        <f t="shared" si="17"/>
        <v>0.99187871151744411</v>
      </c>
      <c r="I376" s="194" t="str">
        <f t="shared" si="16"/>
        <v>C</v>
      </c>
    </row>
    <row r="377" spans="1:9" x14ac:dyDescent="0.3">
      <c r="A377" s="194">
        <v>81327</v>
      </c>
      <c r="B377" s="629" t="s">
        <v>6024</v>
      </c>
      <c r="C377" s="194" t="s">
        <v>68</v>
      </c>
      <c r="D377" s="632">
        <v>6</v>
      </c>
      <c r="E377" s="213">
        <v>164.06</v>
      </c>
      <c r="F377" s="213">
        <v>984.36</v>
      </c>
      <c r="G377" s="214">
        <f t="shared" si="15"/>
        <v>9.1906105486183953E-5</v>
      </c>
      <c r="H377" s="215">
        <f t="shared" si="17"/>
        <v>0.99197061762293026</v>
      </c>
      <c r="I377" s="194" t="str">
        <f t="shared" si="16"/>
        <v>C</v>
      </c>
    </row>
    <row r="378" spans="1:9" ht="28.8" x14ac:dyDescent="0.3">
      <c r="A378" s="194" t="s">
        <v>5901</v>
      </c>
      <c r="B378" s="629" t="s">
        <v>5902</v>
      </c>
      <c r="C378" s="194" t="s">
        <v>70</v>
      </c>
      <c r="D378" s="632">
        <v>21</v>
      </c>
      <c r="E378" s="213">
        <v>46.62</v>
      </c>
      <c r="F378" s="213">
        <v>979.02</v>
      </c>
      <c r="G378" s="214">
        <f t="shared" si="15"/>
        <v>9.1407529148973757E-5</v>
      </c>
      <c r="H378" s="215">
        <f t="shared" si="17"/>
        <v>0.9920620251520792</v>
      </c>
      <c r="I378" s="194" t="str">
        <f t="shared" si="16"/>
        <v>C</v>
      </c>
    </row>
    <row r="379" spans="1:9" x14ac:dyDescent="0.3">
      <c r="A379" s="194">
        <v>72395</v>
      </c>
      <c r="B379" s="629" t="s">
        <v>5441</v>
      </c>
      <c r="C379" s="194" t="s">
        <v>68</v>
      </c>
      <c r="D379" s="632">
        <v>134</v>
      </c>
      <c r="E379" s="213">
        <v>7.27</v>
      </c>
      <c r="F379" s="213">
        <v>974.18000000000006</v>
      </c>
      <c r="G379" s="214">
        <f t="shared" si="15"/>
        <v>9.0955635989404979E-5</v>
      </c>
      <c r="H379" s="215">
        <f t="shared" si="17"/>
        <v>0.99215298078806857</v>
      </c>
      <c r="I379" s="194" t="str">
        <f t="shared" si="16"/>
        <v>C</v>
      </c>
    </row>
    <row r="380" spans="1:9" x14ac:dyDescent="0.3">
      <c r="A380" s="194">
        <v>81826</v>
      </c>
      <c r="B380" s="629" t="s">
        <v>6366</v>
      </c>
      <c r="C380" s="194" t="s">
        <v>68</v>
      </c>
      <c r="D380" s="632">
        <v>10</v>
      </c>
      <c r="E380" s="213">
        <v>96.9</v>
      </c>
      <c r="F380" s="213">
        <v>969</v>
      </c>
      <c r="G380" s="214">
        <f t="shared" si="15"/>
        <v>9.0471998269040031E-5</v>
      </c>
      <c r="H380" s="215">
        <f t="shared" si="17"/>
        <v>0.99224345278633763</v>
      </c>
      <c r="I380" s="194" t="str">
        <f t="shared" si="16"/>
        <v>C</v>
      </c>
    </row>
    <row r="381" spans="1:9" x14ac:dyDescent="0.3">
      <c r="A381" s="194" t="s">
        <v>6075</v>
      </c>
      <c r="B381" s="629" t="s">
        <v>6076</v>
      </c>
      <c r="C381" s="194" t="s">
        <v>72</v>
      </c>
      <c r="D381" s="632">
        <v>2.2599999999999998</v>
      </c>
      <c r="E381" s="213">
        <v>422.88</v>
      </c>
      <c r="F381" s="213">
        <v>955.7</v>
      </c>
      <c r="G381" s="214">
        <f t="shared" si="15"/>
        <v>8.9230225743778703E-5</v>
      </c>
      <c r="H381" s="215">
        <f t="shared" si="17"/>
        <v>0.99233268301208144</v>
      </c>
      <c r="I381" s="194" t="str">
        <f t="shared" si="16"/>
        <v>C</v>
      </c>
    </row>
    <row r="382" spans="1:9" x14ac:dyDescent="0.3">
      <c r="A382" s="194">
        <v>70267</v>
      </c>
      <c r="B382" s="629" t="s">
        <v>5935</v>
      </c>
      <c r="C382" s="194" t="s">
        <v>66</v>
      </c>
      <c r="D382" s="632">
        <v>3.4</v>
      </c>
      <c r="E382" s="213">
        <v>276.17</v>
      </c>
      <c r="F382" s="213">
        <v>938.97</v>
      </c>
      <c r="G382" s="214">
        <f t="shared" si="15"/>
        <v>8.7668206619897341E-5</v>
      </c>
      <c r="H382" s="215">
        <f t="shared" si="17"/>
        <v>0.99242035121870131</v>
      </c>
      <c r="I382" s="194" t="str">
        <f t="shared" si="16"/>
        <v>C</v>
      </c>
    </row>
    <row r="383" spans="1:9" x14ac:dyDescent="0.3">
      <c r="A383" s="194">
        <v>81168</v>
      </c>
      <c r="B383" s="629" t="s">
        <v>6013</v>
      </c>
      <c r="C383" s="194" t="s">
        <v>68</v>
      </c>
      <c r="D383" s="632">
        <v>8</v>
      </c>
      <c r="E383" s="213">
        <v>117.14</v>
      </c>
      <c r="F383" s="213">
        <v>937.12</v>
      </c>
      <c r="G383" s="214">
        <f t="shared" si="15"/>
        <v>8.7495478862624143E-5</v>
      </c>
      <c r="H383" s="215">
        <f t="shared" si="17"/>
        <v>0.99250784669756398</v>
      </c>
      <c r="I383" s="194" t="str">
        <f t="shared" si="16"/>
        <v>C</v>
      </c>
    </row>
    <row r="384" spans="1:9" x14ac:dyDescent="0.3">
      <c r="A384" s="194">
        <v>210506</v>
      </c>
      <c r="B384" s="629" t="s">
        <v>5534</v>
      </c>
      <c r="C384" s="194" t="s">
        <v>66</v>
      </c>
      <c r="D384" s="632">
        <v>37.08</v>
      </c>
      <c r="E384" s="213">
        <v>25.21</v>
      </c>
      <c r="F384" s="213">
        <v>934.78</v>
      </c>
      <c r="G384" s="214">
        <f t="shared" si="15"/>
        <v>8.7277001591262371E-5</v>
      </c>
      <c r="H384" s="215">
        <f t="shared" si="17"/>
        <v>0.99259512369915526</v>
      </c>
      <c r="I384" s="194" t="str">
        <f t="shared" si="16"/>
        <v>C</v>
      </c>
    </row>
    <row r="385" spans="1:9" x14ac:dyDescent="0.3">
      <c r="A385" s="194">
        <v>160601</v>
      </c>
      <c r="B385" s="629" t="s">
        <v>161</v>
      </c>
      <c r="C385" s="194" t="s">
        <v>66</v>
      </c>
      <c r="D385" s="632">
        <v>9.76</v>
      </c>
      <c r="E385" s="213">
        <v>92.47</v>
      </c>
      <c r="F385" s="213">
        <v>902.5</v>
      </c>
      <c r="G385" s="214">
        <f t="shared" si="15"/>
        <v>8.4263135642733363E-5</v>
      </c>
      <c r="H385" s="215">
        <f t="shared" si="17"/>
        <v>0.99267938683479795</v>
      </c>
      <c r="I385" s="194" t="str">
        <f t="shared" si="16"/>
        <v>C</v>
      </c>
    </row>
    <row r="386" spans="1:9" x14ac:dyDescent="0.3">
      <c r="A386" s="194">
        <v>71451</v>
      </c>
      <c r="B386" s="629" t="s">
        <v>6165</v>
      </c>
      <c r="C386" s="194" t="s">
        <v>68</v>
      </c>
      <c r="D386" s="632">
        <v>5</v>
      </c>
      <c r="E386" s="213">
        <v>179.51</v>
      </c>
      <c r="F386" s="213">
        <v>897.55</v>
      </c>
      <c r="G386" s="214">
        <f t="shared" si="15"/>
        <v>8.3800972184083458E-5</v>
      </c>
      <c r="H386" s="215">
        <f t="shared" si="17"/>
        <v>0.99276318780698203</v>
      </c>
      <c r="I386" s="194" t="str">
        <f t="shared" si="16"/>
        <v>C</v>
      </c>
    </row>
    <row r="387" spans="1:9" x14ac:dyDescent="0.3">
      <c r="A387" s="194" t="s">
        <v>5784</v>
      </c>
      <c r="B387" s="629" t="s">
        <v>5785</v>
      </c>
      <c r="C387" s="194" t="s">
        <v>70</v>
      </c>
      <c r="D387" s="632">
        <v>78</v>
      </c>
      <c r="E387" s="213">
        <v>11.5</v>
      </c>
      <c r="F387" s="213">
        <v>897</v>
      </c>
      <c r="G387" s="214">
        <f t="shared" si="15"/>
        <v>8.3749620688677919E-5</v>
      </c>
      <c r="H387" s="215">
        <f t="shared" si="17"/>
        <v>0.99284693742767072</v>
      </c>
      <c r="I387" s="194" t="str">
        <f t="shared" si="16"/>
        <v>C</v>
      </c>
    </row>
    <row r="388" spans="1:9" x14ac:dyDescent="0.3">
      <c r="A388" s="194">
        <v>80721</v>
      </c>
      <c r="B388" s="629" t="s">
        <v>5481</v>
      </c>
      <c r="C388" s="194" t="s">
        <v>68</v>
      </c>
      <c r="D388" s="632">
        <v>5</v>
      </c>
      <c r="E388" s="213">
        <v>176.14</v>
      </c>
      <c r="F388" s="213">
        <v>880.7</v>
      </c>
      <c r="G388" s="214">
        <f t="shared" si="15"/>
        <v>8.2227749097568166E-5</v>
      </c>
      <c r="H388" s="215">
        <f t="shared" si="17"/>
        <v>0.99292916517676832</v>
      </c>
      <c r="I388" s="194" t="str">
        <f t="shared" si="16"/>
        <v>C</v>
      </c>
    </row>
    <row r="389" spans="1:9" x14ac:dyDescent="0.3">
      <c r="A389" s="194">
        <v>70620</v>
      </c>
      <c r="B389" s="629" t="s">
        <v>6263</v>
      </c>
      <c r="C389" s="194" t="s">
        <v>81</v>
      </c>
      <c r="D389" s="632">
        <v>50</v>
      </c>
      <c r="E389" s="213">
        <v>17.399999999999999</v>
      </c>
      <c r="F389" s="213">
        <v>870</v>
      </c>
      <c r="G389" s="214">
        <f t="shared" si="15"/>
        <v>8.1228729096042128E-5</v>
      </c>
      <c r="H389" s="215">
        <f t="shared" si="17"/>
        <v>0.99301039390586432</v>
      </c>
      <c r="I389" s="194" t="str">
        <f t="shared" si="16"/>
        <v>C</v>
      </c>
    </row>
    <row r="390" spans="1:9" x14ac:dyDescent="0.3">
      <c r="A390" s="194">
        <v>81733</v>
      </c>
      <c r="B390" s="629" t="s">
        <v>5845</v>
      </c>
      <c r="C390" s="194" t="s">
        <v>68</v>
      </c>
      <c r="D390" s="632">
        <v>13</v>
      </c>
      <c r="E390" s="213">
        <v>66.67</v>
      </c>
      <c r="F390" s="213">
        <v>866.71</v>
      </c>
      <c r="G390" s="214">
        <f t="shared" si="15"/>
        <v>8.0921553787161697E-5</v>
      </c>
      <c r="H390" s="215">
        <f t="shared" si="17"/>
        <v>0.99309131545965146</v>
      </c>
      <c r="I390" s="194" t="str">
        <f t="shared" si="16"/>
        <v>C</v>
      </c>
    </row>
    <row r="391" spans="1:9" x14ac:dyDescent="0.3">
      <c r="A391" s="194">
        <v>71464</v>
      </c>
      <c r="B391" s="629" t="s">
        <v>5934</v>
      </c>
      <c r="C391" s="194" t="s">
        <v>68</v>
      </c>
      <c r="D391" s="632">
        <v>20</v>
      </c>
      <c r="E391" s="213">
        <v>42.88</v>
      </c>
      <c r="F391" s="213">
        <v>857.6</v>
      </c>
      <c r="G391" s="214">
        <f t="shared" si="15"/>
        <v>8.0070986290535324E-5</v>
      </c>
      <c r="H391" s="215">
        <f t="shared" si="17"/>
        <v>0.99317138644594194</v>
      </c>
      <c r="I391" s="194" t="str">
        <f t="shared" si="16"/>
        <v>C</v>
      </c>
    </row>
    <row r="392" spans="1:9" x14ac:dyDescent="0.3">
      <c r="A392" s="194">
        <v>81405</v>
      </c>
      <c r="B392" s="629" t="s">
        <v>92</v>
      </c>
      <c r="C392" s="194" t="s">
        <v>68</v>
      </c>
      <c r="D392" s="632">
        <v>24</v>
      </c>
      <c r="E392" s="213">
        <v>34.89</v>
      </c>
      <c r="F392" s="213">
        <v>837.36</v>
      </c>
      <c r="G392" s="214">
        <f t="shared" si="15"/>
        <v>7.8181251259611318E-5</v>
      </c>
      <c r="H392" s="215">
        <f t="shared" si="17"/>
        <v>0.99324956769720152</v>
      </c>
      <c r="I392" s="194" t="str">
        <f t="shared" si="16"/>
        <v>C</v>
      </c>
    </row>
    <row r="393" spans="1:9" x14ac:dyDescent="0.3">
      <c r="A393" s="194">
        <v>72370</v>
      </c>
      <c r="B393" s="629" t="s">
        <v>6348</v>
      </c>
      <c r="C393" s="194" t="s">
        <v>68</v>
      </c>
      <c r="D393" s="632">
        <v>2</v>
      </c>
      <c r="E393" s="213">
        <v>410.9</v>
      </c>
      <c r="F393" s="213">
        <v>821.8</v>
      </c>
      <c r="G393" s="214">
        <f t="shared" si="15"/>
        <v>7.6728470771410829E-5</v>
      </c>
      <c r="H393" s="215">
        <f t="shared" si="17"/>
        <v>0.99332629616797297</v>
      </c>
      <c r="I393" s="194" t="str">
        <f t="shared" si="16"/>
        <v>C</v>
      </c>
    </row>
    <row r="394" spans="1:9" x14ac:dyDescent="0.3">
      <c r="A394" s="194">
        <v>80590</v>
      </c>
      <c r="B394" s="629" t="s">
        <v>5448</v>
      </c>
      <c r="C394" s="194" t="s">
        <v>68</v>
      </c>
      <c r="D394" s="632">
        <v>5</v>
      </c>
      <c r="E394" s="213">
        <v>164.36</v>
      </c>
      <c r="F394" s="213">
        <v>821.8</v>
      </c>
      <c r="G394" s="214">
        <f t="shared" si="15"/>
        <v>7.6728470771410829E-5</v>
      </c>
      <c r="H394" s="215">
        <f t="shared" si="17"/>
        <v>0.99340302463874441</v>
      </c>
      <c r="I394" s="194" t="str">
        <f t="shared" si="16"/>
        <v>C</v>
      </c>
    </row>
    <row r="395" spans="1:9" x14ac:dyDescent="0.3">
      <c r="A395" s="194">
        <v>72171</v>
      </c>
      <c r="B395" s="629" t="s">
        <v>5516</v>
      </c>
      <c r="C395" s="194" t="s">
        <v>70</v>
      </c>
      <c r="D395" s="632">
        <v>2</v>
      </c>
      <c r="E395" s="213">
        <v>402.83</v>
      </c>
      <c r="F395" s="213">
        <v>805.66</v>
      </c>
      <c r="G395" s="214">
        <f t="shared" si="15"/>
        <v>7.5221537797146324E-5</v>
      </c>
      <c r="H395" s="215">
        <f t="shared" si="17"/>
        <v>0.99347824617654157</v>
      </c>
      <c r="I395" s="194" t="str">
        <f t="shared" si="16"/>
        <v>C</v>
      </c>
    </row>
    <row r="396" spans="1:9" x14ac:dyDescent="0.3">
      <c r="A396" s="194" t="s">
        <v>5881</v>
      </c>
      <c r="B396" s="629" t="s">
        <v>5882</v>
      </c>
      <c r="C396" s="194" t="s">
        <v>67</v>
      </c>
      <c r="D396" s="632">
        <v>2</v>
      </c>
      <c r="E396" s="213">
        <v>395.57</v>
      </c>
      <c r="F396" s="213">
        <v>791.14</v>
      </c>
      <c r="G396" s="214">
        <f t="shared" ref="G396:G459" si="18">F396/$F$636</f>
        <v>7.3865858318439962E-5</v>
      </c>
      <c r="H396" s="215">
        <f t="shared" si="17"/>
        <v>0.99355211203486005</v>
      </c>
      <c r="I396" s="194" t="str">
        <f t="shared" ref="I396:I459" si="19">IF(H396&lt;=$L$12,"A",IF(H396&lt;=$L$13,"B","C"))</f>
        <v>C</v>
      </c>
    </row>
    <row r="397" spans="1:9" x14ac:dyDescent="0.3">
      <c r="A397" s="194">
        <v>70921</v>
      </c>
      <c r="B397" s="629" t="s">
        <v>6298</v>
      </c>
      <c r="C397" s="194" t="s">
        <v>68</v>
      </c>
      <c r="D397" s="632">
        <v>12</v>
      </c>
      <c r="E397" s="213">
        <v>65.44</v>
      </c>
      <c r="F397" s="213">
        <v>785.28</v>
      </c>
      <c r="G397" s="214">
        <f t="shared" si="18"/>
        <v>7.3318731476482716E-5</v>
      </c>
      <c r="H397" s="215">
        <f t="shared" ref="H397:H460" si="20">G397+H396</f>
        <v>0.99362543076633658</v>
      </c>
      <c r="I397" s="194" t="str">
        <f t="shared" si="19"/>
        <v>C</v>
      </c>
    </row>
    <row r="398" spans="1:9" x14ac:dyDescent="0.3">
      <c r="A398" s="194" t="s">
        <v>6243</v>
      </c>
      <c r="B398" s="629" t="s">
        <v>6244</v>
      </c>
      <c r="C398" s="194" t="s">
        <v>70</v>
      </c>
      <c r="D398" s="632">
        <v>85</v>
      </c>
      <c r="E398" s="213">
        <v>9.2100000000000009</v>
      </c>
      <c r="F398" s="213">
        <v>782.85</v>
      </c>
      <c r="G398" s="214">
        <f t="shared" si="18"/>
        <v>7.3091851233145504E-5</v>
      </c>
      <c r="H398" s="215">
        <f t="shared" si="20"/>
        <v>0.99369852261756975</v>
      </c>
      <c r="I398" s="194" t="str">
        <f t="shared" si="19"/>
        <v>C</v>
      </c>
    </row>
    <row r="399" spans="1:9" x14ac:dyDescent="0.3">
      <c r="A399" s="194">
        <v>71701</v>
      </c>
      <c r="B399" s="629" t="s">
        <v>6283</v>
      </c>
      <c r="C399" s="194" t="s">
        <v>68</v>
      </c>
      <c r="D399" s="632">
        <v>105</v>
      </c>
      <c r="E399" s="213">
        <v>7.36</v>
      </c>
      <c r="F399" s="213">
        <v>772.8</v>
      </c>
      <c r="G399" s="214">
        <f t="shared" si="18"/>
        <v>7.2153519362553288E-5</v>
      </c>
      <c r="H399" s="215">
        <f t="shared" si="20"/>
        <v>0.99377067613693226</v>
      </c>
      <c r="I399" s="194" t="str">
        <f t="shared" si="19"/>
        <v>C</v>
      </c>
    </row>
    <row r="400" spans="1:9" x14ac:dyDescent="0.3">
      <c r="A400" s="194" t="s">
        <v>5850</v>
      </c>
      <c r="B400" s="629" t="s">
        <v>5851</v>
      </c>
      <c r="C400" s="194" t="s">
        <v>70</v>
      </c>
      <c r="D400" s="632">
        <v>126</v>
      </c>
      <c r="E400" s="213">
        <v>6.11</v>
      </c>
      <c r="F400" s="213">
        <v>769.8599999999999</v>
      </c>
      <c r="G400" s="214">
        <f t="shared" si="18"/>
        <v>7.1879022278021829E-5</v>
      </c>
      <c r="H400" s="215">
        <f t="shared" si="20"/>
        <v>0.99384255515921027</v>
      </c>
      <c r="I400" s="194" t="str">
        <f t="shared" si="19"/>
        <v>C</v>
      </c>
    </row>
    <row r="401" spans="1:9" x14ac:dyDescent="0.3">
      <c r="A401" s="194">
        <v>72579</v>
      </c>
      <c r="B401" s="629" t="s">
        <v>5801</v>
      </c>
      <c r="C401" s="194" t="s">
        <v>70</v>
      </c>
      <c r="D401" s="632">
        <v>21</v>
      </c>
      <c r="E401" s="213">
        <v>36.07</v>
      </c>
      <c r="F401" s="213">
        <v>757.47</v>
      </c>
      <c r="G401" s="214">
        <f t="shared" si="18"/>
        <v>7.0722213136067855E-5</v>
      </c>
      <c r="H401" s="215">
        <f t="shared" si="20"/>
        <v>0.99391327737234636</v>
      </c>
      <c r="I401" s="194" t="str">
        <f t="shared" si="19"/>
        <v>C</v>
      </c>
    </row>
    <row r="402" spans="1:9" x14ac:dyDescent="0.3">
      <c r="A402" s="194">
        <v>70705</v>
      </c>
      <c r="B402" s="629" t="s">
        <v>6293</v>
      </c>
      <c r="C402" s="194" t="s">
        <v>68</v>
      </c>
      <c r="D402" s="632">
        <v>1</v>
      </c>
      <c r="E402" s="213">
        <v>754.72</v>
      </c>
      <c r="F402" s="213">
        <v>754.72</v>
      </c>
      <c r="G402" s="214">
        <f t="shared" si="18"/>
        <v>7.0465455659040132E-5</v>
      </c>
      <c r="H402" s="215">
        <f t="shared" si="20"/>
        <v>0.99398374282800539</v>
      </c>
      <c r="I402" s="194" t="str">
        <f t="shared" si="19"/>
        <v>C</v>
      </c>
    </row>
    <row r="403" spans="1:9" x14ac:dyDescent="0.3">
      <c r="A403" s="194" t="s">
        <v>5987</v>
      </c>
      <c r="B403" s="629" t="s">
        <v>5988</v>
      </c>
      <c r="C403" s="194" t="s">
        <v>70</v>
      </c>
      <c r="D403" s="632">
        <v>4</v>
      </c>
      <c r="E403" s="213">
        <v>185.72</v>
      </c>
      <c r="F403" s="213">
        <v>742.88</v>
      </c>
      <c r="G403" s="214">
        <f t="shared" si="18"/>
        <v>6.9359998012491698E-5</v>
      </c>
      <c r="H403" s="215">
        <f t="shared" si="20"/>
        <v>0.99405310282601789</v>
      </c>
      <c r="I403" s="194" t="str">
        <f t="shared" si="19"/>
        <v>C</v>
      </c>
    </row>
    <row r="404" spans="1:9" x14ac:dyDescent="0.3">
      <c r="A404" s="194" t="s">
        <v>6210</v>
      </c>
      <c r="B404" s="629" t="s">
        <v>6211</v>
      </c>
      <c r="C404" s="194" t="s">
        <v>70</v>
      </c>
      <c r="D404" s="632">
        <v>1</v>
      </c>
      <c r="E404" s="213">
        <v>734.37</v>
      </c>
      <c r="F404" s="213">
        <v>734.37</v>
      </c>
      <c r="G404" s="214">
        <f t="shared" si="18"/>
        <v>6.8565450329035013E-5</v>
      </c>
      <c r="H404" s="215">
        <f t="shared" si="20"/>
        <v>0.99412166827634696</v>
      </c>
      <c r="I404" s="194" t="str">
        <f t="shared" si="19"/>
        <v>C</v>
      </c>
    </row>
    <row r="405" spans="1:9" x14ac:dyDescent="0.3">
      <c r="A405" s="194">
        <v>71746</v>
      </c>
      <c r="B405" s="629" t="s">
        <v>5950</v>
      </c>
      <c r="C405" s="194" t="s">
        <v>68</v>
      </c>
      <c r="D405" s="632">
        <v>24</v>
      </c>
      <c r="E405" s="213">
        <v>30.56</v>
      </c>
      <c r="F405" s="213">
        <v>733.44</v>
      </c>
      <c r="G405" s="214">
        <f t="shared" si="18"/>
        <v>6.8478619618622013E-5</v>
      </c>
      <c r="H405" s="215">
        <f t="shared" si="20"/>
        <v>0.99419014689596563</v>
      </c>
      <c r="I405" s="194" t="str">
        <f t="shared" si="19"/>
        <v>C</v>
      </c>
    </row>
    <row r="406" spans="1:9" x14ac:dyDescent="0.3">
      <c r="A406" s="194">
        <v>71202</v>
      </c>
      <c r="B406" s="629" t="s">
        <v>138</v>
      </c>
      <c r="C406" s="194" t="s">
        <v>81</v>
      </c>
      <c r="D406" s="632">
        <v>33</v>
      </c>
      <c r="E406" s="213">
        <v>21.87</v>
      </c>
      <c r="F406" s="213">
        <v>721.71</v>
      </c>
      <c r="G406" s="214">
        <f t="shared" si="18"/>
        <v>6.7383432271154678E-5</v>
      </c>
      <c r="H406" s="215">
        <f t="shared" si="20"/>
        <v>0.99425753032823683</v>
      </c>
      <c r="I406" s="194" t="str">
        <f t="shared" si="19"/>
        <v>C</v>
      </c>
    </row>
    <row r="407" spans="1:9" x14ac:dyDescent="0.3">
      <c r="A407" s="194">
        <v>60487</v>
      </c>
      <c r="B407" s="629" t="s">
        <v>5508</v>
      </c>
      <c r="C407" s="194" t="s">
        <v>68</v>
      </c>
      <c r="D407" s="632">
        <v>36</v>
      </c>
      <c r="E407" s="213">
        <v>19.79</v>
      </c>
      <c r="F407" s="213">
        <v>712.43999999999994</v>
      </c>
      <c r="G407" s="214">
        <f t="shared" si="18"/>
        <v>6.6517926157683044E-5</v>
      </c>
      <c r="H407" s="215">
        <f t="shared" si="20"/>
        <v>0.99432404825439447</v>
      </c>
      <c r="I407" s="194" t="str">
        <f t="shared" si="19"/>
        <v>C</v>
      </c>
    </row>
    <row r="408" spans="1:9" x14ac:dyDescent="0.3">
      <c r="A408" s="194">
        <v>50251</v>
      </c>
      <c r="B408" s="629" t="s">
        <v>5508</v>
      </c>
      <c r="C408" s="194" t="s">
        <v>68</v>
      </c>
      <c r="D408" s="632">
        <v>36</v>
      </c>
      <c r="E408" s="213">
        <v>19.79</v>
      </c>
      <c r="F408" s="213">
        <v>712.43999999999994</v>
      </c>
      <c r="G408" s="214">
        <f t="shared" si="18"/>
        <v>6.6517926157683044E-5</v>
      </c>
      <c r="H408" s="215">
        <f t="shared" si="20"/>
        <v>0.9943905661805521</v>
      </c>
      <c r="I408" s="194" t="str">
        <f t="shared" si="19"/>
        <v>C</v>
      </c>
    </row>
    <row r="409" spans="1:9" x14ac:dyDescent="0.3">
      <c r="A409" s="194" t="s">
        <v>6358</v>
      </c>
      <c r="B409" s="629" t="s">
        <v>6359</v>
      </c>
      <c r="C409" s="194" t="s">
        <v>70</v>
      </c>
      <c r="D409" s="632">
        <v>20</v>
      </c>
      <c r="E409" s="213">
        <v>35.380000000000003</v>
      </c>
      <c r="F409" s="213">
        <v>707.6</v>
      </c>
      <c r="G409" s="214">
        <f t="shared" si="18"/>
        <v>6.6066032998114265E-5</v>
      </c>
      <c r="H409" s="215">
        <f t="shared" si="20"/>
        <v>0.99445663221355018</v>
      </c>
      <c r="I409" s="194" t="str">
        <f t="shared" si="19"/>
        <v>C</v>
      </c>
    </row>
    <row r="410" spans="1:9" x14ac:dyDescent="0.3">
      <c r="A410" s="194">
        <v>71780</v>
      </c>
      <c r="B410" s="629" t="s">
        <v>6336</v>
      </c>
      <c r="C410" s="194" t="s">
        <v>68</v>
      </c>
      <c r="D410" s="632">
        <v>4</v>
      </c>
      <c r="E410" s="213">
        <v>176.68</v>
      </c>
      <c r="F410" s="213">
        <v>706.72</v>
      </c>
      <c r="G410" s="214">
        <f t="shared" si="18"/>
        <v>6.59838706054654E-5</v>
      </c>
      <c r="H410" s="215">
        <f t="shared" si="20"/>
        <v>0.9945226160841556</v>
      </c>
      <c r="I410" s="194" t="str">
        <f t="shared" si="19"/>
        <v>C</v>
      </c>
    </row>
    <row r="411" spans="1:9" x14ac:dyDescent="0.3">
      <c r="A411" s="194">
        <v>70540</v>
      </c>
      <c r="B411" s="629" t="s">
        <v>5940</v>
      </c>
      <c r="C411" s="194" t="s">
        <v>81</v>
      </c>
      <c r="D411" s="632">
        <v>50</v>
      </c>
      <c r="E411" s="213">
        <v>14.13</v>
      </c>
      <c r="F411" s="213">
        <v>706.5</v>
      </c>
      <c r="G411" s="214">
        <f t="shared" si="18"/>
        <v>6.5963330007303174E-5</v>
      </c>
      <c r="H411" s="215">
        <f t="shared" si="20"/>
        <v>0.9945885794141629</v>
      </c>
      <c r="I411" s="194" t="str">
        <f t="shared" si="19"/>
        <v>C</v>
      </c>
    </row>
    <row r="412" spans="1:9" x14ac:dyDescent="0.3">
      <c r="A412" s="194">
        <v>81004</v>
      </c>
      <c r="B412" s="629" t="s">
        <v>82</v>
      </c>
      <c r="C412" s="194" t="s">
        <v>66</v>
      </c>
      <c r="D412" s="632">
        <v>36.119999999999997</v>
      </c>
      <c r="E412" s="213">
        <v>19.37</v>
      </c>
      <c r="F412" s="213">
        <v>699.64</v>
      </c>
      <c r="G412" s="214">
        <f t="shared" si="18"/>
        <v>6.5322836810063119E-5</v>
      </c>
      <c r="H412" s="215">
        <f t="shared" si="20"/>
        <v>0.99465390225097294</v>
      </c>
      <c r="I412" s="194" t="str">
        <f t="shared" si="19"/>
        <v>C</v>
      </c>
    </row>
    <row r="413" spans="1:9" x14ac:dyDescent="0.3">
      <c r="A413" s="194">
        <v>70428</v>
      </c>
      <c r="B413" s="629" t="s">
        <v>6319</v>
      </c>
      <c r="C413" s="194" t="s">
        <v>142</v>
      </c>
      <c r="D413" s="632">
        <v>16</v>
      </c>
      <c r="E413" s="213">
        <v>42.11</v>
      </c>
      <c r="F413" s="213">
        <v>673.76</v>
      </c>
      <c r="G413" s="214">
        <f t="shared" si="18"/>
        <v>6.290651553534408E-5</v>
      </c>
      <c r="H413" s="215">
        <f t="shared" si="20"/>
        <v>0.99471680876650825</v>
      </c>
      <c r="I413" s="194" t="str">
        <f t="shared" si="19"/>
        <v>C</v>
      </c>
    </row>
    <row r="414" spans="1:9" x14ac:dyDescent="0.3">
      <c r="A414" s="194">
        <v>71741</v>
      </c>
      <c r="B414" s="629" t="s">
        <v>5444</v>
      </c>
      <c r="C414" s="194" t="s">
        <v>68</v>
      </c>
      <c r="D414" s="632">
        <v>153</v>
      </c>
      <c r="E414" s="213">
        <v>4.38</v>
      </c>
      <c r="F414" s="213">
        <v>670.14</v>
      </c>
      <c r="G414" s="214">
        <f t="shared" si="18"/>
        <v>6.2568529329220309E-5</v>
      </c>
      <c r="H414" s="215">
        <f t="shared" si="20"/>
        <v>0.99477937729583743</v>
      </c>
      <c r="I414" s="194" t="str">
        <f t="shared" si="19"/>
        <v>C</v>
      </c>
    </row>
    <row r="415" spans="1:9" x14ac:dyDescent="0.3">
      <c r="A415" s="194">
        <v>70925</v>
      </c>
      <c r="B415" s="629" t="s">
        <v>5497</v>
      </c>
      <c r="C415" s="194" t="s">
        <v>70</v>
      </c>
      <c r="D415" s="632">
        <v>100</v>
      </c>
      <c r="E415" s="213">
        <v>6.7</v>
      </c>
      <c r="F415" s="213">
        <v>670</v>
      </c>
      <c r="G415" s="214">
        <f t="shared" si="18"/>
        <v>6.255545803948072E-5</v>
      </c>
      <c r="H415" s="215">
        <f t="shared" si="20"/>
        <v>0.99484193275387689</v>
      </c>
      <c r="I415" s="194" t="str">
        <f t="shared" si="19"/>
        <v>C</v>
      </c>
    </row>
    <row r="416" spans="1:9" x14ac:dyDescent="0.3">
      <c r="A416" s="194">
        <v>261700</v>
      </c>
      <c r="B416" s="629" t="s">
        <v>6425</v>
      </c>
      <c r="C416" s="194" t="s">
        <v>66</v>
      </c>
      <c r="D416" s="632">
        <v>36.332999999999998</v>
      </c>
      <c r="E416" s="213">
        <v>18.420000000000002</v>
      </c>
      <c r="F416" s="213">
        <v>669.25</v>
      </c>
      <c r="G416" s="214">
        <f t="shared" si="18"/>
        <v>6.2485433273018614E-5</v>
      </c>
      <c r="H416" s="215">
        <f t="shared" si="20"/>
        <v>0.99490441818714992</v>
      </c>
      <c r="I416" s="194" t="str">
        <f t="shared" si="19"/>
        <v>C</v>
      </c>
    </row>
    <row r="417" spans="1:9" x14ac:dyDescent="0.3">
      <c r="A417" s="194">
        <v>80543</v>
      </c>
      <c r="B417" s="629" t="s">
        <v>140</v>
      </c>
      <c r="C417" s="194" t="s">
        <v>70</v>
      </c>
      <c r="D417" s="632">
        <v>2</v>
      </c>
      <c r="E417" s="213">
        <v>331.68</v>
      </c>
      <c r="F417" s="213">
        <v>663.36</v>
      </c>
      <c r="G417" s="214">
        <f t="shared" si="18"/>
        <v>6.1935505440402879E-5</v>
      </c>
      <c r="H417" s="215">
        <f t="shared" si="20"/>
        <v>0.99496635369259034</v>
      </c>
      <c r="I417" s="194" t="str">
        <f t="shared" si="19"/>
        <v>C</v>
      </c>
    </row>
    <row r="418" spans="1:9" x14ac:dyDescent="0.3">
      <c r="A418" s="194" t="s">
        <v>5796</v>
      </c>
      <c r="B418" s="629" t="s">
        <v>5797</v>
      </c>
      <c r="C418" s="194" t="s">
        <v>70</v>
      </c>
      <c r="D418" s="632">
        <v>2</v>
      </c>
      <c r="E418" s="213">
        <v>326.75</v>
      </c>
      <c r="F418" s="213">
        <v>653.5</v>
      </c>
      <c r="G418" s="214">
        <f t="shared" si="18"/>
        <v>6.1014913177314408E-5</v>
      </c>
      <c r="H418" s="215">
        <f t="shared" si="20"/>
        <v>0.99502736860576768</v>
      </c>
      <c r="I418" s="194" t="str">
        <f t="shared" si="19"/>
        <v>C</v>
      </c>
    </row>
    <row r="419" spans="1:9" x14ac:dyDescent="0.3">
      <c r="A419" s="194">
        <v>71615</v>
      </c>
      <c r="B419" s="629" t="s">
        <v>5817</v>
      </c>
      <c r="C419" s="194" t="s">
        <v>70</v>
      </c>
      <c r="D419" s="632">
        <v>5</v>
      </c>
      <c r="E419" s="213">
        <v>130.47</v>
      </c>
      <c r="F419" s="213">
        <v>652.35</v>
      </c>
      <c r="G419" s="214">
        <f t="shared" si="18"/>
        <v>6.0907541868739181E-5</v>
      </c>
      <c r="H419" s="215">
        <f t="shared" si="20"/>
        <v>0.9950882761476364</v>
      </c>
      <c r="I419" s="194" t="str">
        <f t="shared" si="19"/>
        <v>C</v>
      </c>
    </row>
    <row r="420" spans="1:9" x14ac:dyDescent="0.3">
      <c r="A420" s="194">
        <v>261005</v>
      </c>
      <c r="B420" s="629" t="s">
        <v>5900</v>
      </c>
      <c r="C420" s="194" t="s">
        <v>67</v>
      </c>
      <c r="D420" s="632">
        <v>215.88</v>
      </c>
      <c r="E420" s="213">
        <v>3.02</v>
      </c>
      <c r="F420" s="213">
        <v>651.95000000000005</v>
      </c>
      <c r="G420" s="214">
        <f t="shared" si="18"/>
        <v>6.087019532662606E-5</v>
      </c>
      <c r="H420" s="215">
        <f t="shared" si="20"/>
        <v>0.99514914634296303</v>
      </c>
      <c r="I420" s="194" t="str">
        <f t="shared" si="19"/>
        <v>C</v>
      </c>
    </row>
    <row r="421" spans="1:9" x14ac:dyDescent="0.3">
      <c r="A421" s="194">
        <v>70371</v>
      </c>
      <c r="B421" s="629" t="s">
        <v>5438</v>
      </c>
      <c r="C421" s="194" t="s">
        <v>68</v>
      </c>
      <c r="D421" s="632">
        <v>320</v>
      </c>
      <c r="E421" s="213">
        <v>1.98</v>
      </c>
      <c r="F421" s="213">
        <v>633.59999999999991</v>
      </c>
      <c r="G421" s="214">
        <f t="shared" si="18"/>
        <v>5.9156922707186537E-5</v>
      </c>
      <c r="H421" s="215">
        <f t="shared" si="20"/>
        <v>0.99520830326567022</v>
      </c>
      <c r="I421" s="194" t="str">
        <f t="shared" si="19"/>
        <v>C</v>
      </c>
    </row>
    <row r="422" spans="1:9" x14ac:dyDescent="0.3">
      <c r="A422" s="194">
        <v>71203</v>
      </c>
      <c r="B422" s="629" t="s">
        <v>5941</v>
      </c>
      <c r="C422" s="194" t="s">
        <v>81</v>
      </c>
      <c r="D422" s="632">
        <v>15</v>
      </c>
      <c r="E422" s="213">
        <v>42.18</v>
      </c>
      <c r="F422" s="213">
        <v>632.70000000000005</v>
      </c>
      <c r="G422" s="214">
        <f t="shared" si="18"/>
        <v>5.9072892987432026E-5</v>
      </c>
      <c r="H422" s="215">
        <f t="shared" si="20"/>
        <v>0.99526737615865768</v>
      </c>
      <c r="I422" s="194" t="str">
        <f t="shared" si="19"/>
        <v>C</v>
      </c>
    </row>
    <row r="423" spans="1:9" x14ac:dyDescent="0.3">
      <c r="A423" s="194">
        <v>51055</v>
      </c>
      <c r="B423" s="629" t="s">
        <v>6239</v>
      </c>
      <c r="C423" s="194" t="s">
        <v>72</v>
      </c>
      <c r="D423" s="632">
        <v>7.2</v>
      </c>
      <c r="E423" s="213">
        <v>87.21</v>
      </c>
      <c r="F423" s="213">
        <v>627.91</v>
      </c>
      <c r="G423" s="214">
        <f t="shared" si="18"/>
        <v>5.8625668145627369E-5</v>
      </c>
      <c r="H423" s="215">
        <f t="shared" si="20"/>
        <v>0.99532600182680331</v>
      </c>
      <c r="I423" s="194" t="str">
        <f t="shared" si="19"/>
        <v>C</v>
      </c>
    </row>
    <row r="424" spans="1:9" x14ac:dyDescent="0.3">
      <c r="A424" s="194">
        <v>230105</v>
      </c>
      <c r="B424" s="629" t="s">
        <v>5896</v>
      </c>
      <c r="C424" s="194" t="s">
        <v>68</v>
      </c>
      <c r="D424" s="632">
        <v>4</v>
      </c>
      <c r="E424" s="213">
        <v>156.46</v>
      </c>
      <c r="F424" s="213">
        <v>625.84</v>
      </c>
      <c r="G424" s="214">
        <f t="shared" si="18"/>
        <v>5.8432399790191965E-5</v>
      </c>
      <c r="H424" s="215">
        <f t="shared" si="20"/>
        <v>0.99538443422659351</v>
      </c>
      <c r="I424" s="194" t="str">
        <f t="shared" si="19"/>
        <v>C</v>
      </c>
    </row>
    <row r="425" spans="1:9" x14ac:dyDescent="0.3">
      <c r="A425" s="194">
        <v>72620</v>
      </c>
      <c r="B425" s="629" t="s">
        <v>6351</v>
      </c>
      <c r="C425" s="194" t="s">
        <v>68</v>
      </c>
      <c r="D425" s="632">
        <v>3</v>
      </c>
      <c r="E425" s="213">
        <v>207.49</v>
      </c>
      <c r="F425" s="213">
        <v>622.47</v>
      </c>
      <c r="G425" s="214">
        <f t="shared" si="18"/>
        <v>5.8117755172888909E-5</v>
      </c>
      <c r="H425" s="215">
        <f t="shared" si="20"/>
        <v>0.99544255198176634</v>
      </c>
      <c r="I425" s="194" t="str">
        <f t="shared" si="19"/>
        <v>C</v>
      </c>
    </row>
    <row r="426" spans="1:9" x14ac:dyDescent="0.3">
      <c r="A426" s="194">
        <v>71748</v>
      </c>
      <c r="B426" s="629" t="s">
        <v>6332</v>
      </c>
      <c r="C426" s="194" t="s">
        <v>68</v>
      </c>
      <c r="D426" s="632">
        <v>10</v>
      </c>
      <c r="E426" s="213">
        <v>61.32</v>
      </c>
      <c r="F426" s="213">
        <v>613.20000000000005</v>
      </c>
      <c r="G426" s="214">
        <f t="shared" si="18"/>
        <v>5.7252249059417289E-5</v>
      </c>
      <c r="H426" s="215">
        <f t="shared" si="20"/>
        <v>0.99549980423082574</v>
      </c>
      <c r="I426" s="194" t="str">
        <f t="shared" si="19"/>
        <v>C</v>
      </c>
    </row>
    <row r="427" spans="1:9" x14ac:dyDescent="0.3">
      <c r="A427" s="194">
        <v>81321</v>
      </c>
      <c r="B427" s="629" t="s">
        <v>87</v>
      </c>
      <c r="C427" s="194" t="s">
        <v>68</v>
      </c>
      <c r="D427" s="632">
        <v>48</v>
      </c>
      <c r="E427" s="213">
        <v>12.76</v>
      </c>
      <c r="F427" s="213">
        <v>612.48</v>
      </c>
      <c r="G427" s="214">
        <f t="shared" si="18"/>
        <v>5.7185025283613665E-5</v>
      </c>
      <c r="H427" s="215">
        <f t="shared" si="20"/>
        <v>0.99555698925610936</v>
      </c>
      <c r="I427" s="194" t="str">
        <f t="shared" si="19"/>
        <v>C</v>
      </c>
    </row>
    <row r="428" spans="1:9" x14ac:dyDescent="0.3">
      <c r="A428" s="194">
        <v>71670</v>
      </c>
      <c r="B428" s="629" t="s">
        <v>5696</v>
      </c>
      <c r="C428" s="194" t="s">
        <v>68</v>
      </c>
      <c r="D428" s="632">
        <v>8</v>
      </c>
      <c r="E428" s="213">
        <v>75.52</v>
      </c>
      <c r="F428" s="213">
        <v>604.16</v>
      </c>
      <c r="G428" s="214">
        <f t="shared" si="18"/>
        <v>5.6408217207660704E-5</v>
      </c>
      <c r="H428" s="215">
        <f t="shared" si="20"/>
        <v>0.99561339747331701</v>
      </c>
      <c r="I428" s="194" t="str">
        <f t="shared" si="19"/>
        <v>C</v>
      </c>
    </row>
    <row r="429" spans="1:9" x14ac:dyDescent="0.3">
      <c r="A429" s="194" t="s">
        <v>5970</v>
      </c>
      <c r="B429" s="629" t="s">
        <v>5971</v>
      </c>
      <c r="C429" s="194" t="s">
        <v>66</v>
      </c>
      <c r="D429" s="632">
        <v>24.08</v>
      </c>
      <c r="E429" s="213">
        <v>24.91</v>
      </c>
      <c r="F429" s="213">
        <v>599.83000000000004</v>
      </c>
      <c r="G429" s="214">
        <f t="shared" si="18"/>
        <v>5.6003940889286153E-5</v>
      </c>
      <c r="H429" s="215">
        <f t="shared" si="20"/>
        <v>0.99566940141420635</v>
      </c>
      <c r="I429" s="194" t="str">
        <f t="shared" si="19"/>
        <v>C</v>
      </c>
    </row>
    <row r="430" spans="1:9" x14ac:dyDescent="0.3">
      <c r="A430" s="194">
        <v>80601</v>
      </c>
      <c r="B430" s="629" t="s">
        <v>144</v>
      </c>
      <c r="C430" s="194" t="s">
        <v>68</v>
      </c>
      <c r="D430" s="632">
        <v>1</v>
      </c>
      <c r="E430" s="213">
        <v>599.73</v>
      </c>
      <c r="F430" s="213">
        <v>599.73</v>
      </c>
      <c r="G430" s="214">
        <f t="shared" si="18"/>
        <v>5.5994604253757876E-5</v>
      </c>
      <c r="H430" s="215">
        <f t="shared" si="20"/>
        <v>0.99572539601846011</v>
      </c>
      <c r="I430" s="194" t="str">
        <f t="shared" si="19"/>
        <v>C</v>
      </c>
    </row>
    <row r="431" spans="1:9" x14ac:dyDescent="0.3">
      <c r="A431" s="194" t="s">
        <v>5972</v>
      </c>
      <c r="B431" s="629" t="s">
        <v>5973</v>
      </c>
      <c r="C431" s="194" t="s">
        <v>66</v>
      </c>
      <c r="D431" s="632">
        <v>24.08</v>
      </c>
      <c r="E431" s="213">
        <v>24.66</v>
      </c>
      <c r="F431" s="213">
        <v>593.80999999999995</v>
      </c>
      <c r="G431" s="214">
        <f t="shared" si="18"/>
        <v>5.5441875430483652E-5</v>
      </c>
      <c r="H431" s="215">
        <f t="shared" si="20"/>
        <v>0.9957808378938906</v>
      </c>
      <c r="I431" s="194" t="str">
        <f t="shared" si="19"/>
        <v>C</v>
      </c>
    </row>
    <row r="432" spans="1:9" x14ac:dyDescent="0.3">
      <c r="A432" s="194">
        <v>82002</v>
      </c>
      <c r="B432" s="629" t="s">
        <v>98</v>
      </c>
      <c r="C432" s="194" t="s">
        <v>68</v>
      </c>
      <c r="D432" s="632">
        <v>50</v>
      </c>
      <c r="E432" s="213">
        <v>11.83</v>
      </c>
      <c r="F432" s="213">
        <v>591.5</v>
      </c>
      <c r="G432" s="214">
        <f t="shared" si="18"/>
        <v>5.5226199149780369E-5</v>
      </c>
      <c r="H432" s="215">
        <f t="shared" si="20"/>
        <v>0.99583606409304037</v>
      </c>
      <c r="I432" s="194" t="str">
        <f t="shared" si="19"/>
        <v>C</v>
      </c>
    </row>
    <row r="433" spans="1:9" x14ac:dyDescent="0.3">
      <c r="A433" s="194">
        <v>120207</v>
      </c>
      <c r="B433" s="629" t="s">
        <v>6400</v>
      </c>
      <c r="C433" s="194" t="s">
        <v>67</v>
      </c>
      <c r="D433" s="632">
        <v>18.739999999999998</v>
      </c>
      <c r="E433" s="213">
        <v>30.59</v>
      </c>
      <c r="F433" s="213">
        <v>573.25</v>
      </c>
      <c r="G433" s="214">
        <f t="shared" si="18"/>
        <v>5.3522263165869142E-5</v>
      </c>
      <c r="H433" s="215">
        <f t="shared" si="20"/>
        <v>0.99588958635620628</v>
      </c>
      <c r="I433" s="194" t="str">
        <f t="shared" si="19"/>
        <v>C</v>
      </c>
    </row>
    <row r="434" spans="1:9" x14ac:dyDescent="0.3">
      <c r="A434" s="194">
        <v>71539</v>
      </c>
      <c r="B434" s="629" t="s">
        <v>5818</v>
      </c>
      <c r="C434" s="194" t="s">
        <v>70</v>
      </c>
      <c r="D434" s="632">
        <v>29</v>
      </c>
      <c r="E434" s="213">
        <v>19.690000000000001</v>
      </c>
      <c r="F434" s="213">
        <v>571.01</v>
      </c>
      <c r="G434" s="214">
        <f t="shared" si="18"/>
        <v>5.3313122530035654E-5</v>
      </c>
      <c r="H434" s="215">
        <f t="shared" si="20"/>
        <v>0.99594289947873627</v>
      </c>
      <c r="I434" s="194" t="str">
        <f t="shared" si="19"/>
        <v>C</v>
      </c>
    </row>
    <row r="435" spans="1:9" x14ac:dyDescent="0.3">
      <c r="A435" s="194" t="s">
        <v>6441</v>
      </c>
      <c r="B435" s="629" t="s">
        <v>6442</v>
      </c>
      <c r="C435" s="194" t="s">
        <v>70</v>
      </c>
      <c r="D435" s="632">
        <v>1</v>
      </c>
      <c r="E435" s="213">
        <v>568.76</v>
      </c>
      <c r="F435" s="213">
        <v>568.76</v>
      </c>
      <c r="G435" s="214">
        <f t="shared" si="18"/>
        <v>5.3103048230649336E-5</v>
      </c>
      <c r="H435" s="215">
        <f t="shared" si="20"/>
        <v>0.99599600252696696</v>
      </c>
      <c r="I435" s="194" t="str">
        <f t="shared" si="19"/>
        <v>C</v>
      </c>
    </row>
    <row r="436" spans="1:9" x14ac:dyDescent="0.3">
      <c r="A436" s="194">
        <v>81922</v>
      </c>
      <c r="B436" s="629" t="s">
        <v>96</v>
      </c>
      <c r="C436" s="194" t="s">
        <v>68</v>
      </c>
      <c r="D436" s="632">
        <v>26</v>
      </c>
      <c r="E436" s="213">
        <v>21.86</v>
      </c>
      <c r="F436" s="213">
        <v>568.36</v>
      </c>
      <c r="G436" s="214">
        <f t="shared" si="18"/>
        <v>5.3065701688536215E-5</v>
      </c>
      <c r="H436" s="215">
        <f t="shared" si="20"/>
        <v>0.99604906822865547</v>
      </c>
      <c r="I436" s="194" t="str">
        <f t="shared" si="19"/>
        <v>C</v>
      </c>
    </row>
    <row r="437" spans="1:9" x14ac:dyDescent="0.3">
      <c r="A437" s="194">
        <v>70725</v>
      </c>
      <c r="B437" s="629" t="s">
        <v>6321</v>
      </c>
      <c r="C437" s="194" t="s">
        <v>68</v>
      </c>
      <c r="D437" s="632">
        <v>1</v>
      </c>
      <c r="E437" s="213">
        <v>566.95000000000005</v>
      </c>
      <c r="F437" s="213">
        <v>566.95000000000005</v>
      </c>
      <c r="G437" s="214">
        <f t="shared" si="18"/>
        <v>5.2934055127587464E-5</v>
      </c>
      <c r="H437" s="215">
        <f t="shared" si="20"/>
        <v>0.99610200228378309</v>
      </c>
      <c r="I437" s="194" t="str">
        <f t="shared" si="19"/>
        <v>C</v>
      </c>
    </row>
    <row r="438" spans="1:9" x14ac:dyDescent="0.3">
      <c r="A438" s="194">
        <v>70256</v>
      </c>
      <c r="B438" s="629" t="s">
        <v>5965</v>
      </c>
      <c r="C438" s="194" t="s">
        <v>70</v>
      </c>
      <c r="D438" s="632">
        <v>12</v>
      </c>
      <c r="E438" s="213">
        <v>47.11</v>
      </c>
      <c r="F438" s="213">
        <v>565.32000000000005</v>
      </c>
      <c r="G438" s="214">
        <f t="shared" si="18"/>
        <v>5.2781867968476486E-5</v>
      </c>
      <c r="H438" s="215">
        <f t="shared" si="20"/>
        <v>0.99615478415175152</v>
      </c>
      <c r="I438" s="194" t="str">
        <f t="shared" si="19"/>
        <v>C</v>
      </c>
    </row>
    <row r="439" spans="1:9" x14ac:dyDescent="0.3">
      <c r="A439" s="194">
        <v>72578</v>
      </c>
      <c r="B439" s="629" t="s">
        <v>5811</v>
      </c>
      <c r="C439" s="194" t="s">
        <v>68</v>
      </c>
      <c r="D439" s="632">
        <v>18</v>
      </c>
      <c r="E439" s="213">
        <v>31.26</v>
      </c>
      <c r="F439" s="213">
        <v>562.68000000000006</v>
      </c>
      <c r="G439" s="214">
        <f t="shared" si="18"/>
        <v>5.2535380790529877E-5</v>
      </c>
      <c r="H439" s="215">
        <f t="shared" si="20"/>
        <v>0.99620731953254205</v>
      </c>
      <c r="I439" s="194" t="str">
        <f t="shared" si="19"/>
        <v>C</v>
      </c>
    </row>
    <row r="440" spans="1:9" x14ac:dyDescent="0.3">
      <c r="A440" s="194">
        <v>81752</v>
      </c>
      <c r="B440" s="629" t="s">
        <v>5643</v>
      </c>
      <c r="C440" s="194" t="s">
        <v>68</v>
      </c>
      <c r="D440" s="632">
        <v>9</v>
      </c>
      <c r="E440" s="213">
        <v>61.92</v>
      </c>
      <c r="F440" s="213">
        <v>557.28</v>
      </c>
      <c r="G440" s="214">
        <f t="shared" si="18"/>
        <v>5.2031202472002709E-5</v>
      </c>
      <c r="H440" s="215">
        <f t="shared" si="20"/>
        <v>0.99625935073501404</v>
      </c>
      <c r="I440" s="194" t="str">
        <f t="shared" si="19"/>
        <v>C</v>
      </c>
    </row>
    <row r="441" spans="1:9" x14ac:dyDescent="0.3">
      <c r="A441" s="194">
        <v>81737</v>
      </c>
      <c r="B441" s="629" t="s">
        <v>6087</v>
      </c>
      <c r="C441" s="194" t="s">
        <v>68</v>
      </c>
      <c r="D441" s="632">
        <v>7</v>
      </c>
      <c r="E441" s="213">
        <v>79.400000000000006</v>
      </c>
      <c r="F441" s="213">
        <v>555.79999999999995</v>
      </c>
      <c r="G441" s="214">
        <f t="shared" si="18"/>
        <v>5.1893020266184157E-5</v>
      </c>
      <c r="H441" s="215">
        <f t="shared" si="20"/>
        <v>0.99631124375528024</v>
      </c>
      <c r="I441" s="194" t="str">
        <f t="shared" si="19"/>
        <v>C</v>
      </c>
    </row>
    <row r="442" spans="1:9" x14ac:dyDescent="0.3">
      <c r="A442" s="194">
        <v>72172</v>
      </c>
      <c r="B442" s="629" t="s">
        <v>6167</v>
      </c>
      <c r="C442" s="194" t="s">
        <v>70</v>
      </c>
      <c r="D442" s="632">
        <v>1</v>
      </c>
      <c r="E442" s="213">
        <v>555.23</v>
      </c>
      <c r="F442" s="213">
        <v>555.23</v>
      </c>
      <c r="G442" s="214">
        <f t="shared" si="18"/>
        <v>5.1839801443672958E-5</v>
      </c>
      <c r="H442" s="215">
        <f t="shared" si="20"/>
        <v>0.99636308355672387</v>
      </c>
      <c r="I442" s="194" t="str">
        <f t="shared" si="19"/>
        <v>C</v>
      </c>
    </row>
    <row r="443" spans="1:9" x14ac:dyDescent="0.3">
      <c r="A443" s="194">
        <v>82301</v>
      </c>
      <c r="B443" s="629" t="s">
        <v>153</v>
      </c>
      <c r="C443" s="194" t="s">
        <v>66</v>
      </c>
      <c r="D443" s="632">
        <v>23.3</v>
      </c>
      <c r="E443" s="213">
        <v>23.77</v>
      </c>
      <c r="F443" s="213">
        <v>553.82999999999993</v>
      </c>
      <c r="G443" s="214">
        <f t="shared" si="18"/>
        <v>5.1709088546277023E-5</v>
      </c>
      <c r="H443" s="215">
        <f t="shared" si="20"/>
        <v>0.99641479264527011</v>
      </c>
      <c r="I443" s="194" t="str">
        <f t="shared" si="19"/>
        <v>C</v>
      </c>
    </row>
    <row r="444" spans="1:9" x14ac:dyDescent="0.3">
      <c r="A444" s="194">
        <v>81258</v>
      </c>
      <c r="B444" s="629" t="s">
        <v>6048</v>
      </c>
      <c r="C444" s="194" t="s">
        <v>68</v>
      </c>
      <c r="D444" s="632">
        <v>6</v>
      </c>
      <c r="E444" s="213">
        <v>92.1</v>
      </c>
      <c r="F444" s="213">
        <v>552.6</v>
      </c>
      <c r="G444" s="214">
        <f t="shared" si="18"/>
        <v>5.1594247929279179E-5</v>
      </c>
      <c r="H444" s="215">
        <f t="shared" si="20"/>
        <v>0.99646638689319944</v>
      </c>
      <c r="I444" s="194" t="str">
        <f t="shared" si="19"/>
        <v>C</v>
      </c>
    </row>
    <row r="445" spans="1:9" x14ac:dyDescent="0.3">
      <c r="A445" s="194">
        <v>230103</v>
      </c>
      <c r="B445" s="629" t="s">
        <v>6208</v>
      </c>
      <c r="C445" s="194" t="s">
        <v>68</v>
      </c>
      <c r="D445" s="632">
        <v>7</v>
      </c>
      <c r="E445" s="213">
        <v>78.55</v>
      </c>
      <c r="F445" s="213">
        <v>549.85</v>
      </c>
      <c r="G445" s="214">
        <f t="shared" si="18"/>
        <v>5.1337490452251457E-5</v>
      </c>
      <c r="H445" s="215">
        <f t="shared" si="20"/>
        <v>0.99651772438365172</v>
      </c>
      <c r="I445" s="194" t="str">
        <f t="shared" si="19"/>
        <v>C</v>
      </c>
    </row>
    <row r="446" spans="1:9" x14ac:dyDescent="0.3">
      <c r="A446" s="194">
        <v>72585</v>
      </c>
      <c r="B446" s="629" t="s">
        <v>5452</v>
      </c>
      <c r="C446" s="194" t="s">
        <v>68</v>
      </c>
      <c r="D446" s="632">
        <v>16</v>
      </c>
      <c r="E446" s="213">
        <v>33.93</v>
      </c>
      <c r="F446" s="213">
        <v>542.88</v>
      </c>
      <c r="G446" s="214">
        <f t="shared" si="18"/>
        <v>5.068672695593029E-5</v>
      </c>
      <c r="H446" s="215">
        <f t="shared" si="20"/>
        <v>0.99656841111060768</v>
      </c>
      <c r="I446" s="194" t="str">
        <f t="shared" si="19"/>
        <v>C</v>
      </c>
    </row>
    <row r="447" spans="1:9" x14ac:dyDescent="0.3">
      <c r="A447" s="194">
        <v>85006</v>
      </c>
      <c r="B447" s="629" t="s">
        <v>158</v>
      </c>
      <c r="C447" s="194" t="s">
        <v>70</v>
      </c>
      <c r="D447" s="632">
        <v>2</v>
      </c>
      <c r="E447" s="213">
        <v>269.55</v>
      </c>
      <c r="F447" s="213">
        <v>539.1</v>
      </c>
      <c r="G447" s="214">
        <f t="shared" si="18"/>
        <v>5.0333802132961284E-5</v>
      </c>
      <c r="H447" s="215">
        <f t="shared" si="20"/>
        <v>0.99661874491274061</v>
      </c>
      <c r="I447" s="194" t="str">
        <f t="shared" si="19"/>
        <v>C</v>
      </c>
    </row>
    <row r="448" spans="1:9" x14ac:dyDescent="0.3">
      <c r="A448" s="194">
        <v>190104</v>
      </c>
      <c r="B448" s="629" t="s">
        <v>5886</v>
      </c>
      <c r="C448" s="194" t="s">
        <v>67</v>
      </c>
      <c r="D448" s="632">
        <v>2</v>
      </c>
      <c r="E448" s="213">
        <v>267.42</v>
      </c>
      <c r="F448" s="213">
        <v>534.84</v>
      </c>
      <c r="G448" s="214">
        <f t="shared" si="18"/>
        <v>4.9936061459456527E-5</v>
      </c>
      <c r="H448" s="215">
        <f t="shared" si="20"/>
        <v>0.99666868097420003</v>
      </c>
      <c r="I448" s="194" t="str">
        <f t="shared" si="19"/>
        <v>C</v>
      </c>
    </row>
    <row r="449" spans="1:9" x14ac:dyDescent="0.3">
      <c r="A449" s="194">
        <v>70714</v>
      </c>
      <c r="B449" s="629" t="s">
        <v>5537</v>
      </c>
      <c r="C449" s="194" t="s">
        <v>68</v>
      </c>
      <c r="D449" s="632">
        <v>1</v>
      </c>
      <c r="E449" s="213">
        <v>533.57000000000005</v>
      </c>
      <c r="F449" s="213">
        <v>533.57000000000005</v>
      </c>
      <c r="G449" s="214">
        <f t="shared" si="18"/>
        <v>4.9817486188247364E-5</v>
      </c>
      <c r="H449" s="215">
        <f t="shared" si="20"/>
        <v>0.99671849846038829</v>
      </c>
      <c r="I449" s="194" t="str">
        <f t="shared" si="19"/>
        <v>C</v>
      </c>
    </row>
    <row r="450" spans="1:9" x14ac:dyDescent="0.3">
      <c r="A450" s="194" t="s">
        <v>6118</v>
      </c>
      <c r="B450" s="629" t="s">
        <v>6119</v>
      </c>
      <c r="C450" s="194" t="s">
        <v>67</v>
      </c>
      <c r="D450" s="632">
        <v>8.9600000000000009</v>
      </c>
      <c r="E450" s="213">
        <v>58.58</v>
      </c>
      <c r="F450" s="213">
        <v>524.87</v>
      </c>
      <c r="G450" s="214">
        <f t="shared" si="18"/>
        <v>4.9005198897286935E-5</v>
      </c>
      <c r="H450" s="215">
        <f t="shared" si="20"/>
        <v>0.99676750365928557</v>
      </c>
      <c r="I450" s="194" t="str">
        <f t="shared" si="19"/>
        <v>C</v>
      </c>
    </row>
    <row r="451" spans="1:9" ht="28.8" x14ac:dyDescent="0.3">
      <c r="A451" s="194" t="s">
        <v>5872</v>
      </c>
      <c r="B451" s="629" t="s">
        <v>5873</v>
      </c>
      <c r="C451" s="194" t="s">
        <v>66</v>
      </c>
      <c r="D451" s="632">
        <v>9.07</v>
      </c>
      <c r="E451" s="213">
        <v>56.69</v>
      </c>
      <c r="F451" s="213">
        <v>514.16999999999996</v>
      </c>
      <c r="G451" s="214">
        <f t="shared" si="18"/>
        <v>4.8006178895760897E-5</v>
      </c>
      <c r="H451" s="215">
        <f t="shared" si="20"/>
        <v>0.99681550983818135</v>
      </c>
      <c r="I451" s="194" t="str">
        <f t="shared" si="19"/>
        <v>C</v>
      </c>
    </row>
    <row r="452" spans="1:9" x14ac:dyDescent="0.3">
      <c r="A452" s="194">
        <v>82004</v>
      </c>
      <c r="B452" s="629" t="s">
        <v>99</v>
      </c>
      <c r="C452" s="194" t="s">
        <v>68</v>
      </c>
      <c r="D452" s="632">
        <v>24</v>
      </c>
      <c r="E452" s="213">
        <v>20.89</v>
      </c>
      <c r="F452" s="213">
        <v>501.36</v>
      </c>
      <c r="G452" s="214">
        <f t="shared" si="18"/>
        <v>4.6810155884588143E-5</v>
      </c>
      <c r="H452" s="215">
        <f t="shared" si="20"/>
        <v>0.99686231999406594</v>
      </c>
      <c r="I452" s="194" t="str">
        <f t="shared" si="19"/>
        <v>C</v>
      </c>
    </row>
    <row r="453" spans="1:9" x14ac:dyDescent="0.3">
      <c r="A453" s="194" t="s">
        <v>6395</v>
      </c>
      <c r="B453" s="629" t="s">
        <v>6396</v>
      </c>
      <c r="C453" s="194" t="s">
        <v>70</v>
      </c>
      <c r="D453" s="632">
        <v>1</v>
      </c>
      <c r="E453" s="213">
        <v>491.83</v>
      </c>
      <c r="F453" s="213">
        <v>491.83</v>
      </c>
      <c r="G453" s="214">
        <f t="shared" si="18"/>
        <v>4.5920374518742991E-5</v>
      </c>
      <c r="H453" s="215">
        <f t="shared" si="20"/>
        <v>0.99690824036858472</v>
      </c>
      <c r="I453" s="194" t="str">
        <f t="shared" si="19"/>
        <v>C</v>
      </c>
    </row>
    <row r="454" spans="1:9" x14ac:dyDescent="0.3">
      <c r="A454" s="194">
        <v>81663</v>
      </c>
      <c r="B454" s="629" t="s">
        <v>5499</v>
      </c>
      <c r="C454" s="194" t="s">
        <v>68</v>
      </c>
      <c r="D454" s="632">
        <v>9</v>
      </c>
      <c r="E454" s="213">
        <v>54.24</v>
      </c>
      <c r="F454" s="213">
        <v>488.15999999999997</v>
      </c>
      <c r="G454" s="214">
        <f t="shared" si="18"/>
        <v>4.5577719994855085E-5</v>
      </c>
      <c r="H454" s="215">
        <f t="shared" si="20"/>
        <v>0.99695381808857952</v>
      </c>
      <c r="I454" s="194" t="str">
        <f t="shared" si="19"/>
        <v>C</v>
      </c>
    </row>
    <row r="455" spans="1:9" x14ac:dyDescent="0.3">
      <c r="A455" s="194" t="s">
        <v>6187</v>
      </c>
      <c r="B455" s="629" t="s">
        <v>6188</v>
      </c>
      <c r="C455" s="194" t="s">
        <v>70</v>
      </c>
      <c r="D455" s="632">
        <v>3</v>
      </c>
      <c r="E455" s="213">
        <v>162.47</v>
      </c>
      <c r="F455" s="213">
        <v>487.41</v>
      </c>
      <c r="G455" s="214">
        <f t="shared" si="18"/>
        <v>4.5507695228392986E-5</v>
      </c>
      <c r="H455" s="215">
        <f t="shared" si="20"/>
        <v>0.9969993257838079</v>
      </c>
      <c r="I455" s="194" t="str">
        <f t="shared" si="19"/>
        <v>C</v>
      </c>
    </row>
    <row r="456" spans="1:9" ht="28.8" x14ac:dyDescent="0.3">
      <c r="A456" s="194" t="s">
        <v>5876</v>
      </c>
      <c r="B456" s="629" t="s">
        <v>5877</v>
      </c>
      <c r="C456" s="194" t="s">
        <v>66</v>
      </c>
      <c r="D456" s="632">
        <v>5.2</v>
      </c>
      <c r="E456" s="213">
        <v>88.92</v>
      </c>
      <c r="F456" s="213">
        <v>462.38</v>
      </c>
      <c r="G456" s="214">
        <f t="shared" si="18"/>
        <v>4.3170735355664322E-5</v>
      </c>
      <c r="H456" s="215">
        <f t="shared" si="20"/>
        <v>0.99704249651916355</v>
      </c>
      <c r="I456" s="194" t="str">
        <f t="shared" si="19"/>
        <v>C</v>
      </c>
    </row>
    <row r="457" spans="1:9" x14ac:dyDescent="0.3">
      <c r="A457" s="194">
        <v>71032</v>
      </c>
      <c r="B457" s="629" t="s">
        <v>5964</v>
      </c>
      <c r="C457" s="194" t="s">
        <v>68</v>
      </c>
      <c r="D457" s="632">
        <v>22</v>
      </c>
      <c r="E457" s="213">
        <v>20.78</v>
      </c>
      <c r="F457" s="213">
        <v>457.16</v>
      </c>
      <c r="G457" s="214">
        <f t="shared" si="18"/>
        <v>4.2683362981088076E-5</v>
      </c>
      <c r="H457" s="215">
        <f t="shared" si="20"/>
        <v>0.99708517988214462</v>
      </c>
      <c r="I457" s="194" t="str">
        <f t="shared" si="19"/>
        <v>C</v>
      </c>
    </row>
    <row r="458" spans="1:9" x14ac:dyDescent="0.3">
      <c r="A458" s="194">
        <v>70372</v>
      </c>
      <c r="B458" s="629" t="s">
        <v>134</v>
      </c>
      <c r="C458" s="194" t="s">
        <v>68</v>
      </c>
      <c r="D458" s="632">
        <v>222</v>
      </c>
      <c r="E458" s="213">
        <v>2.02</v>
      </c>
      <c r="F458" s="213">
        <v>448.44</v>
      </c>
      <c r="G458" s="214">
        <f t="shared" si="18"/>
        <v>4.1869208363021995E-5</v>
      </c>
      <c r="H458" s="215">
        <f t="shared" si="20"/>
        <v>0.99712704909050764</v>
      </c>
      <c r="I458" s="194" t="str">
        <f t="shared" si="19"/>
        <v>C</v>
      </c>
    </row>
    <row r="459" spans="1:9" x14ac:dyDescent="0.3">
      <c r="A459" s="194">
        <v>81846</v>
      </c>
      <c r="B459" s="629" t="s">
        <v>5528</v>
      </c>
      <c r="C459" s="194" t="s">
        <v>70</v>
      </c>
      <c r="D459" s="632">
        <v>1</v>
      </c>
      <c r="E459" s="213">
        <v>441.43</v>
      </c>
      <c r="F459" s="213">
        <v>441.43</v>
      </c>
      <c r="G459" s="214">
        <f t="shared" si="18"/>
        <v>4.1214710212489515E-5</v>
      </c>
      <c r="H459" s="215">
        <f t="shared" si="20"/>
        <v>0.9971682638007201</v>
      </c>
      <c r="I459" s="194" t="str">
        <f t="shared" si="19"/>
        <v>C</v>
      </c>
    </row>
    <row r="460" spans="1:9" x14ac:dyDescent="0.3">
      <c r="A460" s="194">
        <v>81005</v>
      </c>
      <c r="B460" s="629" t="s">
        <v>5860</v>
      </c>
      <c r="C460" s="194" t="s">
        <v>66</v>
      </c>
      <c r="D460" s="632">
        <v>14.76</v>
      </c>
      <c r="E460" s="213">
        <v>29.87</v>
      </c>
      <c r="F460" s="213">
        <v>440.87</v>
      </c>
      <c r="G460" s="214">
        <f t="shared" ref="G460:G523" si="21">F460/$F$636</f>
        <v>4.1162425053531147E-5</v>
      </c>
      <c r="H460" s="215">
        <f t="shared" si="20"/>
        <v>0.99720942622577358</v>
      </c>
      <c r="I460" s="194" t="str">
        <f t="shared" ref="I460:I523" si="22">IF(H460&lt;=$L$12,"A",IF(H460&lt;=$L$13,"B","C"))</f>
        <v>C</v>
      </c>
    </row>
    <row r="461" spans="1:9" x14ac:dyDescent="0.3">
      <c r="A461" s="194" t="s">
        <v>5827</v>
      </c>
      <c r="B461" s="629" t="s">
        <v>5828</v>
      </c>
      <c r="C461" s="194" t="s">
        <v>70</v>
      </c>
      <c r="D461" s="632">
        <v>1</v>
      </c>
      <c r="E461" s="213">
        <v>436.01</v>
      </c>
      <c r="F461" s="213">
        <v>436.01</v>
      </c>
      <c r="G461" s="214">
        <f t="shared" si="21"/>
        <v>4.0708664566856702E-5</v>
      </c>
      <c r="H461" s="215">
        <f t="shared" ref="H461:H524" si="23">G461+H460</f>
        <v>0.99725013489034042</v>
      </c>
      <c r="I461" s="194" t="str">
        <f t="shared" si="22"/>
        <v>C</v>
      </c>
    </row>
    <row r="462" spans="1:9" x14ac:dyDescent="0.3">
      <c r="A462" s="194">
        <v>81735</v>
      </c>
      <c r="B462" s="629" t="s">
        <v>5527</v>
      </c>
      <c r="C462" s="194" t="s">
        <v>68</v>
      </c>
      <c r="D462" s="632">
        <v>14</v>
      </c>
      <c r="E462" s="213">
        <v>30.71</v>
      </c>
      <c r="F462" s="213">
        <v>429.94</v>
      </c>
      <c r="G462" s="214">
        <f t="shared" si="21"/>
        <v>4.0141930790290059E-5</v>
      </c>
      <c r="H462" s="215">
        <f t="shared" si="23"/>
        <v>0.99729027682113069</v>
      </c>
      <c r="I462" s="194" t="str">
        <f t="shared" si="22"/>
        <v>C</v>
      </c>
    </row>
    <row r="463" spans="1:9" x14ac:dyDescent="0.3">
      <c r="A463" s="194">
        <v>71476</v>
      </c>
      <c r="B463" s="629" t="s">
        <v>6330</v>
      </c>
      <c r="C463" s="194" t="s">
        <v>70</v>
      </c>
      <c r="D463" s="632">
        <v>3</v>
      </c>
      <c r="E463" s="213">
        <v>142.69999999999999</v>
      </c>
      <c r="F463" s="213">
        <v>428.1</v>
      </c>
      <c r="G463" s="214">
        <f t="shared" si="21"/>
        <v>3.9970136696569698E-5</v>
      </c>
      <c r="H463" s="215">
        <f t="shared" si="23"/>
        <v>0.99733024695782724</v>
      </c>
      <c r="I463" s="194" t="str">
        <f t="shared" si="22"/>
        <v>C</v>
      </c>
    </row>
    <row r="464" spans="1:9" x14ac:dyDescent="0.3">
      <c r="A464" s="194" t="s">
        <v>6272</v>
      </c>
      <c r="B464" s="629" t="s">
        <v>6273</v>
      </c>
      <c r="C464" s="194" t="s">
        <v>66</v>
      </c>
      <c r="D464" s="632">
        <v>15</v>
      </c>
      <c r="E464" s="213">
        <v>28.35</v>
      </c>
      <c r="F464" s="213">
        <v>425.25</v>
      </c>
      <c r="G464" s="214">
        <f t="shared" si="21"/>
        <v>3.9704042584013699E-5</v>
      </c>
      <c r="H464" s="215">
        <f t="shared" si="23"/>
        <v>0.99736995100041126</v>
      </c>
      <c r="I464" s="194" t="str">
        <f t="shared" si="22"/>
        <v>C</v>
      </c>
    </row>
    <row r="465" spans="1:9" x14ac:dyDescent="0.3">
      <c r="A465" s="194" t="s">
        <v>5815</v>
      </c>
      <c r="B465" s="629" t="s">
        <v>5816</v>
      </c>
      <c r="C465" s="194" t="s">
        <v>66</v>
      </c>
      <c r="D465" s="632">
        <v>10.9</v>
      </c>
      <c r="E465" s="213">
        <v>38.68</v>
      </c>
      <c r="F465" s="213">
        <v>421.61</v>
      </c>
      <c r="G465" s="214">
        <f t="shared" si="21"/>
        <v>3.9364189050784282E-5</v>
      </c>
      <c r="H465" s="215">
        <f t="shared" si="23"/>
        <v>0.99740931518946208</v>
      </c>
      <c r="I465" s="194" t="str">
        <f t="shared" si="22"/>
        <v>C</v>
      </c>
    </row>
    <row r="466" spans="1:9" x14ac:dyDescent="0.3">
      <c r="A466" s="194" t="s">
        <v>6378</v>
      </c>
      <c r="B466" s="629" t="s">
        <v>6379</v>
      </c>
      <c r="C466" s="194" t="s">
        <v>70</v>
      </c>
      <c r="D466" s="632">
        <v>4</v>
      </c>
      <c r="E466" s="213">
        <v>104.5</v>
      </c>
      <c r="F466" s="213">
        <v>418</v>
      </c>
      <c r="G466" s="214">
        <f t="shared" si="21"/>
        <v>3.9027136508213347E-5</v>
      </c>
      <c r="H466" s="215">
        <f t="shared" si="23"/>
        <v>0.99744834232597024</v>
      </c>
      <c r="I466" s="194" t="str">
        <f t="shared" si="22"/>
        <v>C</v>
      </c>
    </row>
    <row r="467" spans="1:9" x14ac:dyDescent="0.3">
      <c r="A467" s="194">
        <v>71036</v>
      </c>
      <c r="B467" s="629" t="s">
        <v>5962</v>
      </c>
      <c r="C467" s="194" t="s">
        <v>68</v>
      </c>
      <c r="D467" s="632">
        <v>9</v>
      </c>
      <c r="E467" s="213">
        <v>44.61</v>
      </c>
      <c r="F467" s="213">
        <v>401.49</v>
      </c>
      <c r="G467" s="214">
        <f t="shared" si="21"/>
        <v>3.7485657982494205E-5</v>
      </c>
      <c r="H467" s="215">
        <f t="shared" si="23"/>
        <v>0.99748582798395269</v>
      </c>
      <c r="I467" s="194" t="str">
        <f t="shared" si="22"/>
        <v>C</v>
      </c>
    </row>
    <row r="468" spans="1:9" x14ac:dyDescent="0.3">
      <c r="A468" s="194" t="s">
        <v>5852</v>
      </c>
      <c r="B468" s="629" t="s">
        <v>5853</v>
      </c>
      <c r="C468" s="194" t="s">
        <v>70</v>
      </c>
      <c r="D468" s="632">
        <v>50</v>
      </c>
      <c r="E468" s="213">
        <v>7.96</v>
      </c>
      <c r="F468" s="213">
        <v>398</v>
      </c>
      <c r="G468" s="214">
        <f t="shared" si="21"/>
        <v>3.7159809402557207E-5</v>
      </c>
      <c r="H468" s="215">
        <f t="shared" si="23"/>
        <v>0.99752298779335524</v>
      </c>
      <c r="I468" s="194" t="str">
        <f t="shared" si="22"/>
        <v>C</v>
      </c>
    </row>
    <row r="469" spans="1:9" x14ac:dyDescent="0.3">
      <c r="A469" s="194">
        <v>81921</v>
      </c>
      <c r="B469" s="629" t="s">
        <v>150</v>
      </c>
      <c r="C469" s="194" t="s">
        <v>68</v>
      </c>
      <c r="D469" s="632">
        <v>19</v>
      </c>
      <c r="E469" s="213">
        <v>20.88</v>
      </c>
      <c r="F469" s="213">
        <v>396.72</v>
      </c>
      <c r="G469" s="214">
        <f t="shared" si="21"/>
        <v>3.7040300467795214E-5</v>
      </c>
      <c r="H469" s="215">
        <f t="shared" si="23"/>
        <v>0.99756002809382305</v>
      </c>
      <c r="I469" s="194" t="str">
        <f t="shared" si="22"/>
        <v>C</v>
      </c>
    </row>
    <row r="470" spans="1:9" x14ac:dyDescent="0.3">
      <c r="A470" s="194">
        <v>81360</v>
      </c>
      <c r="B470" s="629" t="s">
        <v>5839</v>
      </c>
      <c r="C470" s="194" t="s">
        <v>68</v>
      </c>
      <c r="D470" s="632">
        <v>26</v>
      </c>
      <c r="E470" s="213">
        <v>15.09</v>
      </c>
      <c r="F470" s="213">
        <v>392.34000000000003</v>
      </c>
      <c r="G470" s="214">
        <f t="shared" si="21"/>
        <v>3.6631355831656521E-5</v>
      </c>
      <c r="H470" s="215">
        <f t="shared" si="23"/>
        <v>0.9975966594496547</v>
      </c>
      <c r="I470" s="194" t="str">
        <f t="shared" si="22"/>
        <v>C</v>
      </c>
    </row>
    <row r="471" spans="1:9" x14ac:dyDescent="0.3">
      <c r="A471" s="194" t="s">
        <v>5788</v>
      </c>
      <c r="B471" s="629" t="s">
        <v>5789</v>
      </c>
      <c r="C471" s="194" t="s">
        <v>70</v>
      </c>
      <c r="D471" s="632">
        <v>30</v>
      </c>
      <c r="E471" s="213">
        <v>12.93</v>
      </c>
      <c r="F471" s="213">
        <v>387.9</v>
      </c>
      <c r="G471" s="214">
        <f t="shared" si="21"/>
        <v>3.6216809214200849E-5</v>
      </c>
      <c r="H471" s="215">
        <f t="shared" si="23"/>
        <v>0.99763287625886887</v>
      </c>
      <c r="I471" s="194" t="str">
        <f t="shared" si="22"/>
        <v>C</v>
      </c>
    </row>
    <row r="472" spans="1:9" x14ac:dyDescent="0.3">
      <c r="A472" s="194">
        <v>81938</v>
      </c>
      <c r="B472" s="629" t="s">
        <v>97</v>
      </c>
      <c r="C472" s="194" t="s">
        <v>68</v>
      </c>
      <c r="D472" s="632">
        <v>10</v>
      </c>
      <c r="E472" s="213">
        <v>38.44</v>
      </c>
      <c r="F472" s="213">
        <v>384.4</v>
      </c>
      <c r="G472" s="214">
        <f t="shared" si="21"/>
        <v>3.5890026970711028E-5</v>
      </c>
      <c r="H472" s="215">
        <f t="shared" si="23"/>
        <v>0.99766876628583956</v>
      </c>
      <c r="I472" s="194" t="str">
        <f t="shared" si="22"/>
        <v>C</v>
      </c>
    </row>
    <row r="473" spans="1:9" x14ac:dyDescent="0.3">
      <c r="A473" s="194">
        <v>71443</v>
      </c>
      <c r="B473" s="629" t="s">
        <v>5799</v>
      </c>
      <c r="C473" s="194" t="s">
        <v>68</v>
      </c>
      <c r="D473" s="632">
        <v>9</v>
      </c>
      <c r="E473" s="213">
        <v>41.96</v>
      </c>
      <c r="F473" s="213">
        <v>377.64</v>
      </c>
      <c r="G473" s="214">
        <f t="shared" si="21"/>
        <v>3.5258870408999251E-5</v>
      </c>
      <c r="H473" s="215">
        <f t="shared" si="23"/>
        <v>0.99770402515624856</v>
      </c>
      <c r="I473" s="194" t="str">
        <f t="shared" si="22"/>
        <v>C</v>
      </c>
    </row>
    <row r="474" spans="1:9" x14ac:dyDescent="0.3">
      <c r="A474" s="194">
        <v>51015</v>
      </c>
      <c r="B474" s="629" t="s">
        <v>6344</v>
      </c>
      <c r="C474" s="194" t="s">
        <v>72</v>
      </c>
      <c r="D474" s="632">
        <v>0.5</v>
      </c>
      <c r="E474" s="213">
        <v>726.73</v>
      </c>
      <c r="F474" s="213">
        <v>363.36</v>
      </c>
      <c r="G474" s="214">
        <f t="shared" si="21"/>
        <v>3.3925598855560774E-5</v>
      </c>
      <c r="H474" s="215">
        <f t="shared" si="23"/>
        <v>0.99773795075510407</v>
      </c>
      <c r="I474" s="194" t="str">
        <f t="shared" si="22"/>
        <v>C</v>
      </c>
    </row>
    <row r="475" spans="1:9" x14ac:dyDescent="0.3">
      <c r="A475" s="194">
        <v>70378</v>
      </c>
      <c r="B475" s="629" t="s">
        <v>6282</v>
      </c>
      <c r="C475" s="194" t="s">
        <v>68</v>
      </c>
      <c r="D475" s="632">
        <v>15</v>
      </c>
      <c r="E475" s="213">
        <v>24.03</v>
      </c>
      <c r="F475" s="213">
        <v>360.45</v>
      </c>
      <c r="G475" s="214">
        <f t="shared" si="21"/>
        <v>3.3653902761687797E-5</v>
      </c>
      <c r="H475" s="215">
        <f t="shared" si="23"/>
        <v>0.99777160465786574</v>
      </c>
      <c r="I475" s="194" t="str">
        <f t="shared" si="22"/>
        <v>C</v>
      </c>
    </row>
    <row r="476" spans="1:9" x14ac:dyDescent="0.3">
      <c r="A476" s="194">
        <v>70670</v>
      </c>
      <c r="B476" s="629" t="s">
        <v>6264</v>
      </c>
      <c r="C476" s="194" t="s">
        <v>68</v>
      </c>
      <c r="D476" s="632">
        <v>1</v>
      </c>
      <c r="E476" s="213">
        <v>354.58</v>
      </c>
      <c r="F476" s="213">
        <v>354.58</v>
      </c>
      <c r="G476" s="214">
        <f t="shared" si="21"/>
        <v>3.3105842256177721E-5</v>
      </c>
      <c r="H476" s="215">
        <f t="shared" si="23"/>
        <v>0.99780471050012187</v>
      </c>
      <c r="I476" s="194" t="str">
        <f t="shared" si="22"/>
        <v>C</v>
      </c>
    </row>
    <row r="477" spans="1:9" x14ac:dyDescent="0.3">
      <c r="A477" s="194">
        <v>80561</v>
      </c>
      <c r="B477" s="629" t="s">
        <v>5833</v>
      </c>
      <c r="C477" s="194" t="s">
        <v>68</v>
      </c>
      <c r="D477" s="632">
        <v>9</v>
      </c>
      <c r="E477" s="213">
        <v>38.840000000000003</v>
      </c>
      <c r="F477" s="213">
        <v>349.56</v>
      </c>
      <c r="G477" s="214">
        <f t="shared" si="21"/>
        <v>3.2637143152658035E-5</v>
      </c>
      <c r="H477" s="215">
        <f t="shared" si="23"/>
        <v>0.99783734764327447</v>
      </c>
      <c r="I477" s="194" t="str">
        <f t="shared" si="22"/>
        <v>C</v>
      </c>
    </row>
    <row r="478" spans="1:9" x14ac:dyDescent="0.3">
      <c r="A478" s="194">
        <v>70507</v>
      </c>
      <c r="B478" s="629" t="s">
        <v>6320</v>
      </c>
      <c r="C478" s="194" t="s">
        <v>68</v>
      </c>
      <c r="D478" s="632">
        <v>4</v>
      </c>
      <c r="E478" s="213">
        <v>87.37</v>
      </c>
      <c r="F478" s="213">
        <v>349.48</v>
      </c>
      <c r="G478" s="214">
        <f t="shared" si="21"/>
        <v>3.2629673844235411E-5</v>
      </c>
      <c r="H478" s="215">
        <f t="shared" si="23"/>
        <v>0.99786997731711868</v>
      </c>
      <c r="I478" s="194" t="str">
        <f t="shared" si="22"/>
        <v>C</v>
      </c>
    </row>
    <row r="479" spans="1:9" x14ac:dyDescent="0.3">
      <c r="A479" s="194" t="s">
        <v>6313</v>
      </c>
      <c r="B479" s="629" t="s">
        <v>6314</v>
      </c>
      <c r="C479" s="194" t="s">
        <v>70</v>
      </c>
      <c r="D479" s="632">
        <v>300</v>
      </c>
      <c r="E479" s="213">
        <v>1.1499999999999999</v>
      </c>
      <c r="F479" s="213">
        <v>345</v>
      </c>
      <c r="G479" s="214">
        <f t="shared" si="21"/>
        <v>3.2211392572568434E-5</v>
      </c>
      <c r="H479" s="215">
        <f t="shared" si="23"/>
        <v>0.99790218870969127</v>
      </c>
      <c r="I479" s="194" t="str">
        <f t="shared" si="22"/>
        <v>C</v>
      </c>
    </row>
    <row r="480" spans="1:9" x14ac:dyDescent="0.3">
      <c r="A480" s="194">
        <v>80621</v>
      </c>
      <c r="B480" s="629" t="s">
        <v>145</v>
      </c>
      <c r="C480" s="194" t="s">
        <v>68</v>
      </c>
      <c r="D480" s="632">
        <v>1</v>
      </c>
      <c r="E480" s="213">
        <v>342.75</v>
      </c>
      <c r="F480" s="213">
        <v>342.75</v>
      </c>
      <c r="G480" s="214">
        <f t="shared" si="21"/>
        <v>3.2001318273182116E-5</v>
      </c>
      <c r="H480" s="215">
        <f t="shared" si="23"/>
        <v>0.99793419002796446</v>
      </c>
      <c r="I480" s="194" t="str">
        <f t="shared" si="22"/>
        <v>C</v>
      </c>
    </row>
    <row r="481" spans="1:9" x14ac:dyDescent="0.3">
      <c r="A481" s="194">
        <v>70376</v>
      </c>
      <c r="B481" s="629" t="s">
        <v>5952</v>
      </c>
      <c r="C481" s="194" t="s">
        <v>68</v>
      </c>
      <c r="D481" s="632">
        <v>27</v>
      </c>
      <c r="E481" s="213">
        <v>12.34</v>
      </c>
      <c r="F481" s="213">
        <v>333.18</v>
      </c>
      <c r="G481" s="214">
        <f t="shared" si="21"/>
        <v>3.1107802253125652E-5</v>
      </c>
      <c r="H481" s="215">
        <f t="shared" si="23"/>
        <v>0.99796529783021759</v>
      </c>
      <c r="I481" s="194" t="str">
        <f t="shared" si="22"/>
        <v>C</v>
      </c>
    </row>
    <row r="482" spans="1:9" x14ac:dyDescent="0.3">
      <c r="A482" s="194">
        <v>70633</v>
      </c>
      <c r="B482" s="629" t="s">
        <v>6066</v>
      </c>
      <c r="C482" s="194" t="s">
        <v>72</v>
      </c>
      <c r="D482" s="632">
        <v>3.83</v>
      </c>
      <c r="E482" s="213">
        <v>86.16</v>
      </c>
      <c r="F482" s="213">
        <v>329.98</v>
      </c>
      <c r="G482" s="214">
        <f t="shared" si="21"/>
        <v>3.0809029916220674E-5</v>
      </c>
      <c r="H482" s="215">
        <f t="shared" si="23"/>
        <v>0.99799610686013385</v>
      </c>
      <c r="I482" s="194" t="str">
        <f t="shared" si="22"/>
        <v>C</v>
      </c>
    </row>
    <row r="483" spans="1:9" x14ac:dyDescent="0.3">
      <c r="A483" s="194">
        <v>81890</v>
      </c>
      <c r="B483" s="629" t="s">
        <v>6183</v>
      </c>
      <c r="C483" s="194" t="s">
        <v>68</v>
      </c>
      <c r="D483" s="632">
        <v>1</v>
      </c>
      <c r="E483" s="213">
        <v>323.91000000000003</v>
      </c>
      <c r="F483" s="213">
        <v>323.91000000000003</v>
      </c>
      <c r="G483" s="214">
        <f t="shared" si="21"/>
        <v>3.0242296139654035E-5</v>
      </c>
      <c r="H483" s="215">
        <f t="shared" si="23"/>
        <v>0.99802634915627353</v>
      </c>
      <c r="I483" s="194" t="str">
        <f t="shared" si="22"/>
        <v>C</v>
      </c>
    </row>
    <row r="484" spans="1:9" x14ac:dyDescent="0.3">
      <c r="A484" s="194">
        <v>71450</v>
      </c>
      <c r="B484" s="629" t="s">
        <v>6164</v>
      </c>
      <c r="C484" s="194" t="s">
        <v>68</v>
      </c>
      <c r="D484" s="632">
        <v>2</v>
      </c>
      <c r="E484" s="213">
        <v>161.26</v>
      </c>
      <c r="F484" s="213">
        <v>322.52</v>
      </c>
      <c r="G484" s="214">
        <f t="shared" si="21"/>
        <v>3.0112516905810929E-5</v>
      </c>
      <c r="H484" s="215">
        <f t="shared" si="23"/>
        <v>0.9980564616731793</v>
      </c>
      <c r="I484" s="194" t="str">
        <f t="shared" si="22"/>
        <v>C</v>
      </c>
    </row>
    <row r="485" spans="1:9" x14ac:dyDescent="0.3">
      <c r="A485" s="194" t="s">
        <v>5966</v>
      </c>
      <c r="B485" s="629" t="s">
        <v>5967</v>
      </c>
      <c r="C485" s="194" t="s">
        <v>66</v>
      </c>
      <c r="D485" s="632">
        <v>25.83</v>
      </c>
      <c r="E485" s="213">
        <v>12.44</v>
      </c>
      <c r="F485" s="213">
        <v>321.32</v>
      </c>
      <c r="G485" s="214">
        <f t="shared" si="21"/>
        <v>3.0000477279471561E-5</v>
      </c>
      <c r="H485" s="215">
        <f t="shared" si="23"/>
        <v>0.99808646215045882</v>
      </c>
      <c r="I485" s="194" t="str">
        <f t="shared" si="22"/>
        <v>C</v>
      </c>
    </row>
    <row r="486" spans="1:9" x14ac:dyDescent="0.3">
      <c r="A486" s="194" t="s">
        <v>6206</v>
      </c>
      <c r="B486" s="629" t="s">
        <v>6207</v>
      </c>
      <c r="C486" s="194" t="s">
        <v>66</v>
      </c>
      <c r="D486" s="632">
        <v>20.12</v>
      </c>
      <c r="E486" s="213">
        <v>15.58</v>
      </c>
      <c r="F486" s="213">
        <v>313.45999999999998</v>
      </c>
      <c r="G486" s="214">
        <f t="shared" si="21"/>
        <v>2.9266617726948695E-5</v>
      </c>
      <c r="H486" s="215">
        <f t="shared" si="23"/>
        <v>0.99811572876818577</v>
      </c>
      <c r="I486" s="194" t="str">
        <f t="shared" si="22"/>
        <v>C</v>
      </c>
    </row>
    <row r="487" spans="1:9" x14ac:dyDescent="0.3">
      <c r="A487" s="194">
        <v>70229</v>
      </c>
      <c r="B487" s="629" t="s">
        <v>6316</v>
      </c>
      <c r="C487" s="194" t="s">
        <v>79</v>
      </c>
      <c r="D487" s="632">
        <v>4</v>
      </c>
      <c r="E487" s="213">
        <v>78.06</v>
      </c>
      <c r="F487" s="213">
        <v>312.24</v>
      </c>
      <c r="G487" s="214">
        <f t="shared" si="21"/>
        <v>2.9152710773503674E-5</v>
      </c>
      <c r="H487" s="215">
        <f t="shared" si="23"/>
        <v>0.9981448814789593</v>
      </c>
      <c r="I487" s="194" t="str">
        <f t="shared" si="22"/>
        <v>C</v>
      </c>
    </row>
    <row r="488" spans="1:9" x14ac:dyDescent="0.3">
      <c r="A488" s="194">
        <v>81936</v>
      </c>
      <c r="B488" s="629" t="s">
        <v>151</v>
      </c>
      <c r="C488" s="194" t="s">
        <v>68</v>
      </c>
      <c r="D488" s="632">
        <v>14</v>
      </c>
      <c r="E488" s="213">
        <v>21.96</v>
      </c>
      <c r="F488" s="213">
        <v>307.44</v>
      </c>
      <c r="G488" s="214">
        <f t="shared" si="21"/>
        <v>2.8704552268146198E-5</v>
      </c>
      <c r="H488" s="215">
        <f t="shared" si="23"/>
        <v>0.99817358603122741</v>
      </c>
      <c r="I488" s="194" t="str">
        <f t="shared" si="22"/>
        <v>C</v>
      </c>
    </row>
    <row r="489" spans="1:9" ht="28.8" x14ac:dyDescent="0.3">
      <c r="A489" s="194" t="s">
        <v>5836</v>
      </c>
      <c r="B489" s="629" t="s">
        <v>5837</v>
      </c>
      <c r="C489" s="194" t="s">
        <v>70</v>
      </c>
      <c r="D489" s="632">
        <v>3</v>
      </c>
      <c r="E489" s="213">
        <v>99.26</v>
      </c>
      <c r="F489" s="213">
        <v>297.77999999999997</v>
      </c>
      <c r="G489" s="214">
        <f t="shared" si="21"/>
        <v>2.780263327611428E-5</v>
      </c>
      <c r="H489" s="215">
        <f t="shared" si="23"/>
        <v>0.99820138866450348</v>
      </c>
      <c r="I489" s="194" t="str">
        <f t="shared" si="22"/>
        <v>C</v>
      </c>
    </row>
    <row r="490" spans="1:9" x14ac:dyDescent="0.3">
      <c r="A490" s="194">
        <v>71742</v>
      </c>
      <c r="B490" s="629" t="s">
        <v>5948</v>
      </c>
      <c r="C490" s="194" t="s">
        <v>68</v>
      </c>
      <c r="D490" s="632">
        <v>49</v>
      </c>
      <c r="E490" s="213">
        <v>6.06</v>
      </c>
      <c r="F490" s="213">
        <v>296.94</v>
      </c>
      <c r="G490" s="214">
        <f t="shared" si="21"/>
        <v>2.7724205537676726E-5</v>
      </c>
      <c r="H490" s="215">
        <f t="shared" si="23"/>
        <v>0.99822911287004112</v>
      </c>
      <c r="I490" s="194" t="str">
        <f t="shared" si="22"/>
        <v>C</v>
      </c>
    </row>
    <row r="491" spans="1:9" x14ac:dyDescent="0.3">
      <c r="A491" s="194">
        <v>71365</v>
      </c>
      <c r="B491" s="629" t="s">
        <v>6329</v>
      </c>
      <c r="C491" s="194" t="s">
        <v>70</v>
      </c>
      <c r="D491" s="632">
        <v>4</v>
      </c>
      <c r="E491" s="213">
        <v>73.040000000000006</v>
      </c>
      <c r="F491" s="213">
        <v>292.16000000000003</v>
      </c>
      <c r="G491" s="214">
        <f t="shared" si="21"/>
        <v>2.7277914359424909E-5</v>
      </c>
      <c r="H491" s="215">
        <f t="shared" si="23"/>
        <v>0.99825639078440054</v>
      </c>
      <c r="I491" s="194" t="str">
        <f t="shared" si="22"/>
        <v>C</v>
      </c>
    </row>
    <row r="492" spans="1:9" x14ac:dyDescent="0.3">
      <c r="A492" s="194" t="s">
        <v>6201</v>
      </c>
      <c r="B492" s="629" t="s">
        <v>6202</v>
      </c>
      <c r="C492" s="194" t="s">
        <v>67</v>
      </c>
      <c r="D492" s="632">
        <v>1.69</v>
      </c>
      <c r="E492" s="213">
        <v>172.2</v>
      </c>
      <c r="F492" s="213">
        <v>291.01</v>
      </c>
      <c r="G492" s="214">
        <f t="shared" si="21"/>
        <v>2.7170543050849679E-5</v>
      </c>
      <c r="H492" s="215">
        <f t="shared" si="23"/>
        <v>0.99828356132745144</v>
      </c>
      <c r="I492" s="194" t="str">
        <f t="shared" si="22"/>
        <v>C</v>
      </c>
    </row>
    <row r="493" spans="1:9" x14ac:dyDescent="0.3">
      <c r="A493" s="194">
        <v>180344</v>
      </c>
      <c r="B493" s="629" t="s">
        <v>6127</v>
      </c>
      <c r="C493" s="194" t="s">
        <v>66</v>
      </c>
      <c r="D493" s="632">
        <v>1.68</v>
      </c>
      <c r="E493" s="213">
        <v>173.22</v>
      </c>
      <c r="F493" s="213">
        <v>291</v>
      </c>
      <c r="G493" s="214">
        <f t="shared" si="21"/>
        <v>2.716960938729685E-5</v>
      </c>
      <c r="H493" s="215">
        <f t="shared" si="23"/>
        <v>0.99831073093683875</v>
      </c>
      <c r="I493" s="194" t="str">
        <f t="shared" si="22"/>
        <v>C</v>
      </c>
    </row>
    <row r="494" spans="1:9" x14ac:dyDescent="0.3">
      <c r="A494" s="194">
        <v>81927</v>
      </c>
      <c r="B494" s="629" t="s">
        <v>5473</v>
      </c>
      <c r="C494" s="194" t="s">
        <v>68</v>
      </c>
      <c r="D494" s="632">
        <v>12</v>
      </c>
      <c r="E494" s="213">
        <v>24.02</v>
      </c>
      <c r="F494" s="213">
        <v>288.24</v>
      </c>
      <c r="G494" s="214">
        <f t="shared" si="21"/>
        <v>2.6911918246716305E-5</v>
      </c>
      <c r="H494" s="215">
        <f t="shared" si="23"/>
        <v>0.99833764285508542</v>
      </c>
      <c r="I494" s="194" t="str">
        <f t="shared" si="22"/>
        <v>C</v>
      </c>
    </row>
    <row r="495" spans="1:9" x14ac:dyDescent="0.3">
      <c r="A495" s="194" t="s">
        <v>6337</v>
      </c>
      <c r="B495" s="629" t="s">
        <v>6338</v>
      </c>
      <c r="C495" s="194" t="s">
        <v>70</v>
      </c>
      <c r="D495" s="632">
        <v>3</v>
      </c>
      <c r="E495" s="213">
        <v>95.67</v>
      </c>
      <c r="F495" s="213">
        <v>287.01</v>
      </c>
      <c r="G495" s="214">
        <f t="shared" si="21"/>
        <v>2.679707762971845E-5</v>
      </c>
      <c r="H495" s="215">
        <f t="shared" si="23"/>
        <v>0.99836443993271518</v>
      </c>
      <c r="I495" s="194" t="str">
        <f t="shared" si="22"/>
        <v>C</v>
      </c>
    </row>
    <row r="496" spans="1:9" x14ac:dyDescent="0.3">
      <c r="A496" s="194">
        <v>81973</v>
      </c>
      <c r="B496" s="629" t="s">
        <v>5474</v>
      </c>
      <c r="C496" s="194" t="s">
        <v>68</v>
      </c>
      <c r="D496" s="632">
        <v>6</v>
      </c>
      <c r="E496" s="213">
        <v>46.95</v>
      </c>
      <c r="F496" s="213">
        <v>281.7</v>
      </c>
      <c r="G496" s="214">
        <f t="shared" si="21"/>
        <v>2.6301302283166744E-5</v>
      </c>
      <c r="H496" s="215">
        <f t="shared" si="23"/>
        <v>0.99839074123499838</v>
      </c>
      <c r="I496" s="194" t="str">
        <f t="shared" si="22"/>
        <v>C</v>
      </c>
    </row>
    <row r="497" spans="1:9" x14ac:dyDescent="0.3">
      <c r="A497" s="194">
        <v>70386</v>
      </c>
      <c r="B497" s="629" t="s">
        <v>6317</v>
      </c>
      <c r="C497" s="194" t="s">
        <v>70</v>
      </c>
      <c r="D497" s="632">
        <v>1</v>
      </c>
      <c r="E497" s="213">
        <v>277.99</v>
      </c>
      <c r="F497" s="213">
        <v>277.99</v>
      </c>
      <c r="G497" s="214">
        <f t="shared" si="21"/>
        <v>2.5954913105067532E-5</v>
      </c>
      <c r="H497" s="215">
        <f t="shared" si="23"/>
        <v>0.99841669614810347</v>
      </c>
      <c r="I497" s="194" t="str">
        <f t="shared" si="22"/>
        <v>C</v>
      </c>
    </row>
    <row r="498" spans="1:9" x14ac:dyDescent="0.3">
      <c r="A498" s="194">
        <v>71146</v>
      </c>
      <c r="B498" s="629" t="s">
        <v>5947</v>
      </c>
      <c r="C498" s="194" t="s">
        <v>68</v>
      </c>
      <c r="D498" s="632">
        <v>4</v>
      </c>
      <c r="E498" s="213">
        <v>69.010000000000005</v>
      </c>
      <c r="F498" s="213">
        <v>276.04000000000002</v>
      </c>
      <c r="G498" s="214">
        <f t="shared" si="21"/>
        <v>2.5772848712266061E-5</v>
      </c>
      <c r="H498" s="215">
        <f t="shared" si="23"/>
        <v>0.99844246899681577</v>
      </c>
      <c r="I498" s="194" t="str">
        <f t="shared" si="22"/>
        <v>C</v>
      </c>
    </row>
    <row r="499" spans="1:9" x14ac:dyDescent="0.3">
      <c r="A499" s="194">
        <v>81730</v>
      </c>
      <c r="B499" s="629" t="s">
        <v>5843</v>
      </c>
      <c r="C499" s="194" t="s">
        <v>68</v>
      </c>
      <c r="D499" s="632">
        <v>11</v>
      </c>
      <c r="E499" s="213">
        <v>25</v>
      </c>
      <c r="F499" s="213">
        <v>275</v>
      </c>
      <c r="G499" s="214">
        <f t="shared" si="21"/>
        <v>2.5675747702771938E-5</v>
      </c>
      <c r="H499" s="215">
        <f t="shared" si="23"/>
        <v>0.9984681447445185</v>
      </c>
      <c r="I499" s="194" t="str">
        <f t="shared" si="22"/>
        <v>C</v>
      </c>
    </row>
    <row r="500" spans="1:9" x14ac:dyDescent="0.3">
      <c r="A500" s="194">
        <v>81924</v>
      </c>
      <c r="B500" s="629" t="s">
        <v>5472</v>
      </c>
      <c r="C500" s="194" t="s">
        <v>68</v>
      </c>
      <c r="D500" s="632">
        <v>7</v>
      </c>
      <c r="E500" s="213">
        <v>38.729999999999997</v>
      </c>
      <c r="F500" s="213">
        <v>271.11</v>
      </c>
      <c r="G500" s="214">
        <f t="shared" si="21"/>
        <v>2.5312552580721819E-5</v>
      </c>
      <c r="H500" s="215">
        <f t="shared" si="23"/>
        <v>0.99849345729709926</v>
      </c>
      <c r="I500" s="194" t="str">
        <f t="shared" si="22"/>
        <v>C</v>
      </c>
    </row>
    <row r="501" spans="1:9" x14ac:dyDescent="0.3">
      <c r="A501" s="194">
        <v>81731</v>
      </c>
      <c r="B501" s="629" t="s">
        <v>5844</v>
      </c>
      <c r="C501" s="194" t="s">
        <v>68</v>
      </c>
      <c r="D501" s="632">
        <v>8</v>
      </c>
      <c r="E501" s="213">
        <v>33.51</v>
      </c>
      <c r="F501" s="213">
        <v>268.08</v>
      </c>
      <c r="G501" s="214">
        <f t="shared" si="21"/>
        <v>2.5029652524214912E-5</v>
      </c>
      <c r="H501" s="215">
        <f t="shared" si="23"/>
        <v>0.99851848694962353</v>
      </c>
      <c r="I501" s="194" t="str">
        <f t="shared" si="22"/>
        <v>C</v>
      </c>
    </row>
    <row r="502" spans="1:9" x14ac:dyDescent="0.3">
      <c r="A502" s="194">
        <v>81166</v>
      </c>
      <c r="B502" s="629" t="s">
        <v>6011</v>
      </c>
      <c r="C502" s="194" t="s">
        <v>68</v>
      </c>
      <c r="D502" s="632">
        <v>8</v>
      </c>
      <c r="E502" s="213">
        <v>33.5</v>
      </c>
      <c r="F502" s="213">
        <v>268</v>
      </c>
      <c r="G502" s="214">
        <f t="shared" si="21"/>
        <v>2.5022183215792288E-5</v>
      </c>
      <c r="H502" s="215">
        <f t="shared" si="23"/>
        <v>0.99854350913283929</v>
      </c>
      <c r="I502" s="194" t="str">
        <f t="shared" si="22"/>
        <v>C</v>
      </c>
    </row>
    <row r="503" spans="1:9" x14ac:dyDescent="0.3">
      <c r="A503" s="194">
        <v>82052</v>
      </c>
      <c r="B503" s="629" t="s">
        <v>5642</v>
      </c>
      <c r="C503" s="194" t="s">
        <v>68</v>
      </c>
      <c r="D503" s="632">
        <v>9</v>
      </c>
      <c r="E503" s="213">
        <v>29.31</v>
      </c>
      <c r="F503" s="213">
        <v>263.79000000000002</v>
      </c>
      <c r="G503" s="214">
        <f t="shared" si="21"/>
        <v>2.4629110860051673E-5</v>
      </c>
      <c r="H503" s="215">
        <f t="shared" si="23"/>
        <v>0.99856813824369939</v>
      </c>
      <c r="I503" s="194" t="str">
        <f t="shared" si="22"/>
        <v>C</v>
      </c>
    </row>
    <row r="504" spans="1:9" x14ac:dyDescent="0.3">
      <c r="A504" s="194">
        <v>80723</v>
      </c>
      <c r="B504" s="629" t="s">
        <v>6172</v>
      </c>
      <c r="C504" s="194" t="s">
        <v>68</v>
      </c>
      <c r="D504" s="632">
        <v>4</v>
      </c>
      <c r="E504" s="213">
        <v>65.08</v>
      </c>
      <c r="F504" s="213">
        <v>260.32</v>
      </c>
      <c r="G504" s="214">
        <f t="shared" si="21"/>
        <v>2.430512960722033E-5</v>
      </c>
      <c r="H504" s="215">
        <f t="shared" si="23"/>
        <v>0.99859244337330666</v>
      </c>
      <c r="I504" s="194" t="str">
        <f t="shared" si="22"/>
        <v>C</v>
      </c>
    </row>
    <row r="505" spans="1:9" x14ac:dyDescent="0.3">
      <c r="A505" s="194">
        <v>71033</v>
      </c>
      <c r="B505" s="629" t="s">
        <v>5963</v>
      </c>
      <c r="C505" s="194" t="s">
        <v>68</v>
      </c>
      <c r="D505" s="632">
        <v>11</v>
      </c>
      <c r="E505" s="213">
        <v>23.15</v>
      </c>
      <c r="F505" s="213">
        <v>254.65</v>
      </c>
      <c r="G505" s="214">
        <f t="shared" si="21"/>
        <v>2.3775742372766815E-5</v>
      </c>
      <c r="H505" s="215">
        <f t="shared" si="23"/>
        <v>0.99861621911567944</v>
      </c>
      <c r="I505" s="194" t="str">
        <f t="shared" si="22"/>
        <v>C</v>
      </c>
    </row>
    <row r="506" spans="1:9" x14ac:dyDescent="0.3">
      <c r="A506" s="194">
        <v>81402</v>
      </c>
      <c r="B506" s="629" t="s">
        <v>91</v>
      </c>
      <c r="C506" s="194" t="s">
        <v>68</v>
      </c>
      <c r="D506" s="632">
        <v>18</v>
      </c>
      <c r="E506" s="213">
        <v>14.1</v>
      </c>
      <c r="F506" s="213">
        <v>253.8</v>
      </c>
      <c r="G506" s="214">
        <f t="shared" si="21"/>
        <v>2.3696380970776429E-5</v>
      </c>
      <c r="H506" s="215">
        <f t="shared" si="23"/>
        <v>0.99863991549665021</v>
      </c>
      <c r="I506" s="194" t="str">
        <f t="shared" si="22"/>
        <v>C</v>
      </c>
    </row>
    <row r="507" spans="1:9" x14ac:dyDescent="0.3">
      <c r="A507" s="194">
        <v>81167</v>
      </c>
      <c r="B507" s="629" t="s">
        <v>6012</v>
      </c>
      <c r="C507" s="194" t="s">
        <v>68</v>
      </c>
      <c r="D507" s="632">
        <v>8</v>
      </c>
      <c r="E507" s="213">
        <v>31.04</v>
      </c>
      <c r="F507" s="213">
        <v>248.32</v>
      </c>
      <c r="G507" s="214">
        <f t="shared" si="21"/>
        <v>2.3184733343826647E-5</v>
      </c>
      <c r="H507" s="215">
        <f t="shared" si="23"/>
        <v>0.99866310022999405</v>
      </c>
      <c r="I507" s="194" t="str">
        <f t="shared" si="22"/>
        <v>C</v>
      </c>
    </row>
    <row r="508" spans="1:9" x14ac:dyDescent="0.3">
      <c r="A508" s="194" t="s">
        <v>5813</v>
      </c>
      <c r="B508" s="629" t="s">
        <v>5814</v>
      </c>
      <c r="C508" s="194" t="s">
        <v>66</v>
      </c>
      <c r="D508" s="632">
        <v>15.21</v>
      </c>
      <c r="E508" s="213">
        <v>16.18</v>
      </c>
      <c r="F508" s="213">
        <v>246.09</v>
      </c>
      <c r="G508" s="214">
        <f t="shared" si="21"/>
        <v>2.2976526371545988E-5</v>
      </c>
      <c r="H508" s="215">
        <f t="shared" si="23"/>
        <v>0.99868607675636556</v>
      </c>
      <c r="I508" s="194" t="str">
        <f t="shared" si="22"/>
        <v>C</v>
      </c>
    </row>
    <row r="509" spans="1:9" x14ac:dyDescent="0.3">
      <c r="A509" s="194">
        <v>70581</v>
      </c>
      <c r="B509" s="629" t="s">
        <v>5439</v>
      </c>
      <c r="C509" s="194" t="s">
        <v>81</v>
      </c>
      <c r="D509" s="632">
        <v>31.8</v>
      </c>
      <c r="E509" s="213">
        <v>7.67</v>
      </c>
      <c r="F509" s="213">
        <v>243.9</v>
      </c>
      <c r="G509" s="214">
        <f t="shared" si="21"/>
        <v>2.2772054053476638E-5</v>
      </c>
      <c r="H509" s="215">
        <f t="shared" si="23"/>
        <v>0.99870884881041899</v>
      </c>
      <c r="I509" s="194" t="str">
        <f t="shared" si="22"/>
        <v>C</v>
      </c>
    </row>
    <row r="510" spans="1:9" x14ac:dyDescent="0.3">
      <c r="A510" s="194">
        <v>80542</v>
      </c>
      <c r="B510" s="629" t="s">
        <v>6173</v>
      </c>
      <c r="C510" s="194" t="s">
        <v>68</v>
      </c>
      <c r="D510" s="632">
        <v>1</v>
      </c>
      <c r="E510" s="213">
        <v>241.77</v>
      </c>
      <c r="F510" s="213">
        <v>241.77</v>
      </c>
      <c r="G510" s="214">
        <f t="shared" si="21"/>
        <v>2.257318371672426E-5</v>
      </c>
      <c r="H510" s="215">
        <f t="shared" si="23"/>
        <v>0.99873142199413567</v>
      </c>
      <c r="I510" s="194" t="str">
        <f t="shared" si="22"/>
        <v>C</v>
      </c>
    </row>
    <row r="511" spans="1:9" x14ac:dyDescent="0.3">
      <c r="A511" s="194">
        <v>71705</v>
      </c>
      <c r="B511" s="629" t="s">
        <v>6285</v>
      </c>
      <c r="C511" s="194" t="s">
        <v>68</v>
      </c>
      <c r="D511" s="632">
        <v>8</v>
      </c>
      <c r="E511" s="213">
        <v>30.12</v>
      </c>
      <c r="F511" s="213">
        <v>240.96</v>
      </c>
      <c r="G511" s="214">
        <f t="shared" si="21"/>
        <v>2.2497556968945189E-5</v>
      </c>
      <c r="H511" s="215">
        <f t="shared" si="23"/>
        <v>0.9987539195511046</v>
      </c>
      <c r="I511" s="194" t="str">
        <f t="shared" si="22"/>
        <v>C</v>
      </c>
    </row>
    <row r="512" spans="1:9" x14ac:dyDescent="0.3">
      <c r="A512" s="194">
        <v>71141</v>
      </c>
      <c r="B512" s="629" t="s">
        <v>5944</v>
      </c>
      <c r="C512" s="194" t="s">
        <v>68</v>
      </c>
      <c r="D512" s="632">
        <v>24</v>
      </c>
      <c r="E512" s="213">
        <v>9.9499999999999993</v>
      </c>
      <c r="F512" s="213">
        <v>238.8</v>
      </c>
      <c r="G512" s="214">
        <f t="shared" si="21"/>
        <v>2.2295885641534325E-5</v>
      </c>
      <c r="H512" s="215">
        <f t="shared" si="23"/>
        <v>0.99877621543674611</v>
      </c>
      <c r="I512" s="194" t="str">
        <f t="shared" si="22"/>
        <v>C</v>
      </c>
    </row>
    <row r="513" spans="1:9" x14ac:dyDescent="0.3">
      <c r="A513" s="194">
        <v>81066</v>
      </c>
      <c r="B513" s="629" t="s">
        <v>148</v>
      </c>
      <c r="C513" s="194" t="s">
        <v>68</v>
      </c>
      <c r="D513" s="632">
        <v>33</v>
      </c>
      <c r="E513" s="213">
        <v>7.21</v>
      </c>
      <c r="F513" s="213">
        <v>237.93</v>
      </c>
      <c r="G513" s="214">
        <f t="shared" si="21"/>
        <v>2.2214656912438282E-5</v>
      </c>
      <c r="H513" s="215">
        <f t="shared" si="23"/>
        <v>0.99879843009365854</v>
      </c>
      <c r="I513" s="194" t="str">
        <f t="shared" si="22"/>
        <v>C</v>
      </c>
    </row>
    <row r="514" spans="1:9" x14ac:dyDescent="0.3">
      <c r="A514" s="194" t="s">
        <v>6380</v>
      </c>
      <c r="B514" s="629" t="s">
        <v>6381</v>
      </c>
      <c r="C514" s="194" t="s">
        <v>70</v>
      </c>
      <c r="D514" s="632">
        <v>1</v>
      </c>
      <c r="E514" s="213">
        <v>234.63</v>
      </c>
      <c r="F514" s="213">
        <v>234.63</v>
      </c>
      <c r="G514" s="214">
        <f t="shared" si="21"/>
        <v>2.1906547940005018E-5</v>
      </c>
      <c r="H514" s="215">
        <f t="shared" si="23"/>
        <v>0.99882033664159853</v>
      </c>
      <c r="I514" s="194" t="str">
        <f t="shared" si="22"/>
        <v>C</v>
      </c>
    </row>
    <row r="515" spans="1:9" x14ac:dyDescent="0.3">
      <c r="A515" s="194">
        <v>70932</v>
      </c>
      <c r="B515" s="629" t="s">
        <v>5442</v>
      </c>
      <c r="C515" s="194" t="s">
        <v>70</v>
      </c>
      <c r="D515" s="632">
        <v>105</v>
      </c>
      <c r="E515" s="213">
        <v>2.23</v>
      </c>
      <c r="F515" s="213">
        <v>234.15</v>
      </c>
      <c r="G515" s="214">
        <f t="shared" si="21"/>
        <v>2.186173208946927E-5</v>
      </c>
      <c r="H515" s="215">
        <f t="shared" si="23"/>
        <v>0.99884219837368804</v>
      </c>
      <c r="I515" s="194" t="str">
        <f t="shared" si="22"/>
        <v>C</v>
      </c>
    </row>
    <row r="516" spans="1:9" x14ac:dyDescent="0.3">
      <c r="A516" s="194">
        <v>71142</v>
      </c>
      <c r="B516" s="629" t="s">
        <v>5945</v>
      </c>
      <c r="C516" s="194" t="s">
        <v>68</v>
      </c>
      <c r="D516" s="632">
        <v>18</v>
      </c>
      <c r="E516" s="213">
        <v>12.59</v>
      </c>
      <c r="F516" s="213">
        <v>226.62</v>
      </c>
      <c r="G516" s="214">
        <f t="shared" si="21"/>
        <v>2.1158683434189734E-5</v>
      </c>
      <c r="H516" s="215">
        <f t="shared" si="23"/>
        <v>0.99886335705712226</v>
      </c>
      <c r="I516" s="194" t="str">
        <f t="shared" si="22"/>
        <v>C</v>
      </c>
    </row>
    <row r="517" spans="1:9" x14ac:dyDescent="0.3">
      <c r="A517" s="194" t="s">
        <v>5809</v>
      </c>
      <c r="B517" s="629" t="s">
        <v>5810</v>
      </c>
      <c r="C517" s="194" t="s">
        <v>70</v>
      </c>
      <c r="D517" s="632">
        <v>3</v>
      </c>
      <c r="E517" s="213">
        <v>73.819999999999993</v>
      </c>
      <c r="F517" s="213">
        <v>221.46</v>
      </c>
      <c r="G517" s="214">
        <f t="shared" si="21"/>
        <v>2.0676913040930449E-5</v>
      </c>
      <c r="H517" s="215">
        <f t="shared" si="23"/>
        <v>0.99888403397016323</v>
      </c>
      <c r="I517" s="194" t="str">
        <f t="shared" si="22"/>
        <v>C</v>
      </c>
    </row>
    <row r="518" spans="1:9" x14ac:dyDescent="0.3">
      <c r="A518" s="194" t="s">
        <v>6184</v>
      </c>
      <c r="B518" s="629" t="s">
        <v>6185</v>
      </c>
      <c r="C518" s="194" t="s">
        <v>66</v>
      </c>
      <c r="D518" s="632">
        <v>4.3</v>
      </c>
      <c r="E518" s="213">
        <v>51.36</v>
      </c>
      <c r="F518" s="213">
        <v>220.84</v>
      </c>
      <c r="G518" s="214">
        <f t="shared" si="21"/>
        <v>2.0619025900655109E-5</v>
      </c>
      <c r="H518" s="215">
        <f t="shared" si="23"/>
        <v>0.9989046529960639</v>
      </c>
      <c r="I518" s="194" t="str">
        <f t="shared" si="22"/>
        <v>C</v>
      </c>
    </row>
    <row r="519" spans="1:9" x14ac:dyDescent="0.3">
      <c r="A519" s="194">
        <v>80688</v>
      </c>
      <c r="B519" s="629" t="s">
        <v>5506</v>
      </c>
      <c r="C519" s="194" t="s">
        <v>68</v>
      </c>
      <c r="D519" s="632">
        <v>1</v>
      </c>
      <c r="E519" s="213">
        <v>218.09</v>
      </c>
      <c r="F519" s="213">
        <v>218.09</v>
      </c>
      <c r="G519" s="214">
        <f t="shared" si="21"/>
        <v>2.036226842362739E-5</v>
      </c>
      <c r="H519" s="215">
        <f t="shared" si="23"/>
        <v>0.99892501526448751</v>
      </c>
      <c r="I519" s="194" t="str">
        <f t="shared" si="22"/>
        <v>C</v>
      </c>
    </row>
    <row r="520" spans="1:9" x14ac:dyDescent="0.3">
      <c r="A520" s="194">
        <v>81504</v>
      </c>
      <c r="B520" s="629" t="s">
        <v>6090</v>
      </c>
      <c r="C520" s="194" t="s">
        <v>68</v>
      </c>
      <c r="D520" s="632">
        <v>4</v>
      </c>
      <c r="E520" s="213">
        <v>52.62</v>
      </c>
      <c r="F520" s="213">
        <v>210.48</v>
      </c>
      <c r="G520" s="214">
        <f t="shared" si="21"/>
        <v>1.9651750459925226E-5</v>
      </c>
      <c r="H520" s="215">
        <f t="shared" si="23"/>
        <v>0.99894466701494744</v>
      </c>
      <c r="I520" s="194" t="str">
        <f t="shared" si="22"/>
        <v>C</v>
      </c>
    </row>
    <row r="521" spans="1:9" x14ac:dyDescent="0.3">
      <c r="A521" s="194">
        <v>80927</v>
      </c>
      <c r="B521" s="629" t="s">
        <v>6182</v>
      </c>
      <c r="C521" s="194" t="s">
        <v>68</v>
      </c>
      <c r="D521" s="632">
        <v>1</v>
      </c>
      <c r="E521" s="213">
        <v>207.86</v>
      </c>
      <c r="F521" s="213">
        <v>207.86</v>
      </c>
      <c r="G521" s="214">
        <f t="shared" si="21"/>
        <v>1.9407130609084273E-5</v>
      </c>
      <c r="H521" s="215">
        <f t="shared" si="23"/>
        <v>0.99896407414555655</v>
      </c>
      <c r="I521" s="194" t="str">
        <f t="shared" si="22"/>
        <v>C</v>
      </c>
    </row>
    <row r="522" spans="1:9" x14ac:dyDescent="0.3">
      <c r="A522" s="194">
        <v>81501</v>
      </c>
      <c r="B522" s="629" t="s">
        <v>5704</v>
      </c>
      <c r="C522" s="194" t="s">
        <v>68</v>
      </c>
      <c r="D522" s="632">
        <v>3</v>
      </c>
      <c r="E522" s="213">
        <v>68.88</v>
      </c>
      <c r="F522" s="213">
        <v>206.64</v>
      </c>
      <c r="G522" s="214">
        <f t="shared" si="21"/>
        <v>1.9293223655639246E-5</v>
      </c>
      <c r="H522" s="215">
        <f t="shared" si="23"/>
        <v>0.99898336736921223</v>
      </c>
      <c r="I522" s="194" t="str">
        <f t="shared" si="22"/>
        <v>C</v>
      </c>
    </row>
    <row r="523" spans="1:9" x14ac:dyDescent="0.3">
      <c r="A523" s="194">
        <v>70922</v>
      </c>
      <c r="B523" s="629" t="s">
        <v>6323</v>
      </c>
      <c r="C523" s="194" t="s">
        <v>68</v>
      </c>
      <c r="D523" s="632">
        <v>3</v>
      </c>
      <c r="E523" s="213">
        <v>68.87</v>
      </c>
      <c r="F523" s="213">
        <v>206.61</v>
      </c>
      <c r="G523" s="214">
        <f t="shared" si="21"/>
        <v>1.9290422664980767E-5</v>
      </c>
      <c r="H523" s="215">
        <f t="shared" si="23"/>
        <v>0.99900265779187725</v>
      </c>
      <c r="I523" s="194" t="str">
        <f t="shared" si="22"/>
        <v>C</v>
      </c>
    </row>
    <row r="524" spans="1:9" x14ac:dyDescent="0.3">
      <c r="A524" s="194">
        <v>180343</v>
      </c>
      <c r="B524" s="629" t="s">
        <v>6126</v>
      </c>
      <c r="C524" s="194" t="s">
        <v>66</v>
      </c>
      <c r="D524" s="632">
        <v>1.68</v>
      </c>
      <c r="E524" s="213">
        <v>119.07</v>
      </c>
      <c r="F524" s="213">
        <v>200.03</v>
      </c>
      <c r="G524" s="214">
        <f t="shared" ref="G524:G587" si="24">F524/$F$636</f>
        <v>1.8676072047219894E-5</v>
      </c>
      <c r="H524" s="215">
        <f t="shared" si="23"/>
        <v>0.99902133386392444</v>
      </c>
      <c r="I524" s="194" t="str">
        <f t="shared" ref="I524:I587" si="25">IF(H524&lt;=$L$12,"A",IF(H524&lt;=$L$13,"B","C"))</f>
        <v>C</v>
      </c>
    </row>
    <row r="525" spans="1:9" x14ac:dyDescent="0.3">
      <c r="A525" s="194">
        <v>82230</v>
      </c>
      <c r="B525" s="629" t="s">
        <v>5846</v>
      </c>
      <c r="C525" s="194" t="s">
        <v>68</v>
      </c>
      <c r="D525" s="632">
        <v>8</v>
      </c>
      <c r="E525" s="213">
        <v>24.85</v>
      </c>
      <c r="F525" s="213">
        <v>198.8</v>
      </c>
      <c r="G525" s="214">
        <f t="shared" si="24"/>
        <v>1.8561231430222043E-5</v>
      </c>
      <c r="H525" s="215">
        <f t="shared" ref="H525:H588" si="26">G525+H524</f>
        <v>0.99903989509535462</v>
      </c>
      <c r="I525" s="194" t="str">
        <f t="shared" si="25"/>
        <v>C</v>
      </c>
    </row>
    <row r="526" spans="1:9" x14ac:dyDescent="0.3">
      <c r="A526" s="194">
        <v>70771</v>
      </c>
      <c r="B526" s="629" t="s">
        <v>6322</v>
      </c>
      <c r="C526" s="194" t="s">
        <v>70</v>
      </c>
      <c r="D526" s="632">
        <v>1</v>
      </c>
      <c r="E526" s="213">
        <v>194.6</v>
      </c>
      <c r="F526" s="213">
        <v>194.6</v>
      </c>
      <c r="G526" s="214">
        <f t="shared" si="24"/>
        <v>1.8169092738034251E-5</v>
      </c>
      <c r="H526" s="215">
        <f t="shared" si="26"/>
        <v>0.99905806418809262</v>
      </c>
      <c r="I526" s="194" t="str">
        <f t="shared" si="25"/>
        <v>C</v>
      </c>
    </row>
    <row r="527" spans="1:9" x14ac:dyDescent="0.3">
      <c r="A527" s="194">
        <v>230202</v>
      </c>
      <c r="B527" s="629" t="s">
        <v>5492</v>
      </c>
      <c r="C527" s="194" t="s">
        <v>68</v>
      </c>
      <c r="D527" s="632">
        <v>6</v>
      </c>
      <c r="E527" s="213">
        <v>32.29</v>
      </c>
      <c r="F527" s="213">
        <v>193.74</v>
      </c>
      <c r="G527" s="214">
        <f t="shared" si="24"/>
        <v>1.8088797672491038E-5</v>
      </c>
      <c r="H527" s="215">
        <f t="shared" si="26"/>
        <v>0.99907615298576513</v>
      </c>
      <c r="I527" s="194" t="str">
        <f t="shared" si="25"/>
        <v>C</v>
      </c>
    </row>
    <row r="528" spans="1:9" x14ac:dyDescent="0.3">
      <c r="A528" s="194">
        <v>80976</v>
      </c>
      <c r="B528" s="629" t="s">
        <v>5995</v>
      </c>
      <c r="C528" s="194" t="s">
        <v>68</v>
      </c>
      <c r="D528" s="632">
        <v>2</v>
      </c>
      <c r="E528" s="213">
        <v>95.87</v>
      </c>
      <c r="F528" s="213">
        <v>191.74</v>
      </c>
      <c r="G528" s="214">
        <f t="shared" si="24"/>
        <v>1.7902064961925425E-5</v>
      </c>
      <c r="H528" s="215">
        <f t="shared" si="26"/>
        <v>0.99909405505072701</v>
      </c>
      <c r="I528" s="194" t="str">
        <f t="shared" si="25"/>
        <v>C</v>
      </c>
    </row>
    <row r="529" spans="1:9" x14ac:dyDescent="0.3">
      <c r="A529" s="194">
        <v>80556</v>
      </c>
      <c r="B529" s="629" t="s">
        <v>5480</v>
      </c>
      <c r="C529" s="194" t="s">
        <v>68</v>
      </c>
      <c r="D529" s="632">
        <v>9</v>
      </c>
      <c r="E529" s="213">
        <v>21.29</v>
      </c>
      <c r="F529" s="213">
        <v>191.60999999999999</v>
      </c>
      <c r="G529" s="214">
        <f t="shared" si="24"/>
        <v>1.7889927335738656E-5</v>
      </c>
      <c r="H529" s="215">
        <f t="shared" si="26"/>
        <v>0.99911194497806277</v>
      </c>
      <c r="I529" s="194" t="str">
        <f t="shared" si="25"/>
        <v>C</v>
      </c>
    </row>
    <row r="530" spans="1:9" x14ac:dyDescent="0.3">
      <c r="A530" s="194">
        <v>230201</v>
      </c>
      <c r="B530" s="629" t="s">
        <v>6136</v>
      </c>
      <c r="C530" s="194" t="s">
        <v>68</v>
      </c>
      <c r="D530" s="632">
        <v>9</v>
      </c>
      <c r="E530" s="213">
        <v>20.96</v>
      </c>
      <c r="F530" s="213">
        <v>188.64000000000001</v>
      </c>
      <c r="G530" s="214">
        <f t="shared" si="24"/>
        <v>1.7612629260548724E-5</v>
      </c>
      <c r="H530" s="215">
        <f t="shared" si="26"/>
        <v>0.99912955760732336</v>
      </c>
      <c r="I530" s="194" t="str">
        <f t="shared" si="25"/>
        <v>C</v>
      </c>
    </row>
    <row r="531" spans="1:9" x14ac:dyDescent="0.3">
      <c r="A531" s="194">
        <v>71510</v>
      </c>
      <c r="B531" s="629" t="s">
        <v>6331</v>
      </c>
      <c r="C531" s="194" t="s">
        <v>68</v>
      </c>
      <c r="D531" s="632">
        <v>9</v>
      </c>
      <c r="E531" s="213">
        <v>20.94</v>
      </c>
      <c r="F531" s="213">
        <v>188.46</v>
      </c>
      <c r="G531" s="214">
        <f t="shared" si="24"/>
        <v>1.7595823316597817E-5</v>
      </c>
      <c r="H531" s="215">
        <f t="shared" si="26"/>
        <v>0.99914715343063998</v>
      </c>
      <c r="I531" s="194" t="str">
        <f t="shared" si="25"/>
        <v>C</v>
      </c>
    </row>
    <row r="532" spans="1:9" x14ac:dyDescent="0.3">
      <c r="A532" s="194">
        <v>71331</v>
      </c>
      <c r="B532" s="629" t="s">
        <v>6287</v>
      </c>
      <c r="C532" s="194" t="s">
        <v>68</v>
      </c>
      <c r="D532" s="632">
        <v>5</v>
      </c>
      <c r="E532" s="213">
        <v>37.130000000000003</v>
      </c>
      <c r="F532" s="213">
        <v>185.65</v>
      </c>
      <c r="G532" s="214">
        <f t="shared" si="24"/>
        <v>1.733346385825313E-5</v>
      </c>
      <c r="H532" s="215">
        <f t="shared" si="26"/>
        <v>0.99916448689449822</v>
      </c>
      <c r="I532" s="194" t="str">
        <f t="shared" si="25"/>
        <v>C</v>
      </c>
    </row>
    <row r="533" spans="1:9" x14ac:dyDescent="0.3">
      <c r="A533" s="194" t="s">
        <v>6367</v>
      </c>
      <c r="B533" s="629" t="s">
        <v>6368</v>
      </c>
      <c r="C533" s="194" t="s">
        <v>70</v>
      </c>
      <c r="D533" s="632">
        <v>2</v>
      </c>
      <c r="E533" s="213">
        <v>92.32</v>
      </c>
      <c r="F533" s="213">
        <v>184.64</v>
      </c>
      <c r="G533" s="214">
        <f t="shared" si="24"/>
        <v>1.7239163839417492E-5</v>
      </c>
      <c r="H533" s="215">
        <f t="shared" si="26"/>
        <v>0.99918172605833766</v>
      </c>
      <c r="I533" s="194" t="str">
        <f t="shared" si="25"/>
        <v>C</v>
      </c>
    </row>
    <row r="534" spans="1:9" x14ac:dyDescent="0.3">
      <c r="A534" s="194" t="s">
        <v>5835</v>
      </c>
      <c r="B534" s="629" t="s">
        <v>4186</v>
      </c>
      <c r="C534" s="194" t="s">
        <v>70</v>
      </c>
      <c r="D534" s="632">
        <v>4</v>
      </c>
      <c r="E534" s="213">
        <v>45.01</v>
      </c>
      <c r="F534" s="213">
        <v>180.04</v>
      </c>
      <c r="G534" s="214">
        <f t="shared" si="24"/>
        <v>1.6809678605116579E-5</v>
      </c>
      <c r="H534" s="215">
        <f t="shared" si="26"/>
        <v>0.99919853573694273</v>
      </c>
      <c r="I534" s="194" t="str">
        <f t="shared" si="25"/>
        <v>C</v>
      </c>
    </row>
    <row r="535" spans="1:9" x14ac:dyDescent="0.3">
      <c r="A535" s="194">
        <v>81057</v>
      </c>
      <c r="B535" s="629" t="s">
        <v>5849</v>
      </c>
      <c r="C535" s="194" t="s">
        <v>68</v>
      </c>
      <c r="D535" s="632">
        <v>4</v>
      </c>
      <c r="E535" s="213">
        <v>44.75</v>
      </c>
      <c r="F535" s="213">
        <v>179</v>
      </c>
      <c r="G535" s="214">
        <f t="shared" si="24"/>
        <v>1.6712577595622463E-5</v>
      </c>
      <c r="H535" s="215">
        <f t="shared" si="26"/>
        <v>0.99921524831453834</v>
      </c>
      <c r="I535" s="194" t="str">
        <f t="shared" si="25"/>
        <v>C</v>
      </c>
    </row>
    <row r="536" spans="1:9" x14ac:dyDescent="0.3">
      <c r="A536" s="194" t="s">
        <v>6180</v>
      </c>
      <c r="B536" s="629" t="s">
        <v>6181</v>
      </c>
      <c r="C536" s="194" t="s">
        <v>70</v>
      </c>
      <c r="D536" s="632">
        <v>2</v>
      </c>
      <c r="E536" s="213">
        <v>86.81</v>
      </c>
      <c r="F536" s="213">
        <v>173.62</v>
      </c>
      <c r="G536" s="214">
        <f t="shared" si="24"/>
        <v>1.6210266604200961E-5</v>
      </c>
      <c r="H536" s="215">
        <f t="shared" si="26"/>
        <v>0.9992314585811426</v>
      </c>
      <c r="I536" s="194" t="str">
        <f t="shared" si="25"/>
        <v>C</v>
      </c>
    </row>
    <row r="537" spans="1:9" x14ac:dyDescent="0.3">
      <c r="A537" s="194">
        <v>30119</v>
      </c>
      <c r="B537" s="629" t="s">
        <v>8190</v>
      </c>
      <c r="C537" s="194" t="s">
        <v>70</v>
      </c>
      <c r="D537" s="632">
        <v>3</v>
      </c>
      <c r="E537" s="213">
        <v>57.53</v>
      </c>
      <c r="F537" s="213">
        <v>172.59</v>
      </c>
      <c r="G537" s="214">
        <f t="shared" si="24"/>
        <v>1.6114099258259667E-5</v>
      </c>
      <c r="H537" s="215">
        <f t="shared" si="26"/>
        <v>0.99924757268040088</v>
      </c>
      <c r="I537" s="194" t="str">
        <f t="shared" si="25"/>
        <v>C</v>
      </c>
    </row>
    <row r="538" spans="1:9" x14ac:dyDescent="0.3">
      <c r="A538" s="194" t="s">
        <v>6088</v>
      </c>
      <c r="B538" s="629" t="s">
        <v>6089</v>
      </c>
      <c r="C538" s="194" t="s">
        <v>70</v>
      </c>
      <c r="D538" s="632">
        <v>1</v>
      </c>
      <c r="E538" s="213">
        <v>166.19</v>
      </c>
      <c r="F538" s="213">
        <v>166.19</v>
      </c>
      <c r="G538" s="214">
        <f t="shared" si="24"/>
        <v>1.5516554584449702E-5</v>
      </c>
      <c r="H538" s="215">
        <f t="shared" si="26"/>
        <v>0.9992630892349853</v>
      </c>
      <c r="I538" s="194" t="str">
        <f t="shared" si="25"/>
        <v>C</v>
      </c>
    </row>
    <row r="539" spans="1:9" x14ac:dyDescent="0.3">
      <c r="A539" s="194">
        <v>80656</v>
      </c>
      <c r="B539" s="629" t="s">
        <v>146</v>
      </c>
      <c r="C539" s="194" t="s">
        <v>70</v>
      </c>
      <c r="D539" s="632">
        <v>1</v>
      </c>
      <c r="E539" s="213">
        <v>165.19</v>
      </c>
      <c r="F539" s="213">
        <v>165.19</v>
      </c>
      <c r="G539" s="214">
        <f t="shared" si="24"/>
        <v>1.5423188229166897E-5</v>
      </c>
      <c r="H539" s="215">
        <f t="shared" si="26"/>
        <v>0.99927851242321442</v>
      </c>
      <c r="I539" s="194" t="str">
        <f t="shared" si="25"/>
        <v>C</v>
      </c>
    </row>
    <row r="540" spans="1:9" x14ac:dyDescent="0.3">
      <c r="A540" s="194">
        <v>71321</v>
      </c>
      <c r="B540" s="629" t="s">
        <v>6328</v>
      </c>
      <c r="C540" s="194" t="s">
        <v>68</v>
      </c>
      <c r="D540" s="632">
        <v>3</v>
      </c>
      <c r="E540" s="213">
        <v>54.44</v>
      </c>
      <c r="F540" s="213">
        <v>163.32</v>
      </c>
      <c r="G540" s="214">
        <f t="shared" si="24"/>
        <v>1.5248593144788047E-5</v>
      </c>
      <c r="H540" s="215">
        <f t="shared" si="26"/>
        <v>0.99929376101635925</v>
      </c>
      <c r="I540" s="194" t="str">
        <f t="shared" si="25"/>
        <v>C</v>
      </c>
    </row>
    <row r="541" spans="1:9" x14ac:dyDescent="0.3">
      <c r="A541" s="194">
        <v>70647</v>
      </c>
      <c r="B541" s="629" t="s">
        <v>5824</v>
      </c>
      <c r="C541" s="194" t="s">
        <v>68</v>
      </c>
      <c r="D541" s="632">
        <v>1</v>
      </c>
      <c r="E541" s="213">
        <v>160.57</v>
      </c>
      <c r="F541" s="213">
        <v>160.57</v>
      </c>
      <c r="G541" s="214">
        <f t="shared" si="24"/>
        <v>1.4991835667760326E-5</v>
      </c>
      <c r="H541" s="215">
        <f t="shared" si="26"/>
        <v>0.99930875285202703</v>
      </c>
      <c r="I541" s="194" t="str">
        <f t="shared" si="25"/>
        <v>C</v>
      </c>
    </row>
    <row r="542" spans="1:9" x14ac:dyDescent="0.3">
      <c r="A542" s="194">
        <v>81146</v>
      </c>
      <c r="B542" s="629" t="s">
        <v>6197</v>
      </c>
      <c r="C542" s="194" t="s">
        <v>68</v>
      </c>
      <c r="D542" s="632">
        <v>9</v>
      </c>
      <c r="E542" s="213">
        <v>17.73</v>
      </c>
      <c r="F542" s="213">
        <v>159.57</v>
      </c>
      <c r="G542" s="214">
        <f t="shared" si="24"/>
        <v>1.489846931247752E-5</v>
      </c>
      <c r="H542" s="215">
        <f t="shared" si="26"/>
        <v>0.99932365132133949</v>
      </c>
      <c r="I542" s="194" t="str">
        <f t="shared" si="25"/>
        <v>C</v>
      </c>
    </row>
    <row r="543" spans="1:9" x14ac:dyDescent="0.3">
      <c r="A543" s="194">
        <v>72532</v>
      </c>
      <c r="B543" s="629" t="s">
        <v>5530</v>
      </c>
      <c r="C543" s="194" t="s">
        <v>68</v>
      </c>
      <c r="D543" s="632">
        <v>4</v>
      </c>
      <c r="E543" s="213">
        <v>37.880000000000003</v>
      </c>
      <c r="F543" s="213">
        <v>151.52000000000001</v>
      </c>
      <c r="G543" s="214">
        <f t="shared" si="24"/>
        <v>1.4146870152450926E-5</v>
      </c>
      <c r="H543" s="215">
        <f t="shared" si="26"/>
        <v>0.99933779819149193</v>
      </c>
      <c r="I543" s="194" t="str">
        <f t="shared" si="25"/>
        <v>C</v>
      </c>
    </row>
    <row r="544" spans="1:9" x14ac:dyDescent="0.3">
      <c r="A544" s="194" t="s">
        <v>6178</v>
      </c>
      <c r="B544" s="629" t="s">
        <v>6179</v>
      </c>
      <c r="C544" s="194" t="s">
        <v>70</v>
      </c>
      <c r="D544" s="632">
        <v>2</v>
      </c>
      <c r="E544" s="213">
        <v>73.89</v>
      </c>
      <c r="F544" s="213">
        <v>147.78</v>
      </c>
      <c r="G544" s="214">
        <f t="shared" si="24"/>
        <v>1.3797679983693225E-5</v>
      </c>
      <c r="H544" s="215">
        <f t="shared" si="26"/>
        <v>0.9993515958714756</v>
      </c>
      <c r="I544" s="194" t="str">
        <f t="shared" si="25"/>
        <v>C</v>
      </c>
    </row>
    <row r="545" spans="1:9" x14ac:dyDescent="0.3">
      <c r="A545" s="194">
        <v>81661</v>
      </c>
      <c r="B545" s="629" t="s">
        <v>6189</v>
      </c>
      <c r="C545" s="194" t="s">
        <v>68</v>
      </c>
      <c r="D545" s="632">
        <v>4</v>
      </c>
      <c r="E545" s="213">
        <v>36.58</v>
      </c>
      <c r="F545" s="213">
        <v>146.32</v>
      </c>
      <c r="G545" s="214">
        <f t="shared" si="24"/>
        <v>1.3661365104980327E-5</v>
      </c>
      <c r="H545" s="215">
        <f t="shared" si="26"/>
        <v>0.99936525723658054</v>
      </c>
      <c r="I545" s="194" t="str">
        <f t="shared" si="25"/>
        <v>C</v>
      </c>
    </row>
    <row r="546" spans="1:9" x14ac:dyDescent="0.3">
      <c r="A546" s="194">
        <v>71440</v>
      </c>
      <c r="B546" s="629" t="s">
        <v>126</v>
      </c>
      <c r="C546" s="194" t="s">
        <v>68</v>
      </c>
      <c r="D546" s="632">
        <v>6</v>
      </c>
      <c r="E546" s="213">
        <v>24.37</v>
      </c>
      <c r="F546" s="213">
        <v>146.22</v>
      </c>
      <c r="G546" s="214">
        <f t="shared" si="24"/>
        <v>1.3652028469452047E-5</v>
      </c>
      <c r="H546" s="215">
        <f t="shared" si="26"/>
        <v>0.99937890926505002</v>
      </c>
      <c r="I546" s="194" t="str">
        <f t="shared" si="25"/>
        <v>C</v>
      </c>
    </row>
    <row r="547" spans="1:9" x14ac:dyDescent="0.3">
      <c r="A547" s="194">
        <v>71744</v>
      </c>
      <c r="B547" s="629" t="s">
        <v>5949</v>
      </c>
      <c r="C547" s="194" t="s">
        <v>68</v>
      </c>
      <c r="D547" s="632">
        <v>12</v>
      </c>
      <c r="E547" s="213">
        <v>11.98</v>
      </c>
      <c r="F547" s="213">
        <v>143.76</v>
      </c>
      <c r="G547" s="214">
        <f t="shared" si="24"/>
        <v>1.342234723545634E-5</v>
      </c>
      <c r="H547" s="215">
        <f t="shared" si="26"/>
        <v>0.99939233161228547</v>
      </c>
      <c r="I547" s="194" t="str">
        <f t="shared" si="25"/>
        <v>C</v>
      </c>
    </row>
    <row r="548" spans="1:9" x14ac:dyDescent="0.3">
      <c r="A548" s="194">
        <v>81751</v>
      </c>
      <c r="B548" s="629" t="s">
        <v>6190</v>
      </c>
      <c r="C548" s="194" t="s">
        <v>68</v>
      </c>
      <c r="D548" s="632">
        <v>4</v>
      </c>
      <c r="E548" s="213">
        <v>35.93</v>
      </c>
      <c r="F548" s="213">
        <v>143.72</v>
      </c>
      <c r="G548" s="214">
        <f t="shared" si="24"/>
        <v>1.3418612581245028E-5</v>
      </c>
      <c r="H548" s="215">
        <f t="shared" si="26"/>
        <v>0.99940575022486666</v>
      </c>
      <c r="I548" s="194" t="str">
        <f t="shared" si="25"/>
        <v>C</v>
      </c>
    </row>
    <row r="549" spans="1:9" x14ac:dyDescent="0.3">
      <c r="A549" s="194" t="s">
        <v>6084</v>
      </c>
      <c r="B549" s="629" t="s">
        <v>5851</v>
      </c>
      <c r="C549" s="194" t="s">
        <v>70</v>
      </c>
      <c r="D549" s="632">
        <v>23</v>
      </c>
      <c r="E549" s="213">
        <v>6.11</v>
      </c>
      <c r="F549" s="213">
        <v>140.53</v>
      </c>
      <c r="G549" s="214">
        <f t="shared" si="24"/>
        <v>1.3120773907892875E-5</v>
      </c>
      <c r="H549" s="215">
        <f t="shared" si="26"/>
        <v>0.99941887099877458</v>
      </c>
      <c r="I549" s="194" t="str">
        <f t="shared" si="25"/>
        <v>C</v>
      </c>
    </row>
    <row r="550" spans="1:9" x14ac:dyDescent="0.3">
      <c r="A550" s="194">
        <v>71148</v>
      </c>
      <c r="B550" s="629" t="s">
        <v>6324</v>
      </c>
      <c r="C550" s="194" t="s">
        <v>68</v>
      </c>
      <c r="D550" s="632">
        <v>1</v>
      </c>
      <c r="E550" s="213">
        <v>139.94999999999999</v>
      </c>
      <c r="F550" s="213">
        <v>139.94999999999999</v>
      </c>
      <c r="G550" s="214">
        <f t="shared" si="24"/>
        <v>1.3066621421828846E-5</v>
      </c>
      <c r="H550" s="215">
        <f t="shared" si="26"/>
        <v>0.99943193762019644</v>
      </c>
      <c r="I550" s="194" t="str">
        <f t="shared" si="25"/>
        <v>C</v>
      </c>
    </row>
    <row r="551" spans="1:9" x14ac:dyDescent="0.3">
      <c r="A551" s="194" t="s">
        <v>6393</v>
      </c>
      <c r="B551" s="629" t="s">
        <v>6394</v>
      </c>
      <c r="C551" s="194" t="s">
        <v>66</v>
      </c>
      <c r="D551" s="632">
        <v>1</v>
      </c>
      <c r="E551" s="213">
        <v>138.02000000000001</v>
      </c>
      <c r="F551" s="213">
        <v>138.02000000000001</v>
      </c>
      <c r="G551" s="214">
        <f t="shared" si="24"/>
        <v>1.2886424356133031E-5</v>
      </c>
      <c r="H551" s="215">
        <f t="shared" si="26"/>
        <v>0.99944482404455259</v>
      </c>
      <c r="I551" s="194" t="str">
        <f t="shared" si="25"/>
        <v>C</v>
      </c>
    </row>
    <row r="552" spans="1:9" x14ac:dyDescent="0.3">
      <c r="A552" s="194">
        <v>81537</v>
      </c>
      <c r="B552" s="629" t="s">
        <v>95</v>
      </c>
      <c r="C552" s="194" t="s">
        <v>68</v>
      </c>
      <c r="D552" s="632">
        <v>8</v>
      </c>
      <c r="E552" s="213">
        <v>17.02</v>
      </c>
      <c r="F552" s="213">
        <v>136.16</v>
      </c>
      <c r="G552" s="214">
        <f t="shared" si="24"/>
        <v>1.2712762935307007E-5</v>
      </c>
      <c r="H552" s="215">
        <f t="shared" si="26"/>
        <v>0.99945753680748795</v>
      </c>
      <c r="I552" s="194" t="str">
        <f t="shared" si="25"/>
        <v>C</v>
      </c>
    </row>
    <row r="553" spans="1:9" x14ac:dyDescent="0.3">
      <c r="A553" s="194" t="s">
        <v>5821</v>
      </c>
      <c r="B553" s="629" t="s">
        <v>5822</v>
      </c>
      <c r="C553" s="194" t="s">
        <v>70</v>
      </c>
      <c r="D553" s="632">
        <v>2</v>
      </c>
      <c r="E553" s="213">
        <v>67.83</v>
      </c>
      <c r="F553" s="213">
        <v>135.66</v>
      </c>
      <c r="G553" s="214">
        <f t="shared" si="24"/>
        <v>1.2666079757665604E-5</v>
      </c>
      <c r="H553" s="215">
        <f t="shared" si="26"/>
        <v>0.99947020288724564</v>
      </c>
      <c r="I553" s="194" t="str">
        <f t="shared" si="25"/>
        <v>C</v>
      </c>
    </row>
    <row r="554" spans="1:9" x14ac:dyDescent="0.3">
      <c r="A554" s="194" t="s">
        <v>6081</v>
      </c>
      <c r="B554" s="629" t="s">
        <v>5853</v>
      </c>
      <c r="C554" s="194" t="s">
        <v>70</v>
      </c>
      <c r="D554" s="632">
        <v>17</v>
      </c>
      <c r="E554" s="213">
        <v>7.96</v>
      </c>
      <c r="F554" s="213">
        <v>135.32</v>
      </c>
      <c r="G554" s="214">
        <f t="shared" si="24"/>
        <v>1.2634335196869448E-5</v>
      </c>
      <c r="H554" s="215">
        <f t="shared" si="26"/>
        <v>0.99948283722244247</v>
      </c>
      <c r="I554" s="194" t="str">
        <f t="shared" si="25"/>
        <v>C</v>
      </c>
    </row>
    <row r="555" spans="1:9" x14ac:dyDescent="0.3">
      <c r="A555" s="194">
        <v>82235</v>
      </c>
      <c r="B555" s="629" t="s">
        <v>5529</v>
      </c>
      <c r="C555" s="194" t="s">
        <v>68</v>
      </c>
      <c r="D555" s="632">
        <v>3</v>
      </c>
      <c r="E555" s="213">
        <v>44.58</v>
      </c>
      <c r="F555" s="213">
        <v>133.74</v>
      </c>
      <c r="G555" s="214">
        <f t="shared" si="24"/>
        <v>1.2486816355522616E-5</v>
      </c>
      <c r="H555" s="215">
        <f t="shared" si="26"/>
        <v>0.99949532403879804</v>
      </c>
      <c r="I555" s="194" t="str">
        <f t="shared" si="25"/>
        <v>C</v>
      </c>
    </row>
    <row r="556" spans="1:9" x14ac:dyDescent="0.3">
      <c r="A556" s="194">
        <v>81538</v>
      </c>
      <c r="B556" s="629" t="s">
        <v>5841</v>
      </c>
      <c r="C556" s="194" t="s">
        <v>68</v>
      </c>
      <c r="D556" s="632">
        <v>6</v>
      </c>
      <c r="E556" s="213">
        <v>22.18</v>
      </c>
      <c r="F556" s="213">
        <v>133.07999999999998</v>
      </c>
      <c r="G556" s="214">
        <f t="shared" si="24"/>
        <v>1.242519456103596E-5</v>
      </c>
      <c r="H556" s="215">
        <f t="shared" si="26"/>
        <v>0.99950774923335906</v>
      </c>
      <c r="I556" s="194" t="str">
        <f t="shared" si="25"/>
        <v>C</v>
      </c>
    </row>
    <row r="557" spans="1:9" x14ac:dyDescent="0.3">
      <c r="A557" s="194">
        <v>70351</v>
      </c>
      <c r="B557" s="629" t="s">
        <v>6355</v>
      </c>
      <c r="C557" s="194" t="s">
        <v>68</v>
      </c>
      <c r="D557" s="632">
        <v>100</v>
      </c>
      <c r="E557" s="213">
        <v>1.33</v>
      </c>
      <c r="F557" s="213">
        <v>133</v>
      </c>
      <c r="G557" s="214">
        <f t="shared" si="24"/>
        <v>1.2417725252613338E-5</v>
      </c>
      <c r="H557" s="215">
        <f t="shared" si="26"/>
        <v>0.99952016695861168</v>
      </c>
      <c r="I557" s="194" t="str">
        <f t="shared" si="25"/>
        <v>C</v>
      </c>
    </row>
    <row r="558" spans="1:9" x14ac:dyDescent="0.3">
      <c r="A558" s="194">
        <v>80620</v>
      </c>
      <c r="B558" s="629" t="s">
        <v>5862</v>
      </c>
      <c r="C558" s="194" t="s">
        <v>68</v>
      </c>
      <c r="D558" s="632">
        <v>2</v>
      </c>
      <c r="E558" s="213">
        <v>65.98</v>
      </c>
      <c r="F558" s="213">
        <v>131.96</v>
      </c>
      <c r="G558" s="214">
        <f t="shared" si="24"/>
        <v>1.2320624243119219E-5</v>
      </c>
      <c r="H558" s="215">
        <f t="shared" si="26"/>
        <v>0.99953248758285484</v>
      </c>
      <c r="I558" s="194" t="str">
        <f t="shared" si="25"/>
        <v>C</v>
      </c>
    </row>
    <row r="559" spans="1:9" x14ac:dyDescent="0.3">
      <c r="A559" s="194">
        <v>81403</v>
      </c>
      <c r="B559" s="629" t="s">
        <v>149</v>
      </c>
      <c r="C559" s="194" t="s">
        <v>68</v>
      </c>
      <c r="D559" s="632">
        <v>7</v>
      </c>
      <c r="E559" s="213">
        <v>17.89</v>
      </c>
      <c r="F559" s="213">
        <v>125.23</v>
      </c>
      <c r="G559" s="214">
        <f t="shared" si="24"/>
        <v>1.1692268672065928E-5</v>
      </c>
      <c r="H559" s="215">
        <f t="shared" si="26"/>
        <v>0.99954417985152688</v>
      </c>
      <c r="I559" s="194" t="str">
        <f t="shared" si="25"/>
        <v>C</v>
      </c>
    </row>
    <row r="560" spans="1:9" x14ac:dyDescent="0.3">
      <c r="A560" s="194">
        <v>81302</v>
      </c>
      <c r="B560" s="629" t="s">
        <v>5504</v>
      </c>
      <c r="C560" s="194" t="s">
        <v>68</v>
      </c>
      <c r="D560" s="632">
        <v>9</v>
      </c>
      <c r="E560" s="213">
        <v>13.74</v>
      </c>
      <c r="F560" s="213">
        <v>123.66</v>
      </c>
      <c r="G560" s="214">
        <f t="shared" si="24"/>
        <v>1.1545683494271919E-5</v>
      </c>
      <c r="H560" s="215">
        <f t="shared" si="26"/>
        <v>0.99955572553502114</v>
      </c>
      <c r="I560" s="194" t="str">
        <f t="shared" si="25"/>
        <v>C</v>
      </c>
    </row>
    <row r="561" spans="1:9" x14ac:dyDescent="0.3">
      <c r="A561" s="194">
        <v>81422</v>
      </c>
      <c r="B561" s="629" t="s">
        <v>5840</v>
      </c>
      <c r="C561" s="194" t="s">
        <v>68</v>
      </c>
      <c r="D561" s="632">
        <v>4</v>
      </c>
      <c r="E561" s="213">
        <v>30.84</v>
      </c>
      <c r="F561" s="213">
        <v>123.36</v>
      </c>
      <c r="G561" s="214">
        <f t="shared" si="24"/>
        <v>1.1517673587687077E-5</v>
      </c>
      <c r="H561" s="215">
        <f t="shared" si="26"/>
        <v>0.99956724320860879</v>
      </c>
      <c r="I561" s="194" t="str">
        <f t="shared" si="25"/>
        <v>C</v>
      </c>
    </row>
    <row r="562" spans="1:9" x14ac:dyDescent="0.3">
      <c r="A562" s="194">
        <v>81133</v>
      </c>
      <c r="B562" s="629" t="s">
        <v>5866</v>
      </c>
      <c r="C562" s="194" t="s">
        <v>68</v>
      </c>
      <c r="D562" s="632">
        <v>4</v>
      </c>
      <c r="E562" s="213">
        <v>30.79</v>
      </c>
      <c r="F562" s="213">
        <v>123.16</v>
      </c>
      <c r="G562" s="214">
        <f t="shared" si="24"/>
        <v>1.1499000316630515E-5</v>
      </c>
      <c r="H562" s="215">
        <f t="shared" si="26"/>
        <v>0.9995787422089254</v>
      </c>
      <c r="I562" s="194" t="str">
        <f t="shared" si="25"/>
        <v>C</v>
      </c>
    </row>
    <row r="563" spans="1:9" x14ac:dyDescent="0.3">
      <c r="A563" s="194" t="s">
        <v>6311</v>
      </c>
      <c r="B563" s="629" t="s">
        <v>6312</v>
      </c>
      <c r="C563" s="194" t="s">
        <v>70</v>
      </c>
      <c r="D563" s="632">
        <v>300</v>
      </c>
      <c r="E563" s="213">
        <v>0.4</v>
      </c>
      <c r="F563" s="213">
        <v>120</v>
      </c>
      <c r="G563" s="214">
        <f t="shared" si="24"/>
        <v>1.1203962633936846E-5</v>
      </c>
      <c r="H563" s="215">
        <f t="shared" si="26"/>
        <v>0.99958994617155938</v>
      </c>
      <c r="I563" s="194" t="str">
        <f t="shared" si="25"/>
        <v>C</v>
      </c>
    </row>
    <row r="564" spans="1:9" x14ac:dyDescent="0.3">
      <c r="A564" s="194">
        <v>71043</v>
      </c>
      <c r="B564" s="629" t="s">
        <v>5470</v>
      </c>
      <c r="C564" s="194" t="s">
        <v>70</v>
      </c>
      <c r="D564" s="632">
        <v>5</v>
      </c>
      <c r="E564" s="213">
        <v>23.83</v>
      </c>
      <c r="F564" s="213">
        <v>119.15</v>
      </c>
      <c r="G564" s="214">
        <f t="shared" si="24"/>
        <v>1.112460123194646E-5</v>
      </c>
      <c r="H564" s="215">
        <f t="shared" si="26"/>
        <v>0.99960107077279137</v>
      </c>
      <c r="I564" s="194" t="str">
        <f t="shared" si="25"/>
        <v>C</v>
      </c>
    </row>
    <row r="565" spans="1:9" x14ac:dyDescent="0.3">
      <c r="A565" s="194">
        <v>81975</v>
      </c>
      <c r="B565" s="629" t="s">
        <v>5475</v>
      </c>
      <c r="C565" s="194" t="s">
        <v>68</v>
      </c>
      <c r="D565" s="632">
        <v>2</v>
      </c>
      <c r="E565" s="213">
        <v>59.12</v>
      </c>
      <c r="F565" s="213">
        <v>118.24</v>
      </c>
      <c r="G565" s="214">
        <f t="shared" si="24"/>
        <v>1.1039637848639104E-5</v>
      </c>
      <c r="H565" s="215">
        <f t="shared" si="26"/>
        <v>0.99961211041064002</v>
      </c>
      <c r="I565" s="194" t="str">
        <f t="shared" si="25"/>
        <v>C</v>
      </c>
    </row>
    <row r="566" spans="1:9" x14ac:dyDescent="0.3">
      <c r="A566" s="194">
        <v>71196</v>
      </c>
      <c r="B566" s="629" t="s">
        <v>6166</v>
      </c>
      <c r="C566" s="194" t="s">
        <v>81</v>
      </c>
      <c r="D566" s="632">
        <v>7</v>
      </c>
      <c r="E566" s="213">
        <v>16.54</v>
      </c>
      <c r="F566" s="213">
        <v>115.78</v>
      </c>
      <c r="G566" s="214">
        <f t="shared" si="24"/>
        <v>1.08099566146434E-5</v>
      </c>
      <c r="H566" s="215">
        <f t="shared" si="26"/>
        <v>0.99962292036725464</v>
      </c>
      <c r="I566" s="194" t="str">
        <f t="shared" si="25"/>
        <v>C</v>
      </c>
    </row>
    <row r="567" spans="1:9" x14ac:dyDescent="0.3">
      <c r="A567" s="194">
        <v>81970</v>
      </c>
      <c r="B567" s="629" t="s">
        <v>152</v>
      </c>
      <c r="C567" s="194" t="s">
        <v>68</v>
      </c>
      <c r="D567" s="632">
        <v>4</v>
      </c>
      <c r="E567" s="213">
        <v>28.41</v>
      </c>
      <c r="F567" s="213">
        <v>113.64</v>
      </c>
      <c r="G567" s="214">
        <f t="shared" si="24"/>
        <v>1.0610152614338193E-5</v>
      </c>
      <c r="H567" s="215">
        <f t="shared" si="26"/>
        <v>0.99963353051986903</v>
      </c>
      <c r="I567" s="194" t="str">
        <f t="shared" si="25"/>
        <v>C</v>
      </c>
    </row>
    <row r="568" spans="1:9" x14ac:dyDescent="0.3">
      <c r="A568" s="194">
        <v>71768</v>
      </c>
      <c r="B568" s="629" t="s">
        <v>6333</v>
      </c>
      <c r="C568" s="194" t="s">
        <v>68</v>
      </c>
      <c r="D568" s="632">
        <v>2</v>
      </c>
      <c r="E568" s="213">
        <v>55.45</v>
      </c>
      <c r="F568" s="213">
        <v>110.9</v>
      </c>
      <c r="G568" s="214">
        <f t="shared" si="24"/>
        <v>1.0354328800863302E-5</v>
      </c>
      <c r="H568" s="215">
        <f t="shared" si="26"/>
        <v>0.99964388484866984</v>
      </c>
      <c r="I568" s="194" t="str">
        <f t="shared" si="25"/>
        <v>C</v>
      </c>
    </row>
    <row r="569" spans="1:9" x14ac:dyDescent="0.3">
      <c r="A569" s="194">
        <v>72320</v>
      </c>
      <c r="B569" s="629" t="s">
        <v>5536</v>
      </c>
      <c r="C569" s="194" t="s">
        <v>68</v>
      </c>
      <c r="D569" s="632">
        <v>1</v>
      </c>
      <c r="E569" s="213">
        <v>108.68</v>
      </c>
      <c r="F569" s="213">
        <v>108.68</v>
      </c>
      <c r="G569" s="214">
        <f t="shared" si="24"/>
        <v>1.014705549213547E-5</v>
      </c>
      <c r="H569" s="215">
        <f t="shared" si="26"/>
        <v>0.99965403190416202</v>
      </c>
      <c r="I569" s="194" t="str">
        <f t="shared" si="25"/>
        <v>C</v>
      </c>
    </row>
    <row r="570" spans="1:9" x14ac:dyDescent="0.3">
      <c r="A570" s="194">
        <v>81421</v>
      </c>
      <c r="B570" s="629" t="s">
        <v>90</v>
      </c>
      <c r="C570" s="194" t="s">
        <v>68</v>
      </c>
      <c r="D570" s="632">
        <v>5</v>
      </c>
      <c r="E570" s="213">
        <v>21.71</v>
      </c>
      <c r="F570" s="213">
        <v>108.55</v>
      </c>
      <c r="G570" s="214">
        <f t="shared" si="24"/>
        <v>1.0134917865948706E-5</v>
      </c>
      <c r="H570" s="215">
        <f t="shared" si="26"/>
        <v>0.99966416682202797</v>
      </c>
      <c r="I570" s="194" t="str">
        <f t="shared" si="25"/>
        <v>C</v>
      </c>
    </row>
    <row r="571" spans="1:9" x14ac:dyDescent="0.3">
      <c r="A571" s="194">
        <v>81056</v>
      </c>
      <c r="B571" s="629" t="s">
        <v>5848</v>
      </c>
      <c r="C571" s="194" t="s">
        <v>68</v>
      </c>
      <c r="D571" s="632">
        <v>4</v>
      </c>
      <c r="E571" s="213">
        <v>26.68</v>
      </c>
      <c r="F571" s="213">
        <v>106.72</v>
      </c>
      <c r="G571" s="214">
        <f t="shared" si="24"/>
        <v>9.9640574357811676E-6</v>
      </c>
      <c r="H571" s="215">
        <f t="shared" si="26"/>
        <v>0.99967413087946377</v>
      </c>
      <c r="I571" s="194" t="str">
        <f t="shared" si="25"/>
        <v>C</v>
      </c>
    </row>
    <row r="572" spans="1:9" x14ac:dyDescent="0.3">
      <c r="A572" s="194">
        <v>81696</v>
      </c>
      <c r="B572" s="629" t="s">
        <v>5477</v>
      </c>
      <c r="C572" s="194" t="s">
        <v>81</v>
      </c>
      <c r="D572" s="632">
        <v>1.2</v>
      </c>
      <c r="E572" s="213">
        <v>86.72</v>
      </c>
      <c r="F572" s="213">
        <v>104.06</v>
      </c>
      <c r="G572" s="214">
        <f t="shared" si="24"/>
        <v>9.7157029307289009E-6</v>
      </c>
      <c r="H572" s="215">
        <f t="shared" si="26"/>
        <v>0.99968384658239451</v>
      </c>
      <c r="I572" s="194" t="str">
        <f t="shared" si="25"/>
        <v>C</v>
      </c>
    </row>
    <row r="573" spans="1:9" x14ac:dyDescent="0.3">
      <c r="A573" s="194" t="s">
        <v>6391</v>
      </c>
      <c r="B573" s="629" t="s">
        <v>6392</v>
      </c>
      <c r="C573" s="194" t="s">
        <v>70</v>
      </c>
      <c r="D573" s="632">
        <v>1</v>
      </c>
      <c r="E573" s="213">
        <v>103.58</v>
      </c>
      <c r="F573" s="213">
        <v>103.58</v>
      </c>
      <c r="G573" s="214">
        <f t="shared" si="24"/>
        <v>9.6708870801931546E-6</v>
      </c>
      <c r="H573" s="215">
        <f t="shared" si="26"/>
        <v>0.99969351746947466</v>
      </c>
      <c r="I573" s="194" t="str">
        <f t="shared" si="25"/>
        <v>C</v>
      </c>
    </row>
    <row r="574" spans="1:9" x14ac:dyDescent="0.3">
      <c r="A574" s="194">
        <v>81404</v>
      </c>
      <c r="B574" s="629" t="s">
        <v>5500</v>
      </c>
      <c r="C574" s="194" t="s">
        <v>68</v>
      </c>
      <c r="D574" s="632">
        <v>3</v>
      </c>
      <c r="E574" s="213">
        <v>34.44</v>
      </c>
      <c r="F574" s="213">
        <v>103.32</v>
      </c>
      <c r="G574" s="214">
        <f t="shared" si="24"/>
        <v>9.6466118278196229E-6</v>
      </c>
      <c r="H574" s="215">
        <f t="shared" si="26"/>
        <v>0.99970316408130244</v>
      </c>
      <c r="I574" s="194" t="str">
        <f t="shared" si="25"/>
        <v>C</v>
      </c>
    </row>
    <row r="575" spans="1:9" x14ac:dyDescent="0.3">
      <c r="A575" s="194">
        <v>81323</v>
      </c>
      <c r="B575" s="629" t="s">
        <v>5838</v>
      </c>
      <c r="C575" s="194" t="s">
        <v>68</v>
      </c>
      <c r="D575" s="632">
        <v>4</v>
      </c>
      <c r="E575" s="213">
        <v>25.6</v>
      </c>
      <c r="F575" s="213">
        <v>102.4</v>
      </c>
      <c r="G575" s="214">
        <f t="shared" si="24"/>
        <v>9.5607147809594423E-6</v>
      </c>
      <c r="H575" s="215">
        <f t="shared" si="26"/>
        <v>0.99971272479608342</v>
      </c>
      <c r="I575" s="194" t="str">
        <f t="shared" si="25"/>
        <v>C</v>
      </c>
    </row>
    <row r="576" spans="1:9" x14ac:dyDescent="0.3">
      <c r="A576" s="194">
        <v>80811</v>
      </c>
      <c r="B576" s="629" t="s">
        <v>94</v>
      </c>
      <c r="C576" s="194" t="s">
        <v>68</v>
      </c>
      <c r="D576" s="632">
        <v>1</v>
      </c>
      <c r="E576" s="213">
        <v>101.65</v>
      </c>
      <c r="F576" s="213">
        <v>101.65</v>
      </c>
      <c r="G576" s="214">
        <f t="shared" si="24"/>
        <v>9.4906900144973363E-6</v>
      </c>
      <c r="H576" s="215">
        <f t="shared" si="26"/>
        <v>0.99972221548609796</v>
      </c>
      <c r="I576" s="194" t="str">
        <f t="shared" si="25"/>
        <v>C</v>
      </c>
    </row>
    <row r="577" spans="1:9" x14ac:dyDescent="0.3">
      <c r="A577" s="194" t="s">
        <v>6174</v>
      </c>
      <c r="B577" s="629" t="s">
        <v>6175</v>
      </c>
      <c r="C577" s="194" t="s">
        <v>70</v>
      </c>
      <c r="D577" s="632">
        <v>6</v>
      </c>
      <c r="E577" s="213">
        <v>16.88</v>
      </c>
      <c r="F577" s="213">
        <v>101.28</v>
      </c>
      <c r="G577" s="214">
        <f t="shared" si="24"/>
        <v>9.4561444630426981E-6</v>
      </c>
      <c r="H577" s="215">
        <f t="shared" si="26"/>
        <v>0.99973167163056098</v>
      </c>
      <c r="I577" s="194" t="str">
        <f t="shared" si="25"/>
        <v>C</v>
      </c>
    </row>
    <row r="578" spans="1:9" x14ac:dyDescent="0.3">
      <c r="A578" s="194">
        <v>71144</v>
      </c>
      <c r="B578" s="629" t="s">
        <v>5946</v>
      </c>
      <c r="C578" s="194" t="s">
        <v>68</v>
      </c>
      <c r="D578" s="632">
        <v>3</v>
      </c>
      <c r="E578" s="213">
        <v>32.6</v>
      </c>
      <c r="F578" s="213">
        <v>97.8</v>
      </c>
      <c r="G578" s="214">
        <f t="shared" si="24"/>
        <v>9.1312295466585293E-6</v>
      </c>
      <c r="H578" s="215">
        <f t="shared" si="26"/>
        <v>0.99974080286010769</v>
      </c>
      <c r="I578" s="194" t="str">
        <f t="shared" si="25"/>
        <v>C</v>
      </c>
    </row>
    <row r="579" spans="1:9" x14ac:dyDescent="0.3">
      <c r="A579" s="194">
        <v>70637</v>
      </c>
      <c r="B579" s="629" t="s">
        <v>6068</v>
      </c>
      <c r="C579" s="194" t="s">
        <v>72</v>
      </c>
      <c r="D579" s="632">
        <v>0.31</v>
      </c>
      <c r="E579" s="213">
        <v>313.5</v>
      </c>
      <c r="F579" s="213">
        <v>97.18</v>
      </c>
      <c r="G579" s="214">
        <f t="shared" si="24"/>
        <v>9.0733424063831891E-6</v>
      </c>
      <c r="H579" s="215">
        <f t="shared" si="26"/>
        <v>0.9997498762025141</v>
      </c>
      <c r="I579" s="194" t="str">
        <f t="shared" si="25"/>
        <v>C</v>
      </c>
    </row>
    <row r="580" spans="1:9" x14ac:dyDescent="0.3">
      <c r="A580" s="194">
        <v>82053</v>
      </c>
      <c r="B580" s="629" t="s">
        <v>6191</v>
      </c>
      <c r="C580" s="194" t="s">
        <v>68</v>
      </c>
      <c r="D580" s="632">
        <v>4</v>
      </c>
      <c r="E580" s="213">
        <v>23.88</v>
      </c>
      <c r="F580" s="213">
        <v>95.52</v>
      </c>
      <c r="G580" s="214">
        <f t="shared" si="24"/>
        <v>8.9183542566137288E-6</v>
      </c>
      <c r="H580" s="215">
        <f t="shared" si="26"/>
        <v>0.99975879455677075</v>
      </c>
      <c r="I580" s="194" t="str">
        <f t="shared" si="25"/>
        <v>C</v>
      </c>
    </row>
    <row r="581" spans="1:9" x14ac:dyDescent="0.3">
      <c r="A581" s="194">
        <v>70253</v>
      </c>
      <c r="B581" s="629" t="s">
        <v>6161</v>
      </c>
      <c r="C581" s="194" t="s">
        <v>70</v>
      </c>
      <c r="D581" s="632">
        <v>3</v>
      </c>
      <c r="E581" s="213">
        <v>29.34</v>
      </c>
      <c r="F581" s="213">
        <v>88.02</v>
      </c>
      <c r="G581" s="214">
        <f t="shared" si="24"/>
        <v>8.2181065919926769E-6</v>
      </c>
      <c r="H581" s="215">
        <f t="shared" si="26"/>
        <v>0.99976701266336276</v>
      </c>
      <c r="I581" s="194" t="str">
        <f t="shared" si="25"/>
        <v>C</v>
      </c>
    </row>
    <row r="582" spans="1:9" x14ac:dyDescent="0.3">
      <c r="A582" s="194">
        <v>81322</v>
      </c>
      <c r="B582" s="629" t="s">
        <v>88</v>
      </c>
      <c r="C582" s="194" t="s">
        <v>68</v>
      </c>
      <c r="D582" s="632">
        <v>6</v>
      </c>
      <c r="E582" s="213">
        <v>14.33</v>
      </c>
      <c r="F582" s="213">
        <v>85.98</v>
      </c>
      <c r="G582" s="214">
        <f t="shared" si="24"/>
        <v>8.0276392272157504E-6</v>
      </c>
      <c r="H582" s="215">
        <f t="shared" si="26"/>
        <v>0.99977504030259001</v>
      </c>
      <c r="I582" s="194" t="str">
        <f t="shared" si="25"/>
        <v>C</v>
      </c>
    </row>
    <row r="583" spans="1:9" x14ac:dyDescent="0.3">
      <c r="A583" s="194">
        <v>81885</v>
      </c>
      <c r="B583" s="629" t="s">
        <v>6200</v>
      </c>
      <c r="C583" s="194" t="s">
        <v>68</v>
      </c>
      <c r="D583" s="632">
        <v>5</v>
      </c>
      <c r="E583" s="213">
        <v>16.489999999999998</v>
      </c>
      <c r="F583" s="213">
        <v>82.45</v>
      </c>
      <c r="G583" s="214">
        <f t="shared" si="24"/>
        <v>7.6980559930674416E-6</v>
      </c>
      <c r="H583" s="215">
        <f t="shared" si="26"/>
        <v>0.99978273835858311</v>
      </c>
      <c r="I583" s="194" t="str">
        <f t="shared" si="25"/>
        <v>C</v>
      </c>
    </row>
    <row r="584" spans="1:9" x14ac:dyDescent="0.3">
      <c r="A584" s="194" t="s">
        <v>5904</v>
      </c>
      <c r="B584" s="629" t="s">
        <v>5905</v>
      </c>
      <c r="C584" s="194" t="s">
        <v>70</v>
      </c>
      <c r="D584" s="632">
        <v>3</v>
      </c>
      <c r="E584" s="213">
        <v>26.89</v>
      </c>
      <c r="F584" s="213">
        <v>80.67</v>
      </c>
      <c r="G584" s="214">
        <f t="shared" si="24"/>
        <v>7.5318638806640451E-6</v>
      </c>
      <c r="H584" s="215">
        <f t="shared" si="26"/>
        <v>0.99979027022246381</v>
      </c>
      <c r="I584" s="194" t="str">
        <f t="shared" si="25"/>
        <v>C</v>
      </c>
    </row>
    <row r="585" spans="1:9" x14ac:dyDescent="0.3">
      <c r="A585" s="194">
        <v>80550</v>
      </c>
      <c r="B585" s="629" t="s">
        <v>141</v>
      </c>
      <c r="C585" s="194" t="s">
        <v>142</v>
      </c>
      <c r="D585" s="632">
        <v>3</v>
      </c>
      <c r="E585" s="213">
        <v>25.83</v>
      </c>
      <c r="F585" s="213">
        <v>77.489999999999995</v>
      </c>
      <c r="G585" s="214">
        <f t="shared" si="24"/>
        <v>7.2349588708647176E-6</v>
      </c>
      <c r="H585" s="215">
        <f t="shared" si="26"/>
        <v>0.9997975051813347</v>
      </c>
      <c r="I585" s="194" t="str">
        <f t="shared" si="25"/>
        <v>C</v>
      </c>
    </row>
    <row r="586" spans="1:9" x14ac:dyDescent="0.3">
      <c r="A586" s="194">
        <v>72397</v>
      </c>
      <c r="B586" s="629" t="s">
        <v>5804</v>
      </c>
      <c r="C586" s="194" t="s">
        <v>70</v>
      </c>
      <c r="D586" s="632">
        <v>10</v>
      </c>
      <c r="E586" s="213">
        <v>7.61</v>
      </c>
      <c r="F586" s="213">
        <v>76.099999999999994</v>
      </c>
      <c r="G586" s="214">
        <f t="shared" si="24"/>
        <v>7.1051796370216162E-6</v>
      </c>
      <c r="H586" s="215">
        <f t="shared" si="26"/>
        <v>0.99980461036097168</v>
      </c>
      <c r="I586" s="194" t="str">
        <f t="shared" si="25"/>
        <v>C</v>
      </c>
    </row>
    <row r="587" spans="1:9" x14ac:dyDescent="0.3">
      <c r="A587" s="194">
        <v>81539</v>
      </c>
      <c r="B587" s="629" t="s">
        <v>6195</v>
      </c>
      <c r="C587" s="194" t="s">
        <v>68</v>
      </c>
      <c r="D587" s="632">
        <v>2</v>
      </c>
      <c r="E587" s="213">
        <v>37.479999999999997</v>
      </c>
      <c r="F587" s="213">
        <v>74.959999999999994</v>
      </c>
      <c r="G587" s="214">
        <f t="shared" si="24"/>
        <v>6.9987419919992159E-6</v>
      </c>
      <c r="H587" s="215">
        <f t="shared" si="26"/>
        <v>0.99981160910296363</v>
      </c>
      <c r="I587" s="194" t="str">
        <f t="shared" si="25"/>
        <v>C</v>
      </c>
    </row>
    <row r="588" spans="1:9" x14ac:dyDescent="0.3">
      <c r="A588" s="194">
        <v>72430</v>
      </c>
      <c r="B588" s="629" t="s">
        <v>6162</v>
      </c>
      <c r="C588" s="194" t="s">
        <v>68</v>
      </c>
      <c r="D588" s="632">
        <v>6</v>
      </c>
      <c r="E588" s="213">
        <v>12.3</v>
      </c>
      <c r="F588" s="213">
        <v>73.8</v>
      </c>
      <c r="G588" s="214">
        <f t="shared" ref="G588:G635" si="27">F588/$F$636</f>
        <v>6.8904370198711597E-6</v>
      </c>
      <c r="H588" s="215">
        <f t="shared" si="26"/>
        <v>0.99981849953998347</v>
      </c>
      <c r="I588" s="194" t="str">
        <f t="shared" ref="I588:I635" si="28">IF(H588&lt;=$L$12,"A",IF(H588&lt;=$L$13,"B","C"))</f>
        <v>C</v>
      </c>
    </row>
    <row r="589" spans="1:9" x14ac:dyDescent="0.3">
      <c r="A589" s="194">
        <v>70375</v>
      </c>
      <c r="B589" s="629" t="s">
        <v>6281</v>
      </c>
      <c r="C589" s="194" t="s">
        <v>68</v>
      </c>
      <c r="D589" s="632">
        <v>10</v>
      </c>
      <c r="E589" s="213">
        <v>7.11</v>
      </c>
      <c r="F589" s="213">
        <v>71.099999999999994</v>
      </c>
      <c r="G589" s="214">
        <f t="shared" si="27"/>
        <v>6.638347860607581E-6</v>
      </c>
      <c r="H589" s="215">
        <f t="shared" ref="H589:H635" si="29">G589+H588</f>
        <v>0.99982513788784411</v>
      </c>
      <c r="I589" s="194" t="str">
        <f t="shared" si="28"/>
        <v>C</v>
      </c>
    </row>
    <row r="590" spans="1:9" x14ac:dyDescent="0.3">
      <c r="A590" s="194">
        <v>81177</v>
      </c>
      <c r="B590" s="629" t="s">
        <v>5532</v>
      </c>
      <c r="C590" s="194" t="s">
        <v>68</v>
      </c>
      <c r="D590" s="632">
        <v>5</v>
      </c>
      <c r="E590" s="213">
        <v>14.15</v>
      </c>
      <c r="F590" s="213">
        <v>70.75</v>
      </c>
      <c r="G590" s="214">
        <f t="shared" si="27"/>
        <v>6.6056696362585988E-6</v>
      </c>
      <c r="H590" s="215">
        <f t="shared" si="29"/>
        <v>0.99983174355748039</v>
      </c>
      <c r="I590" s="194" t="str">
        <f t="shared" si="28"/>
        <v>C</v>
      </c>
    </row>
    <row r="591" spans="1:9" x14ac:dyDescent="0.3">
      <c r="A591" s="194" t="s">
        <v>5790</v>
      </c>
      <c r="B591" s="629" t="s">
        <v>5791</v>
      </c>
      <c r="C591" s="194" t="s">
        <v>70</v>
      </c>
      <c r="D591" s="632">
        <v>1</v>
      </c>
      <c r="E591" s="213">
        <v>70.13</v>
      </c>
      <c r="F591" s="213">
        <v>70.13</v>
      </c>
      <c r="G591" s="214">
        <f t="shared" si="27"/>
        <v>6.5477824959832578E-6</v>
      </c>
      <c r="H591" s="215">
        <f t="shared" si="29"/>
        <v>0.99983829133997637</v>
      </c>
      <c r="I591" s="194" t="str">
        <f t="shared" si="28"/>
        <v>C</v>
      </c>
    </row>
    <row r="592" spans="1:9" x14ac:dyDescent="0.3">
      <c r="A592" s="194">
        <v>71598</v>
      </c>
      <c r="B592" s="629" t="s">
        <v>5451</v>
      </c>
      <c r="C592" s="194" t="s">
        <v>70</v>
      </c>
      <c r="D592" s="632">
        <v>2</v>
      </c>
      <c r="E592" s="213">
        <v>34.6</v>
      </c>
      <c r="F592" s="213">
        <v>69.2</v>
      </c>
      <c r="G592" s="214">
        <f t="shared" si="27"/>
        <v>6.4609517855702484E-6</v>
      </c>
      <c r="H592" s="215">
        <f t="shared" si="29"/>
        <v>0.99984475229176195</v>
      </c>
      <c r="I592" s="194" t="str">
        <f t="shared" si="28"/>
        <v>C</v>
      </c>
    </row>
    <row r="593" spans="1:9" x14ac:dyDescent="0.3">
      <c r="A593" s="194">
        <v>80680</v>
      </c>
      <c r="B593" s="629" t="s">
        <v>5501</v>
      </c>
      <c r="C593" s="194" t="s">
        <v>68</v>
      </c>
      <c r="D593" s="632">
        <v>1</v>
      </c>
      <c r="E593" s="213">
        <v>69.13</v>
      </c>
      <c r="F593" s="213">
        <v>69.13</v>
      </c>
      <c r="G593" s="214">
        <f t="shared" si="27"/>
        <v>6.4544161407004506E-6</v>
      </c>
      <c r="H593" s="215">
        <f t="shared" si="29"/>
        <v>0.99985120670790262</v>
      </c>
      <c r="I593" s="194" t="str">
        <f t="shared" si="28"/>
        <v>C</v>
      </c>
    </row>
    <row r="594" spans="1:9" x14ac:dyDescent="0.3">
      <c r="A594" s="194" t="s">
        <v>5805</v>
      </c>
      <c r="B594" s="629" t="s">
        <v>5806</v>
      </c>
      <c r="C594" s="194" t="s">
        <v>70</v>
      </c>
      <c r="D594" s="632">
        <v>1</v>
      </c>
      <c r="E594" s="213">
        <v>68.88</v>
      </c>
      <c r="F594" s="213">
        <v>68.88</v>
      </c>
      <c r="G594" s="214">
        <f t="shared" si="27"/>
        <v>6.4310745518797494E-6</v>
      </c>
      <c r="H594" s="215">
        <f t="shared" si="29"/>
        <v>0.99985763778245451</v>
      </c>
      <c r="I594" s="194" t="str">
        <f t="shared" si="28"/>
        <v>C</v>
      </c>
    </row>
    <row r="595" spans="1:9" x14ac:dyDescent="0.3">
      <c r="A595" s="194" t="s">
        <v>5802</v>
      </c>
      <c r="B595" s="629" t="s">
        <v>5803</v>
      </c>
      <c r="C595" s="194" t="s">
        <v>70</v>
      </c>
      <c r="D595" s="632">
        <v>1</v>
      </c>
      <c r="E595" s="213">
        <v>67.8</v>
      </c>
      <c r="F595" s="213">
        <v>67.8</v>
      </c>
      <c r="G595" s="214">
        <f t="shared" si="27"/>
        <v>6.3302388881743173E-6</v>
      </c>
      <c r="H595" s="215">
        <f t="shared" si="29"/>
        <v>0.9998639680213427</v>
      </c>
      <c r="I595" s="194" t="str">
        <f t="shared" si="28"/>
        <v>C</v>
      </c>
    </row>
    <row r="596" spans="1:9" x14ac:dyDescent="0.3">
      <c r="A596" s="194" t="s">
        <v>5960</v>
      </c>
      <c r="B596" s="629" t="s">
        <v>5961</v>
      </c>
      <c r="C596" s="194" t="s">
        <v>70</v>
      </c>
      <c r="D596" s="632">
        <v>1</v>
      </c>
      <c r="E596" s="213">
        <v>66.98</v>
      </c>
      <c r="F596" s="213">
        <v>66.98</v>
      </c>
      <c r="G596" s="214">
        <f t="shared" si="27"/>
        <v>6.2536784768424168E-6</v>
      </c>
      <c r="H596" s="215">
        <f t="shared" si="29"/>
        <v>0.99987022169981954</v>
      </c>
      <c r="I596" s="194" t="str">
        <f t="shared" si="28"/>
        <v>C</v>
      </c>
    </row>
    <row r="597" spans="1:9" x14ac:dyDescent="0.3">
      <c r="A597" s="194" t="s">
        <v>6376</v>
      </c>
      <c r="B597" s="629" t="s">
        <v>6377</v>
      </c>
      <c r="C597" s="194" t="s">
        <v>70</v>
      </c>
      <c r="D597" s="632">
        <v>2</v>
      </c>
      <c r="E597" s="213">
        <v>32.29</v>
      </c>
      <c r="F597" s="213">
        <v>64.58</v>
      </c>
      <c r="G597" s="214">
        <f t="shared" si="27"/>
        <v>6.0295992241636794E-6</v>
      </c>
      <c r="H597" s="215">
        <f t="shared" si="29"/>
        <v>0.99987625129904367</v>
      </c>
      <c r="I597" s="194" t="str">
        <f t="shared" si="28"/>
        <v>C</v>
      </c>
    </row>
    <row r="598" spans="1:9" x14ac:dyDescent="0.3">
      <c r="A598" s="194" t="s">
        <v>6176</v>
      </c>
      <c r="B598" s="629" t="s">
        <v>6177</v>
      </c>
      <c r="C598" s="194" t="s">
        <v>70</v>
      </c>
      <c r="D598" s="632">
        <v>1</v>
      </c>
      <c r="E598" s="213">
        <v>59.73</v>
      </c>
      <c r="F598" s="213">
        <v>59.73</v>
      </c>
      <c r="G598" s="214">
        <f t="shared" si="27"/>
        <v>5.5767724010420644E-6</v>
      </c>
      <c r="H598" s="215">
        <f t="shared" si="29"/>
        <v>0.99988182807144477</v>
      </c>
      <c r="I598" s="194" t="str">
        <f t="shared" si="28"/>
        <v>C</v>
      </c>
    </row>
    <row r="599" spans="1:9" x14ac:dyDescent="0.3">
      <c r="A599" s="194">
        <v>71442</v>
      </c>
      <c r="B599" s="629" t="s">
        <v>5540</v>
      </c>
      <c r="C599" s="194" t="s">
        <v>68</v>
      </c>
      <c r="D599" s="632">
        <v>1</v>
      </c>
      <c r="E599" s="213">
        <v>59.44</v>
      </c>
      <c r="F599" s="213">
        <v>59.44</v>
      </c>
      <c r="G599" s="214">
        <f t="shared" si="27"/>
        <v>5.5496961580100511E-6</v>
      </c>
      <c r="H599" s="215">
        <f t="shared" si="29"/>
        <v>0.99988737776760273</v>
      </c>
      <c r="I599" s="194" t="str">
        <f t="shared" si="28"/>
        <v>C</v>
      </c>
    </row>
    <row r="600" spans="1:9" x14ac:dyDescent="0.3">
      <c r="A600" s="194">
        <v>72520</v>
      </c>
      <c r="B600" s="629" t="s">
        <v>6349</v>
      </c>
      <c r="C600" s="194" t="s">
        <v>68</v>
      </c>
      <c r="D600" s="632">
        <v>2</v>
      </c>
      <c r="E600" s="213">
        <v>29.05</v>
      </c>
      <c r="F600" s="213">
        <v>58.1</v>
      </c>
      <c r="G600" s="214">
        <f t="shared" si="27"/>
        <v>5.4245852419310898E-6</v>
      </c>
      <c r="H600" s="215">
        <f t="shared" si="29"/>
        <v>0.99989280235284461</v>
      </c>
      <c r="I600" s="194" t="str">
        <f t="shared" si="28"/>
        <v>C</v>
      </c>
    </row>
    <row r="601" spans="1:9" ht="28.8" x14ac:dyDescent="0.3">
      <c r="A601" s="194">
        <v>81831</v>
      </c>
      <c r="B601" s="629" t="s">
        <v>6186</v>
      </c>
      <c r="C601" s="194" t="s">
        <v>67</v>
      </c>
      <c r="D601" s="632">
        <v>0.25</v>
      </c>
      <c r="E601" s="213">
        <v>228.5</v>
      </c>
      <c r="F601" s="213">
        <v>57.12</v>
      </c>
      <c r="G601" s="214">
        <f t="shared" si="27"/>
        <v>5.3330862137539386E-6</v>
      </c>
      <c r="H601" s="215">
        <f t="shared" si="29"/>
        <v>0.99989813543905837</v>
      </c>
      <c r="I601" s="194" t="str">
        <f t="shared" si="28"/>
        <v>C</v>
      </c>
    </row>
    <row r="602" spans="1:9" x14ac:dyDescent="0.3">
      <c r="A602" s="194">
        <v>70374</v>
      </c>
      <c r="B602" s="629" t="s">
        <v>5951</v>
      </c>
      <c r="C602" s="194" t="s">
        <v>68</v>
      </c>
      <c r="D602" s="632">
        <v>10</v>
      </c>
      <c r="E602" s="213">
        <v>5.07</v>
      </c>
      <c r="F602" s="213">
        <v>50.7</v>
      </c>
      <c r="G602" s="214">
        <f t="shared" si="27"/>
        <v>4.733674212838318E-6</v>
      </c>
      <c r="H602" s="215">
        <f t="shared" si="29"/>
        <v>0.9999028691132712</v>
      </c>
      <c r="I602" s="194" t="str">
        <f t="shared" si="28"/>
        <v>C</v>
      </c>
    </row>
    <row r="603" spans="1:9" x14ac:dyDescent="0.3">
      <c r="A603" s="194">
        <v>71412</v>
      </c>
      <c r="B603" s="629" t="s">
        <v>5954</v>
      </c>
      <c r="C603" s="194" t="s">
        <v>68</v>
      </c>
      <c r="D603" s="632">
        <v>1</v>
      </c>
      <c r="E603" s="213">
        <v>50.51</v>
      </c>
      <c r="F603" s="213">
        <v>50.51</v>
      </c>
      <c r="G603" s="214">
        <f t="shared" si="27"/>
        <v>4.715934605334584E-6</v>
      </c>
      <c r="H603" s="215">
        <f t="shared" si="29"/>
        <v>0.99990758504787658</v>
      </c>
      <c r="I603" s="194" t="str">
        <f t="shared" si="28"/>
        <v>C</v>
      </c>
    </row>
    <row r="604" spans="1:9" x14ac:dyDescent="0.3">
      <c r="A604" s="194" t="s">
        <v>6198</v>
      </c>
      <c r="B604" s="629" t="s">
        <v>6199</v>
      </c>
      <c r="C604" s="194" t="s">
        <v>70</v>
      </c>
      <c r="D604" s="632">
        <v>1</v>
      </c>
      <c r="E604" s="213">
        <v>48.91</v>
      </c>
      <c r="F604" s="213">
        <v>48.91</v>
      </c>
      <c r="G604" s="214">
        <f t="shared" si="27"/>
        <v>4.5665484368820927E-6</v>
      </c>
      <c r="H604" s="215">
        <f t="shared" si="29"/>
        <v>0.99991215159631341</v>
      </c>
      <c r="I604" s="194" t="str">
        <f t="shared" si="28"/>
        <v>C</v>
      </c>
    </row>
    <row r="605" spans="1:9" x14ac:dyDescent="0.3">
      <c r="A605" s="194" t="s">
        <v>5807</v>
      </c>
      <c r="B605" s="629" t="s">
        <v>5808</v>
      </c>
      <c r="C605" s="194" t="s">
        <v>70</v>
      </c>
      <c r="D605" s="632">
        <v>1</v>
      </c>
      <c r="E605" s="213">
        <v>48.13</v>
      </c>
      <c r="F605" s="213">
        <v>48.13</v>
      </c>
      <c r="G605" s="214">
        <f t="shared" si="27"/>
        <v>4.4937226797615034E-6</v>
      </c>
      <c r="H605" s="215">
        <f t="shared" si="29"/>
        <v>0.99991664531899316</v>
      </c>
      <c r="I605" s="194" t="str">
        <f t="shared" si="28"/>
        <v>C</v>
      </c>
    </row>
    <row r="606" spans="1:9" x14ac:dyDescent="0.3">
      <c r="A606" s="194">
        <v>71796</v>
      </c>
      <c r="B606" s="629" t="s">
        <v>5823</v>
      </c>
      <c r="C606" s="194" t="s">
        <v>68</v>
      </c>
      <c r="D606" s="632">
        <v>1</v>
      </c>
      <c r="E606" s="213">
        <v>47.21</v>
      </c>
      <c r="F606" s="213">
        <v>47.21</v>
      </c>
      <c r="G606" s="214">
        <f t="shared" si="27"/>
        <v>4.4078256329013212E-6</v>
      </c>
      <c r="H606" s="215">
        <f t="shared" si="29"/>
        <v>0.99992105314462609</v>
      </c>
      <c r="I606" s="194" t="str">
        <f t="shared" si="28"/>
        <v>C</v>
      </c>
    </row>
    <row r="607" spans="1:9" x14ac:dyDescent="0.3">
      <c r="A607" s="194" t="s">
        <v>6014</v>
      </c>
      <c r="B607" s="629" t="s">
        <v>6015</v>
      </c>
      <c r="C607" s="194" t="s">
        <v>70</v>
      </c>
      <c r="D607" s="632">
        <v>1</v>
      </c>
      <c r="E607" s="213">
        <v>45.03</v>
      </c>
      <c r="F607" s="213">
        <v>45.03</v>
      </c>
      <c r="G607" s="214">
        <f t="shared" si="27"/>
        <v>4.2042869783848017E-6</v>
      </c>
      <c r="H607" s="215">
        <f t="shared" si="29"/>
        <v>0.99992525743160443</v>
      </c>
      <c r="I607" s="194" t="str">
        <f t="shared" si="28"/>
        <v>C</v>
      </c>
    </row>
    <row r="608" spans="1:9" ht="28.8" x14ac:dyDescent="0.3">
      <c r="A608" s="194" t="s">
        <v>5906</v>
      </c>
      <c r="B608" s="629" t="s">
        <v>5907</v>
      </c>
      <c r="C608" s="194" t="s">
        <v>70</v>
      </c>
      <c r="D608" s="632">
        <v>2</v>
      </c>
      <c r="E608" s="213">
        <v>22.45</v>
      </c>
      <c r="F608" s="213">
        <v>44.9</v>
      </c>
      <c r="G608" s="214">
        <f t="shared" si="27"/>
        <v>4.1921493521980367E-6</v>
      </c>
      <c r="H608" s="215">
        <f t="shared" si="29"/>
        <v>0.99992944958095664</v>
      </c>
      <c r="I608" s="194" t="str">
        <f t="shared" si="28"/>
        <v>C</v>
      </c>
    </row>
    <row r="609" spans="1:9" x14ac:dyDescent="0.3">
      <c r="A609" s="194">
        <v>80671</v>
      </c>
      <c r="B609" s="629" t="s">
        <v>5832</v>
      </c>
      <c r="C609" s="194" t="s">
        <v>68</v>
      </c>
      <c r="D609" s="632">
        <v>1</v>
      </c>
      <c r="E609" s="213">
        <v>44.72</v>
      </c>
      <c r="F609" s="213">
        <v>44.72</v>
      </c>
      <c r="G609" s="214">
        <f t="shared" si="27"/>
        <v>4.1753434082471307E-6</v>
      </c>
      <c r="H609" s="215">
        <f t="shared" si="29"/>
        <v>0.99993362492436488</v>
      </c>
      <c r="I609" s="194" t="str">
        <f t="shared" si="28"/>
        <v>C</v>
      </c>
    </row>
    <row r="610" spans="1:9" x14ac:dyDescent="0.3">
      <c r="A610" s="194">
        <v>81695</v>
      </c>
      <c r="B610" s="629" t="s">
        <v>5476</v>
      </c>
      <c r="C610" s="194" t="s">
        <v>81</v>
      </c>
      <c r="D610" s="632">
        <v>0.8</v>
      </c>
      <c r="E610" s="213">
        <v>52.81</v>
      </c>
      <c r="F610" s="213">
        <v>42.24</v>
      </c>
      <c r="G610" s="214">
        <f t="shared" si="27"/>
        <v>3.94379484714577E-6</v>
      </c>
      <c r="H610" s="215">
        <f t="shared" si="29"/>
        <v>0.99993756871921202</v>
      </c>
      <c r="I610" s="194" t="str">
        <f t="shared" si="28"/>
        <v>C</v>
      </c>
    </row>
    <row r="611" spans="1:9" x14ac:dyDescent="0.3">
      <c r="A611" s="194">
        <v>70255</v>
      </c>
      <c r="B611" s="629" t="s">
        <v>5793</v>
      </c>
      <c r="C611" s="194" t="s">
        <v>70</v>
      </c>
      <c r="D611" s="632">
        <v>1</v>
      </c>
      <c r="E611" s="213">
        <v>41.82</v>
      </c>
      <c r="F611" s="213">
        <v>41.82</v>
      </c>
      <c r="G611" s="214">
        <f t="shared" si="27"/>
        <v>3.9045809779269909E-6</v>
      </c>
      <c r="H611" s="215">
        <f t="shared" si="29"/>
        <v>0.9999414733001899</v>
      </c>
      <c r="I611" s="194" t="str">
        <f t="shared" si="28"/>
        <v>C</v>
      </c>
    </row>
    <row r="612" spans="1:9" x14ac:dyDescent="0.3">
      <c r="A612" s="194" t="s">
        <v>6192</v>
      </c>
      <c r="B612" s="629" t="s">
        <v>6193</v>
      </c>
      <c r="C612" s="194" t="s">
        <v>70</v>
      </c>
      <c r="D612" s="632">
        <v>7</v>
      </c>
      <c r="E612" s="213">
        <v>5.7</v>
      </c>
      <c r="F612" s="213">
        <v>39.9</v>
      </c>
      <c r="G612" s="214">
        <f t="shared" si="27"/>
        <v>3.725317575784001E-6</v>
      </c>
      <c r="H612" s="215">
        <f t="shared" si="29"/>
        <v>0.99994519861776565</v>
      </c>
      <c r="I612" s="194" t="str">
        <f t="shared" si="28"/>
        <v>C</v>
      </c>
    </row>
    <row r="613" spans="1:9" x14ac:dyDescent="0.3">
      <c r="A613" s="194">
        <v>71773</v>
      </c>
      <c r="B613" s="629" t="s">
        <v>6335</v>
      </c>
      <c r="C613" s="194" t="s">
        <v>68</v>
      </c>
      <c r="D613" s="632">
        <v>2</v>
      </c>
      <c r="E613" s="213">
        <v>18.14</v>
      </c>
      <c r="F613" s="213">
        <v>36.28</v>
      </c>
      <c r="G613" s="214">
        <f t="shared" si="27"/>
        <v>3.3873313696602397E-6</v>
      </c>
      <c r="H613" s="215">
        <f t="shared" si="29"/>
        <v>0.99994858594913527</v>
      </c>
      <c r="I613" s="194" t="str">
        <f t="shared" si="28"/>
        <v>C</v>
      </c>
    </row>
    <row r="614" spans="1:9" x14ac:dyDescent="0.3">
      <c r="A614" s="194">
        <v>81162</v>
      </c>
      <c r="B614" s="629" t="s">
        <v>85</v>
      </c>
      <c r="C614" s="194" t="s">
        <v>68</v>
      </c>
      <c r="D614" s="632">
        <v>5</v>
      </c>
      <c r="E614" s="213">
        <v>7.21</v>
      </c>
      <c r="F614" s="213">
        <v>36.049999999999997</v>
      </c>
      <c r="G614" s="214">
        <f t="shared" si="27"/>
        <v>3.3658571079451937E-6</v>
      </c>
      <c r="H614" s="215">
        <f t="shared" si="29"/>
        <v>0.99995195180624319</v>
      </c>
      <c r="I614" s="194" t="str">
        <f t="shared" si="28"/>
        <v>C</v>
      </c>
    </row>
    <row r="615" spans="1:9" x14ac:dyDescent="0.3">
      <c r="A615" s="194">
        <v>81303</v>
      </c>
      <c r="B615" s="629" t="s">
        <v>6196</v>
      </c>
      <c r="C615" s="194" t="s">
        <v>68</v>
      </c>
      <c r="D615" s="632">
        <v>2</v>
      </c>
      <c r="E615" s="213">
        <v>17.78</v>
      </c>
      <c r="F615" s="213">
        <v>35.56</v>
      </c>
      <c r="G615" s="214">
        <f t="shared" si="27"/>
        <v>3.3201075938566189E-6</v>
      </c>
      <c r="H615" s="215">
        <f t="shared" si="29"/>
        <v>0.99995527191383704</v>
      </c>
      <c r="I615" s="194" t="str">
        <f t="shared" si="28"/>
        <v>C</v>
      </c>
    </row>
    <row r="616" spans="1:9" x14ac:dyDescent="0.3">
      <c r="A616" s="194">
        <v>82103</v>
      </c>
      <c r="B616" s="629" t="s">
        <v>6382</v>
      </c>
      <c r="C616" s="194" t="s">
        <v>68</v>
      </c>
      <c r="D616" s="632">
        <v>1</v>
      </c>
      <c r="E616" s="213">
        <v>35.159999999999997</v>
      </c>
      <c r="F616" s="213">
        <v>35.159999999999997</v>
      </c>
      <c r="G616" s="214">
        <f t="shared" si="27"/>
        <v>3.2827610517434954E-6</v>
      </c>
      <c r="H616" s="215">
        <f t="shared" si="29"/>
        <v>0.99995855467488881</v>
      </c>
      <c r="I616" s="194" t="str">
        <f t="shared" si="28"/>
        <v>C</v>
      </c>
    </row>
    <row r="617" spans="1:9" x14ac:dyDescent="0.3">
      <c r="A617" s="194">
        <v>81369</v>
      </c>
      <c r="B617" s="629" t="s">
        <v>86</v>
      </c>
      <c r="C617" s="194" t="s">
        <v>68</v>
      </c>
      <c r="D617" s="632">
        <v>2</v>
      </c>
      <c r="E617" s="213">
        <v>16.420000000000002</v>
      </c>
      <c r="F617" s="213">
        <v>32.840000000000003</v>
      </c>
      <c r="G617" s="214">
        <f t="shared" si="27"/>
        <v>3.0661511074873838E-6</v>
      </c>
      <c r="H617" s="215">
        <f t="shared" si="29"/>
        <v>0.99996162082599627</v>
      </c>
      <c r="I617" s="194" t="str">
        <f t="shared" si="28"/>
        <v>C</v>
      </c>
    </row>
    <row r="618" spans="1:9" x14ac:dyDescent="0.3">
      <c r="A618" s="194">
        <v>81833</v>
      </c>
      <c r="B618" s="629" t="s">
        <v>5435</v>
      </c>
      <c r="C618" s="194" t="s">
        <v>72</v>
      </c>
      <c r="D618" s="632">
        <v>0.38</v>
      </c>
      <c r="E618" s="213">
        <v>86.16</v>
      </c>
      <c r="F618" s="213">
        <v>32.74</v>
      </c>
      <c r="G618" s="214">
        <f t="shared" si="27"/>
        <v>3.0568144719591028E-6</v>
      </c>
      <c r="H618" s="215">
        <f t="shared" si="29"/>
        <v>0.99996467764046826</v>
      </c>
      <c r="I618" s="194" t="str">
        <f t="shared" si="28"/>
        <v>C</v>
      </c>
    </row>
    <row r="619" spans="1:9" x14ac:dyDescent="0.3">
      <c r="A619" s="194" t="s">
        <v>5834</v>
      </c>
      <c r="B619" s="629" t="s">
        <v>4185</v>
      </c>
      <c r="C619" s="194" t="s">
        <v>70</v>
      </c>
      <c r="D619" s="632">
        <v>1</v>
      </c>
      <c r="E619" s="213">
        <v>30.85</v>
      </c>
      <c r="F619" s="213">
        <v>30.85</v>
      </c>
      <c r="G619" s="214">
        <f t="shared" si="27"/>
        <v>2.8803520604745978E-6</v>
      </c>
      <c r="H619" s="215">
        <f t="shared" si="29"/>
        <v>0.99996755799252868</v>
      </c>
      <c r="I619" s="194" t="str">
        <f t="shared" si="28"/>
        <v>C</v>
      </c>
    </row>
    <row r="620" spans="1:9" x14ac:dyDescent="0.3">
      <c r="A620" s="194">
        <v>72329</v>
      </c>
      <c r="B620" s="629" t="s">
        <v>6347</v>
      </c>
      <c r="C620" s="194" t="s">
        <v>70</v>
      </c>
      <c r="D620" s="632">
        <v>1</v>
      </c>
      <c r="E620" s="213">
        <v>30.69</v>
      </c>
      <c r="F620" s="213">
        <v>30.69</v>
      </c>
      <c r="G620" s="214">
        <f t="shared" si="27"/>
        <v>2.8654134436293483E-6</v>
      </c>
      <c r="H620" s="215">
        <f t="shared" si="29"/>
        <v>0.99997042340597231</v>
      </c>
      <c r="I620" s="194" t="str">
        <f t="shared" si="28"/>
        <v>C</v>
      </c>
    </row>
    <row r="621" spans="1:9" x14ac:dyDescent="0.3">
      <c r="A621" s="194">
        <v>230110</v>
      </c>
      <c r="B621" s="629" t="s">
        <v>6209</v>
      </c>
      <c r="C621" s="194" t="s">
        <v>68</v>
      </c>
      <c r="D621" s="632">
        <v>1</v>
      </c>
      <c r="E621" s="213">
        <v>29.34</v>
      </c>
      <c r="F621" s="213">
        <v>29.34</v>
      </c>
      <c r="G621" s="214">
        <f t="shared" si="27"/>
        <v>2.739368863997559E-6</v>
      </c>
      <c r="H621" s="215">
        <f t="shared" si="29"/>
        <v>0.99997316277483628</v>
      </c>
      <c r="I621" s="194" t="str">
        <f t="shared" si="28"/>
        <v>C</v>
      </c>
    </row>
    <row r="622" spans="1:9" x14ac:dyDescent="0.3">
      <c r="A622" s="194">
        <v>72435</v>
      </c>
      <c r="B622" s="629" t="s">
        <v>6163</v>
      </c>
      <c r="C622" s="194" t="s">
        <v>68</v>
      </c>
      <c r="D622" s="632">
        <v>3</v>
      </c>
      <c r="E622" s="213">
        <v>9.74</v>
      </c>
      <c r="F622" s="213">
        <v>29.22</v>
      </c>
      <c r="G622" s="214">
        <f t="shared" si="27"/>
        <v>2.728164901363622E-6</v>
      </c>
      <c r="H622" s="215">
        <f t="shared" si="29"/>
        <v>0.9999758909397376</v>
      </c>
      <c r="I622" s="194" t="str">
        <f t="shared" si="28"/>
        <v>C</v>
      </c>
    </row>
    <row r="623" spans="1:9" x14ac:dyDescent="0.3">
      <c r="A623" s="194" t="s">
        <v>5854</v>
      </c>
      <c r="B623" s="629" t="s">
        <v>5855</v>
      </c>
      <c r="C623" s="194" t="s">
        <v>70</v>
      </c>
      <c r="D623" s="632">
        <v>2</v>
      </c>
      <c r="E623" s="213">
        <v>14.25</v>
      </c>
      <c r="F623" s="213">
        <v>28.5</v>
      </c>
      <c r="G623" s="214">
        <f t="shared" si="27"/>
        <v>2.6609411255600008E-6</v>
      </c>
      <c r="H623" s="215">
        <f t="shared" si="29"/>
        <v>0.99997855188086315</v>
      </c>
      <c r="I623" s="194" t="str">
        <f t="shared" si="28"/>
        <v>C</v>
      </c>
    </row>
    <row r="624" spans="1:9" x14ac:dyDescent="0.3">
      <c r="A624" s="194" t="s">
        <v>6085</v>
      </c>
      <c r="B624" s="629" t="s">
        <v>6086</v>
      </c>
      <c r="C624" s="194" t="s">
        <v>70</v>
      </c>
      <c r="D624" s="632">
        <v>1</v>
      </c>
      <c r="E624" s="213">
        <v>27.21</v>
      </c>
      <c r="F624" s="213">
        <v>27.21</v>
      </c>
      <c r="G624" s="214">
        <f t="shared" si="27"/>
        <v>2.54049852724518E-6</v>
      </c>
      <c r="H624" s="215">
        <f t="shared" si="29"/>
        <v>0.99998109237939037</v>
      </c>
      <c r="I624" s="194" t="str">
        <f t="shared" si="28"/>
        <v>C</v>
      </c>
    </row>
    <row r="625" spans="1:9" x14ac:dyDescent="0.3">
      <c r="A625" s="194" t="s">
        <v>5786</v>
      </c>
      <c r="B625" s="629" t="s">
        <v>5787</v>
      </c>
      <c r="C625" s="194" t="s">
        <v>70</v>
      </c>
      <c r="D625" s="632">
        <v>2</v>
      </c>
      <c r="E625" s="213">
        <v>13.29</v>
      </c>
      <c r="F625" s="213">
        <v>26.58</v>
      </c>
      <c r="G625" s="214">
        <f t="shared" si="27"/>
        <v>2.4816777234170113E-6</v>
      </c>
      <c r="H625" s="215">
        <f t="shared" si="29"/>
        <v>0.9999835740571138</v>
      </c>
      <c r="I625" s="194" t="str">
        <f t="shared" si="28"/>
        <v>C</v>
      </c>
    </row>
    <row r="626" spans="1:9" x14ac:dyDescent="0.3">
      <c r="A626" s="194">
        <v>70250</v>
      </c>
      <c r="B626" s="629" t="s">
        <v>6318</v>
      </c>
      <c r="C626" s="194" t="s">
        <v>68</v>
      </c>
      <c r="D626" s="632">
        <v>16</v>
      </c>
      <c r="E626" s="213">
        <v>1.53</v>
      </c>
      <c r="F626" s="213">
        <v>24.48</v>
      </c>
      <c r="G626" s="214">
        <f t="shared" si="27"/>
        <v>2.2856083773231168E-6</v>
      </c>
      <c r="H626" s="215">
        <f t="shared" si="29"/>
        <v>0.99998585966549114</v>
      </c>
      <c r="I626" s="194" t="str">
        <f t="shared" si="28"/>
        <v>C</v>
      </c>
    </row>
    <row r="627" spans="1:9" x14ac:dyDescent="0.3">
      <c r="A627" s="194">
        <v>81602</v>
      </c>
      <c r="B627" s="629" t="s">
        <v>5842</v>
      </c>
      <c r="C627" s="194" t="s">
        <v>68</v>
      </c>
      <c r="D627" s="632">
        <v>2</v>
      </c>
      <c r="E627" s="213">
        <v>11.7</v>
      </c>
      <c r="F627" s="213">
        <v>23.4</v>
      </c>
      <c r="G627" s="214">
        <f t="shared" si="27"/>
        <v>2.1847727136176846E-6</v>
      </c>
      <c r="H627" s="215">
        <f t="shared" si="29"/>
        <v>0.99998804443820477</v>
      </c>
      <c r="I627" s="194" t="str">
        <f t="shared" si="28"/>
        <v>C</v>
      </c>
    </row>
    <row r="628" spans="1:9" x14ac:dyDescent="0.3">
      <c r="A628" s="194">
        <v>82201</v>
      </c>
      <c r="B628" s="629" t="s">
        <v>5865</v>
      </c>
      <c r="C628" s="194" t="s">
        <v>68</v>
      </c>
      <c r="D628" s="632">
        <v>1</v>
      </c>
      <c r="E628" s="213">
        <v>23.32</v>
      </c>
      <c r="F628" s="213">
        <v>23.32</v>
      </c>
      <c r="G628" s="214">
        <f t="shared" si="27"/>
        <v>2.1773034051950605E-6</v>
      </c>
      <c r="H628" s="215">
        <f t="shared" si="29"/>
        <v>0.99999022174161001</v>
      </c>
      <c r="I628" s="194" t="str">
        <f t="shared" si="28"/>
        <v>C</v>
      </c>
    </row>
    <row r="629" spans="1:9" x14ac:dyDescent="0.3">
      <c r="A629" s="194">
        <v>81961</v>
      </c>
      <c r="B629" s="629" t="s">
        <v>5437</v>
      </c>
      <c r="C629" s="194" t="s">
        <v>68</v>
      </c>
      <c r="D629" s="632">
        <v>1</v>
      </c>
      <c r="E629" s="213">
        <v>23.17</v>
      </c>
      <c r="F629" s="213">
        <v>23.17</v>
      </c>
      <c r="G629" s="214">
        <f t="shared" si="27"/>
        <v>2.1632984519026395E-6</v>
      </c>
      <c r="H629" s="215">
        <f t="shared" si="29"/>
        <v>0.99999238504006194</v>
      </c>
      <c r="I629" s="194" t="str">
        <f t="shared" si="28"/>
        <v>C</v>
      </c>
    </row>
    <row r="630" spans="1:9" x14ac:dyDescent="0.3">
      <c r="A630" s="194" t="s">
        <v>6082</v>
      </c>
      <c r="B630" s="629" t="s">
        <v>6083</v>
      </c>
      <c r="C630" s="194" t="s">
        <v>70</v>
      </c>
      <c r="D630" s="632">
        <v>1</v>
      </c>
      <c r="E630" s="213">
        <v>20.97</v>
      </c>
      <c r="F630" s="213">
        <v>20.97</v>
      </c>
      <c r="G630" s="214">
        <f t="shared" si="27"/>
        <v>1.9578924702804635E-6</v>
      </c>
      <c r="H630" s="215">
        <f t="shared" si="29"/>
        <v>0.9999943429325322</v>
      </c>
      <c r="I630" s="194" t="str">
        <f t="shared" si="28"/>
        <v>C</v>
      </c>
    </row>
    <row r="631" spans="1:9" x14ac:dyDescent="0.3">
      <c r="A631" s="194">
        <v>81067</v>
      </c>
      <c r="B631" s="629" t="s">
        <v>5471</v>
      </c>
      <c r="C631" s="194" t="s">
        <v>68</v>
      </c>
      <c r="D631" s="632">
        <v>2</v>
      </c>
      <c r="E631" s="213">
        <v>8.81</v>
      </c>
      <c r="F631" s="213">
        <v>17.62</v>
      </c>
      <c r="G631" s="214">
        <f t="shared" si="27"/>
        <v>1.6451151800830602E-6</v>
      </c>
      <c r="H631" s="215">
        <f t="shared" si="29"/>
        <v>0.99999598804771228</v>
      </c>
      <c r="I631" s="194" t="str">
        <f t="shared" si="28"/>
        <v>C</v>
      </c>
    </row>
    <row r="632" spans="1:9" x14ac:dyDescent="0.3">
      <c r="A632" s="194">
        <v>81055</v>
      </c>
      <c r="B632" s="629" t="s">
        <v>5847</v>
      </c>
      <c r="C632" s="194" t="s">
        <v>68</v>
      </c>
      <c r="D632" s="632">
        <v>1</v>
      </c>
      <c r="E632" s="213">
        <v>16.87</v>
      </c>
      <c r="F632" s="213">
        <v>16.87</v>
      </c>
      <c r="G632" s="214">
        <f t="shared" si="27"/>
        <v>1.575090413620955E-6</v>
      </c>
      <c r="H632" s="215">
        <f t="shared" si="29"/>
        <v>0.99999756313812593</v>
      </c>
      <c r="I632" s="194" t="str">
        <f t="shared" si="28"/>
        <v>C</v>
      </c>
    </row>
    <row r="633" spans="1:9" x14ac:dyDescent="0.3">
      <c r="A633" s="194">
        <v>72465</v>
      </c>
      <c r="B633" s="629" t="s">
        <v>5953</v>
      </c>
      <c r="C633" s="194" t="s">
        <v>68</v>
      </c>
      <c r="D633" s="632">
        <v>1</v>
      </c>
      <c r="E633" s="213">
        <v>14.29</v>
      </c>
      <c r="F633" s="213">
        <v>14.29</v>
      </c>
      <c r="G633" s="214">
        <f t="shared" si="27"/>
        <v>1.3342052169913127E-6</v>
      </c>
      <c r="H633" s="215">
        <f t="shared" si="29"/>
        <v>0.99999889734334291</v>
      </c>
      <c r="I633" s="194" t="str">
        <f t="shared" si="28"/>
        <v>C</v>
      </c>
    </row>
    <row r="634" spans="1:9" x14ac:dyDescent="0.3">
      <c r="A634" s="194">
        <v>81163</v>
      </c>
      <c r="B634" s="629" t="s">
        <v>6194</v>
      </c>
      <c r="C634" s="194" t="s">
        <v>68</v>
      </c>
      <c r="D634" s="632">
        <v>1</v>
      </c>
      <c r="E634" s="213">
        <v>11.78</v>
      </c>
      <c r="F634" s="213">
        <v>11.78</v>
      </c>
      <c r="G634" s="214">
        <f t="shared" si="27"/>
        <v>1.0998556652314671E-6</v>
      </c>
      <c r="H634" s="215">
        <f t="shared" si="29"/>
        <v>0.99999999719900812</v>
      </c>
      <c r="I634" s="194" t="str">
        <f t="shared" si="28"/>
        <v>C</v>
      </c>
    </row>
    <row r="635" spans="1:9" x14ac:dyDescent="0.3">
      <c r="A635" s="194">
        <v>120210</v>
      </c>
      <c r="B635" s="629" t="s">
        <v>6114</v>
      </c>
      <c r="C635" s="194" t="s">
        <v>6115</v>
      </c>
      <c r="D635" s="632">
        <v>0.11</v>
      </c>
      <c r="E635" s="213">
        <v>0.36</v>
      </c>
      <c r="F635" s="213">
        <v>0.03</v>
      </c>
      <c r="G635" s="214">
        <f t="shared" si="27"/>
        <v>2.8009906584842113E-9</v>
      </c>
      <c r="H635" s="215">
        <f t="shared" si="29"/>
        <v>0.99999999999999878</v>
      </c>
      <c r="I635" s="194" t="str">
        <f t="shared" si="28"/>
        <v>C</v>
      </c>
    </row>
    <row r="636" spans="1:9" x14ac:dyDescent="0.3">
      <c r="E636" s="208"/>
      <c r="F636" s="630">
        <f>SUM(F12:F635)</f>
        <v>10710496.270000003</v>
      </c>
      <c r="G636" s="215">
        <f>SUM(G12:G635)</f>
        <v>0.99999999999999878</v>
      </c>
    </row>
    <row r="638" spans="1:9" x14ac:dyDescent="0.3">
      <c r="A638" s="437" t="s">
        <v>7481</v>
      </c>
      <c r="B638" s="437"/>
      <c r="C638" s="437"/>
      <c r="D638" s="437"/>
      <c r="E638" s="437"/>
      <c r="F638" s="437"/>
      <c r="G638" s="437"/>
      <c r="H638" s="437"/>
      <c r="I638" s="437"/>
    </row>
  </sheetData>
  <mergeCells count="5">
    <mergeCell ref="A638:I638"/>
    <mergeCell ref="A7:B7"/>
    <mergeCell ref="A8:B8"/>
    <mergeCell ref="A9:B9"/>
    <mergeCell ref="A10:I10"/>
  </mergeCells>
  <conditionalFormatting sqref="A1:A10">
    <cfRule type="duplicateValues" dxfId="20" priority="8"/>
    <cfRule type="duplicateValues" dxfId="19" priority="9"/>
  </conditionalFormatting>
  <conditionalFormatting sqref="A11">
    <cfRule type="duplicateValues" dxfId="18" priority="4"/>
  </conditionalFormatting>
  <conditionalFormatting sqref="I11">
    <cfRule type="cellIs" dxfId="17" priority="5" operator="equal">
      <formula>#REF!</formula>
    </cfRule>
    <cfRule type="cellIs" dxfId="16" priority="6" operator="equal">
      <formula>#REF!</formula>
    </cfRule>
    <cfRule type="cellIs" dxfId="15" priority="7" operator="equal">
      <formula>#REF!</formula>
    </cfRule>
  </conditionalFormatting>
  <conditionalFormatting sqref="I12:I635">
    <cfRule type="cellIs" dxfId="14" priority="1" operator="equal">
      <formula>$K$14</formula>
    </cfRule>
    <cfRule type="cellIs" dxfId="13" priority="2" operator="equal">
      <formula>$K$13</formula>
    </cfRule>
    <cfRule type="cellIs" dxfId="12" priority="3" operator="equal">
      <formula>$K$12</formula>
    </cfRule>
  </conditionalFormatting>
  <pageMargins left="0.51181102362204722" right="0.51181102362204722" top="0.78740157480314965" bottom="0.78740157480314965" header="0.31496062992125984" footer="0.31496062992125984"/>
  <pageSetup paperSize="9" scale="40" fitToHeight="0" orientation="portrait" r:id="rId1"/>
  <headerFooter>
    <oddHeader>&amp;R&amp;8DIRETORIA DE OBRA CIVIL - DOC
(62) 3265-4000 (Ramal 4255) | lorena.spereira@goias.gov.br
DIRETORIA DE LICITAÇÕES E CONTRATAÇÕES
(62) 3265-4000 (Ramal 4336) | tais.asilva@goias.gov.br</oddHeader>
    <oddFooter>&amp;L&amp;8DIRETORIA DE OBRA CIVIL - DOC
(62) 3265-4000 (Ramal 4255) | lorena.spereira@goias.gov.br
DIRETORIA DE LICITAÇÕES E CONTRATAÇÕES
(62) 3265-4000 (Ramal 4336) | tais.asilva@goias.gov.br</oddFooter>
  </headerFooter>
  <colBreaks count="1" manualBreakCount="1">
    <brk id="9"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E7D8-4729-4E3D-B57F-3BE65BC8E1EA}">
  <sheetPr>
    <pageSetUpPr fitToPage="1"/>
  </sheetPr>
  <dimension ref="A1:L774"/>
  <sheetViews>
    <sheetView showGridLines="0" tabSelected="1" view="pageBreakPreview" zoomScaleNormal="100" zoomScaleSheetLayoutView="100" workbookViewId="0">
      <selection activeCell="M26" sqref="M26"/>
    </sheetView>
  </sheetViews>
  <sheetFormatPr defaultRowHeight="14.4" x14ac:dyDescent="0.3"/>
  <cols>
    <col min="1" max="1" width="14.44140625" style="218" customWidth="1"/>
    <col min="2" max="2" width="104.33203125" style="225" customWidth="1"/>
    <col min="3" max="3" width="11.6640625" style="49" customWidth="1"/>
    <col min="4" max="4" width="18.77734375" style="207" customWidth="1"/>
    <col min="5" max="5" width="14" style="219" bestFit="1" customWidth="1"/>
    <col min="6" max="6" width="15.6640625" style="219" bestFit="1" customWidth="1"/>
    <col min="7" max="7" width="12.21875" style="49" customWidth="1"/>
    <col min="8" max="8" width="14.44140625" style="49" bestFit="1" customWidth="1"/>
    <col min="9" max="9" width="15.21875" style="49" bestFit="1" customWidth="1"/>
  </cols>
  <sheetData>
    <row r="1" spans="1:12" x14ac:dyDescent="0.3">
      <c r="A1" s="197"/>
      <c r="B1" s="220"/>
      <c r="C1" s="199"/>
      <c r="D1" s="200"/>
      <c r="E1" s="201"/>
      <c r="F1" s="201"/>
      <c r="G1" s="221"/>
      <c r="H1" s="202"/>
      <c r="I1" s="222"/>
    </row>
    <row r="2" spans="1:12" x14ac:dyDescent="0.3">
      <c r="A2" s="205"/>
      <c r="B2" s="195"/>
      <c r="E2" s="208"/>
      <c r="F2" s="208"/>
      <c r="G2" s="223"/>
      <c r="H2" s="209"/>
      <c r="I2" s="224"/>
    </row>
    <row r="3" spans="1:12" x14ac:dyDescent="0.3">
      <c r="A3" s="205"/>
      <c r="B3" s="195"/>
      <c r="E3" s="208"/>
      <c r="F3" s="208"/>
      <c r="G3" s="223"/>
      <c r="H3" s="209"/>
      <c r="I3" s="224"/>
    </row>
    <row r="4" spans="1:12" x14ac:dyDescent="0.3">
      <c r="A4" s="205"/>
      <c r="B4" s="195"/>
      <c r="E4" s="208"/>
      <c r="F4" s="208"/>
      <c r="G4" s="223"/>
      <c r="H4" s="209"/>
      <c r="I4" s="224"/>
    </row>
    <row r="5" spans="1:12" x14ac:dyDescent="0.3">
      <c r="A5" s="205"/>
      <c r="B5" s="195"/>
      <c r="E5" s="208"/>
      <c r="F5" s="208"/>
      <c r="G5" s="223"/>
      <c r="H5" s="209"/>
      <c r="I5" s="224"/>
    </row>
    <row r="6" spans="1:12" x14ac:dyDescent="0.3">
      <c r="A6" s="205"/>
      <c r="B6" s="195"/>
      <c r="E6" s="208"/>
      <c r="F6" s="208"/>
      <c r="G6" s="223"/>
      <c r="H6" s="209"/>
      <c r="I6" s="224"/>
    </row>
    <row r="7" spans="1:12" x14ac:dyDescent="0.3">
      <c r="A7" s="438" t="s">
        <v>7470</v>
      </c>
      <c r="B7" s="439"/>
      <c r="C7" s="439"/>
      <c r="E7" s="208"/>
      <c r="F7" s="208"/>
      <c r="G7" s="223"/>
      <c r="H7" s="209"/>
      <c r="I7" s="224"/>
    </row>
    <row r="8" spans="1:12" x14ac:dyDescent="0.3">
      <c r="A8" s="438" t="s">
        <v>7471</v>
      </c>
      <c r="B8" s="439"/>
      <c r="C8" s="439"/>
      <c r="E8" s="208"/>
      <c r="F8" s="208"/>
      <c r="G8" s="223"/>
      <c r="H8" s="209"/>
      <c r="I8" s="224"/>
    </row>
    <row r="9" spans="1:12" x14ac:dyDescent="0.3">
      <c r="A9" s="438" t="s">
        <v>8249</v>
      </c>
      <c r="B9" s="439"/>
      <c r="C9" s="439"/>
      <c r="E9" s="208"/>
      <c r="F9" s="208"/>
      <c r="G9" s="223"/>
      <c r="H9" s="209"/>
      <c r="I9" s="224"/>
    </row>
    <row r="10" spans="1:12" ht="18" x14ac:dyDescent="0.35">
      <c r="A10" s="443" t="s">
        <v>7482</v>
      </c>
      <c r="B10" s="443"/>
      <c r="C10" s="443"/>
      <c r="D10" s="444"/>
      <c r="E10" s="443"/>
      <c r="F10" s="443"/>
      <c r="G10" s="443"/>
      <c r="H10" s="443"/>
      <c r="I10" s="443"/>
    </row>
    <row r="11" spans="1:12" s="49" customFormat="1" x14ac:dyDescent="0.3">
      <c r="A11" s="231" t="s">
        <v>7483</v>
      </c>
      <c r="B11" s="232" t="s">
        <v>6464</v>
      </c>
      <c r="C11" s="233" t="s">
        <v>298</v>
      </c>
      <c r="D11" s="234" t="s">
        <v>7484</v>
      </c>
      <c r="E11" s="235" t="s">
        <v>7476</v>
      </c>
      <c r="F11" s="235" t="s">
        <v>7477</v>
      </c>
      <c r="G11" s="233" t="s">
        <v>7478</v>
      </c>
      <c r="H11" s="233" t="s">
        <v>7479</v>
      </c>
      <c r="I11" s="233" t="s">
        <v>7480</v>
      </c>
    </row>
    <row r="12" spans="1:12" x14ac:dyDescent="0.3">
      <c r="A12" s="631" t="s">
        <v>7485</v>
      </c>
      <c r="B12" s="629" t="s">
        <v>7166</v>
      </c>
      <c r="C12" s="194" t="s">
        <v>70</v>
      </c>
      <c r="D12" s="632">
        <v>12</v>
      </c>
      <c r="E12" s="213">
        <v>50949.62</v>
      </c>
      <c r="F12" s="213">
        <v>611395.43999999994</v>
      </c>
      <c r="G12" s="214">
        <f>F12/$F$774</f>
        <v>7.1003842001950548E-2</v>
      </c>
      <c r="H12" s="215">
        <f>G12</f>
        <v>7.1003842001950548E-2</v>
      </c>
      <c r="I12" s="194" t="str">
        <f t="shared" ref="I12:I75" si="0">IF(H12&lt;=$L$12,"A",IF(H12&lt;=$L$13,"B","C"))</f>
        <v>A</v>
      </c>
      <c r="K12" s="216" t="s">
        <v>6473</v>
      </c>
      <c r="L12" s="217">
        <v>0.8</v>
      </c>
    </row>
    <row r="13" spans="1:12" x14ac:dyDescent="0.3">
      <c r="A13" s="631">
        <v>5</v>
      </c>
      <c r="B13" s="629" t="s">
        <v>5564</v>
      </c>
      <c r="C13" s="194" t="s">
        <v>5595</v>
      </c>
      <c r="D13" s="632">
        <v>28053.416377900001</v>
      </c>
      <c r="E13" s="213">
        <v>20.329999999999998</v>
      </c>
      <c r="F13" s="213">
        <v>570325.92999999993</v>
      </c>
      <c r="G13" s="214">
        <f>F13/$F$774</f>
        <v>6.6234272573795286E-2</v>
      </c>
      <c r="H13" s="215">
        <f t="shared" ref="H13:H76" si="1">G13+H12</f>
        <v>0.13723811457574583</v>
      </c>
      <c r="I13" s="194" t="str">
        <f t="shared" si="0"/>
        <v>A</v>
      </c>
      <c r="K13" s="216" t="s">
        <v>6475</v>
      </c>
      <c r="L13" s="217">
        <v>0.95</v>
      </c>
    </row>
    <row r="14" spans="1:12" x14ac:dyDescent="0.3">
      <c r="A14" s="631" t="s">
        <v>7486</v>
      </c>
      <c r="B14" s="629" t="s">
        <v>7262</v>
      </c>
      <c r="C14" s="194" t="s">
        <v>70</v>
      </c>
      <c r="D14" s="632">
        <v>4</v>
      </c>
      <c r="E14" s="213">
        <v>116709.4</v>
      </c>
      <c r="F14" s="213">
        <v>466837.6</v>
      </c>
      <c r="G14" s="214">
        <f>F14/$F$774</f>
        <v>5.4215751414452465E-2</v>
      </c>
      <c r="H14" s="215">
        <f t="shared" si="1"/>
        <v>0.19145386599019831</v>
      </c>
      <c r="I14" s="194" t="str">
        <f t="shared" si="0"/>
        <v>A</v>
      </c>
      <c r="K14" s="216" t="s">
        <v>6477</v>
      </c>
      <c r="L14" s="217">
        <v>1</v>
      </c>
    </row>
    <row r="15" spans="1:12" x14ac:dyDescent="0.3">
      <c r="A15" s="631">
        <v>1326</v>
      </c>
      <c r="B15" s="629" t="s">
        <v>7487</v>
      </c>
      <c r="C15" s="194" t="s">
        <v>79</v>
      </c>
      <c r="D15" s="632">
        <v>26454.317999999999</v>
      </c>
      <c r="E15" s="213">
        <v>16.29</v>
      </c>
      <c r="F15" s="213">
        <v>430940.82</v>
      </c>
      <c r="G15" s="214">
        <f>F15/$F$774</f>
        <v>5.0046912184152068E-2</v>
      </c>
      <c r="H15" s="215">
        <f t="shared" si="1"/>
        <v>0.24150077817435039</v>
      </c>
      <c r="I15" s="194" t="str">
        <f t="shared" si="0"/>
        <v>A</v>
      </c>
    </row>
    <row r="16" spans="1:12" x14ac:dyDescent="0.3">
      <c r="A16" s="631">
        <v>2666</v>
      </c>
      <c r="B16" s="629" t="s">
        <v>7208</v>
      </c>
      <c r="C16" s="194" t="s">
        <v>72</v>
      </c>
      <c r="D16" s="632">
        <v>558.1898999</v>
      </c>
      <c r="E16" s="213">
        <v>576</v>
      </c>
      <c r="F16" s="213">
        <v>321517.37</v>
      </c>
      <c r="G16" s="214">
        <f>F16/$F$774</f>
        <v>3.7339121371861517E-2</v>
      </c>
      <c r="H16" s="215">
        <f t="shared" si="1"/>
        <v>0.27883989954621191</v>
      </c>
      <c r="I16" s="194" t="str">
        <f t="shared" si="0"/>
        <v>A</v>
      </c>
    </row>
    <row r="17" spans="1:9" x14ac:dyDescent="0.3">
      <c r="A17" s="631">
        <v>8</v>
      </c>
      <c r="B17" s="629" t="s">
        <v>5581</v>
      </c>
      <c r="C17" s="194" t="s">
        <v>5595</v>
      </c>
      <c r="D17" s="632">
        <v>13310.973831799998</v>
      </c>
      <c r="E17" s="213">
        <v>22.23</v>
      </c>
      <c r="F17" s="213">
        <v>295902.93</v>
      </c>
      <c r="G17" s="214">
        <f>F17/$F$774</f>
        <v>3.436441215465106E-2</v>
      </c>
      <c r="H17" s="215">
        <f t="shared" si="1"/>
        <v>0.31320431170086299</v>
      </c>
      <c r="I17" s="194" t="str">
        <f t="shared" si="0"/>
        <v>A</v>
      </c>
    </row>
    <row r="18" spans="1:9" x14ac:dyDescent="0.3">
      <c r="A18" s="631">
        <v>4</v>
      </c>
      <c r="B18" s="629" t="s">
        <v>171</v>
      </c>
      <c r="C18" s="194" t="s">
        <v>5595</v>
      </c>
      <c r="D18" s="632">
        <v>9963.7094897000006</v>
      </c>
      <c r="E18" s="213">
        <v>29.13</v>
      </c>
      <c r="F18" s="213">
        <v>290242.83999999997</v>
      </c>
      <c r="G18" s="214">
        <f>F18/$F$774</f>
        <v>3.3707082855504139E-2</v>
      </c>
      <c r="H18" s="215">
        <f t="shared" si="1"/>
        <v>0.3469113945563671</v>
      </c>
      <c r="I18" s="194" t="str">
        <f t="shared" si="0"/>
        <v>A</v>
      </c>
    </row>
    <row r="19" spans="1:9" x14ac:dyDescent="0.3">
      <c r="A19" s="631">
        <v>2785</v>
      </c>
      <c r="B19" s="629" t="s">
        <v>7488</v>
      </c>
      <c r="C19" s="194" t="s">
        <v>67</v>
      </c>
      <c r="D19" s="632">
        <v>2643.48</v>
      </c>
      <c r="E19" s="213">
        <v>79</v>
      </c>
      <c r="F19" s="213">
        <v>208834.92</v>
      </c>
      <c r="G19" s="214">
        <f>F19/$F$774</f>
        <v>2.4252849619176068E-2</v>
      </c>
      <c r="H19" s="215">
        <f t="shared" si="1"/>
        <v>0.37116424417554317</v>
      </c>
      <c r="I19" s="194" t="str">
        <f t="shared" si="0"/>
        <v>A</v>
      </c>
    </row>
    <row r="20" spans="1:9" x14ac:dyDescent="0.3">
      <c r="A20" s="631" t="s">
        <v>7489</v>
      </c>
      <c r="B20" s="629" t="s">
        <v>6592</v>
      </c>
      <c r="C20" s="194" t="s">
        <v>67</v>
      </c>
      <c r="D20" s="632">
        <v>916.41159989999994</v>
      </c>
      <c r="E20" s="213">
        <v>210.97</v>
      </c>
      <c r="F20" s="213">
        <v>193335.34</v>
      </c>
      <c r="G20" s="214">
        <f>F20/$F$774</f>
        <v>2.2452820280690008E-2</v>
      </c>
      <c r="H20" s="215">
        <f t="shared" si="1"/>
        <v>0.39361706445623318</v>
      </c>
      <c r="I20" s="194" t="str">
        <f t="shared" si="0"/>
        <v>A</v>
      </c>
    </row>
    <row r="21" spans="1:9" x14ac:dyDescent="0.3">
      <c r="A21" s="631" t="s">
        <v>7490</v>
      </c>
      <c r="B21" s="629" t="s">
        <v>7154</v>
      </c>
      <c r="C21" s="194" t="s">
        <v>70</v>
      </c>
      <c r="D21" s="632">
        <v>10</v>
      </c>
      <c r="E21" s="213">
        <v>19005.91</v>
      </c>
      <c r="F21" s="213">
        <v>190059.1</v>
      </c>
      <c r="G21" s="214">
        <f>F21/$F$774</f>
        <v>2.2072337188895161E-2</v>
      </c>
      <c r="H21" s="215">
        <f t="shared" si="1"/>
        <v>0.41568940164512835</v>
      </c>
      <c r="I21" s="194" t="str">
        <f t="shared" si="0"/>
        <v>A</v>
      </c>
    </row>
    <row r="22" spans="1:9" x14ac:dyDescent="0.3">
      <c r="A22" s="631">
        <v>6</v>
      </c>
      <c r="B22" s="629" t="s">
        <v>168</v>
      </c>
      <c r="C22" s="194" t="s">
        <v>5595</v>
      </c>
      <c r="D22" s="632">
        <v>6300.9490267000001</v>
      </c>
      <c r="E22" s="213">
        <v>29.19</v>
      </c>
      <c r="F22" s="213">
        <v>183924.68</v>
      </c>
      <c r="G22" s="214">
        <f>F22/$F$774</f>
        <v>2.135992201541332E-2</v>
      </c>
      <c r="H22" s="215">
        <f t="shared" si="1"/>
        <v>0.43704932366054167</v>
      </c>
      <c r="I22" s="194" t="str">
        <f t="shared" si="0"/>
        <v>A</v>
      </c>
    </row>
    <row r="23" spans="1:9" x14ac:dyDescent="0.3">
      <c r="A23" s="631">
        <v>10</v>
      </c>
      <c r="B23" s="629" t="s">
        <v>5601</v>
      </c>
      <c r="C23" s="194" t="s">
        <v>5595</v>
      </c>
      <c r="D23" s="632">
        <v>5887.1420778000002</v>
      </c>
      <c r="E23" s="213">
        <v>29.15</v>
      </c>
      <c r="F23" s="213">
        <v>171610.17000000004</v>
      </c>
      <c r="G23" s="214">
        <f>F23/$F$774</f>
        <v>1.9929787825384956E-2</v>
      </c>
      <c r="H23" s="215">
        <f t="shared" si="1"/>
        <v>0.45697911148592663</v>
      </c>
      <c r="I23" s="194" t="str">
        <f t="shared" si="0"/>
        <v>A</v>
      </c>
    </row>
    <row r="24" spans="1:9" x14ac:dyDescent="0.3">
      <c r="A24" s="631">
        <v>2439</v>
      </c>
      <c r="B24" s="629" t="s">
        <v>7491</v>
      </c>
      <c r="C24" s="194" t="s">
        <v>79</v>
      </c>
      <c r="D24" s="632">
        <v>24411.602559800001</v>
      </c>
      <c r="E24" s="213">
        <v>6.75</v>
      </c>
      <c r="F24" s="213">
        <v>164778.29</v>
      </c>
      <c r="G24" s="214">
        <f>F24/$F$774</f>
        <v>1.9136373782100157E-2</v>
      </c>
      <c r="H24" s="215">
        <f t="shared" si="1"/>
        <v>0.47611548526802677</v>
      </c>
      <c r="I24" s="194" t="str">
        <f t="shared" si="0"/>
        <v>A</v>
      </c>
    </row>
    <row r="25" spans="1:9" x14ac:dyDescent="0.3">
      <c r="A25" s="631">
        <v>2438</v>
      </c>
      <c r="B25" s="629" t="s">
        <v>7492</v>
      </c>
      <c r="C25" s="194" t="s">
        <v>79</v>
      </c>
      <c r="D25" s="632">
        <v>22805.040962999999</v>
      </c>
      <c r="E25" s="213">
        <v>6.76</v>
      </c>
      <c r="F25" s="213">
        <v>154162.06</v>
      </c>
      <c r="G25" s="214">
        <f>F25/$F$774</f>
        <v>1.7903467763736053E-2</v>
      </c>
      <c r="H25" s="215">
        <f t="shared" si="1"/>
        <v>0.4940189530317628</v>
      </c>
      <c r="I25" s="194" t="str">
        <f t="shared" si="0"/>
        <v>A</v>
      </c>
    </row>
    <row r="26" spans="1:9" x14ac:dyDescent="0.3">
      <c r="A26" s="631">
        <v>1215</v>
      </c>
      <c r="B26" s="629" t="s">
        <v>5587</v>
      </c>
      <c r="C26" s="194" t="s">
        <v>79</v>
      </c>
      <c r="D26" s="632">
        <v>236238.5200199</v>
      </c>
      <c r="E26" s="213">
        <v>0.64</v>
      </c>
      <c r="F26" s="213">
        <v>151192.63999999998</v>
      </c>
      <c r="G26" s="214">
        <f>F26/$F$774</f>
        <v>1.7558616927888418E-2</v>
      </c>
      <c r="H26" s="215">
        <f t="shared" si="1"/>
        <v>0.5115775699596512</v>
      </c>
      <c r="I26" s="194" t="str">
        <f t="shared" si="0"/>
        <v>A</v>
      </c>
    </row>
    <row r="27" spans="1:9" x14ac:dyDescent="0.3">
      <c r="A27" s="631" t="s">
        <v>7493</v>
      </c>
      <c r="B27" s="629" t="s">
        <v>7378</v>
      </c>
      <c r="C27" s="194" t="s">
        <v>67</v>
      </c>
      <c r="D27" s="632">
        <v>1748.6385</v>
      </c>
      <c r="E27" s="213">
        <v>69.459999999999994</v>
      </c>
      <c r="F27" s="213">
        <v>121460.43</v>
      </c>
      <c r="G27" s="214">
        <f>F27/$F$774</f>
        <v>1.410569431333831E-2</v>
      </c>
      <c r="H27" s="215">
        <f t="shared" si="1"/>
        <v>0.5256832642729895</v>
      </c>
      <c r="I27" s="194" t="str">
        <f t="shared" si="0"/>
        <v>A</v>
      </c>
    </row>
    <row r="28" spans="1:9" x14ac:dyDescent="0.3">
      <c r="A28" s="631" t="s">
        <v>7494</v>
      </c>
      <c r="B28" s="629" t="s">
        <v>6485</v>
      </c>
      <c r="C28" s="194" t="s">
        <v>67</v>
      </c>
      <c r="D28" s="632">
        <v>1710.6869999999999</v>
      </c>
      <c r="E28" s="213">
        <v>61.94</v>
      </c>
      <c r="F28" s="213">
        <v>105959.95</v>
      </c>
      <c r="G28" s="214">
        <f>F28/$F$774</f>
        <v>1.2305560454187523E-2</v>
      </c>
      <c r="H28" s="215">
        <f t="shared" si="1"/>
        <v>0.53798882472717702</v>
      </c>
      <c r="I28" s="194" t="str">
        <f t="shared" si="0"/>
        <v>A</v>
      </c>
    </row>
    <row r="29" spans="1:9" x14ac:dyDescent="0.3">
      <c r="A29" s="631">
        <v>3</v>
      </c>
      <c r="B29" s="629" t="s">
        <v>192</v>
      </c>
      <c r="C29" s="194" t="s">
        <v>107</v>
      </c>
      <c r="D29" s="632">
        <v>8</v>
      </c>
      <c r="E29" s="213">
        <v>13057.37</v>
      </c>
      <c r="F29" s="213">
        <v>104458.96</v>
      </c>
      <c r="G29" s="214">
        <f>F29/$F$774</f>
        <v>1.2131244373572811E-2</v>
      </c>
      <c r="H29" s="215">
        <f t="shared" si="1"/>
        <v>0.55012006910074984</v>
      </c>
      <c r="I29" s="194" t="str">
        <f t="shared" si="0"/>
        <v>A</v>
      </c>
    </row>
    <row r="30" spans="1:9" x14ac:dyDescent="0.3">
      <c r="A30" s="631" t="s">
        <v>7495</v>
      </c>
      <c r="B30" s="629" t="s">
        <v>7368</v>
      </c>
      <c r="C30" s="194" t="s">
        <v>79</v>
      </c>
      <c r="D30" s="632">
        <v>3851.6989994999999</v>
      </c>
      <c r="E30" s="213">
        <v>26.45</v>
      </c>
      <c r="F30" s="213">
        <v>101877.43</v>
      </c>
      <c r="G30" s="214">
        <f>F30/$F$774</f>
        <v>1.1831440782883132E-2</v>
      </c>
      <c r="H30" s="215">
        <f t="shared" si="1"/>
        <v>0.56195150988363296</v>
      </c>
      <c r="I30" s="194" t="str">
        <f t="shared" si="0"/>
        <v>A</v>
      </c>
    </row>
    <row r="31" spans="1:9" x14ac:dyDescent="0.3">
      <c r="A31" s="631">
        <v>1</v>
      </c>
      <c r="B31" s="629" t="s">
        <v>7496</v>
      </c>
      <c r="C31" s="194" t="s">
        <v>107</v>
      </c>
      <c r="D31" s="632">
        <v>4</v>
      </c>
      <c r="E31" s="213">
        <v>24692.85</v>
      </c>
      <c r="F31" s="213">
        <v>98771.4</v>
      </c>
      <c r="G31" s="214">
        <f>F31/$F$774</f>
        <v>1.1470724871470186E-2</v>
      </c>
      <c r="H31" s="215">
        <f t="shared" si="1"/>
        <v>0.57342223475510312</v>
      </c>
      <c r="I31" s="194" t="str">
        <f t="shared" si="0"/>
        <v>A</v>
      </c>
    </row>
    <row r="32" spans="1:9" x14ac:dyDescent="0.3">
      <c r="A32" s="631">
        <v>2440</v>
      </c>
      <c r="B32" s="629" t="s">
        <v>7498</v>
      </c>
      <c r="C32" s="194" t="s">
        <v>79</v>
      </c>
      <c r="D32" s="632">
        <v>13987.127</v>
      </c>
      <c r="E32" s="213">
        <v>6.53</v>
      </c>
      <c r="F32" s="213">
        <v>91335.92</v>
      </c>
      <c r="G32" s="214">
        <f>F32/$F$774</f>
        <v>1.0607212302373069E-2</v>
      </c>
      <c r="H32" s="215">
        <f t="shared" si="1"/>
        <v>0.58402944705747617</v>
      </c>
      <c r="I32" s="194" t="str">
        <f t="shared" si="0"/>
        <v>A</v>
      </c>
    </row>
    <row r="33" spans="1:9" x14ac:dyDescent="0.3">
      <c r="A33" s="631">
        <v>104</v>
      </c>
      <c r="B33" s="629" t="s">
        <v>5585</v>
      </c>
      <c r="C33" s="194" t="s">
        <v>72</v>
      </c>
      <c r="D33" s="632">
        <v>508.99993430000001</v>
      </c>
      <c r="E33" s="213">
        <v>168.09</v>
      </c>
      <c r="F33" s="213">
        <v>85557.780000000013</v>
      </c>
      <c r="G33" s="214">
        <f>F33/$F$774</f>
        <v>9.9361733760357229E-3</v>
      </c>
      <c r="H33" s="215">
        <f t="shared" si="1"/>
        <v>0.59396562043351186</v>
      </c>
      <c r="I33" s="194" t="str">
        <f t="shared" si="0"/>
        <v>A</v>
      </c>
    </row>
    <row r="34" spans="1:9" x14ac:dyDescent="0.3">
      <c r="A34" s="631">
        <v>12</v>
      </c>
      <c r="B34" s="629" t="s">
        <v>177</v>
      </c>
      <c r="C34" s="194" t="s">
        <v>5595</v>
      </c>
      <c r="D34" s="632">
        <v>2758.5610983999995</v>
      </c>
      <c r="E34" s="213">
        <v>29.49</v>
      </c>
      <c r="F34" s="213">
        <v>81349.95</v>
      </c>
      <c r="G34" s="214">
        <f>F34/$F$774</f>
        <v>9.4475009441787414E-3</v>
      </c>
      <c r="H34" s="215">
        <f t="shared" si="1"/>
        <v>0.60341312137769065</v>
      </c>
      <c r="I34" s="194" t="str">
        <f t="shared" si="0"/>
        <v>A</v>
      </c>
    </row>
    <row r="35" spans="1:9" x14ac:dyDescent="0.3">
      <c r="A35" s="631" t="s">
        <v>7499</v>
      </c>
      <c r="B35" s="629" t="s">
        <v>7150</v>
      </c>
      <c r="C35" s="194" t="s">
        <v>70</v>
      </c>
      <c r="D35" s="632">
        <v>10</v>
      </c>
      <c r="E35" s="213">
        <v>8077.68</v>
      </c>
      <c r="F35" s="213">
        <v>80776.800000000003</v>
      </c>
      <c r="G35" s="214">
        <f>F35/$F$774</f>
        <v>9.3809387008564529E-3</v>
      </c>
      <c r="H35" s="215">
        <f t="shared" si="1"/>
        <v>0.61279406007854709</v>
      </c>
      <c r="I35" s="194" t="str">
        <f t="shared" si="0"/>
        <v>A</v>
      </c>
    </row>
    <row r="36" spans="1:9" x14ac:dyDescent="0.3">
      <c r="A36" s="631">
        <v>3937</v>
      </c>
      <c r="B36" s="629" t="s">
        <v>6253</v>
      </c>
      <c r="C36" s="194" t="s">
        <v>66</v>
      </c>
      <c r="D36" s="632">
        <v>612</v>
      </c>
      <c r="E36" s="213">
        <v>126.49</v>
      </c>
      <c r="F36" s="213">
        <v>77411.88</v>
      </c>
      <c r="G36" s="214">
        <f>F36/$F$774</f>
        <v>8.9901568395635342E-3</v>
      </c>
      <c r="H36" s="215">
        <f t="shared" si="1"/>
        <v>0.62178421691811059</v>
      </c>
      <c r="I36" s="194" t="str">
        <f t="shared" si="0"/>
        <v>A</v>
      </c>
    </row>
    <row r="37" spans="1:9" x14ac:dyDescent="0.3">
      <c r="A37" s="631" t="s">
        <v>8239</v>
      </c>
      <c r="B37" s="629" t="s">
        <v>8240</v>
      </c>
      <c r="C37" s="194" t="s">
        <v>72</v>
      </c>
      <c r="D37" s="632">
        <v>396.52</v>
      </c>
      <c r="E37" s="213">
        <v>193.95</v>
      </c>
      <c r="F37" s="213">
        <v>76905.05</v>
      </c>
      <c r="G37" s="214">
        <f>F37/$F$774</f>
        <v>8.9312966078911333E-3</v>
      </c>
      <c r="H37" s="215">
        <f t="shared" si="1"/>
        <v>0.63071551352600175</v>
      </c>
      <c r="I37" s="194" t="str">
        <f t="shared" si="0"/>
        <v>A</v>
      </c>
    </row>
    <row r="38" spans="1:9" x14ac:dyDescent="0.3">
      <c r="A38" s="631">
        <v>25</v>
      </c>
      <c r="B38" s="629" t="s">
        <v>5599</v>
      </c>
      <c r="C38" s="194" t="s">
        <v>5595</v>
      </c>
      <c r="D38" s="632">
        <v>2639.9852741999998</v>
      </c>
      <c r="E38" s="213">
        <v>29.13</v>
      </c>
      <c r="F38" s="213">
        <v>76902.75</v>
      </c>
      <c r="G38" s="214">
        <f>F38/$F$774</f>
        <v>8.9310294995257125E-3</v>
      </c>
      <c r="H38" s="215">
        <f t="shared" si="1"/>
        <v>0.63964654302552748</v>
      </c>
      <c r="I38" s="194" t="str">
        <f t="shared" si="0"/>
        <v>A</v>
      </c>
    </row>
    <row r="39" spans="1:9" x14ac:dyDescent="0.3">
      <c r="A39" s="631">
        <v>18</v>
      </c>
      <c r="B39" s="629" t="s">
        <v>176</v>
      </c>
      <c r="C39" s="194" t="s">
        <v>5595</v>
      </c>
      <c r="D39" s="632">
        <v>2387.6060275</v>
      </c>
      <c r="E39" s="213">
        <v>29.17</v>
      </c>
      <c r="F39" s="213">
        <v>69646.45</v>
      </c>
      <c r="G39" s="214">
        <f>F39/$F$774</f>
        <v>8.0883258334356386E-3</v>
      </c>
      <c r="H39" s="215">
        <f t="shared" si="1"/>
        <v>0.64773486885896314</v>
      </c>
      <c r="I39" s="194" t="str">
        <f t="shared" si="0"/>
        <v>A</v>
      </c>
    </row>
    <row r="40" spans="1:9" x14ac:dyDescent="0.3">
      <c r="A40" s="631">
        <v>37</v>
      </c>
      <c r="B40" s="629" t="s">
        <v>7500</v>
      </c>
      <c r="C40" s="194" t="s">
        <v>5595</v>
      </c>
      <c r="D40" s="632">
        <v>3520</v>
      </c>
      <c r="E40" s="213">
        <v>18.649999999999999</v>
      </c>
      <c r="F40" s="213">
        <v>65648</v>
      </c>
      <c r="G40" s="214">
        <f>F40/$F$774</f>
        <v>7.6239695535577591E-3</v>
      </c>
      <c r="H40" s="215">
        <f t="shared" si="1"/>
        <v>0.65535883841252085</v>
      </c>
      <c r="I40" s="194" t="str">
        <f t="shared" si="0"/>
        <v>A</v>
      </c>
    </row>
    <row r="41" spans="1:9" ht="28.8" x14ac:dyDescent="0.3">
      <c r="A41" s="631">
        <v>2985</v>
      </c>
      <c r="B41" s="629" t="s">
        <v>7501</v>
      </c>
      <c r="C41" s="194" t="s">
        <v>70</v>
      </c>
      <c r="D41" s="632">
        <v>112.4491519</v>
      </c>
      <c r="E41" s="213">
        <v>571.55999999999995</v>
      </c>
      <c r="F41" s="213">
        <v>64271.43</v>
      </c>
      <c r="G41" s="214">
        <f>F41/$F$774</f>
        <v>7.4641028741716242E-3</v>
      </c>
      <c r="H41" s="215">
        <f t="shared" si="1"/>
        <v>0.6628229412866925</v>
      </c>
      <c r="I41" s="194" t="str">
        <f t="shared" si="0"/>
        <v>A</v>
      </c>
    </row>
    <row r="42" spans="1:9" x14ac:dyDescent="0.3">
      <c r="A42" s="631">
        <v>2441</v>
      </c>
      <c r="B42" s="629" t="s">
        <v>7502</v>
      </c>
      <c r="C42" s="194" t="s">
        <v>79</v>
      </c>
      <c r="D42" s="632">
        <v>9759.8622000000014</v>
      </c>
      <c r="E42" s="213">
        <v>6.51</v>
      </c>
      <c r="F42" s="213">
        <v>63536.69</v>
      </c>
      <c r="G42" s="214">
        <f>F42/$F$774</f>
        <v>7.3787745261674042E-3</v>
      </c>
      <c r="H42" s="215">
        <f t="shared" si="1"/>
        <v>0.67020171581285992</v>
      </c>
      <c r="I42" s="194" t="str">
        <f t="shared" si="0"/>
        <v>A</v>
      </c>
    </row>
    <row r="43" spans="1:9" x14ac:dyDescent="0.3">
      <c r="A43" s="631">
        <v>2023</v>
      </c>
      <c r="B43" s="629" t="s">
        <v>5620</v>
      </c>
      <c r="C43" s="194" t="s">
        <v>66</v>
      </c>
      <c r="D43" s="632">
        <v>4711.8191981</v>
      </c>
      <c r="E43" s="213">
        <v>12.93</v>
      </c>
      <c r="F43" s="213">
        <v>60923.799999999996</v>
      </c>
      <c r="G43" s="214">
        <f>F43/$F$774</f>
        <v>7.0753289709822413E-3</v>
      </c>
      <c r="H43" s="215">
        <f t="shared" si="1"/>
        <v>0.67727704478384221</v>
      </c>
      <c r="I43" s="194" t="str">
        <f t="shared" si="0"/>
        <v>A</v>
      </c>
    </row>
    <row r="44" spans="1:9" x14ac:dyDescent="0.3">
      <c r="A44" s="631">
        <v>5003</v>
      </c>
      <c r="B44" s="629" t="s">
        <v>7497</v>
      </c>
      <c r="C44" s="194" t="s">
        <v>72</v>
      </c>
      <c r="D44" s="632">
        <v>4593.2937499999998</v>
      </c>
      <c r="E44" s="213">
        <v>12.44</v>
      </c>
      <c r="F44" s="213">
        <v>57140.57</v>
      </c>
      <c r="G44" s="214">
        <f>F44/$F$774</f>
        <v>6.6359670660634884E-3</v>
      </c>
      <c r="H44" s="215">
        <f t="shared" si="1"/>
        <v>0.68391301184990572</v>
      </c>
      <c r="I44" s="194" t="str">
        <f t="shared" si="0"/>
        <v>A</v>
      </c>
    </row>
    <row r="45" spans="1:9" x14ac:dyDescent="0.3">
      <c r="A45" s="631">
        <v>2</v>
      </c>
      <c r="B45" s="629" t="s">
        <v>7503</v>
      </c>
      <c r="C45" s="194" t="s">
        <v>107</v>
      </c>
      <c r="D45" s="632">
        <v>8</v>
      </c>
      <c r="E45" s="213">
        <v>7074.43</v>
      </c>
      <c r="F45" s="213">
        <v>56595.44</v>
      </c>
      <c r="G45" s="214">
        <f>F45/$F$774</f>
        <v>6.572658899436464E-3</v>
      </c>
      <c r="H45" s="215">
        <f t="shared" si="1"/>
        <v>0.6904856707493422</v>
      </c>
      <c r="I45" s="194" t="str">
        <f t="shared" si="0"/>
        <v>A</v>
      </c>
    </row>
    <row r="46" spans="1:9" x14ac:dyDescent="0.3">
      <c r="A46" s="631">
        <v>2667</v>
      </c>
      <c r="B46" s="629" t="s">
        <v>7504</v>
      </c>
      <c r="C46" s="194" t="s">
        <v>72</v>
      </c>
      <c r="D46" s="632">
        <v>90.87894</v>
      </c>
      <c r="E46" s="213">
        <v>592.49</v>
      </c>
      <c r="F46" s="213">
        <v>53844.86</v>
      </c>
      <c r="G46" s="214">
        <f>F46/$F$774</f>
        <v>6.2532228438883144E-3</v>
      </c>
      <c r="H46" s="215">
        <f t="shared" si="1"/>
        <v>0.69673889359323049</v>
      </c>
      <c r="I46" s="194" t="str">
        <f t="shared" si="0"/>
        <v>A</v>
      </c>
    </row>
    <row r="47" spans="1:9" x14ac:dyDescent="0.3">
      <c r="A47" s="631">
        <v>39</v>
      </c>
      <c r="B47" s="629" t="s">
        <v>7505</v>
      </c>
      <c r="C47" s="194" t="s">
        <v>107</v>
      </c>
      <c r="D47" s="632">
        <v>8</v>
      </c>
      <c r="E47" s="213">
        <v>6682.07</v>
      </c>
      <c r="F47" s="213">
        <v>53456.56</v>
      </c>
      <c r="G47" s="214">
        <f>F47/$F$774</f>
        <v>6.2081279837608696E-3</v>
      </c>
      <c r="H47" s="215">
        <f t="shared" si="1"/>
        <v>0.7029470215769914</v>
      </c>
      <c r="I47" s="194" t="str">
        <f t="shared" si="0"/>
        <v>A</v>
      </c>
    </row>
    <row r="48" spans="1:9" ht="28.8" x14ac:dyDescent="0.3">
      <c r="A48" s="631" t="s">
        <v>7506</v>
      </c>
      <c r="B48" s="629" t="s">
        <v>6454</v>
      </c>
      <c r="C48" s="194" t="s">
        <v>70</v>
      </c>
      <c r="D48" s="632">
        <v>35</v>
      </c>
      <c r="E48" s="213">
        <v>1515</v>
      </c>
      <c r="F48" s="213">
        <v>53025</v>
      </c>
      <c r="G48" s="214">
        <f>F48/$F$774</f>
        <v>6.1580091636820643E-3</v>
      </c>
      <c r="H48" s="215">
        <f t="shared" si="1"/>
        <v>0.70910503074067344</v>
      </c>
      <c r="I48" s="194" t="str">
        <f t="shared" si="0"/>
        <v>A</v>
      </c>
    </row>
    <row r="49" spans="1:9" x14ac:dyDescent="0.3">
      <c r="A49" s="631" t="s">
        <v>7507</v>
      </c>
      <c r="B49" s="629" t="s">
        <v>7340</v>
      </c>
      <c r="C49" s="194" t="s">
        <v>70</v>
      </c>
      <c r="D49" s="632">
        <v>450</v>
      </c>
      <c r="E49" s="213">
        <v>116.93</v>
      </c>
      <c r="F49" s="213">
        <v>52618.5</v>
      </c>
      <c r="G49" s="214">
        <f>F49/$F$774</f>
        <v>6.1108006634456339E-3</v>
      </c>
      <c r="H49" s="215">
        <f t="shared" si="1"/>
        <v>0.71521583140411904</v>
      </c>
      <c r="I49" s="194" t="str">
        <f t="shared" si="0"/>
        <v>A</v>
      </c>
    </row>
    <row r="50" spans="1:9" ht="28.8" x14ac:dyDescent="0.3">
      <c r="A50" s="631" t="s">
        <v>7508</v>
      </c>
      <c r="B50" s="629" t="s">
        <v>6302</v>
      </c>
      <c r="C50" s="194" t="s">
        <v>70</v>
      </c>
      <c r="D50" s="632">
        <v>29</v>
      </c>
      <c r="E50" s="213">
        <v>1752.58</v>
      </c>
      <c r="F50" s="213">
        <v>50824.82</v>
      </c>
      <c r="G50" s="214">
        <f>F50/$F$774</f>
        <v>5.9024933013199716E-3</v>
      </c>
      <c r="H50" s="215">
        <f t="shared" si="1"/>
        <v>0.72111832470543902</v>
      </c>
      <c r="I50" s="194" t="str">
        <f t="shared" si="0"/>
        <v>A</v>
      </c>
    </row>
    <row r="51" spans="1:9" x14ac:dyDescent="0.3">
      <c r="A51" s="631" t="s">
        <v>7509</v>
      </c>
      <c r="B51" s="629" t="s">
        <v>7374</v>
      </c>
      <c r="C51" s="194" t="s">
        <v>67</v>
      </c>
      <c r="D51" s="632">
        <v>344.85149999999999</v>
      </c>
      <c r="E51" s="213">
        <v>142.38</v>
      </c>
      <c r="F51" s="213">
        <v>49099.95</v>
      </c>
      <c r="G51" s="214">
        <f>F51/$F$774</f>
        <v>5.7021771246832846E-3</v>
      </c>
      <c r="H51" s="215">
        <f t="shared" si="1"/>
        <v>0.72682050183012226</v>
      </c>
      <c r="I51" s="194" t="str">
        <f t="shared" si="0"/>
        <v>A</v>
      </c>
    </row>
    <row r="52" spans="1:9" x14ac:dyDescent="0.3">
      <c r="A52" s="631">
        <v>2437</v>
      </c>
      <c r="B52" s="629" t="s">
        <v>5624</v>
      </c>
      <c r="C52" s="194" t="s">
        <v>79</v>
      </c>
      <c r="D52" s="632">
        <v>6618.0839999</v>
      </c>
      <c r="E52" s="213">
        <v>7.39</v>
      </c>
      <c r="F52" s="213">
        <v>48907.62</v>
      </c>
      <c r="G52" s="214">
        <f>F52/$F$774</f>
        <v>5.6798410586304622E-3</v>
      </c>
      <c r="H52" s="215">
        <f t="shared" si="1"/>
        <v>0.73250034288875276</v>
      </c>
      <c r="I52" s="194" t="str">
        <f t="shared" si="0"/>
        <v>A</v>
      </c>
    </row>
    <row r="53" spans="1:9" x14ac:dyDescent="0.3">
      <c r="A53" s="631">
        <v>2692</v>
      </c>
      <c r="B53" s="629" t="s">
        <v>5650</v>
      </c>
      <c r="C53" s="194" t="s">
        <v>79</v>
      </c>
      <c r="D53" s="632">
        <v>22883.235499800001</v>
      </c>
      <c r="E53" s="213">
        <v>2.02</v>
      </c>
      <c r="F53" s="213">
        <v>46224.11</v>
      </c>
      <c r="G53" s="214">
        <f>F53/$F$774</f>
        <v>5.3681941152861432E-3</v>
      </c>
      <c r="H53" s="215">
        <f t="shared" si="1"/>
        <v>0.73786853700403887</v>
      </c>
      <c r="I53" s="194" t="str">
        <f t="shared" si="0"/>
        <v>A</v>
      </c>
    </row>
    <row r="54" spans="1:9" x14ac:dyDescent="0.3">
      <c r="A54" s="631">
        <v>2701</v>
      </c>
      <c r="B54" s="629" t="s">
        <v>7511</v>
      </c>
      <c r="C54" s="194" t="s">
        <v>67</v>
      </c>
      <c r="D54" s="632">
        <v>4521.16</v>
      </c>
      <c r="E54" s="213">
        <v>9.98</v>
      </c>
      <c r="F54" s="213">
        <v>45121.17</v>
      </c>
      <c r="G54" s="214">
        <f>F54/$F$774</f>
        <v>5.2401052020001181E-3</v>
      </c>
      <c r="H54" s="215">
        <f t="shared" si="1"/>
        <v>0.74310864220603901</v>
      </c>
      <c r="I54" s="194" t="str">
        <f t="shared" si="0"/>
        <v>A</v>
      </c>
    </row>
    <row r="55" spans="1:9" x14ac:dyDescent="0.3">
      <c r="A55" s="631">
        <v>11</v>
      </c>
      <c r="B55" s="629" t="s">
        <v>5579</v>
      </c>
      <c r="C55" s="194" t="s">
        <v>5595</v>
      </c>
      <c r="D55" s="632">
        <v>1513.8229687</v>
      </c>
      <c r="E55" s="213">
        <v>29.79</v>
      </c>
      <c r="F55" s="213">
        <v>45096.76</v>
      </c>
      <c r="G55" s="214">
        <f>F55/$F$774</f>
        <v>5.2372703693044937E-3</v>
      </c>
      <c r="H55" s="215">
        <f t="shared" si="1"/>
        <v>0.74834591257534355</v>
      </c>
      <c r="I55" s="194" t="str">
        <f t="shared" si="0"/>
        <v>A</v>
      </c>
    </row>
    <row r="56" spans="1:9" x14ac:dyDescent="0.3">
      <c r="A56" s="631">
        <v>2804</v>
      </c>
      <c r="B56" s="629" t="s">
        <v>5612</v>
      </c>
      <c r="C56" s="194" t="s">
        <v>72</v>
      </c>
      <c r="D56" s="632">
        <v>291.6703023</v>
      </c>
      <c r="E56" s="213">
        <v>153.34</v>
      </c>
      <c r="F56" s="213">
        <v>44724.71</v>
      </c>
      <c r="G56" s="214">
        <f>F56/$F$774</f>
        <v>5.1940626878457874E-3</v>
      </c>
      <c r="H56" s="215">
        <f t="shared" si="1"/>
        <v>0.75353997526318939</v>
      </c>
      <c r="I56" s="194" t="str">
        <f t="shared" si="0"/>
        <v>A</v>
      </c>
    </row>
    <row r="57" spans="1:9" x14ac:dyDescent="0.3">
      <c r="A57" s="631">
        <v>1696</v>
      </c>
      <c r="B57" s="629" t="s">
        <v>5631</v>
      </c>
      <c r="C57" s="194" t="s">
        <v>67</v>
      </c>
      <c r="D57" s="632">
        <v>1162.8295732000001</v>
      </c>
      <c r="E57" s="213">
        <v>34.69</v>
      </c>
      <c r="F57" s="213">
        <v>40338.54</v>
      </c>
      <c r="G57" s="214">
        <f>F57/$F$774</f>
        <v>4.6846789056021786E-3</v>
      </c>
      <c r="H57" s="215">
        <f t="shared" si="1"/>
        <v>0.75822465416879159</v>
      </c>
      <c r="I57" s="194" t="str">
        <f t="shared" si="0"/>
        <v>A</v>
      </c>
    </row>
    <row r="58" spans="1:9" x14ac:dyDescent="0.3">
      <c r="A58" s="631">
        <v>2691</v>
      </c>
      <c r="B58" s="629" t="s">
        <v>7512</v>
      </c>
      <c r="C58" s="194" t="s">
        <v>72</v>
      </c>
      <c r="D58" s="632">
        <v>411.38499999999999</v>
      </c>
      <c r="E58" s="213">
        <v>96.8</v>
      </c>
      <c r="F58" s="213">
        <v>39822.06</v>
      </c>
      <c r="G58" s="214">
        <f>F58/$F$774</f>
        <v>4.6246979801357283E-3</v>
      </c>
      <c r="H58" s="215">
        <f t="shared" si="1"/>
        <v>0.76284935214892735</v>
      </c>
      <c r="I58" s="194" t="str">
        <f t="shared" si="0"/>
        <v>A</v>
      </c>
    </row>
    <row r="59" spans="1:9" ht="28.8" x14ac:dyDescent="0.3">
      <c r="A59" s="631" t="s">
        <v>7513</v>
      </c>
      <c r="B59" s="629" t="s">
        <v>4891</v>
      </c>
      <c r="C59" s="194" t="s">
        <v>70</v>
      </c>
      <c r="D59" s="632">
        <v>1</v>
      </c>
      <c r="E59" s="213">
        <v>39534.410000000003</v>
      </c>
      <c r="F59" s="213">
        <v>39534.410000000003</v>
      </c>
      <c r="G59" s="214">
        <f>F59/$F$774</f>
        <v>4.5912920143472676E-3</v>
      </c>
      <c r="H59" s="215">
        <f t="shared" si="1"/>
        <v>0.76744064416327462</v>
      </c>
      <c r="I59" s="194" t="str">
        <f t="shared" si="0"/>
        <v>A</v>
      </c>
    </row>
    <row r="60" spans="1:9" ht="28.8" x14ac:dyDescent="0.3">
      <c r="A60" s="631" t="s">
        <v>7514</v>
      </c>
      <c r="B60" s="629" t="s">
        <v>6456</v>
      </c>
      <c r="C60" s="194" t="s">
        <v>70</v>
      </c>
      <c r="D60" s="632">
        <v>12</v>
      </c>
      <c r="E60" s="213">
        <v>3232.5</v>
      </c>
      <c r="F60" s="213">
        <v>38790</v>
      </c>
      <c r="G60" s="214">
        <f>F60/$F$774</f>
        <v>4.5048406498675586E-3</v>
      </c>
      <c r="H60" s="215">
        <f t="shared" si="1"/>
        <v>0.77194548481314218</v>
      </c>
      <c r="I60" s="194" t="str">
        <f t="shared" si="0"/>
        <v>A</v>
      </c>
    </row>
    <row r="61" spans="1:9" x14ac:dyDescent="0.3">
      <c r="A61" s="631" t="s">
        <v>7515</v>
      </c>
      <c r="B61" s="629" t="s">
        <v>3385</v>
      </c>
      <c r="C61" s="194" t="s">
        <v>67</v>
      </c>
      <c r="D61" s="632">
        <v>722.89925389999996</v>
      </c>
      <c r="E61" s="213">
        <v>52.93</v>
      </c>
      <c r="F61" s="213">
        <v>38263.050000000003</v>
      </c>
      <c r="G61" s="214">
        <f>F61/$F$774</f>
        <v>4.4436438006680819E-3</v>
      </c>
      <c r="H61" s="215">
        <f t="shared" si="1"/>
        <v>0.77638912861381026</v>
      </c>
      <c r="I61" s="194" t="str">
        <f t="shared" si="0"/>
        <v>A</v>
      </c>
    </row>
    <row r="62" spans="1:9" ht="28.8" x14ac:dyDescent="0.3">
      <c r="A62" s="631" t="s">
        <v>7516</v>
      </c>
      <c r="B62" s="629" t="s">
        <v>6812</v>
      </c>
      <c r="C62" s="194" t="s">
        <v>67</v>
      </c>
      <c r="D62" s="632">
        <v>50.283099999999997</v>
      </c>
      <c r="E62" s="213">
        <v>750</v>
      </c>
      <c r="F62" s="213">
        <v>37712.32</v>
      </c>
      <c r="G62" s="214">
        <f>F62/$F$774</f>
        <v>4.3796852832382917E-3</v>
      </c>
      <c r="H62" s="215">
        <f t="shared" si="1"/>
        <v>0.78076881389704855</v>
      </c>
      <c r="I62" s="194" t="str">
        <f t="shared" si="0"/>
        <v>A</v>
      </c>
    </row>
    <row r="63" spans="1:9" x14ac:dyDescent="0.3">
      <c r="A63" s="631">
        <v>28</v>
      </c>
      <c r="B63" s="629" t="s">
        <v>5646</v>
      </c>
      <c r="C63" s="194" t="s">
        <v>5595</v>
      </c>
      <c r="D63" s="632">
        <v>1288.1334658999999</v>
      </c>
      <c r="E63" s="213">
        <v>29.13</v>
      </c>
      <c r="F63" s="213">
        <v>37523.300000000003</v>
      </c>
      <c r="G63" s="214">
        <f>F63/$F$774</f>
        <v>4.3577336209635314E-3</v>
      </c>
      <c r="H63" s="215">
        <f t="shared" si="1"/>
        <v>0.78512654751801203</v>
      </c>
      <c r="I63" s="194" t="str">
        <f t="shared" si="0"/>
        <v>A</v>
      </c>
    </row>
    <row r="64" spans="1:9" x14ac:dyDescent="0.3">
      <c r="A64" s="631">
        <v>2668</v>
      </c>
      <c r="B64" s="629" t="s">
        <v>7517</v>
      </c>
      <c r="C64" s="194" t="s">
        <v>72</v>
      </c>
      <c r="D64" s="632">
        <v>67.126199999999997</v>
      </c>
      <c r="E64" s="213">
        <v>538.33000000000004</v>
      </c>
      <c r="F64" s="213">
        <v>36136.03</v>
      </c>
      <c r="G64" s="214">
        <f>F64/$F$774</f>
        <v>4.1966243070078266E-3</v>
      </c>
      <c r="H64" s="215">
        <f t="shared" si="1"/>
        <v>0.78932317182501988</v>
      </c>
      <c r="I64" s="194" t="str">
        <f t="shared" si="0"/>
        <v>A</v>
      </c>
    </row>
    <row r="65" spans="1:9" x14ac:dyDescent="0.3">
      <c r="A65" s="631">
        <v>1179</v>
      </c>
      <c r="B65" s="629" t="s">
        <v>7518</v>
      </c>
      <c r="C65" s="194" t="s">
        <v>72</v>
      </c>
      <c r="D65" s="632">
        <v>603.14800000000002</v>
      </c>
      <c r="E65" s="213">
        <v>57.08</v>
      </c>
      <c r="F65" s="213">
        <v>34427.68</v>
      </c>
      <c r="G65" s="214">
        <f>F65/$F$774</f>
        <v>3.9982266652392974E-3</v>
      </c>
      <c r="H65" s="215">
        <f t="shared" si="1"/>
        <v>0.79332139849025918</v>
      </c>
      <c r="I65" s="194" t="str">
        <f t="shared" si="0"/>
        <v>A</v>
      </c>
    </row>
    <row r="66" spans="1:9" x14ac:dyDescent="0.3">
      <c r="A66" s="631">
        <v>3929</v>
      </c>
      <c r="B66" s="629" t="s">
        <v>7519</v>
      </c>
      <c r="C66" s="194" t="s">
        <v>66</v>
      </c>
      <c r="D66" s="632">
        <v>3774</v>
      </c>
      <c r="E66" s="213">
        <v>8.85</v>
      </c>
      <c r="F66" s="213">
        <v>33399.9</v>
      </c>
      <c r="G66" s="214">
        <f>F66/$F$774</f>
        <v>3.8788663887989552E-3</v>
      </c>
      <c r="H66" s="215">
        <f t="shared" si="1"/>
        <v>0.79720026487905815</v>
      </c>
      <c r="I66" s="194" t="str">
        <f t="shared" si="0"/>
        <v>A</v>
      </c>
    </row>
    <row r="67" spans="1:9" x14ac:dyDescent="0.3">
      <c r="A67" s="631">
        <v>32</v>
      </c>
      <c r="B67" s="629" t="s">
        <v>5590</v>
      </c>
      <c r="C67" s="194" t="s">
        <v>5595</v>
      </c>
      <c r="D67" s="632">
        <v>1427.3779837999998</v>
      </c>
      <c r="E67" s="213">
        <v>23.27</v>
      </c>
      <c r="F67" s="213">
        <v>33215.07</v>
      </c>
      <c r="G67" s="214">
        <f>F67/$F$774</f>
        <v>3.8574013282855488E-3</v>
      </c>
      <c r="H67" s="215">
        <f t="shared" si="1"/>
        <v>0.80105766620734375</v>
      </c>
      <c r="I67" s="194" t="str">
        <f t="shared" si="0"/>
        <v>B</v>
      </c>
    </row>
    <row r="68" spans="1:9" x14ac:dyDescent="0.3">
      <c r="A68" s="631" t="s">
        <v>7520</v>
      </c>
      <c r="B68" s="629" t="s">
        <v>6052</v>
      </c>
      <c r="C68" s="194" t="s">
        <v>66</v>
      </c>
      <c r="D68" s="632">
        <v>333.70400000000001</v>
      </c>
      <c r="E68" s="213">
        <v>98.64</v>
      </c>
      <c r="F68" s="213">
        <v>32916.559999999998</v>
      </c>
      <c r="G68" s="214">
        <f>F68/$F$774</f>
        <v>3.8227341464760109E-3</v>
      </c>
      <c r="H68" s="215">
        <f t="shared" si="1"/>
        <v>0.8048804003538198</v>
      </c>
      <c r="I68" s="194" t="str">
        <f t="shared" si="0"/>
        <v>B</v>
      </c>
    </row>
    <row r="69" spans="1:9" x14ac:dyDescent="0.3">
      <c r="A69" s="631" t="s">
        <v>7521</v>
      </c>
      <c r="B69" s="629" t="s">
        <v>854</v>
      </c>
      <c r="C69" s="194" t="s">
        <v>70</v>
      </c>
      <c r="D69" s="632">
        <v>6120</v>
      </c>
      <c r="E69" s="213">
        <v>5.31</v>
      </c>
      <c r="F69" s="213">
        <v>32497.200000000001</v>
      </c>
      <c r="G69" s="214">
        <f>F69/$F$774</f>
        <v>3.7740321620746589E-3</v>
      </c>
      <c r="H69" s="215">
        <f t="shared" si="1"/>
        <v>0.80865443251589442</v>
      </c>
      <c r="I69" s="194" t="str">
        <f t="shared" si="0"/>
        <v>B</v>
      </c>
    </row>
    <row r="70" spans="1:9" x14ac:dyDescent="0.3">
      <c r="A70" s="631">
        <v>2409</v>
      </c>
      <c r="B70" s="629" t="s">
        <v>7510</v>
      </c>
      <c r="C70" s="194" t="s">
        <v>6231</v>
      </c>
      <c r="D70" s="632">
        <v>11023.905000000001</v>
      </c>
      <c r="E70" s="213">
        <v>2.66</v>
      </c>
      <c r="F70" s="213">
        <v>29323.58</v>
      </c>
      <c r="G70" s="214">
        <f>F70/$F$774</f>
        <v>3.4054667487404835E-3</v>
      </c>
      <c r="H70" s="215">
        <f t="shared" si="1"/>
        <v>0.81205989926463495</v>
      </c>
      <c r="I70" s="194" t="str">
        <f t="shared" si="0"/>
        <v>B</v>
      </c>
    </row>
    <row r="71" spans="1:9" x14ac:dyDescent="0.3">
      <c r="A71" s="631">
        <v>2386</v>
      </c>
      <c r="B71" s="629" t="s">
        <v>5606</v>
      </c>
      <c r="C71" s="194" t="s">
        <v>72</v>
      </c>
      <c r="D71" s="632">
        <v>165.7591299</v>
      </c>
      <c r="E71" s="213">
        <v>168.38</v>
      </c>
      <c r="F71" s="213">
        <v>27910.499999999996</v>
      </c>
      <c r="G71" s="214">
        <f>F71/$F$774</f>
        <v>3.2413600143884631E-3</v>
      </c>
      <c r="H71" s="215">
        <f t="shared" si="1"/>
        <v>0.81530125927902342</v>
      </c>
      <c r="I71" s="194" t="str">
        <f t="shared" si="0"/>
        <v>B</v>
      </c>
    </row>
    <row r="72" spans="1:9" x14ac:dyDescent="0.3">
      <c r="A72" s="631">
        <v>2497</v>
      </c>
      <c r="B72" s="629" t="s">
        <v>5608</v>
      </c>
      <c r="C72" s="194" t="s">
        <v>72</v>
      </c>
      <c r="D72" s="632">
        <v>162.52500889999999</v>
      </c>
      <c r="E72" s="213">
        <v>167.91</v>
      </c>
      <c r="F72" s="213">
        <v>27289.550000000003</v>
      </c>
      <c r="G72" s="214">
        <f>F72/$F$774</f>
        <v>3.1692465624282868E-3</v>
      </c>
      <c r="H72" s="215">
        <f t="shared" si="1"/>
        <v>0.81847050584145176</v>
      </c>
      <c r="I72" s="194" t="str">
        <f t="shared" si="0"/>
        <v>B</v>
      </c>
    </row>
    <row r="73" spans="1:9" x14ac:dyDescent="0.3">
      <c r="A73" s="631">
        <v>2448</v>
      </c>
      <c r="B73" s="629" t="s">
        <v>5622</v>
      </c>
      <c r="C73" s="194" t="s">
        <v>79</v>
      </c>
      <c r="D73" s="632">
        <v>3336.8796619</v>
      </c>
      <c r="E73" s="213">
        <v>8.11</v>
      </c>
      <c r="F73" s="213">
        <v>27062.07</v>
      </c>
      <c r="G73" s="214">
        <f>F73/$F$774</f>
        <v>3.1428283837473927E-3</v>
      </c>
      <c r="H73" s="215">
        <f t="shared" si="1"/>
        <v>0.82161333422519911</v>
      </c>
      <c r="I73" s="194" t="str">
        <f t="shared" si="0"/>
        <v>B</v>
      </c>
    </row>
    <row r="74" spans="1:9" x14ac:dyDescent="0.3">
      <c r="A74" s="631">
        <v>2986</v>
      </c>
      <c r="B74" s="629" t="s">
        <v>7522</v>
      </c>
      <c r="C74" s="194" t="s">
        <v>70</v>
      </c>
      <c r="D74" s="632">
        <v>115.6797979</v>
      </c>
      <c r="E74" s="213">
        <v>231.64</v>
      </c>
      <c r="F74" s="213">
        <v>26796.06</v>
      </c>
      <c r="G74" s="214">
        <f>F74/$F$774</f>
        <v>3.111935559275331E-3</v>
      </c>
      <c r="H74" s="215">
        <f t="shared" si="1"/>
        <v>0.82472526978447447</v>
      </c>
      <c r="I74" s="194" t="str">
        <f t="shared" si="0"/>
        <v>B</v>
      </c>
    </row>
    <row r="75" spans="1:9" x14ac:dyDescent="0.3">
      <c r="A75" s="631">
        <v>2407</v>
      </c>
      <c r="B75" s="629" t="s">
        <v>7523</v>
      </c>
      <c r="C75" s="194" t="s">
        <v>72</v>
      </c>
      <c r="D75" s="632">
        <v>4716.1899999999996</v>
      </c>
      <c r="E75" s="213">
        <v>5.48</v>
      </c>
      <c r="F75" s="213">
        <v>25844.720000000001</v>
      </c>
      <c r="G75" s="214">
        <f>F75/$F$774</f>
        <v>3.0014525712927322E-3</v>
      </c>
      <c r="H75" s="215">
        <f t="shared" si="1"/>
        <v>0.82772672235576716</v>
      </c>
      <c r="I75" s="194" t="str">
        <f t="shared" si="0"/>
        <v>B</v>
      </c>
    </row>
    <row r="76" spans="1:9" x14ac:dyDescent="0.3">
      <c r="A76" s="631" t="s">
        <v>7524</v>
      </c>
      <c r="B76" s="629" t="s">
        <v>7424</v>
      </c>
      <c r="C76" s="194" t="s">
        <v>70</v>
      </c>
      <c r="D76" s="632">
        <v>12</v>
      </c>
      <c r="E76" s="213">
        <v>2067.54</v>
      </c>
      <c r="F76" s="213">
        <v>24810.48</v>
      </c>
      <c r="G76" s="214">
        <f>F76/$F$774</f>
        <v>2.8813420687477716E-3</v>
      </c>
      <c r="H76" s="215">
        <f t="shared" si="1"/>
        <v>0.83060806442451496</v>
      </c>
      <c r="I76" s="194" t="str">
        <f t="shared" ref="I76:I139" si="2">IF(H76&lt;=$L$12,"A",IF(H76&lt;=$L$13,"B","C"))</f>
        <v>B</v>
      </c>
    </row>
    <row r="77" spans="1:9" x14ac:dyDescent="0.3">
      <c r="A77" s="631">
        <v>2380</v>
      </c>
      <c r="B77" s="629" t="s">
        <v>7525</v>
      </c>
      <c r="C77" s="194" t="s">
        <v>66</v>
      </c>
      <c r="D77" s="632">
        <v>6244.7201296000003</v>
      </c>
      <c r="E77" s="213">
        <v>3.75</v>
      </c>
      <c r="F77" s="213">
        <v>23417.68</v>
      </c>
      <c r="G77" s="214">
        <f>F77/$F$774</f>
        <v>2.7195905333743369E-3</v>
      </c>
      <c r="H77" s="215">
        <f t="shared" ref="H77:H140" si="3">G77+H76</f>
        <v>0.8333276549578893</v>
      </c>
      <c r="I77" s="194" t="str">
        <f t="shared" si="2"/>
        <v>B</v>
      </c>
    </row>
    <row r="78" spans="1:9" x14ac:dyDescent="0.3">
      <c r="A78" s="631">
        <v>102</v>
      </c>
      <c r="B78" s="629" t="s">
        <v>5616</v>
      </c>
      <c r="C78" s="194" t="s">
        <v>79</v>
      </c>
      <c r="D78" s="632">
        <v>1717.1107801000001</v>
      </c>
      <c r="E78" s="213">
        <v>13.19</v>
      </c>
      <c r="F78" s="213">
        <v>22648.67</v>
      </c>
      <c r="G78" s="214">
        <f>F78/$F$774</f>
        <v>2.6302822707253383E-3</v>
      </c>
      <c r="H78" s="215">
        <f t="shared" si="3"/>
        <v>0.83595793722861467</v>
      </c>
      <c r="I78" s="194" t="str">
        <f t="shared" si="2"/>
        <v>B</v>
      </c>
    </row>
    <row r="79" spans="1:9" x14ac:dyDescent="0.3">
      <c r="A79" s="631" t="s">
        <v>7526</v>
      </c>
      <c r="B79" s="629" t="s">
        <v>7191</v>
      </c>
      <c r="C79" s="194" t="s">
        <v>70</v>
      </c>
      <c r="D79" s="632">
        <v>154</v>
      </c>
      <c r="E79" s="213">
        <v>145.96</v>
      </c>
      <c r="F79" s="213">
        <v>22477.84</v>
      </c>
      <c r="G79" s="214">
        <f>F79/$F$774</f>
        <v>2.610443087218845E-3</v>
      </c>
      <c r="H79" s="215">
        <f t="shared" si="3"/>
        <v>0.83856838031583347</v>
      </c>
      <c r="I79" s="194" t="str">
        <f t="shared" si="2"/>
        <v>B</v>
      </c>
    </row>
    <row r="80" spans="1:9" x14ac:dyDescent="0.3">
      <c r="A80" s="631">
        <v>2821</v>
      </c>
      <c r="B80" s="629" t="s">
        <v>7527</v>
      </c>
      <c r="C80" s="194" t="s">
        <v>70</v>
      </c>
      <c r="D80" s="632">
        <v>21257.099999900001</v>
      </c>
      <c r="E80" s="213">
        <v>1.04</v>
      </c>
      <c r="F80" s="213">
        <v>22107.360000000001</v>
      </c>
      <c r="G80" s="214">
        <f>F80/$F$774</f>
        <v>2.5674177362530566E-3</v>
      </c>
      <c r="H80" s="215">
        <f t="shared" si="3"/>
        <v>0.84113579805208649</v>
      </c>
      <c r="I80" s="194" t="str">
        <f t="shared" si="2"/>
        <v>B</v>
      </c>
    </row>
    <row r="81" spans="1:9" x14ac:dyDescent="0.3">
      <c r="A81" s="631" t="s">
        <v>7528</v>
      </c>
      <c r="B81" s="629" t="s">
        <v>7529</v>
      </c>
      <c r="C81" s="194" t="s">
        <v>66</v>
      </c>
      <c r="D81" s="632">
        <v>253.98</v>
      </c>
      <c r="E81" s="213">
        <v>84.41</v>
      </c>
      <c r="F81" s="213">
        <v>21438.45</v>
      </c>
      <c r="G81" s="214">
        <f>F81/$F$774</f>
        <v>2.4897344942034845E-3</v>
      </c>
      <c r="H81" s="215">
        <f t="shared" si="3"/>
        <v>0.84362553254629002</v>
      </c>
      <c r="I81" s="194" t="str">
        <f t="shared" si="2"/>
        <v>B</v>
      </c>
    </row>
    <row r="82" spans="1:9" x14ac:dyDescent="0.3">
      <c r="A82" s="631" t="s">
        <v>7530</v>
      </c>
      <c r="B82" s="629" t="s">
        <v>6001</v>
      </c>
      <c r="C82" s="194" t="s">
        <v>70</v>
      </c>
      <c r="D82" s="632">
        <v>4</v>
      </c>
      <c r="E82" s="213">
        <v>5341.92</v>
      </c>
      <c r="F82" s="213">
        <v>21367.68</v>
      </c>
      <c r="G82" s="214">
        <f>F82/$F$774</f>
        <v>2.4815156859335405E-3</v>
      </c>
      <c r="H82" s="215">
        <f t="shared" si="3"/>
        <v>0.8461070482322236</v>
      </c>
      <c r="I82" s="194" t="str">
        <f t="shared" si="2"/>
        <v>B</v>
      </c>
    </row>
    <row r="83" spans="1:9" ht="28.8" x14ac:dyDescent="0.3">
      <c r="A83" s="631">
        <v>5005</v>
      </c>
      <c r="B83" s="629" t="s">
        <v>6222</v>
      </c>
      <c r="C83" s="194" t="s">
        <v>107</v>
      </c>
      <c r="D83" s="632">
        <v>8</v>
      </c>
      <c r="E83" s="213">
        <v>2364.59</v>
      </c>
      <c r="F83" s="213">
        <v>18916.72</v>
      </c>
      <c r="G83" s="214">
        <f>F83/$F$774</f>
        <v>2.1968757210147627E-3</v>
      </c>
      <c r="H83" s="215">
        <f t="shared" si="3"/>
        <v>0.84830392395323839</v>
      </c>
      <c r="I83" s="194" t="str">
        <f t="shared" si="2"/>
        <v>B</v>
      </c>
    </row>
    <row r="84" spans="1:9" x14ac:dyDescent="0.3">
      <c r="A84" s="631">
        <v>2033</v>
      </c>
      <c r="B84" s="629" t="s">
        <v>5592</v>
      </c>
      <c r="C84" s="194" t="s">
        <v>70</v>
      </c>
      <c r="D84" s="632">
        <v>37524.194080000001</v>
      </c>
      <c r="E84" s="213">
        <v>0.47</v>
      </c>
      <c r="F84" s="213">
        <v>17636.36</v>
      </c>
      <c r="G84" s="214">
        <f>F84/$F$774</f>
        <v>2.0481823006882759E-3</v>
      </c>
      <c r="H84" s="215">
        <f t="shared" si="3"/>
        <v>0.85035210625392665</v>
      </c>
      <c r="I84" s="194" t="str">
        <f t="shared" si="2"/>
        <v>B</v>
      </c>
    </row>
    <row r="85" spans="1:9" x14ac:dyDescent="0.3">
      <c r="A85" s="631" t="s">
        <v>7531</v>
      </c>
      <c r="B85" s="629" t="s">
        <v>7206</v>
      </c>
      <c r="C85" s="194" t="s">
        <v>79</v>
      </c>
      <c r="D85" s="632">
        <v>737.58720000000005</v>
      </c>
      <c r="E85" s="213">
        <v>23.49</v>
      </c>
      <c r="F85" s="213">
        <v>17325.919999999998</v>
      </c>
      <c r="G85" s="214">
        <f>F85/$F$774</f>
        <v>2.0121296394007043E-3</v>
      </c>
      <c r="H85" s="215">
        <f t="shared" si="3"/>
        <v>0.85236423589332733</v>
      </c>
      <c r="I85" s="194" t="str">
        <f t="shared" si="2"/>
        <v>B</v>
      </c>
    </row>
    <row r="86" spans="1:9" x14ac:dyDescent="0.3">
      <c r="A86" s="631">
        <v>3936</v>
      </c>
      <c r="B86" s="629" t="s">
        <v>6254</v>
      </c>
      <c r="C86" s="194" t="s">
        <v>66</v>
      </c>
      <c r="D86" s="632">
        <v>204</v>
      </c>
      <c r="E86" s="213">
        <v>84.04</v>
      </c>
      <c r="F86" s="213">
        <v>17144.16</v>
      </c>
      <c r="G86" s="214">
        <f>F86/$F$774</f>
        <v>1.9910211104880999E-3</v>
      </c>
      <c r="H86" s="215">
        <f t="shared" si="3"/>
        <v>0.85435525700381543</v>
      </c>
      <c r="I86" s="194" t="str">
        <f t="shared" si="2"/>
        <v>B</v>
      </c>
    </row>
    <row r="87" spans="1:9" x14ac:dyDescent="0.3">
      <c r="A87" s="631">
        <v>1858</v>
      </c>
      <c r="B87" s="629" t="s">
        <v>5614</v>
      </c>
      <c r="C87" s="194" t="s">
        <v>66</v>
      </c>
      <c r="D87" s="632">
        <v>1531.5651776</v>
      </c>
      <c r="E87" s="213">
        <v>10.39</v>
      </c>
      <c r="F87" s="213">
        <v>15912.949999999999</v>
      </c>
      <c r="G87" s="214">
        <f>F87/$F$774</f>
        <v>1.848035679796596E-3</v>
      </c>
      <c r="H87" s="215">
        <f t="shared" si="3"/>
        <v>0.85620329268361206</v>
      </c>
      <c r="I87" s="194" t="str">
        <f t="shared" si="2"/>
        <v>B</v>
      </c>
    </row>
    <row r="88" spans="1:9" x14ac:dyDescent="0.3">
      <c r="A88" s="631">
        <v>2376</v>
      </c>
      <c r="B88" s="629" t="s">
        <v>6697</v>
      </c>
      <c r="C88" s="194" t="s">
        <v>79</v>
      </c>
      <c r="D88" s="632">
        <v>1645.5747119999999</v>
      </c>
      <c r="E88" s="213">
        <v>9.64</v>
      </c>
      <c r="F88" s="213">
        <v>15863.33</v>
      </c>
      <c r="G88" s="214">
        <f>F88/$F$774</f>
        <v>1.8422731071478097E-3</v>
      </c>
      <c r="H88" s="215">
        <f t="shared" si="3"/>
        <v>0.85804556579075986</v>
      </c>
      <c r="I88" s="194" t="str">
        <f t="shared" si="2"/>
        <v>B</v>
      </c>
    </row>
    <row r="89" spans="1:9" x14ac:dyDescent="0.3">
      <c r="A89" s="631" t="s">
        <v>7533</v>
      </c>
      <c r="B89" s="629" t="s">
        <v>7430</v>
      </c>
      <c r="C89" s="194" t="s">
        <v>70</v>
      </c>
      <c r="D89" s="632">
        <v>6.1</v>
      </c>
      <c r="E89" s="213">
        <v>2581.3200000000002</v>
      </c>
      <c r="F89" s="213">
        <v>15746.05</v>
      </c>
      <c r="G89" s="214">
        <f>F89/$F$774</f>
        <v>1.8286529031927576E-3</v>
      </c>
      <c r="H89" s="215">
        <f t="shared" si="3"/>
        <v>0.85987421869395264</v>
      </c>
      <c r="I89" s="194" t="str">
        <f t="shared" si="2"/>
        <v>B</v>
      </c>
    </row>
    <row r="90" spans="1:9" x14ac:dyDescent="0.3">
      <c r="A90" s="631" t="s">
        <v>7532</v>
      </c>
      <c r="B90" s="629" t="s">
        <v>7189</v>
      </c>
      <c r="C90" s="194" t="s">
        <v>70</v>
      </c>
      <c r="D90" s="632">
        <v>154</v>
      </c>
      <c r="E90" s="213">
        <v>100.54</v>
      </c>
      <c r="F90" s="213">
        <v>15483.16</v>
      </c>
      <c r="G90" s="214">
        <f>F90/$F$774</f>
        <v>1.7981224170250938E-3</v>
      </c>
      <c r="H90" s="215">
        <f t="shared" si="3"/>
        <v>0.86167234111097768</v>
      </c>
      <c r="I90" s="194" t="str">
        <f t="shared" si="2"/>
        <v>B</v>
      </c>
    </row>
    <row r="91" spans="1:9" x14ac:dyDescent="0.3">
      <c r="A91" s="631">
        <v>1218</v>
      </c>
      <c r="B91" s="629" t="s">
        <v>6910</v>
      </c>
      <c r="C91" s="194" t="s">
        <v>66</v>
      </c>
      <c r="D91" s="632">
        <v>945.37359980000008</v>
      </c>
      <c r="E91" s="213">
        <v>16.149999999999999</v>
      </c>
      <c r="F91" s="213">
        <v>15267.77</v>
      </c>
      <c r="G91" s="214">
        <f>F91/$F$774</f>
        <v>1.773108299273741E-3</v>
      </c>
      <c r="H91" s="215">
        <f t="shared" si="3"/>
        <v>0.86344544941025148</v>
      </c>
      <c r="I91" s="194" t="str">
        <f t="shared" si="2"/>
        <v>B</v>
      </c>
    </row>
    <row r="92" spans="1:9" x14ac:dyDescent="0.3">
      <c r="A92" s="631" t="s">
        <v>7534</v>
      </c>
      <c r="B92" s="629" t="s">
        <v>3094</v>
      </c>
      <c r="C92" s="194" t="s">
        <v>70</v>
      </c>
      <c r="D92" s="632">
        <v>41</v>
      </c>
      <c r="E92" s="213">
        <v>368.72</v>
      </c>
      <c r="F92" s="213">
        <v>15117.52</v>
      </c>
      <c r="G92" s="214">
        <f>F92/$F$774</f>
        <v>1.7556591549674095E-3</v>
      </c>
      <c r="H92" s="215">
        <f t="shared" si="3"/>
        <v>0.86520110856521892</v>
      </c>
      <c r="I92" s="194" t="str">
        <f t="shared" si="2"/>
        <v>B</v>
      </c>
    </row>
    <row r="93" spans="1:9" x14ac:dyDescent="0.3">
      <c r="A93" s="631">
        <v>1863</v>
      </c>
      <c r="B93" s="629" t="s">
        <v>6914</v>
      </c>
      <c r="C93" s="194" t="s">
        <v>79</v>
      </c>
      <c r="D93" s="632">
        <v>813.17312939999999</v>
      </c>
      <c r="E93" s="213">
        <v>18.53</v>
      </c>
      <c r="F93" s="213">
        <v>15068.07</v>
      </c>
      <c r="G93" s="214">
        <f>F93/$F$774</f>
        <v>1.7499163251108497E-3</v>
      </c>
      <c r="H93" s="215">
        <f t="shared" si="3"/>
        <v>0.86695102489032982</v>
      </c>
      <c r="I93" s="194" t="str">
        <f t="shared" si="2"/>
        <v>B</v>
      </c>
    </row>
    <row r="94" spans="1:9" x14ac:dyDescent="0.3">
      <c r="A94" s="631" t="s">
        <v>7535</v>
      </c>
      <c r="B94" s="629" t="s">
        <v>7246</v>
      </c>
      <c r="C94" s="194" t="s">
        <v>70</v>
      </c>
      <c r="D94" s="632">
        <v>64</v>
      </c>
      <c r="E94" s="213">
        <v>230</v>
      </c>
      <c r="F94" s="213">
        <v>14720</v>
      </c>
      <c r="G94" s="214">
        <f>F94/$F$774</f>
        <v>1.7094935386968409E-3</v>
      </c>
      <c r="H94" s="215">
        <f t="shared" si="3"/>
        <v>0.8686605184290267</v>
      </c>
      <c r="I94" s="194" t="str">
        <f t="shared" si="2"/>
        <v>B</v>
      </c>
    </row>
    <row r="95" spans="1:9" x14ac:dyDescent="0.3">
      <c r="A95" s="631" t="s">
        <v>7536</v>
      </c>
      <c r="B95" s="629" t="s">
        <v>5999</v>
      </c>
      <c r="C95" s="194" t="s">
        <v>70</v>
      </c>
      <c r="D95" s="632">
        <v>6</v>
      </c>
      <c r="E95" s="213">
        <v>2452.56</v>
      </c>
      <c r="F95" s="213">
        <v>14715.36</v>
      </c>
      <c r="G95" s="214">
        <f>F95/$F$774</f>
        <v>1.7089546766031213E-3</v>
      </c>
      <c r="H95" s="215">
        <f t="shared" si="3"/>
        <v>0.87036947310562984</v>
      </c>
      <c r="I95" s="194" t="str">
        <f t="shared" si="2"/>
        <v>B</v>
      </c>
    </row>
    <row r="96" spans="1:9" x14ac:dyDescent="0.3">
      <c r="A96" s="631">
        <v>2051</v>
      </c>
      <c r="B96" s="629" t="s">
        <v>7537</v>
      </c>
      <c r="C96" s="194" t="s">
        <v>5627</v>
      </c>
      <c r="D96" s="632">
        <v>499.76869579999999</v>
      </c>
      <c r="E96" s="213">
        <v>29.3</v>
      </c>
      <c r="F96" s="213">
        <v>14643.2</v>
      </c>
      <c r="G96" s="214">
        <f>F96/$F$774</f>
        <v>1.7005744419732053E-3</v>
      </c>
      <c r="H96" s="215">
        <f t="shared" si="3"/>
        <v>0.87207004754760309</v>
      </c>
      <c r="I96" s="194" t="str">
        <f t="shared" si="2"/>
        <v>B</v>
      </c>
    </row>
    <row r="97" spans="1:9" x14ac:dyDescent="0.3">
      <c r="A97" s="631">
        <v>3930</v>
      </c>
      <c r="B97" s="629" t="s">
        <v>6258</v>
      </c>
      <c r="C97" s="194" t="s">
        <v>66</v>
      </c>
      <c r="D97" s="632">
        <v>1020</v>
      </c>
      <c r="E97" s="213">
        <v>14.02</v>
      </c>
      <c r="F97" s="213">
        <v>14300.4</v>
      </c>
      <c r="G97" s="214">
        <f>F97/$F$774</f>
        <v>1.6607636821182271E-3</v>
      </c>
      <c r="H97" s="215">
        <f t="shared" si="3"/>
        <v>0.87373081122972129</v>
      </c>
      <c r="I97" s="194" t="str">
        <f t="shared" si="2"/>
        <v>B</v>
      </c>
    </row>
    <row r="98" spans="1:9" ht="28.8" x14ac:dyDescent="0.3">
      <c r="A98" s="631" t="s">
        <v>7538</v>
      </c>
      <c r="B98" s="629" t="s">
        <v>7370</v>
      </c>
      <c r="C98" s="194" t="s">
        <v>67</v>
      </c>
      <c r="D98" s="632">
        <v>35.080500000000001</v>
      </c>
      <c r="E98" s="213">
        <v>402.15</v>
      </c>
      <c r="F98" s="213">
        <v>14107.62</v>
      </c>
      <c r="G98" s="214">
        <f>F98/$F$774</f>
        <v>1.6383753557330386E-3</v>
      </c>
      <c r="H98" s="215">
        <f t="shared" si="3"/>
        <v>0.87536918658545437</v>
      </c>
      <c r="I98" s="194" t="str">
        <f t="shared" si="2"/>
        <v>B</v>
      </c>
    </row>
    <row r="99" spans="1:9" x14ac:dyDescent="0.3">
      <c r="A99" s="631" t="s">
        <v>7539</v>
      </c>
      <c r="B99" s="629" t="s">
        <v>1310</v>
      </c>
      <c r="C99" s="194" t="s">
        <v>66</v>
      </c>
      <c r="D99" s="632">
        <v>320.12400000000002</v>
      </c>
      <c r="E99" s="213">
        <v>44.05</v>
      </c>
      <c r="F99" s="213">
        <v>14101.46</v>
      </c>
      <c r="G99" s="214">
        <f>F99/$F$774</f>
        <v>1.6376599698499968E-3</v>
      </c>
      <c r="H99" s="215">
        <f t="shared" si="3"/>
        <v>0.87700684655530436</v>
      </c>
      <c r="I99" s="194" t="str">
        <f t="shared" si="2"/>
        <v>B</v>
      </c>
    </row>
    <row r="100" spans="1:9" x14ac:dyDescent="0.3">
      <c r="A100" s="631">
        <v>3931</v>
      </c>
      <c r="B100" s="629" t="s">
        <v>6257</v>
      </c>
      <c r="C100" s="194" t="s">
        <v>66</v>
      </c>
      <c r="D100" s="632">
        <v>693.6</v>
      </c>
      <c r="E100" s="213">
        <v>20.25</v>
      </c>
      <c r="F100" s="213">
        <v>14045.4</v>
      </c>
      <c r="G100" s="214">
        <f>F100/$F$774</f>
        <v>1.6311494937780305E-3</v>
      </c>
      <c r="H100" s="215">
        <f t="shared" si="3"/>
        <v>0.87863799604908244</v>
      </c>
      <c r="I100" s="194" t="str">
        <f t="shared" si="2"/>
        <v>B</v>
      </c>
    </row>
    <row r="101" spans="1:9" x14ac:dyDescent="0.3">
      <c r="A101" s="631" t="s">
        <v>7540</v>
      </c>
      <c r="B101" s="629" t="s">
        <v>7406</v>
      </c>
      <c r="C101" s="194" t="s">
        <v>70</v>
      </c>
      <c r="D101" s="632">
        <v>6</v>
      </c>
      <c r="E101" s="213">
        <v>2261.5100000000002</v>
      </c>
      <c r="F101" s="213">
        <v>13569.06</v>
      </c>
      <c r="G101" s="214">
        <f>F101/$F$774</f>
        <v>1.5758301899585431E-3</v>
      </c>
      <c r="H101" s="215">
        <f t="shared" si="3"/>
        <v>0.88021382623904099</v>
      </c>
      <c r="I101" s="194" t="str">
        <f t="shared" si="2"/>
        <v>B</v>
      </c>
    </row>
    <row r="102" spans="1:9" x14ac:dyDescent="0.3">
      <c r="A102" s="631">
        <v>3330</v>
      </c>
      <c r="B102" s="629" t="s">
        <v>7541</v>
      </c>
      <c r="C102" s="194" t="s">
        <v>70</v>
      </c>
      <c r="D102" s="632">
        <v>82</v>
      </c>
      <c r="E102" s="213">
        <v>157.77000000000001</v>
      </c>
      <c r="F102" s="213">
        <v>12937.14</v>
      </c>
      <c r="G102" s="214">
        <f>F102/$F$774</f>
        <v>1.5024427472293783E-3</v>
      </c>
      <c r="H102" s="215">
        <f t="shared" si="3"/>
        <v>0.88171626898627031</v>
      </c>
      <c r="I102" s="194" t="str">
        <f t="shared" si="2"/>
        <v>B</v>
      </c>
    </row>
    <row r="103" spans="1:9" x14ac:dyDescent="0.3">
      <c r="A103" s="631">
        <v>2995</v>
      </c>
      <c r="B103" s="629" t="s">
        <v>7542</v>
      </c>
      <c r="C103" s="194" t="s">
        <v>67</v>
      </c>
      <c r="D103" s="632">
        <v>23.82</v>
      </c>
      <c r="E103" s="213">
        <v>536.99</v>
      </c>
      <c r="F103" s="213">
        <v>12791.09</v>
      </c>
      <c r="G103" s="214">
        <f>F103/$F$774</f>
        <v>1.4854813660251207E-3</v>
      </c>
      <c r="H103" s="215">
        <f t="shared" si="3"/>
        <v>0.88320175035229542</v>
      </c>
      <c r="I103" s="194" t="str">
        <f t="shared" si="2"/>
        <v>B</v>
      </c>
    </row>
    <row r="104" spans="1:9" x14ac:dyDescent="0.3">
      <c r="A104" s="631" t="s">
        <v>7543</v>
      </c>
      <c r="B104" s="629" t="s">
        <v>7300</v>
      </c>
      <c r="C104" s="194" t="s">
        <v>79</v>
      </c>
      <c r="D104" s="632">
        <v>3806.1615548999998</v>
      </c>
      <c r="E104" s="213">
        <v>3.28</v>
      </c>
      <c r="F104" s="213">
        <v>12484.2</v>
      </c>
      <c r="G104" s="214">
        <f>F104/$F$774</f>
        <v>1.4498409806928739E-3</v>
      </c>
      <c r="H104" s="215">
        <f t="shared" si="3"/>
        <v>0.88465159133298832</v>
      </c>
      <c r="I104" s="194" t="str">
        <f t="shared" si="2"/>
        <v>B</v>
      </c>
    </row>
    <row r="105" spans="1:9" x14ac:dyDescent="0.3">
      <c r="A105" s="631">
        <v>1221</v>
      </c>
      <c r="B105" s="629" t="s">
        <v>5604</v>
      </c>
      <c r="C105" s="194" t="s">
        <v>79</v>
      </c>
      <c r="D105" s="632">
        <v>14661.1715833</v>
      </c>
      <c r="E105" s="213">
        <v>0.84</v>
      </c>
      <c r="F105" s="213">
        <v>12315.36</v>
      </c>
      <c r="G105" s="214">
        <f>F105/$F$774</f>
        <v>1.4302329039895059E-3</v>
      </c>
      <c r="H105" s="215">
        <f t="shared" si="3"/>
        <v>0.88608182423697779</v>
      </c>
      <c r="I105" s="194" t="str">
        <f t="shared" si="2"/>
        <v>B</v>
      </c>
    </row>
    <row r="106" spans="1:9" x14ac:dyDescent="0.3">
      <c r="A106" s="631" t="s">
        <v>7544</v>
      </c>
      <c r="B106" s="629" t="s">
        <v>7402</v>
      </c>
      <c r="C106" s="194" t="s">
        <v>70</v>
      </c>
      <c r="D106" s="632">
        <v>8</v>
      </c>
      <c r="E106" s="213">
        <v>1511.41</v>
      </c>
      <c r="F106" s="213">
        <v>12091.28</v>
      </c>
      <c r="G106" s="214">
        <f>F106/$F$774</f>
        <v>1.4042095811531482E-3</v>
      </c>
      <c r="H106" s="215">
        <f t="shared" si="3"/>
        <v>0.88748603381813096</v>
      </c>
      <c r="I106" s="194" t="str">
        <f t="shared" si="2"/>
        <v>B</v>
      </c>
    </row>
    <row r="107" spans="1:9" ht="28.8" x14ac:dyDescent="0.3">
      <c r="A107" s="631" t="s">
        <v>7545</v>
      </c>
      <c r="B107" s="629" t="s">
        <v>7452</v>
      </c>
      <c r="C107" s="194" t="s">
        <v>70</v>
      </c>
      <c r="D107" s="632">
        <v>4</v>
      </c>
      <c r="E107" s="213">
        <v>3003.42</v>
      </c>
      <c r="F107" s="213">
        <v>12013.68</v>
      </c>
      <c r="G107" s="214">
        <f>F107/$F$774</f>
        <v>1.3951975771719744E-3</v>
      </c>
      <c r="H107" s="215">
        <f t="shared" si="3"/>
        <v>0.88888123139530295</v>
      </c>
      <c r="I107" s="194" t="str">
        <f t="shared" si="2"/>
        <v>B</v>
      </c>
    </row>
    <row r="108" spans="1:9" x14ac:dyDescent="0.3">
      <c r="A108" s="631">
        <v>2799</v>
      </c>
      <c r="B108" s="629" t="s">
        <v>7546</v>
      </c>
      <c r="C108" s="194" t="s">
        <v>67</v>
      </c>
      <c r="D108" s="632">
        <v>99.487499999999997</v>
      </c>
      <c r="E108" s="213">
        <v>120</v>
      </c>
      <c r="F108" s="213">
        <v>11938.5</v>
      </c>
      <c r="G108" s="214">
        <f>F108/$F$774</f>
        <v>1.3864666176448531E-3</v>
      </c>
      <c r="H108" s="215">
        <f t="shared" si="3"/>
        <v>0.89026769801294781</v>
      </c>
      <c r="I108" s="194" t="str">
        <f t="shared" si="2"/>
        <v>B</v>
      </c>
    </row>
    <row r="109" spans="1:9" x14ac:dyDescent="0.3">
      <c r="A109" s="631">
        <v>2075</v>
      </c>
      <c r="B109" s="629" t="s">
        <v>7547</v>
      </c>
      <c r="C109" s="194" t="s">
        <v>5627</v>
      </c>
      <c r="D109" s="632">
        <v>147.37753169999999</v>
      </c>
      <c r="E109" s="213">
        <v>79.739999999999995</v>
      </c>
      <c r="F109" s="213">
        <v>11751.88</v>
      </c>
      <c r="G109" s="214">
        <f>F109/$F$774</f>
        <v>1.3647936771427058E-3</v>
      </c>
      <c r="H109" s="215">
        <f t="shared" si="3"/>
        <v>0.89163249169009051</v>
      </c>
      <c r="I109" s="194" t="str">
        <f t="shared" si="2"/>
        <v>B</v>
      </c>
    </row>
    <row r="110" spans="1:9" x14ac:dyDescent="0.3">
      <c r="A110" s="631">
        <v>1421</v>
      </c>
      <c r="B110" s="629" t="s">
        <v>5648</v>
      </c>
      <c r="C110" s="194" t="s">
        <v>67</v>
      </c>
      <c r="D110" s="632">
        <v>26.503799799999996</v>
      </c>
      <c r="E110" s="213">
        <v>427.5</v>
      </c>
      <c r="F110" s="213">
        <v>11330.36</v>
      </c>
      <c r="G110" s="214">
        <f>F110/$F$774</f>
        <v>1.3158408431460013E-3</v>
      </c>
      <c r="H110" s="215">
        <f t="shared" si="3"/>
        <v>0.89294833253323647</v>
      </c>
      <c r="I110" s="194" t="str">
        <f t="shared" si="2"/>
        <v>B</v>
      </c>
    </row>
    <row r="111" spans="1:9" x14ac:dyDescent="0.3">
      <c r="A111" s="631">
        <v>1247</v>
      </c>
      <c r="B111" s="629" t="s">
        <v>7548</v>
      </c>
      <c r="C111" s="194" t="s">
        <v>72</v>
      </c>
      <c r="D111" s="632">
        <v>20.655000000000001</v>
      </c>
      <c r="E111" s="213">
        <v>524.88</v>
      </c>
      <c r="F111" s="213">
        <v>10841.39</v>
      </c>
      <c r="G111" s="214">
        <f>F111/$F$774</f>
        <v>1.2590547659981348E-3</v>
      </c>
      <c r="H111" s="215">
        <f t="shared" si="3"/>
        <v>0.89420738729923455</v>
      </c>
      <c r="I111" s="194" t="str">
        <f t="shared" si="2"/>
        <v>B</v>
      </c>
    </row>
    <row r="112" spans="1:9" ht="28.8" x14ac:dyDescent="0.3">
      <c r="A112" s="631" t="s">
        <v>7549</v>
      </c>
      <c r="B112" s="629" t="s">
        <v>7448</v>
      </c>
      <c r="C112" s="194" t="s">
        <v>70</v>
      </c>
      <c r="D112" s="632">
        <v>6</v>
      </c>
      <c r="E112" s="213">
        <v>1804.57</v>
      </c>
      <c r="F112" s="213">
        <v>10827.42</v>
      </c>
      <c r="G112" s="214">
        <f>F112/$F$774</f>
        <v>1.2574323730133797E-3</v>
      </c>
      <c r="H112" s="215">
        <f t="shared" si="3"/>
        <v>0.89546481967224789</v>
      </c>
      <c r="I112" s="194" t="str">
        <f t="shared" si="2"/>
        <v>B</v>
      </c>
    </row>
    <row r="113" spans="1:9" x14ac:dyDescent="0.3">
      <c r="A113" s="631">
        <v>3775</v>
      </c>
      <c r="B113" s="629" t="s">
        <v>7550</v>
      </c>
      <c r="C113" s="194" t="s">
        <v>66</v>
      </c>
      <c r="D113" s="632">
        <v>357</v>
      </c>
      <c r="E113" s="213">
        <v>30.16</v>
      </c>
      <c r="F113" s="213">
        <v>10767.12</v>
      </c>
      <c r="G113" s="214">
        <f>F113/$F$774</f>
        <v>1.2504294884764628E-3</v>
      </c>
      <c r="H113" s="215">
        <f t="shared" si="3"/>
        <v>0.89671524916072431</v>
      </c>
      <c r="I113" s="194" t="str">
        <f t="shared" si="2"/>
        <v>B</v>
      </c>
    </row>
    <row r="114" spans="1:9" x14ac:dyDescent="0.3">
      <c r="A114" s="631" t="s">
        <v>7551</v>
      </c>
      <c r="B114" s="629" t="s">
        <v>7438</v>
      </c>
      <c r="C114" s="194" t="s">
        <v>70</v>
      </c>
      <c r="D114" s="632">
        <v>3.4</v>
      </c>
      <c r="E114" s="213">
        <v>3159.85</v>
      </c>
      <c r="F114" s="213">
        <v>10743.49</v>
      </c>
      <c r="G114" s="214">
        <f>F114/$F$774</f>
        <v>1.2476852403569378E-3</v>
      </c>
      <c r="H114" s="215">
        <f t="shared" si="3"/>
        <v>0.89796293440108121</v>
      </c>
      <c r="I114" s="194" t="str">
        <f t="shared" si="2"/>
        <v>B</v>
      </c>
    </row>
    <row r="115" spans="1:9" x14ac:dyDescent="0.3">
      <c r="A115" s="631">
        <v>2755</v>
      </c>
      <c r="B115" s="629" t="s">
        <v>7552</v>
      </c>
      <c r="C115" s="194" t="s">
        <v>72</v>
      </c>
      <c r="D115" s="632">
        <v>913.43299999999999</v>
      </c>
      <c r="E115" s="213">
        <v>11.73</v>
      </c>
      <c r="F115" s="213">
        <v>10714.56</v>
      </c>
      <c r="G115" s="214">
        <f>F115/$F$774</f>
        <v>1.2443254816562244E-3</v>
      </c>
      <c r="H115" s="215">
        <f t="shared" si="3"/>
        <v>0.89920725988273742</v>
      </c>
      <c r="I115" s="194" t="str">
        <f t="shared" si="2"/>
        <v>B</v>
      </c>
    </row>
    <row r="116" spans="1:9" ht="28.8" x14ac:dyDescent="0.3">
      <c r="A116" s="631">
        <v>5006</v>
      </c>
      <c r="B116" s="629" t="s">
        <v>6223</v>
      </c>
      <c r="C116" s="194" t="s">
        <v>107</v>
      </c>
      <c r="D116" s="632">
        <v>8</v>
      </c>
      <c r="E116" s="213">
        <v>1325.95</v>
      </c>
      <c r="F116" s="213">
        <v>10607.6</v>
      </c>
      <c r="G116" s="214">
        <f>F116/$F$774</f>
        <v>1.231903781323411E-3</v>
      </c>
      <c r="H116" s="215">
        <f t="shared" si="3"/>
        <v>0.90043916366406085</v>
      </c>
      <c r="I116" s="194" t="str">
        <f t="shared" si="2"/>
        <v>B</v>
      </c>
    </row>
    <row r="117" spans="1:9" x14ac:dyDescent="0.3">
      <c r="A117" s="631">
        <v>3778</v>
      </c>
      <c r="B117" s="629" t="s">
        <v>7553</v>
      </c>
      <c r="C117" s="194" t="s">
        <v>66</v>
      </c>
      <c r="D117" s="632">
        <v>257.04000000000002</v>
      </c>
      <c r="E117" s="213">
        <v>40.83</v>
      </c>
      <c r="F117" s="213">
        <v>10494.93</v>
      </c>
      <c r="G117" s="214">
        <f>F117/$F$774</f>
        <v>1.218818955439921E-3</v>
      </c>
      <c r="H117" s="215">
        <f t="shared" si="3"/>
        <v>0.90165798261950081</v>
      </c>
      <c r="I117" s="194" t="str">
        <f t="shared" si="2"/>
        <v>B</v>
      </c>
    </row>
    <row r="118" spans="1:9" x14ac:dyDescent="0.3">
      <c r="A118" s="631" t="s">
        <v>7554</v>
      </c>
      <c r="B118" s="629" t="s">
        <v>7283</v>
      </c>
      <c r="C118" s="194" t="s">
        <v>70</v>
      </c>
      <c r="D118" s="632">
        <v>40</v>
      </c>
      <c r="E118" s="213">
        <v>258.83999999999997</v>
      </c>
      <c r="F118" s="213">
        <v>10353.6</v>
      </c>
      <c r="G118" s="214">
        <f>F118/$F$774</f>
        <v>1.2024057270551367E-3</v>
      </c>
      <c r="H118" s="215">
        <f t="shared" si="3"/>
        <v>0.90286038834655591</v>
      </c>
      <c r="I118" s="194" t="str">
        <f t="shared" si="2"/>
        <v>B</v>
      </c>
    </row>
    <row r="119" spans="1:9" ht="28.8" x14ac:dyDescent="0.3">
      <c r="A119" s="631" t="s">
        <v>7555</v>
      </c>
      <c r="B119" s="629" t="s">
        <v>6297</v>
      </c>
      <c r="C119" s="194" t="s">
        <v>70</v>
      </c>
      <c r="D119" s="632">
        <v>12</v>
      </c>
      <c r="E119" s="213">
        <v>861.85</v>
      </c>
      <c r="F119" s="213">
        <v>10342.200000000001</v>
      </c>
      <c r="G119" s="214">
        <f>F119/$F$774</f>
        <v>1.2010817986352221E-3</v>
      </c>
      <c r="H119" s="215">
        <f t="shared" si="3"/>
        <v>0.90406147014519112</v>
      </c>
      <c r="I119" s="194" t="str">
        <f t="shared" si="2"/>
        <v>B</v>
      </c>
    </row>
    <row r="120" spans="1:9" x14ac:dyDescent="0.3">
      <c r="A120" s="631" t="s">
        <v>7556</v>
      </c>
      <c r="B120" s="629" t="s">
        <v>7347</v>
      </c>
      <c r="C120" s="194" t="s">
        <v>70</v>
      </c>
      <c r="D120" s="632">
        <v>16</v>
      </c>
      <c r="E120" s="213">
        <v>644.38</v>
      </c>
      <c r="F120" s="213">
        <v>10310.08</v>
      </c>
      <c r="G120" s="214">
        <f>F120/$F$774</f>
        <v>1.1973515722450766E-3</v>
      </c>
      <c r="H120" s="215">
        <f t="shared" si="3"/>
        <v>0.90525882171743621</v>
      </c>
      <c r="I120" s="194" t="str">
        <f t="shared" si="2"/>
        <v>B</v>
      </c>
    </row>
    <row r="121" spans="1:9" x14ac:dyDescent="0.3">
      <c r="A121" s="631">
        <v>2048</v>
      </c>
      <c r="B121" s="629" t="s">
        <v>7557</v>
      </c>
      <c r="C121" s="194" t="s">
        <v>79</v>
      </c>
      <c r="D121" s="632">
        <v>1663.6869137000001</v>
      </c>
      <c r="E121" s="213">
        <v>5.93</v>
      </c>
      <c r="F121" s="213">
        <v>9865.64</v>
      </c>
      <c r="G121" s="214">
        <f>F121/$F$774</f>
        <v>1.1457369453199118E-3</v>
      </c>
      <c r="H121" s="215">
        <f t="shared" si="3"/>
        <v>0.90640455866275615</v>
      </c>
      <c r="I121" s="194" t="str">
        <f t="shared" si="2"/>
        <v>B</v>
      </c>
    </row>
    <row r="122" spans="1:9" x14ac:dyDescent="0.3">
      <c r="A122" s="631">
        <v>2984</v>
      </c>
      <c r="B122" s="629" t="s">
        <v>7558</v>
      </c>
      <c r="C122" s="194" t="s">
        <v>67</v>
      </c>
      <c r="D122" s="632">
        <v>74.179000000000002</v>
      </c>
      <c r="E122" s="213">
        <v>132.81</v>
      </c>
      <c r="F122" s="213">
        <v>9851.69</v>
      </c>
      <c r="G122" s="214">
        <f>F122/$F$774</f>
        <v>1.1441168750165953E-3</v>
      </c>
      <c r="H122" s="215">
        <f t="shared" si="3"/>
        <v>0.90754867553777274</v>
      </c>
      <c r="I122" s="194" t="str">
        <f t="shared" si="2"/>
        <v>B</v>
      </c>
    </row>
    <row r="123" spans="1:9" x14ac:dyDescent="0.3">
      <c r="A123" s="631">
        <v>5051</v>
      </c>
      <c r="B123" s="629" t="s">
        <v>6701</v>
      </c>
      <c r="C123" s="194" t="s">
        <v>70</v>
      </c>
      <c r="D123" s="632">
        <v>139.19</v>
      </c>
      <c r="E123" s="213">
        <v>69.599999999999994</v>
      </c>
      <c r="F123" s="213">
        <v>9687.6200000000008</v>
      </c>
      <c r="G123" s="214">
        <f>F123/$F$774</f>
        <v>1.125062757836297E-3</v>
      </c>
      <c r="H123" s="215">
        <f t="shared" si="3"/>
        <v>0.90867373829560905</v>
      </c>
      <c r="I123" s="194" t="str">
        <f t="shared" si="2"/>
        <v>B</v>
      </c>
    </row>
    <row r="124" spans="1:9" x14ac:dyDescent="0.3">
      <c r="A124" s="631" t="s">
        <v>7559</v>
      </c>
      <c r="B124" s="629" t="s">
        <v>7560</v>
      </c>
      <c r="C124" s="194" t="s">
        <v>70</v>
      </c>
      <c r="D124" s="632">
        <v>46</v>
      </c>
      <c r="E124" s="213">
        <v>200.72</v>
      </c>
      <c r="F124" s="213">
        <v>9233.1200000000008</v>
      </c>
      <c r="G124" s="214">
        <f>F124/$F$774</f>
        <v>1.0722798221475937E-3</v>
      </c>
      <c r="H124" s="215">
        <f t="shared" si="3"/>
        <v>0.90974601811775668</v>
      </c>
      <c r="I124" s="194" t="str">
        <f t="shared" si="2"/>
        <v>B</v>
      </c>
    </row>
    <row r="125" spans="1:9" x14ac:dyDescent="0.3">
      <c r="A125" s="631">
        <v>1263</v>
      </c>
      <c r="B125" s="629" t="s">
        <v>5626</v>
      </c>
      <c r="C125" s="194" t="s">
        <v>5627</v>
      </c>
      <c r="D125" s="632">
        <v>817.4766411999999</v>
      </c>
      <c r="E125" s="213">
        <v>11.18</v>
      </c>
      <c r="F125" s="213">
        <v>9139.369999999999</v>
      </c>
      <c r="G125" s="214">
        <f>F125/$F$774</f>
        <v>1.0613922529048741E-3</v>
      </c>
      <c r="H125" s="215">
        <f t="shared" si="3"/>
        <v>0.9108074103706616</v>
      </c>
      <c r="I125" s="194" t="str">
        <f t="shared" si="2"/>
        <v>B</v>
      </c>
    </row>
    <row r="126" spans="1:9" ht="28.8" x14ac:dyDescent="0.3">
      <c r="A126" s="631">
        <v>5004</v>
      </c>
      <c r="B126" s="629" t="s">
        <v>6221</v>
      </c>
      <c r="C126" s="194" t="s">
        <v>77</v>
      </c>
      <c r="D126" s="632">
        <v>8</v>
      </c>
      <c r="E126" s="213">
        <v>1135.26</v>
      </c>
      <c r="F126" s="213">
        <v>9082.08</v>
      </c>
      <c r="G126" s="214">
        <f>F126/$F$774</f>
        <v>1.0547389319244434E-3</v>
      </c>
      <c r="H126" s="215">
        <f t="shared" si="3"/>
        <v>0.91186214930258602</v>
      </c>
      <c r="I126" s="194" t="str">
        <f t="shared" si="2"/>
        <v>B</v>
      </c>
    </row>
    <row r="127" spans="1:9" x14ac:dyDescent="0.3">
      <c r="A127" s="631" t="s">
        <v>7561</v>
      </c>
      <c r="B127" s="629" t="s">
        <v>6051</v>
      </c>
      <c r="C127" s="194" t="s">
        <v>66</v>
      </c>
      <c r="D127" s="632">
        <v>156.44900000000001</v>
      </c>
      <c r="E127" s="213">
        <v>57.54</v>
      </c>
      <c r="F127" s="213">
        <v>9002.07</v>
      </c>
      <c r="G127" s="214">
        <f>F127/$F$774</f>
        <v>1.0454470448299368E-3</v>
      </c>
      <c r="H127" s="215">
        <f t="shared" si="3"/>
        <v>0.91290759634741592</v>
      </c>
      <c r="I127" s="194" t="str">
        <f t="shared" si="2"/>
        <v>B</v>
      </c>
    </row>
    <row r="128" spans="1:9" ht="28.8" x14ac:dyDescent="0.3">
      <c r="A128" s="631" t="s">
        <v>7562</v>
      </c>
      <c r="B128" s="629" t="s">
        <v>7063</v>
      </c>
      <c r="C128" s="194" t="s">
        <v>67</v>
      </c>
      <c r="D128" s="632">
        <v>125.19</v>
      </c>
      <c r="E128" s="213">
        <v>70.97</v>
      </c>
      <c r="F128" s="213">
        <v>8884.73</v>
      </c>
      <c r="G128" s="214">
        <f>F128/$F$774</f>
        <v>1.0318198728305695E-3</v>
      </c>
      <c r="H128" s="215">
        <f t="shared" si="3"/>
        <v>0.91393941622024644</v>
      </c>
      <c r="I128" s="194" t="str">
        <f t="shared" si="2"/>
        <v>B</v>
      </c>
    </row>
    <row r="129" spans="1:9" x14ac:dyDescent="0.3">
      <c r="A129" s="631" t="s">
        <v>7563</v>
      </c>
      <c r="B129" s="629" t="s">
        <v>6434</v>
      </c>
      <c r="C129" s="194" t="s">
        <v>70</v>
      </c>
      <c r="D129" s="632">
        <v>8</v>
      </c>
      <c r="E129" s="213">
        <v>1100</v>
      </c>
      <c r="F129" s="213">
        <v>8800</v>
      </c>
      <c r="G129" s="214">
        <f>F129/$F$774</f>
        <v>1.0219798329165898E-3</v>
      </c>
      <c r="H129" s="215">
        <f t="shared" si="3"/>
        <v>0.91496139605316307</v>
      </c>
      <c r="I129" s="194" t="str">
        <f t="shared" si="2"/>
        <v>B</v>
      </c>
    </row>
    <row r="130" spans="1:9" x14ac:dyDescent="0.3">
      <c r="A130" s="631">
        <v>2759</v>
      </c>
      <c r="B130" s="629" t="s">
        <v>7564</v>
      </c>
      <c r="C130" s="194" t="s">
        <v>72</v>
      </c>
      <c r="D130" s="632">
        <v>913.43299999999999</v>
      </c>
      <c r="E130" s="213">
        <v>9.3800000000000008</v>
      </c>
      <c r="F130" s="213">
        <v>8568</v>
      </c>
      <c r="G130" s="214">
        <f>F130/$F$774</f>
        <v>9.9503672823060682E-4</v>
      </c>
      <c r="H130" s="215">
        <f t="shared" si="3"/>
        <v>0.91595643278139371</v>
      </c>
      <c r="I130" s="194" t="str">
        <f t="shared" si="2"/>
        <v>B</v>
      </c>
    </row>
    <row r="131" spans="1:9" x14ac:dyDescent="0.3">
      <c r="A131" s="631" t="s">
        <v>7565</v>
      </c>
      <c r="B131" s="629" t="s">
        <v>7289</v>
      </c>
      <c r="C131" s="194" t="s">
        <v>70</v>
      </c>
      <c r="D131" s="632">
        <v>25</v>
      </c>
      <c r="E131" s="213">
        <v>338.97</v>
      </c>
      <c r="F131" s="213">
        <v>8474.25</v>
      </c>
      <c r="G131" s="214">
        <f>F131/$F$774</f>
        <v>9.8414915898788744E-4</v>
      </c>
      <c r="H131" s="215">
        <f t="shared" si="3"/>
        <v>0.91694058194038164</v>
      </c>
      <c r="I131" s="194" t="str">
        <f t="shared" si="2"/>
        <v>B</v>
      </c>
    </row>
    <row r="132" spans="1:9" x14ac:dyDescent="0.3">
      <c r="A132" s="631" t="s">
        <v>7566</v>
      </c>
      <c r="B132" s="629" t="s">
        <v>3549</v>
      </c>
      <c r="C132" s="194" t="s">
        <v>70</v>
      </c>
      <c r="D132" s="632">
        <v>188</v>
      </c>
      <c r="E132" s="213">
        <v>44.54</v>
      </c>
      <c r="F132" s="213">
        <v>8373.52</v>
      </c>
      <c r="G132" s="214">
        <f>F132/$F$774</f>
        <v>9.7245097392315027E-4</v>
      </c>
      <c r="H132" s="215">
        <f t="shared" si="3"/>
        <v>0.91791303291430482</v>
      </c>
      <c r="I132" s="194" t="str">
        <f t="shared" si="2"/>
        <v>B</v>
      </c>
    </row>
    <row r="133" spans="1:9" x14ac:dyDescent="0.3">
      <c r="A133" s="631">
        <v>1968</v>
      </c>
      <c r="B133" s="629" t="s">
        <v>5629</v>
      </c>
      <c r="C133" s="194" t="s">
        <v>66</v>
      </c>
      <c r="D133" s="632">
        <v>1303.9904498000001</v>
      </c>
      <c r="E133" s="213">
        <v>6.29</v>
      </c>
      <c r="F133" s="213">
        <v>8202.07</v>
      </c>
      <c r="G133" s="214">
        <f>F133/$F$774</f>
        <v>9.5253978729206506E-4</v>
      </c>
      <c r="H133" s="215">
        <f t="shared" si="3"/>
        <v>0.91886557270159686</v>
      </c>
      <c r="I133" s="194" t="str">
        <f t="shared" si="2"/>
        <v>B</v>
      </c>
    </row>
    <row r="134" spans="1:9" x14ac:dyDescent="0.3">
      <c r="A134" s="631">
        <v>3270</v>
      </c>
      <c r="B134" s="629" t="s">
        <v>6278</v>
      </c>
      <c r="C134" s="194" t="s">
        <v>66</v>
      </c>
      <c r="D134" s="632">
        <v>300</v>
      </c>
      <c r="E134" s="213">
        <v>27.32</v>
      </c>
      <c r="F134" s="213">
        <v>8196</v>
      </c>
      <c r="G134" s="214">
        <f>F134/$F$774</f>
        <v>9.5183485347549647E-4</v>
      </c>
      <c r="H134" s="215">
        <f t="shared" si="3"/>
        <v>0.91981740755507235</v>
      </c>
      <c r="I134" s="194" t="str">
        <f t="shared" si="2"/>
        <v>B</v>
      </c>
    </row>
    <row r="135" spans="1:9" x14ac:dyDescent="0.3">
      <c r="A135" s="631">
        <v>2540</v>
      </c>
      <c r="B135" s="629" t="s">
        <v>7567</v>
      </c>
      <c r="C135" s="194" t="s">
        <v>67</v>
      </c>
      <c r="D135" s="632">
        <v>1973.71</v>
      </c>
      <c r="E135" s="213">
        <v>4.1500000000000004</v>
      </c>
      <c r="F135" s="213">
        <v>8190.89</v>
      </c>
      <c r="G135" s="214">
        <f>F135/$F$774</f>
        <v>9.5124140836797336E-4</v>
      </c>
      <c r="H135" s="215">
        <f t="shared" si="3"/>
        <v>0.92076864896344035</v>
      </c>
      <c r="I135" s="194" t="str">
        <f t="shared" si="2"/>
        <v>B</v>
      </c>
    </row>
    <row r="136" spans="1:9" x14ac:dyDescent="0.3">
      <c r="A136" s="631">
        <v>2504</v>
      </c>
      <c r="B136" s="629" t="s">
        <v>7568</v>
      </c>
      <c r="C136" s="194" t="s">
        <v>79</v>
      </c>
      <c r="D136" s="632">
        <v>1002.168</v>
      </c>
      <c r="E136" s="213">
        <v>8.0299999999999994</v>
      </c>
      <c r="F136" s="213">
        <v>8047.3899999999994</v>
      </c>
      <c r="G136" s="214">
        <f>F136/$F$774</f>
        <v>9.3457616904711756E-4</v>
      </c>
      <c r="H136" s="215">
        <f t="shared" si="3"/>
        <v>0.92170322513248748</v>
      </c>
      <c r="I136" s="194" t="str">
        <f t="shared" si="2"/>
        <v>B</v>
      </c>
    </row>
    <row r="137" spans="1:9" x14ac:dyDescent="0.3">
      <c r="A137" s="631" t="s">
        <v>7574</v>
      </c>
      <c r="B137" s="629" t="s">
        <v>6634</v>
      </c>
      <c r="C137" s="194" t="s">
        <v>70</v>
      </c>
      <c r="D137" s="632">
        <v>2</v>
      </c>
      <c r="E137" s="213">
        <v>4000.27</v>
      </c>
      <c r="F137" s="213">
        <v>8000.54</v>
      </c>
      <c r="G137" s="214">
        <f>F137/$F$774</f>
        <v>9.29135287777556E-4</v>
      </c>
      <c r="H137" s="215">
        <f t="shared" si="3"/>
        <v>0.92263236042026509</v>
      </c>
      <c r="I137" s="194" t="str">
        <f t="shared" si="2"/>
        <v>B</v>
      </c>
    </row>
    <row r="138" spans="1:9" x14ac:dyDescent="0.3">
      <c r="A138" s="631" t="s">
        <v>7569</v>
      </c>
      <c r="B138" s="629" t="s">
        <v>7274</v>
      </c>
      <c r="C138" s="194" t="s">
        <v>70</v>
      </c>
      <c r="D138" s="632">
        <v>41</v>
      </c>
      <c r="E138" s="213">
        <v>194.24</v>
      </c>
      <c r="F138" s="213">
        <v>7963.84</v>
      </c>
      <c r="G138" s="214">
        <f>F138/$F$774</f>
        <v>9.2487316733800607E-4</v>
      </c>
      <c r="H138" s="215">
        <f t="shared" si="3"/>
        <v>0.92355723358760311</v>
      </c>
      <c r="I138" s="194" t="str">
        <f t="shared" si="2"/>
        <v>B</v>
      </c>
    </row>
    <row r="139" spans="1:9" x14ac:dyDescent="0.3">
      <c r="A139" s="631">
        <v>2974</v>
      </c>
      <c r="B139" s="629" t="s">
        <v>7304</v>
      </c>
      <c r="C139" s="194" t="s">
        <v>5627</v>
      </c>
      <c r="D139" s="632">
        <v>386.54625189999996</v>
      </c>
      <c r="E139" s="213">
        <v>20.45</v>
      </c>
      <c r="F139" s="213">
        <v>7904.8600000000006</v>
      </c>
      <c r="G139" s="214">
        <f>F139/$F$774</f>
        <v>9.1802357977602657E-4</v>
      </c>
      <c r="H139" s="215">
        <f t="shared" si="3"/>
        <v>0.92447525716737911</v>
      </c>
      <c r="I139" s="194" t="str">
        <f t="shared" si="2"/>
        <v>B</v>
      </c>
    </row>
    <row r="140" spans="1:9" x14ac:dyDescent="0.3">
      <c r="A140" s="631" t="s">
        <v>7570</v>
      </c>
      <c r="B140" s="629" t="s">
        <v>7280</v>
      </c>
      <c r="C140" s="194" t="s">
        <v>70</v>
      </c>
      <c r="D140" s="632">
        <v>488</v>
      </c>
      <c r="E140" s="213">
        <v>16.16</v>
      </c>
      <c r="F140" s="213">
        <v>7886.08</v>
      </c>
      <c r="G140" s="214">
        <f>F140/$F$774</f>
        <v>9.1584258190532497E-4</v>
      </c>
      <c r="H140" s="215">
        <f t="shared" si="3"/>
        <v>0.92539109974928446</v>
      </c>
      <c r="I140" s="194" t="str">
        <f t="shared" ref="I140:I203" si="4">IF(H140&lt;=$L$12,"A",IF(H140&lt;=$L$13,"B","C"))</f>
        <v>B</v>
      </c>
    </row>
    <row r="141" spans="1:9" x14ac:dyDescent="0.3">
      <c r="A141" s="631" t="s">
        <v>7571</v>
      </c>
      <c r="B141" s="629" t="s">
        <v>7572</v>
      </c>
      <c r="C141" s="194" t="s">
        <v>66</v>
      </c>
      <c r="D141" s="632">
        <v>196.9298</v>
      </c>
      <c r="E141" s="213">
        <v>39.83</v>
      </c>
      <c r="F141" s="213">
        <v>7843.69</v>
      </c>
      <c r="G141" s="214">
        <f>F141/$F$774</f>
        <v>9.1091965859653695E-4</v>
      </c>
      <c r="H141" s="215">
        <f t="shared" ref="H141:H204" si="5">G141+H140</f>
        <v>0.92630201940788104</v>
      </c>
      <c r="I141" s="194" t="str">
        <f t="shared" si="4"/>
        <v>B</v>
      </c>
    </row>
    <row r="142" spans="1:9" ht="28.8" x14ac:dyDescent="0.3">
      <c r="A142" s="631">
        <v>3875</v>
      </c>
      <c r="B142" s="629" t="s">
        <v>7573</v>
      </c>
      <c r="C142" s="194" t="s">
        <v>70</v>
      </c>
      <c r="D142" s="632">
        <v>3</v>
      </c>
      <c r="E142" s="213">
        <v>2596.7600000000002</v>
      </c>
      <c r="F142" s="213">
        <v>7790.28</v>
      </c>
      <c r="G142" s="214">
        <f>F142/$F$774</f>
        <v>9.0471693781516479E-4</v>
      </c>
      <c r="H142" s="215">
        <f t="shared" si="5"/>
        <v>0.92720673634569617</v>
      </c>
      <c r="I142" s="194" t="str">
        <f t="shared" si="4"/>
        <v>B</v>
      </c>
    </row>
    <row r="143" spans="1:9" x14ac:dyDescent="0.3">
      <c r="A143" s="631">
        <v>2387</v>
      </c>
      <c r="B143" s="629" t="s">
        <v>5733</v>
      </c>
      <c r="C143" s="194" t="s">
        <v>72</v>
      </c>
      <c r="D143" s="632">
        <v>41.157200000000003</v>
      </c>
      <c r="E143" s="213">
        <v>181.64</v>
      </c>
      <c r="F143" s="213">
        <v>7475.77</v>
      </c>
      <c r="G143" s="214">
        <f>F143/$F$774</f>
        <v>8.6819161085486976E-4</v>
      </c>
      <c r="H143" s="215">
        <f t="shared" si="5"/>
        <v>0.928074927956551</v>
      </c>
      <c r="I143" s="194" t="str">
        <f t="shared" si="4"/>
        <v>B</v>
      </c>
    </row>
    <row r="144" spans="1:9" x14ac:dyDescent="0.3">
      <c r="A144" s="631">
        <v>1273</v>
      </c>
      <c r="B144" s="629" t="s">
        <v>7575</v>
      </c>
      <c r="C144" s="194" t="s">
        <v>5627</v>
      </c>
      <c r="D144" s="632">
        <v>71.948189900000017</v>
      </c>
      <c r="E144" s="213">
        <v>103.27</v>
      </c>
      <c r="F144" s="213">
        <v>7430.07</v>
      </c>
      <c r="G144" s="214">
        <f>F144/$F$774</f>
        <v>8.6288428376801881E-4</v>
      </c>
      <c r="H144" s="215">
        <f t="shared" si="5"/>
        <v>0.92893781224031902</v>
      </c>
      <c r="I144" s="194" t="str">
        <f t="shared" si="4"/>
        <v>B</v>
      </c>
    </row>
    <row r="145" spans="1:9" x14ac:dyDescent="0.3">
      <c r="A145" s="631" t="s">
        <v>7576</v>
      </c>
      <c r="B145" s="629" t="s">
        <v>7130</v>
      </c>
      <c r="C145" s="194" t="s">
        <v>70</v>
      </c>
      <c r="D145" s="632">
        <v>8</v>
      </c>
      <c r="E145" s="213">
        <v>926.64</v>
      </c>
      <c r="F145" s="213">
        <v>7413.12</v>
      </c>
      <c r="G145" s="214">
        <f>F145/$F$774</f>
        <v>8.6091581124893518E-4</v>
      </c>
      <c r="H145" s="215">
        <f t="shared" si="5"/>
        <v>0.92979872805156794</v>
      </c>
      <c r="I145" s="194" t="str">
        <f t="shared" si="4"/>
        <v>B</v>
      </c>
    </row>
    <row r="146" spans="1:9" x14ac:dyDescent="0.3">
      <c r="A146" s="631">
        <v>2057</v>
      </c>
      <c r="B146" s="629" t="s">
        <v>7577</v>
      </c>
      <c r="C146" s="194" t="s">
        <v>72</v>
      </c>
      <c r="D146" s="632">
        <v>24.684999999999999</v>
      </c>
      <c r="E146" s="213">
        <v>300</v>
      </c>
      <c r="F146" s="213">
        <v>7405.5</v>
      </c>
      <c r="G146" s="214">
        <f>F146/$F$774</f>
        <v>8.6003086962088693E-4</v>
      </c>
      <c r="H146" s="215">
        <f t="shared" si="5"/>
        <v>0.93065875892118877</v>
      </c>
      <c r="I146" s="194" t="str">
        <f t="shared" si="4"/>
        <v>B</v>
      </c>
    </row>
    <row r="147" spans="1:9" x14ac:dyDescent="0.3">
      <c r="A147" s="631">
        <v>2690</v>
      </c>
      <c r="B147" s="629" t="s">
        <v>5652</v>
      </c>
      <c r="C147" s="194" t="s">
        <v>79</v>
      </c>
      <c r="D147" s="632">
        <v>934.0914788</v>
      </c>
      <c r="E147" s="213">
        <v>7.8</v>
      </c>
      <c r="F147" s="213">
        <v>7285.89</v>
      </c>
      <c r="G147" s="214">
        <f>F147/$F$774</f>
        <v>8.4614007327825597E-4</v>
      </c>
      <c r="H147" s="215">
        <f t="shared" si="5"/>
        <v>0.93150489899446698</v>
      </c>
      <c r="I147" s="194" t="str">
        <f t="shared" si="4"/>
        <v>B</v>
      </c>
    </row>
    <row r="148" spans="1:9" x14ac:dyDescent="0.3">
      <c r="A148" s="631">
        <v>2993</v>
      </c>
      <c r="B148" s="629" t="s">
        <v>7578</v>
      </c>
      <c r="C148" s="194" t="s">
        <v>67</v>
      </c>
      <c r="D148" s="632">
        <v>7.68</v>
      </c>
      <c r="E148" s="213">
        <v>945.83</v>
      </c>
      <c r="F148" s="213">
        <v>7263.96</v>
      </c>
      <c r="G148" s="214">
        <f>F148/$F$774</f>
        <v>8.4359325308099899E-4</v>
      </c>
      <c r="H148" s="215">
        <f t="shared" si="5"/>
        <v>0.93234849224754801</v>
      </c>
      <c r="I148" s="194" t="str">
        <f t="shared" si="4"/>
        <v>B</v>
      </c>
    </row>
    <row r="149" spans="1:9" x14ac:dyDescent="0.3">
      <c r="A149" s="631" t="s">
        <v>7579</v>
      </c>
      <c r="B149" s="629" t="s">
        <v>7238</v>
      </c>
      <c r="C149" s="194" t="s">
        <v>70</v>
      </c>
      <c r="D149" s="632">
        <v>8</v>
      </c>
      <c r="E149" s="213">
        <v>884.32</v>
      </c>
      <c r="F149" s="213">
        <v>7074.56</v>
      </c>
      <c r="G149" s="214">
        <f>F149/$F$774</f>
        <v>8.2159745985890787E-4</v>
      </c>
      <c r="H149" s="215">
        <f t="shared" si="5"/>
        <v>0.93317008970740689</v>
      </c>
      <c r="I149" s="194" t="str">
        <f t="shared" si="4"/>
        <v>B</v>
      </c>
    </row>
    <row r="150" spans="1:9" x14ac:dyDescent="0.3">
      <c r="A150" s="631" t="s">
        <v>7580</v>
      </c>
      <c r="B150" s="629" t="s">
        <v>7581</v>
      </c>
      <c r="C150" s="194" t="s">
        <v>70</v>
      </c>
      <c r="D150" s="632">
        <v>8</v>
      </c>
      <c r="E150" s="213">
        <v>878.6</v>
      </c>
      <c r="F150" s="213">
        <v>7028.8</v>
      </c>
      <c r="G150" s="214">
        <f>F150/$F$774</f>
        <v>8.1628316472774154E-4</v>
      </c>
      <c r="H150" s="215">
        <f t="shared" si="5"/>
        <v>0.9339863728721346</v>
      </c>
      <c r="I150" s="194" t="str">
        <f t="shared" si="4"/>
        <v>B</v>
      </c>
    </row>
    <row r="151" spans="1:9" x14ac:dyDescent="0.3">
      <c r="A151" s="631">
        <v>1317</v>
      </c>
      <c r="B151" s="629" t="s">
        <v>7583</v>
      </c>
      <c r="C151" s="194" t="s">
        <v>7584</v>
      </c>
      <c r="D151" s="632">
        <v>6503.71</v>
      </c>
      <c r="E151" s="213">
        <v>1.04</v>
      </c>
      <c r="F151" s="213">
        <v>6763.85</v>
      </c>
      <c r="G151" s="214">
        <f>F151/$F$774</f>
        <v>7.8551344237191769E-4</v>
      </c>
      <c r="H151" s="215">
        <f t="shared" si="5"/>
        <v>0.93477188631450647</v>
      </c>
      <c r="I151" s="194" t="str">
        <f t="shared" si="4"/>
        <v>B</v>
      </c>
    </row>
    <row r="152" spans="1:9" x14ac:dyDescent="0.3">
      <c r="A152" s="631" t="s">
        <v>7585</v>
      </c>
      <c r="B152" s="629" t="s">
        <v>7258</v>
      </c>
      <c r="C152" s="194" t="s">
        <v>70</v>
      </c>
      <c r="D152" s="632">
        <v>4</v>
      </c>
      <c r="E152" s="213">
        <v>1658.91</v>
      </c>
      <c r="F152" s="213">
        <v>6635.64</v>
      </c>
      <c r="G152" s="214">
        <f>F152/$F$774</f>
        <v>7.7062389301075455E-4</v>
      </c>
      <c r="H152" s="215">
        <f t="shared" si="5"/>
        <v>0.93554251020751722</v>
      </c>
      <c r="I152" s="194" t="str">
        <f t="shared" si="4"/>
        <v>B</v>
      </c>
    </row>
    <row r="153" spans="1:9" x14ac:dyDescent="0.3">
      <c r="A153" s="631" t="s">
        <v>7586</v>
      </c>
      <c r="B153" s="629" t="s">
        <v>5523</v>
      </c>
      <c r="C153" s="194" t="s">
        <v>66</v>
      </c>
      <c r="D153" s="632">
        <v>218.86699999999999</v>
      </c>
      <c r="E153" s="213">
        <v>30.3</v>
      </c>
      <c r="F153" s="213">
        <v>6631.67</v>
      </c>
      <c r="G153" s="214">
        <f>F153/$F$774</f>
        <v>7.7016284074522281E-4</v>
      </c>
      <c r="H153" s="215">
        <f t="shared" si="5"/>
        <v>0.93631267304826249</v>
      </c>
      <c r="I153" s="194" t="str">
        <f t="shared" si="4"/>
        <v>B</v>
      </c>
    </row>
    <row r="154" spans="1:9" x14ac:dyDescent="0.3">
      <c r="A154" s="631" t="s">
        <v>7587</v>
      </c>
      <c r="B154" s="629" t="s">
        <v>7414</v>
      </c>
      <c r="C154" s="194" t="s">
        <v>70</v>
      </c>
      <c r="D154" s="632">
        <v>43.28</v>
      </c>
      <c r="E154" s="213">
        <v>149.13999999999999</v>
      </c>
      <c r="F154" s="213">
        <v>6454.77</v>
      </c>
      <c r="G154" s="214">
        <f>F154/$F$774</f>
        <v>7.496187234221609E-4</v>
      </c>
      <c r="H154" s="215">
        <f t="shared" si="5"/>
        <v>0.93706229177168465</v>
      </c>
      <c r="I154" s="194" t="str">
        <f t="shared" si="4"/>
        <v>B</v>
      </c>
    </row>
    <row r="155" spans="1:9" ht="28.8" x14ac:dyDescent="0.3">
      <c r="A155" s="631" t="s">
        <v>7588</v>
      </c>
      <c r="B155" s="629" t="s">
        <v>5149</v>
      </c>
      <c r="C155" s="194" t="s">
        <v>66</v>
      </c>
      <c r="D155" s="632">
        <v>600.07499989999997</v>
      </c>
      <c r="E155" s="213">
        <v>10.7</v>
      </c>
      <c r="F155" s="213">
        <v>6420.8</v>
      </c>
      <c r="G155" s="214">
        <f>F155/$F$774</f>
        <v>7.4567364899895904E-4</v>
      </c>
      <c r="H155" s="215">
        <f t="shared" si="5"/>
        <v>0.93780796542068356</v>
      </c>
      <c r="I155" s="194" t="str">
        <f t="shared" si="4"/>
        <v>B</v>
      </c>
    </row>
    <row r="156" spans="1:9" x14ac:dyDescent="0.3">
      <c r="A156" s="631">
        <v>2360</v>
      </c>
      <c r="B156" s="629" t="s">
        <v>7589</v>
      </c>
      <c r="C156" s="194" t="s">
        <v>79</v>
      </c>
      <c r="D156" s="632">
        <v>194.84417980000001</v>
      </c>
      <c r="E156" s="213">
        <v>32.770000000000003</v>
      </c>
      <c r="F156" s="213">
        <v>6385.0300000000007</v>
      </c>
      <c r="G156" s="214">
        <f>F156/$F$774</f>
        <v>7.41519533246297E-4</v>
      </c>
      <c r="H156" s="215">
        <f t="shared" si="5"/>
        <v>0.93854948495392987</v>
      </c>
      <c r="I156" s="194" t="str">
        <f t="shared" si="4"/>
        <v>B</v>
      </c>
    </row>
    <row r="157" spans="1:9" x14ac:dyDescent="0.3">
      <c r="A157" s="631" t="s">
        <v>7590</v>
      </c>
      <c r="B157" s="629" t="s">
        <v>7332</v>
      </c>
      <c r="C157" s="194" t="s">
        <v>70</v>
      </c>
      <c r="D157" s="632">
        <v>18</v>
      </c>
      <c r="E157" s="213">
        <v>354</v>
      </c>
      <c r="F157" s="213">
        <v>6372</v>
      </c>
      <c r="G157" s="214">
        <f>F157/$F$774</f>
        <v>7.4000630628914886E-4</v>
      </c>
      <c r="H157" s="215">
        <f t="shared" si="5"/>
        <v>0.93928949126021899</v>
      </c>
      <c r="I157" s="194" t="str">
        <f t="shared" si="4"/>
        <v>B</v>
      </c>
    </row>
    <row r="158" spans="1:9" x14ac:dyDescent="0.3">
      <c r="A158" s="631" t="s">
        <v>7591</v>
      </c>
      <c r="B158" s="629" t="s">
        <v>7242</v>
      </c>
      <c r="C158" s="194" t="s">
        <v>70</v>
      </c>
      <c r="D158" s="632">
        <v>32</v>
      </c>
      <c r="E158" s="213">
        <v>195</v>
      </c>
      <c r="F158" s="213">
        <v>6240</v>
      </c>
      <c r="G158" s="214">
        <f>F158/$F$774</f>
        <v>7.246766087954E-4</v>
      </c>
      <c r="H158" s="215">
        <f t="shared" si="5"/>
        <v>0.94001416786901437</v>
      </c>
      <c r="I158" s="194" t="str">
        <f t="shared" si="4"/>
        <v>B</v>
      </c>
    </row>
    <row r="159" spans="1:9" x14ac:dyDescent="0.3">
      <c r="A159" s="631" t="s">
        <v>7610</v>
      </c>
      <c r="B159" s="629" t="s">
        <v>7231</v>
      </c>
      <c r="C159" s="194" t="s">
        <v>70</v>
      </c>
      <c r="D159" s="632">
        <v>560</v>
      </c>
      <c r="E159" s="213">
        <v>10.98</v>
      </c>
      <c r="F159" s="213">
        <v>6148.8</v>
      </c>
      <c r="G159" s="214">
        <f>F159/$F$774</f>
        <v>7.1408518143608257E-4</v>
      </c>
      <c r="H159" s="215">
        <f t="shared" si="5"/>
        <v>0.94072825305045049</v>
      </c>
      <c r="I159" s="194" t="str">
        <f t="shared" si="4"/>
        <v>B</v>
      </c>
    </row>
    <row r="160" spans="1:9" ht="28.8" x14ac:dyDescent="0.3">
      <c r="A160" s="631" t="s">
        <v>7582</v>
      </c>
      <c r="B160" s="629" t="s">
        <v>6487</v>
      </c>
      <c r="C160" s="194" t="s">
        <v>70</v>
      </c>
      <c r="D160" s="632">
        <v>20</v>
      </c>
      <c r="E160" s="213">
        <v>306.18</v>
      </c>
      <c r="F160" s="213">
        <v>6123.6</v>
      </c>
      <c r="G160" s="214">
        <f>F160/$F$774</f>
        <v>7.1115860282363968E-4</v>
      </c>
      <c r="H160" s="215">
        <f t="shared" si="5"/>
        <v>0.94143941165327416</v>
      </c>
      <c r="I160" s="194" t="str">
        <f t="shared" si="4"/>
        <v>B</v>
      </c>
    </row>
    <row r="161" spans="1:9" x14ac:dyDescent="0.3">
      <c r="A161" s="631">
        <v>2787</v>
      </c>
      <c r="B161" s="629" t="s">
        <v>7592</v>
      </c>
      <c r="C161" s="194" t="s">
        <v>67</v>
      </c>
      <c r="D161" s="632">
        <v>177.96450000000002</v>
      </c>
      <c r="E161" s="213">
        <v>33.28</v>
      </c>
      <c r="F161" s="213">
        <v>5922.6399999999994</v>
      </c>
      <c r="G161" s="214">
        <f>F161/$F$774</f>
        <v>6.8782029973012615E-4</v>
      </c>
      <c r="H161" s="215">
        <f t="shared" si="5"/>
        <v>0.9421272319530043</v>
      </c>
      <c r="I161" s="194" t="str">
        <f t="shared" si="4"/>
        <v>B</v>
      </c>
    </row>
    <row r="162" spans="1:9" x14ac:dyDescent="0.3">
      <c r="A162" s="631" t="s">
        <v>7593</v>
      </c>
      <c r="B162" s="629" t="s">
        <v>3869</v>
      </c>
      <c r="C162" s="194" t="s">
        <v>67</v>
      </c>
      <c r="D162" s="632">
        <v>34.96</v>
      </c>
      <c r="E162" s="213">
        <v>168.74</v>
      </c>
      <c r="F162" s="213">
        <v>5899.15</v>
      </c>
      <c r="G162" s="214">
        <f>F162/$F$774</f>
        <v>6.8509231038067049E-4</v>
      </c>
      <c r="H162" s="215">
        <f t="shared" si="5"/>
        <v>0.94281232426338502</v>
      </c>
      <c r="I162" s="194" t="str">
        <f t="shared" si="4"/>
        <v>B</v>
      </c>
    </row>
    <row r="163" spans="1:9" x14ac:dyDescent="0.3">
      <c r="A163" s="631">
        <v>3277</v>
      </c>
      <c r="B163" s="629" t="s">
        <v>6277</v>
      </c>
      <c r="C163" s="194" t="s">
        <v>66</v>
      </c>
      <c r="D163" s="632">
        <v>210</v>
      </c>
      <c r="E163" s="213">
        <v>27.6</v>
      </c>
      <c r="F163" s="213">
        <v>5796</v>
      </c>
      <c r="G163" s="214">
        <f>F163/$F$774</f>
        <v>6.7311308086188113E-4</v>
      </c>
      <c r="H163" s="215">
        <f t="shared" si="5"/>
        <v>0.94348543734424695</v>
      </c>
      <c r="I163" s="194" t="str">
        <f t="shared" si="4"/>
        <v>B</v>
      </c>
    </row>
    <row r="164" spans="1:9" x14ac:dyDescent="0.3">
      <c r="A164" s="631" t="s">
        <v>8237</v>
      </c>
      <c r="B164" s="629" t="s">
        <v>8238</v>
      </c>
      <c r="C164" s="194" t="s">
        <v>70</v>
      </c>
      <c r="D164" s="632">
        <v>1</v>
      </c>
      <c r="E164" s="213">
        <v>5639</v>
      </c>
      <c r="F164" s="213">
        <v>5639</v>
      </c>
      <c r="G164" s="214">
        <f>F164/$F$774</f>
        <v>6.5488003157007375E-4</v>
      </c>
      <c r="H164" s="215">
        <f t="shared" si="5"/>
        <v>0.94414031737581705</v>
      </c>
      <c r="I164" s="194" t="str">
        <f t="shared" si="4"/>
        <v>B</v>
      </c>
    </row>
    <row r="165" spans="1:9" x14ac:dyDescent="0.3">
      <c r="A165" s="631" t="s">
        <v>7594</v>
      </c>
      <c r="B165" s="629" t="s">
        <v>556</v>
      </c>
      <c r="C165" s="194" t="s">
        <v>70</v>
      </c>
      <c r="D165" s="632">
        <v>25</v>
      </c>
      <c r="E165" s="213">
        <v>224.53</v>
      </c>
      <c r="F165" s="213">
        <v>5613.25</v>
      </c>
      <c r="G165" s="214">
        <f>F165/$F$774</f>
        <v>6.5188957921807358E-4</v>
      </c>
      <c r="H165" s="215">
        <f t="shared" si="5"/>
        <v>0.94479220695503507</v>
      </c>
      <c r="I165" s="194" t="str">
        <f t="shared" si="4"/>
        <v>B</v>
      </c>
    </row>
    <row r="166" spans="1:9" x14ac:dyDescent="0.3">
      <c r="A166" s="631" t="s">
        <v>7595</v>
      </c>
      <c r="B166" s="629" t="s">
        <v>7596</v>
      </c>
      <c r="C166" s="194" t="s">
        <v>70</v>
      </c>
      <c r="D166" s="632">
        <v>33</v>
      </c>
      <c r="E166" s="213">
        <v>170</v>
      </c>
      <c r="F166" s="213">
        <v>5610</v>
      </c>
      <c r="G166" s="214">
        <f>F166/$F$774</f>
        <v>6.5151214348432591E-4</v>
      </c>
      <c r="H166" s="215">
        <f t="shared" si="5"/>
        <v>0.94544371909851943</v>
      </c>
      <c r="I166" s="194" t="str">
        <f t="shared" si="4"/>
        <v>B</v>
      </c>
    </row>
    <row r="167" spans="1:9" ht="28.8" x14ac:dyDescent="0.3">
      <c r="A167" s="631">
        <v>2223</v>
      </c>
      <c r="B167" s="629" t="s">
        <v>7597</v>
      </c>
      <c r="C167" s="194" t="s">
        <v>67</v>
      </c>
      <c r="D167" s="632">
        <v>69.47</v>
      </c>
      <c r="E167" s="213">
        <v>80</v>
      </c>
      <c r="F167" s="213">
        <v>5557.6</v>
      </c>
      <c r="G167" s="214">
        <f>F167/$F$774</f>
        <v>6.4542671811559536E-4</v>
      </c>
      <c r="H167" s="215">
        <f t="shared" si="5"/>
        <v>0.94608914581663506</v>
      </c>
      <c r="I167" s="194" t="str">
        <f t="shared" si="4"/>
        <v>B</v>
      </c>
    </row>
    <row r="168" spans="1:9" ht="28.8" x14ac:dyDescent="0.3">
      <c r="A168" s="631" t="s">
        <v>7600</v>
      </c>
      <c r="B168" s="629" t="s">
        <v>3667</v>
      </c>
      <c r="C168" s="194" t="s">
        <v>70</v>
      </c>
      <c r="D168" s="632">
        <v>35</v>
      </c>
      <c r="E168" s="213">
        <v>157.69999999999999</v>
      </c>
      <c r="F168" s="213">
        <v>5519.5</v>
      </c>
      <c r="G168" s="214">
        <f>F168/$F$774</f>
        <v>6.410020099753542E-4</v>
      </c>
      <c r="H168" s="215">
        <f t="shared" si="5"/>
        <v>0.94673014782661036</v>
      </c>
      <c r="I168" s="194" t="str">
        <f t="shared" si="4"/>
        <v>B</v>
      </c>
    </row>
    <row r="169" spans="1:9" x14ac:dyDescent="0.3">
      <c r="A169" s="631">
        <v>2671</v>
      </c>
      <c r="B169" s="629" t="s">
        <v>7598</v>
      </c>
      <c r="C169" s="194" t="s">
        <v>66</v>
      </c>
      <c r="D169" s="632">
        <v>8.68</v>
      </c>
      <c r="E169" s="213">
        <v>627.14</v>
      </c>
      <c r="F169" s="213">
        <v>5443.57</v>
      </c>
      <c r="G169" s="214">
        <f>F169/$F$774</f>
        <v>6.3218394989429086E-4</v>
      </c>
      <c r="H169" s="215">
        <f t="shared" si="5"/>
        <v>0.94736233177650464</v>
      </c>
      <c r="I169" s="194" t="str">
        <f t="shared" si="4"/>
        <v>B</v>
      </c>
    </row>
    <row r="170" spans="1:9" x14ac:dyDescent="0.3">
      <c r="A170" s="631" t="s">
        <v>7599</v>
      </c>
      <c r="B170" s="629" t="s">
        <v>7317</v>
      </c>
      <c r="C170" s="194" t="s">
        <v>66</v>
      </c>
      <c r="D170" s="632">
        <v>117.468</v>
      </c>
      <c r="E170" s="213">
        <v>46.27</v>
      </c>
      <c r="F170" s="213">
        <v>5435.24</v>
      </c>
      <c r="G170" s="214">
        <f>F170/$F$774</f>
        <v>6.3121655307517787E-4</v>
      </c>
      <c r="H170" s="215">
        <f t="shared" si="5"/>
        <v>0.94799354832957983</v>
      </c>
      <c r="I170" s="194" t="str">
        <f t="shared" si="4"/>
        <v>B</v>
      </c>
    </row>
    <row r="171" spans="1:9" x14ac:dyDescent="0.3">
      <c r="A171" s="631" t="s">
        <v>7601</v>
      </c>
      <c r="B171" s="629" t="s">
        <v>6686</v>
      </c>
      <c r="C171" s="194" t="s">
        <v>66</v>
      </c>
      <c r="D171" s="632">
        <v>141</v>
      </c>
      <c r="E171" s="213">
        <v>37.020000000000003</v>
      </c>
      <c r="F171" s="213">
        <v>5219.82</v>
      </c>
      <c r="G171" s="214">
        <f>F171/$F$774</f>
        <v>6.0619895130166739E-4</v>
      </c>
      <c r="H171" s="215">
        <f t="shared" si="5"/>
        <v>0.94859974728088148</v>
      </c>
      <c r="I171" s="194" t="str">
        <f t="shared" si="4"/>
        <v>B</v>
      </c>
    </row>
    <row r="172" spans="1:9" x14ac:dyDescent="0.3">
      <c r="A172" s="631">
        <v>1967</v>
      </c>
      <c r="B172" s="629" t="s">
        <v>6799</v>
      </c>
      <c r="C172" s="194" t="s">
        <v>66</v>
      </c>
      <c r="D172" s="632">
        <v>742.29147579999994</v>
      </c>
      <c r="E172" s="213">
        <v>7</v>
      </c>
      <c r="F172" s="213">
        <v>5196.0200000000004</v>
      </c>
      <c r="G172" s="214">
        <f>F172/$F$774</f>
        <v>6.0343496038991573E-4</v>
      </c>
      <c r="H172" s="215">
        <f t="shared" si="5"/>
        <v>0.94920318224127143</v>
      </c>
      <c r="I172" s="194" t="str">
        <f t="shared" si="4"/>
        <v>B</v>
      </c>
    </row>
    <row r="173" spans="1:9" x14ac:dyDescent="0.3">
      <c r="A173" s="631">
        <v>2992</v>
      </c>
      <c r="B173" s="629" t="s">
        <v>7602</v>
      </c>
      <c r="C173" s="194" t="s">
        <v>67</v>
      </c>
      <c r="D173" s="632">
        <v>10</v>
      </c>
      <c r="E173" s="213">
        <v>518.5</v>
      </c>
      <c r="F173" s="213">
        <v>5185</v>
      </c>
      <c r="G173" s="214">
        <f>F173/$F$774</f>
        <v>6.0215516291733159E-4</v>
      </c>
      <c r="H173" s="215">
        <f t="shared" si="5"/>
        <v>0.94980533740418871</v>
      </c>
      <c r="I173" s="194" t="str">
        <f t="shared" si="4"/>
        <v>B</v>
      </c>
    </row>
    <row r="174" spans="1:9" x14ac:dyDescent="0.3">
      <c r="A174" s="631">
        <v>1964</v>
      </c>
      <c r="B174" s="629" t="s">
        <v>7603</v>
      </c>
      <c r="C174" s="194" t="s">
        <v>66</v>
      </c>
      <c r="D174" s="632">
        <v>1510.7048708999998</v>
      </c>
      <c r="E174" s="213">
        <v>3.35</v>
      </c>
      <c r="F174" s="213">
        <v>5060.8599999999997</v>
      </c>
      <c r="G174" s="214">
        <f>F174/$F$774</f>
        <v>5.8773827922889226E-4</v>
      </c>
      <c r="H174" s="215">
        <f t="shared" si="5"/>
        <v>0.95039307568341758</v>
      </c>
      <c r="I174" s="194" t="str">
        <f t="shared" si="4"/>
        <v>C</v>
      </c>
    </row>
    <row r="175" spans="1:9" x14ac:dyDescent="0.3">
      <c r="A175" s="631">
        <v>1227</v>
      </c>
      <c r="B175" s="629" t="s">
        <v>7604</v>
      </c>
      <c r="C175" s="194" t="s">
        <v>5627</v>
      </c>
      <c r="D175" s="632">
        <v>301.30358999999999</v>
      </c>
      <c r="E175" s="213">
        <v>16.66</v>
      </c>
      <c r="F175" s="213">
        <v>5019.71</v>
      </c>
      <c r="G175" s="214">
        <f>F175/$F$774</f>
        <v>5.8295936216928802E-4</v>
      </c>
      <c r="H175" s="215">
        <f t="shared" si="5"/>
        <v>0.95097603504558681</v>
      </c>
      <c r="I175" s="194" t="str">
        <f t="shared" si="4"/>
        <v>C</v>
      </c>
    </row>
    <row r="176" spans="1:9" x14ac:dyDescent="0.3">
      <c r="A176" s="631">
        <v>2541</v>
      </c>
      <c r="B176" s="629" t="s">
        <v>7605</v>
      </c>
      <c r="C176" s="194" t="s">
        <v>67</v>
      </c>
      <c r="D176" s="632">
        <v>1973.71</v>
      </c>
      <c r="E176" s="213">
        <v>2.5</v>
      </c>
      <c r="F176" s="213">
        <v>4934.2700000000004</v>
      </c>
      <c r="G176" s="214">
        <f>F176/$F$774</f>
        <v>5.730368670642434E-4</v>
      </c>
      <c r="H176" s="215">
        <f t="shared" si="5"/>
        <v>0.95154907191265103</v>
      </c>
      <c r="I176" s="194" t="str">
        <f t="shared" si="4"/>
        <v>C</v>
      </c>
    </row>
    <row r="177" spans="1:9" x14ac:dyDescent="0.3">
      <c r="A177" s="631" t="s">
        <v>7606</v>
      </c>
      <c r="B177" s="629" t="s">
        <v>6766</v>
      </c>
      <c r="C177" s="194" t="s">
        <v>70</v>
      </c>
      <c r="D177" s="632">
        <v>6</v>
      </c>
      <c r="E177" s="213">
        <v>799.5</v>
      </c>
      <c r="F177" s="213">
        <v>4797</v>
      </c>
      <c r="G177" s="214">
        <f>F177/$F$774</f>
        <v>5.5709514301146375E-4</v>
      </c>
      <c r="H177" s="215">
        <f t="shared" si="5"/>
        <v>0.95210616705566253</v>
      </c>
      <c r="I177" s="194" t="str">
        <f t="shared" si="4"/>
        <v>C</v>
      </c>
    </row>
    <row r="178" spans="1:9" x14ac:dyDescent="0.3">
      <c r="A178" s="631" t="s">
        <v>7607</v>
      </c>
      <c r="B178" s="629" t="s">
        <v>84</v>
      </c>
      <c r="C178" s="194" t="s">
        <v>66</v>
      </c>
      <c r="D178" s="632">
        <v>99.182000000000002</v>
      </c>
      <c r="E178" s="213">
        <v>48.32</v>
      </c>
      <c r="F178" s="213">
        <v>4792.47</v>
      </c>
      <c r="G178" s="214">
        <f>F178/$F$774</f>
        <v>5.565690556656556E-4</v>
      </c>
      <c r="H178" s="215">
        <f t="shared" si="5"/>
        <v>0.95266273611132823</v>
      </c>
      <c r="I178" s="194" t="str">
        <f t="shared" si="4"/>
        <v>C</v>
      </c>
    </row>
    <row r="179" spans="1:9" x14ac:dyDescent="0.3">
      <c r="A179" s="631" t="s">
        <v>7608</v>
      </c>
      <c r="B179" s="629" t="s">
        <v>7609</v>
      </c>
      <c r="C179" s="194" t="s">
        <v>70</v>
      </c>
      <c r="D179" s="632">
        <v>37</v>
      </c>
      <c r="E179" s="213">
        <v>129.24</v>
      </c>
      <c r="F179" s="213">
        <v>4781.88</v>
      </c>
      <c r="G179" s="214">
        <f>F179/$F$774</f>
        <v>5.5533919584399799E-4</v>
      </c>
      <c r="H179" s="215">
        <f t="shared" si="5"/>
        <v>0.95321807530717229</v>
      </c>
      <c r="I179" s="194" t="str">
        <f t="shared" si="4"/>
        <v>C</v>
      </c>
    </row>
    <row r="180" spans="1:9" ht="28.8" x14ac:dyDescent="0.3">
      <c r="A180" s="631" t="s">
        <v>7611</v>
      </c>
      <c r="B180" s="629" t="s">
        <v>7444</v>
      </c>
      <c r="C180" s="194" t="s">
        <v>70</v>
      </c>
      <c r="D180" s="632">
        <v>4</v>
      </c>
      <c r="E180" s="213">
        <v>1174.3</v>
      </c>
      <c r="F180" s="213">
        <v>4697.2</v>
      </c>
      <c r="G180" s="214">
        <f>F180/$F$774</f>
        <v>5.4550496263361425E-4</v>
      </c>
      <c r="H180" s="215">
        <f t="shared" si="5"/>
        <v>0.9537635802698059</v>
      </c>
      <c r="I180" s="194" t="str">
        <f t="shared" si="4"/>
        <v>C</v>
      </c>
    </row>
    <row r="181" spans="1:9" x14ac:dyDescent="0.3">
      <c r="A181" s="631">
        <v>2294</v>
      </c>
      <c r="B181" s="629" t="s">
        <v>7612</v>
      </c>
      <c r="C181" s="194" t="s">
        <v>5627</v>
      </c>
      <c r="D181" s="632">
        <v>496.78275959999996</v>
      </c>
      <c r="E181" s="213">
        <v>9.44</v>
      </c>
      <c r="F181" s="213">
        <v>4689.6099999999997</v>
      </c>
      <c r="G181" s="214">
        <f>F181/$F$774</f>
        <v>5.4462350502772368E-4</v>
      </c>
      <c r="H181" s="215">
        <f t="shared" si="5"/>
        <v>0.95430820377483361</v>
      </c>
      <c r="I181" s="194" t="str">
        <f t="shared" si="4"/>
        <v>C</v>
      </c>
    </row>
    <row r="182" spans="1:9" x14ac:dyDescent="0.3">
      <c r="A182" s="631">
        <v>2133</v>
      </c>
      <c r="B182" s="629" t="s">
        <v>7613</v>
      </c>
      <c r="C182" s="194" t="s">
        <v>66</v>
      </c>
      <c r="D182" s="632">
        <v>140.80982979999999</v>
      </c>
      <c r="E182" s="213">
        <v>33.1</v>
      </c>
      <c r="F182" s="213">
        <v>4660.79</v>
      </c>
      <c r="G182" s="214">
        <f>F182/$F$774</f>
        <v>5.4127652107492186E-4</v>
      </c>
      <c r="H182" s="215">
        <f t="shared" si="5"/>
        <v>0.95484948029590855</v>
      </c>
      <c r="I182" s="194" t="str">
        <f t="shared" si="4"/>
        <v>C</v>
      </c>
    </row>
    <row r="183" spans="1:9" ht="28.8" x14ac:dyDescent="0.3">
      <c r="A183" s="631" t="s">
        <v>7615</v>
      </c>
      <c r="B183" s="629" t="s">
        <v>613</v>
      </c>
      <c r="C183" s="194" t="s">
        <v>70</v>
      </c>
      <c r="D183" s="632">
        <v>2</v>
      </c>
      <c r="E183" s="213">
        <v>2222.25</v>
      </c>
      <c r="F183" s="213">
        <v>4444.5</v>
      </c>
      <c r="G183" s="214">
        <f>F183/$F$774</f>
        <v>5.1615788265883897E-4</v>
      </c>
      <c r="H183" s="215">
        <f t="shared" si="5"/>
        <v>0.95536563817856734</v>
      </c>
      <c r="I183" s="194" t="str">
        <f t="shared" si="4"/>
        <v>C</v>
      </c>
    </row>
    <row r="184" spans="1:9" x14ac:dyDescent="0.3">
      <c r="A184" s="631" t="s">
        <v>7616</v>
      </c>
      <c r="B184" s="629" t="s">
        <v>7230</v>
      </c>
      <c r="C184" s="194" t="s">
        <v>70</v>
      </c>
      <c r="D184" s="632">
        <v>7</v>
      </c>
      <c r="E184" s="213">
        <v>626.88</v>
      </c>
      <c r="F184" s="213">
        <v>4388.16</v>
      </c>
      <c r="G184" s="214">
        <f>F184/$F$774</f>
        <v>5.0961488904673437E-4</v>
      </c>
      <c r="H184" s="215">
        <f t="shared" si="5"/>
        <v>0.95587525306761412</v>
      </c>
      <c r="I184" s="194" t="str">
        <f t="shared" si="4"/>
        <v>C</v>
      </c>
    </row>
    <row r="185" spans="1:9" x14ac:dyDescent="0.3">
      <c r="A185" s="631">
        <v>2453</v>
      </c>
      <c r="B185" s="629" t="s">
        <v>7617</v>
      </c>
      <c r="C185" s="194" t="s">
        <v>72</v>
      </c>
      <c r="D185" s="632">
        <v>1766.1</v>
      </c>
      <c r="E185" s="213">
        <v>2.4</v>
      </c>
      <c r="F185" s="213">
        <v>4238.6400000000003</v>
      </c>
      <c r="G185" s="214">
        <f>F185/$F$774</f>
        <v>4.9225052261290614E-4</v>
      </c>
      <c r="H185" s="215">
        <f t="shared" si="5"/>
        <v>0.95636750359022704</v>
      </c>
      <c r="I185" s="194" t="str">
        <f t="shared" si="4"/>
        <v>C</v>
      </c>
    </row>
    <row r="186" spans="1:9" ht="28.8" x14ac:dyDescent="0.3">
      <c r="A186" s="631" t="s">
        <v>7618</v>
      </c>
      <c r="B186" s="629" t="s">
        <v>6923</v>
      </c>
      <c r="C186" s="194" t="s">
        <v>67</v>
      </c>
      <c r="D186" s="632">
        <v>69.647049899999999</v>
      </c>
      <c r="E186" s="213">
        <v>59.95</v>
      </c>
      <c r="F186" s="213">
        <v>4175.33</v>
      </c>
      <c r="G186" s="214">
        <f>F186/$F$774</f>
        <v>4.8489807451950276E-4</v>
      </c>
      <c r="H186" s="215">
        <f t="shared" si="5"/>
        <v>0.9568524016647465</v>
      </c>
      <c r="I186" s="194" t="str">
        <f t="shared" si="4"/>
        <v>C</v>
      </c>
    </row>
    <row r="187" spans="1:9" ht="43.2" x14ac:dyDescent="0.3">
      <c r="A187" s="631" t="s">
        <v>7619</v>
      </c>
      <c r="B187" s="629" t="s">
        <v>6665</v>
      </c>
      <c r="C187" s="194" t="s">
        <v>5670</v>
      </c>
      <c r="D187" s="632">
        <v>10.7262</v>
      </c>
      <c r="E187" s="213">
        <v>387.61</v>
      </c>
      <c r="F187" s="213">
        <v>4157.58</v>
      </c>
      <c r="G187" s="214">
        <f>F187/$F$774</f>
        <v>4.8283669474288122E-4</v>
      </c>
      <c r="H187" s="215">
        <f t="shared" si="5"/>
        <v>0.95733523835948942</v>
      </c>
      <c r="I187" s="194" t="str">
        <f t="shared" si="4"/>
        <v>C</v>
      </c>
    </row>
    <row r="188" spans="1:9" x14ac:dyDescent="0.3">
      <c r="A188" s="631">
        <v>3278</v>
      </c>
      <c r="B188" s="629" t="s">
        <v>6280</v>
      </c>
      <c r="C188" s="194" t="s">
        <v>66</v>
      </c>
      <c r="D188" s="632">
        <v>36</v>
      </c>
      <c r="E188" s="213">
        <v>113.9</v>
      </c>
      <c r="F188" s="213">
        <v>4100.3999999999996</v>
      </c>
      <c r="G188" s="214">
        <f>F188/$F$774</f>
        <v>4.7619614851036185E-4</v>
      </c>
      <c r="H188" s="215">
        <f t="shared" si="5"/>
        <v>0.95781143450799977</v>
      </c>
      <c r="I188" s="194" t="str">
        <f t="shared" si="4"/>
        <v>C</v>
      </c>
    </row>
    <row r="189" spans="1:9" ht="43.2" x14ac:dyDescent="0.3">
      <c r="A189" s="631" t="s">
        <v>7620</v>
      </c>
      <c r="B189" s="629" t="s">
        <v>6789</v>
      </c>
      <c r="C189" s="194" t="s">
        <v>5595</v>
      </c>
      <c r="D189" s="632">
        <v>42.071399900000003</v>
      </c>
      <c r="E189" s="213">
        <v>96.86</v>
      </c>
      <c r="F189" s="213">
        <v>4075.0199999999995</v>
      </c>
      <c r="G189" s="214">
        <f>F189/$F$774</f>
        <v>4.7324866576497283E-4</v>
      </c>
      <c r="H189" s="215">
        <f t="shared" si="5"/>
        <v>0.9582846831737647</v>
      </c>
      <c r="I189" s="194" t="str">
        <f t="shared" si="4"/>
        <v>C</v>
      </c>
    </row>
    <row r="190" spans="1:9" ht="28.8" x14ac:dyDescent="0.3">
      <c r="A190" s="631" t="s">
        <v>7621</v>
      </c>
      <c r="B190" s="629" t="s">
        <v>6916</v>
      </c>
      <c r="C190" s="194" t="s">
        <v>67</v>
      </c>
      <c r="D190" s="632">
        <v>86.61999999999999</v>
      </c>
      <c r="E190" s="213">
        <v>46.74</v>
      </c>
      <c r="F190" s="213">
        <v>4048.61</v>
      </c>
      <c r="G190" s="214">
        <f>F190/$F$774</f>
        <v>4.7018156492550391E-4</v>
      </c>
      <c r="H190" s="215">
        <f t="shared" si="5"/>
        <v>0.9587548647386902</v>
      </c>
      <c r="I190" s="194" t="str">
        <f t="shared" si="4"/>
        <v>C</v>
      </c>
    </row>
    <row r="191" spans="1:9" x14ac:dyDescent="0.3">
      <c r="A191" s="631">
        <v>3123</v>
      </c>
      <c r="B191" s="629" t="s">
        <v>7622</v>
      </c>
      <c r="C191" s="194" t="s">
        <v>66</v>
      </c>
      <c r="D191" s="632">
        <v>785.4</v>
      </c>
      <c r="E191" s="213">
        <v>5.14</v>
      </c>
      <c r="F191" s="213">
        <v>4036.95</v>
      </c>
      <c r="G191" s="214">
        <f>F191/$F$774</f>
        <v>4.6882744164688936E-4</v>
      </c>
      <c r="H191" s="215">
        <f t="shared" si="5"/>
        <v>0.9592236921803371</v>
      </c>
      <c r="I191" s="194" t="str">
        <f t="shared" si="4"/>
        <v>C</v>
      </c>
    </row>
    <row r="192" spans="1:9" x14ac:dyDescent="0.3">
      <c r="A192" s="631" t="s">
        <v>7614</v>
      </c>
      <c r="B192" s="629" t="s">
        <v>2592</v>
      </c>
      <c r="C192" s="194" t="s">
        <v>67</v>
      </c>
      <c r="D192" s="632">
        <v>438.15</v>
      </c>
      <c r="E192" s="213">
        <v>9.11</v>
      </c>
      <c r="F192" s="213">
        <v>3991.54</v>
      </c>
      <c r="G192" s="214">
        <f>F192/$F$774</f>
        <v>4.6355379344089595E-4</v>
      </c>
      <c r="H192" s="215">
        <f t="shared" si="5"/>
        <v>0.95968724597377797</v>
      </c>
      <c r="I192" s="194" t="str">
        <f t="shared" si="4"/>
        <v>C</v>
      </c>
    </row>
    <row r="193" spans="1:9" x14ac:dyDescent="0.3">
      <c r="A193" s="631">
        <v>15</v>
      </c>
      <c r="B193" s="629" t="s">
        <v>5698</v>
      </c>
      <c r="C193" s="194" t="s">
        <v>5595</v>
      </c>
      <c r="D193" s="632">
        <v>135.94967800000001</v>
      </c>
      <c r="E193" s="213">
        <v>29.22</v>
      </c>
      <c r="F193" s="213">
        <v>3972.44</v>
      </c>
      <c r="G193" s="214">
        <f>F193/$F$774</f>
        <v>4.6133563266717928E-4</v>
      </c>
      <c r="H193" s="215">
        <f t="shared" si="5"/>
        <v>0.96014858160644512</v>
      </c>
      <c r="I193" s="194" t="str">
        <f t="shared" si="4"/>
        <v>C</v>
      </c>
    </row>
    <row r="194" spans="1:9" x14ac:dyDescent="0.3">
      <c r="A194" s="631">
        <v>5010</v>
      </c>
      <c r="B194" s="629" t="s">
        <v>8224</v>
      </c>
      <c r="C194" s="194" t="s">
        <v>8225</v>
      </c>
      <c r="D194" s="632">
        <v>12.293100000000001</v>
      </c>
      <c r="E194" s="213">
        <v>319.62</v>
      </c>
      <c r="F194" s="213">
        <v>3929.12</v>
      </c>
      <c r="G194" s="214">
        <f>F194/$F$774</f>
        <v>4.5630470467150348E-4</v>
      </c>
      <c r="H194" s="215">
        <f t="shared" si="5"/>
        <v>0.96060488631111662</v>
      </c>
      <c r="I194" s="194" t="str">
        <f t="shared" si="4"/>
        <v>C</v>
      </c>
    </row>
    <row r="195" spans="1:9" x14ac:dyDescent="0.3">
      <c r="A195" s="631">
        <v>4014</v>
      </c>
      <c r="B195" s="629" t="s">
        <v>5794</v>
      </c>
      <c r="C195" s="194" t="s">
        <v>66</v>
      </c>
      <c r="D195" s="632">
        <v>1655.9189999999999</v>
      </c>
      <c r="E195" s="213">
        <v>2.29</v>
      </c>
      <c r="F195" s="213">
        <v>3792.05</v>
      </c>
      <c r="G195" s="214">
        <f>F195/$F$774</f>
        <v>4.4038620743310842E-4</v>
      </c>
      <c r="H195" s="215">
        <f t="shared" si="5"/>
        <v>0.96104527251854976</v>
      </c>
      <c r="I195" s="194" t="str">
        <f t="shared" si="4"/>
        <v>C</v>
      </c>
    </row>
    <row r="196" spans="1:9" x14ac:dyDescent="0.3">
      <c r="A196" s="631" t="s">
        <v>7623</v>
      </c>
      <c r="B196" s="629" t="s">
        <v>7624</v>
      </c>
      <c r="C196" s="194" t="s">
        <v>70</v>
      </c>
      <c r="D196" s="632">
        <v>3</v>
      </c>
      <c r="E196" s="213">
        <v>1249.46</v>
      </c>
      <c r="F196" s="213">
        <v>3748.38</v>
      </c>
      <c r="G196" s="214">
        <f>F196/$F$774</f>
        <v>4.3531463251225987E-4</v>
      </c>
      <c r="H196" s="215">
        <f t="shared" si="5"/>
        <v>0.96148058715106199</v>
      </c>
      <c r="I196" s="194" t="str">
        <f t="shared" si="4"/>
        <v>C</v>
      </c>
    </row>
    <row r="197" spans="1:9" x14ac:dyDescent="0.3">
      <c r="A197" s="631">
        <v>1703</v>
      </c>
      <c r="B197" s="629" t="s">
        <v>7625</v>
      </c>
      <c r="C197" s="194" t="s">
        <v>67</v>
      </c>
      <c r="D197" s="632">
        <v>77.168000000000006</v>
      </c>
      <c r="E197" s="213">
        <v>46.98</v>
      </c>
      <c r="F197" s="213">
        <v>3625.34</v>
      </c>
      <c r="G197" s="214">
        <f>F197/$F$774</f>
        <v>4.2102549630293517E-4</v>
      </c>
      <c r="H197" s="215">
        <f t="shared" si="5"/>
        <v>0.96190161264736496</v>
      </c>
      <c r="I197" s="194" t="str">
        <f t="shared" si="4"/>
        <v>C</v>
      </c>
    </row>
    <row r="198" spans="1:9" x14ac:dyDescent="0.3">
      <c r="A198" s="631" t="s">
        <v>7626</v>
      </c>
      <c r="B198" s="629" t="s">
        <v>83</v>
      </c>
      <c r="C198" s="194" t="s">
        <v>66</v>
      </c>
      <c r="D198" s="632">
        <v>221.59399999999999</v>
      </c>
      <c r="E198" s="213">
        <v>16.149999999999999</v>
      </c>
      <c r="F198" s="213">
        <v>3578.74</v>
      </c>
      <c r="G198" s="214">
        <f>F198/$F$774</f>
        <v>4.1561364855135407E-4</v>
      </c>
      <c r="H198" s="215">
        <f t="shared" si="5"/>
        <v>0.96231722629591632</v>
      </c>
      <c r="I198" s="194" t="str">
        <f t="shared" si="4"/>
        <v>C</v>
      </c>
    </row>
    <row r="199" spans="1:9" x14ac:dyDescent="0.3">
      <c r="A199" s="631">
        <v>23</v>
      </c>
      <c r="B199" s="629" t="s">
        <v>7627</v>
      </c>
      <c r="C199" s="194" t="s">
        <v>5595</v>
      </c>
      <c r="D199" s="632">
        <v>120.01016300000001</v>
      </c>
      <c r="E199" s="213">
        <v>29.11</v>
      </c>
      <c r="F199" s="213">
        <v>3493.49</v>
      </c>
      <c r="G199" s="214">
        <f>F199/$F$774</f>
        <v>4.0571321891997463E-4</v>
      </c>
      <c r="H199" s="215">
        <f t="shared" si="5"/>
        <v>0.96272293951483634</v>
      </c>
      <c r="I199" s="194" t="str">
        <f t="shared" si="4"/>
        <v>C</v>
      </c>
    </row>
    <row r="200" spans="1:9" ht="28.8" x14ac:dyDescent="0.3">
      <c r="A200" s="631" t="s">
        <v>7628</v>
      </c>
      <c r="B200" s="629" t="s">
        <v>7293</v>
      </c>
      <c r="C200" s="194" t="s">
        <v>70</v>
      </c>
      <c r="D200" s="632">
        <v>10</v>
      </c>
      <c r="E200" s="213">
        <v>341.93</v>
      </c>
      <c r="F200" s="213">
        <v>3419.3</v>
      </c>
      <c r="G200" s="214">
        <f>F200/$F$774</f>
        <v>3.9709723212405631E-4</v>
      </c>
      <c r="H200" s="215">
        <f t="shared" si="5"/>
        <v>0.96312003674696045</v>
      </c>
      <c r="I200" s="194" t="str">
        <f t="shared" si="4"/>
        <v>C</v>
      </c>
    </row>
    <row r="201" spans="1:9" ht="28.8" x14ac:dyDescent="0.3">
      <c r="A201" s="631" t="s">
        <v>7629</v>
      </c>
      <c r="B201" s="629" t="s">
        <v>614</v>
      </c>
      <c r="C201" s="194" t="s">
        <v>70</v>
      </c>
      <c r="D201" s="632">
        <v>1</v>
      </c>
      <c r="E201" s="213">
        <v>3299</v>
      </c>
      <c r="F201" s="213">
        <v>3299</v>
      </c>
      <c r="G201" s="214">
        <f>F201/$F$774</f>
        <v>3.831263032717988E-4</v>
      </c>
      <c r="H201" s="215">
        <f t="shared" si="5"/>
        <v>0.9635031630502322</v>
      </c>
      <c r="I201" s="194" t="str">
        <f t="shared" si="4"/>
        <v>C</v>
      </c>
    </row>
    <row r="202" spans="1:9" x14ac:dyDescent="0.3">
      <c r="A202" s="631">
        <v>1861</v>
      </c>
      <c r="B202" s="629" t="s">
        <v>5618</v>
      </c>
      <c r="C202" s="194" t="s">
        <v>79</v>
      </c>
      <c r="D202" s="632">
        <v>184.0292977</v>
      </c>
      <c r="E202" s="213">
        <v>17.649999999999999</v>
      </c>
      <c r="F202" s="213">
        <v>3248.1099999999997</v>
      </c>
      <c r="G202" s="214">
        <f>F202/$F$774</f>
        <v>3.772162403516709E-4</v>
      </c>
      <c r="H202" s="215">
        <f t="shared" si="5"/>
        <v>0.9638803792905839</v>
      </c>
      <c r="I202" s="194" t="str">
        <f t="shared" si="4"/>
        <v>C</v>
      </c>
    </row>
    <row r="203" spans="1:9" ht="43.2" x14ac:dyDescent="0.3">
      <c r="A203" s="631" t="s">
        <v>7630</v>
      </c>
      <c r="B203" s="629" t="s">
        <v>6663</v>
      </c>
      <c r="C203" s="194" t="s">
        <v>5669</v>
      </c>
      <c r="D203" s="632">
        <v>19.859400000000001</v>
      </c>
      <c r="E203" s="213">
        <v>161.94999999999999</v>
      </c>
      <c r="F203" s="213">
        <v>3216.22</v>
      </c>
      <c r="G203" s="214">
        <f>F203/$F$774</f>
        <v>3.7351272479806748E-4</v>
      </c>
      <c r="H203" s="215">
        <f t="shared" si="5"/>
        <v>0.96425389201538192</v>
      </c>
      <c r="I203" s="194" t="str">
        <f t="shared" si="4"/>
        <v>C</v>
      </c>
    </row>
    <row r="204" spans="1:9" x14ac:dyDescent="0.3">
      <c r="A204" s="631">
        <v>2756</v>
      </c>
      <c r="B204" s="629" t="s">
        <v>6236</v>
      </c>
      <c r="C204" s="194" t="s">
        <v>70</v>
      </c>
      <c r="D204" s="632">
        <v>2</v>
      </c>
      <c r="E204" s="213">
        <v>1601.69</v>
      </c>
      <c r="F204" s="213">
        <v>3203.38</v>
      </c>
      <c r="G204" s="214">
        <f>F204/$F$774</f>
        <v>3.720215633145847E-4</v>
      </c>
      <c r="H204" s="215">
        <f t="shared" si="5"/>
        <v>0.96462591357869654</v>
      </c>
      <c r="I204" s="194" t="str">
        <f t="shared" ref="I204:I267" si="6">IF(H204&lt;=$L$12,"A",IF(H204&lt;=$L$13,"B","C"))</f>
        <v>C</v>
      </c>
    </row>
    <row r="205" spans="1:9" ht="43.2" x14ac:dyDescent="0.3">
      <c r="A205" s="631" t="s">
        <v>7631</v>
      </c>
      <c r="B205" s="629" t="s">
        <v>6715</v>
      </c>
      <c r="C205" s="194" t="s">
        <v>5595</v>
      </c>
      <c r="D205" s="632">
        <v>20.53923</v>
      </c>
      <c r="E205" s="213">
        <v>154.87</v>
      </c>
      <c r="F205" s="213">
        <v>3180.9</v>
      </c>
      <c r="G205" s="214">
        <f>F205/$F$774</f>
        <v>3.6941086937777049E-4</v>
      </c>
      <c r="H205" s="215">
        <f t="shared" ref="H205:H268" si="7">G205+H204</f>
        <v>0.96499532444807434</v>
      </c>
      <c r="I205" s="194" t="str">
        <f t="shared" si="6"/>
        <v>C</v>
      </c>
    </row>
    <row r="206" spans="1:9" ht="28.8" x14ac:dyDescent="0.3">
      <c r="A206" s="631">
        <v>1973</v>
      </c>
      <c r="B206" s="629" t="s">
        <v>5610</v>
      </c>
      <c r="C206" s="194" t="s">
        <v>79</v>
      </c>
      <c r="D206" s="632">
        <v>409.9259217</v>
      </c>
      <c r="E206" s="213">
        <v>7.73</v>
      </c>
      <c r="F206" s="213">
        <v>3168.7200000000003</v>
      </c>
      <c r="G206" s="214">
        <f>F206/$F$774</f>
        <v>3.679963563817564E-4</v>
      </c>
      <c r="H206" s="215">
        <f t="shared" si="7"/>
        <v>0.96536332080445608</v>
      </c>
      <c r="I206" s="194" t="str">
        <f t="shared" si="6"/>
        <v>C</v>
      </c>
    </row>
    <row r="207" spans="1:9" ht="28.8" x14ac:dyDescent="0.3">
      <c r="A207" s="631" t="s">
        <v>7632</v>
      </c>
      <c r="B207" s="629" t="s">
        <v>6487</v>
      </c>
      <c r="C207" s="194" t="s">
        <v>70</v>
      </c>
      <c r="D207" s="632">
        <v>10</v>
      </c>
      <c r="E207" s="213">
        <v>306.18</v>
      </c>
      <c r="F207" s="213">
        <v>3061.8</v>
      </c>
      <c r="G207" s="214">
        <f>F207/$F$774</f>
        <v>3.5557930141181984E-4</v>
      </c>
      <c r="H207" s="215">
        <f t="shared" si="7"/>
        <v>0.96571890010586792</v>
      </c>
      <c r="I207" s="194" t="str">
        <f t="shared" si="6"/>
        <v>C</v>
      </c>
    </row>
    <row r="208" spans="1:9" x14ac:dyDescent="0.3">
      <c r="A208" s="631">
        <v>3831</v>
      </c>
      <c r="B208" s="629" t="s">
        <v>6262</v>
      </c>
      <c r="C208" s="194" t="s">
        <v>66</v>
      </c>
      <c r="D208" s="632">
        <v>306</v>
      </c>
      <c r="E208" s="213">
        <v>9.7899999999999991</v>
      </c>
      <c r="F208" s="213">
        <v>2995.74</v>
      </c>
      <c r="G208" s="214">
        <f>F208/$F$774</f>
        <v>3.4790748462063003E-4</v>
      </c>
      <c r="H208" s="215">
        <f t="shared" si="7"/>
        <v>0.96606680759048857</v>
      </c>
      <c r="I208" s="194" t="str">
        <f t="shared" si="6"/>
        <v>C</v>
      </c>
    </row>
    <row r="209" spans="1:9" ht="28.8" x14ac:dyDescent="0.3">
      <c r="A209" s="631">
        <v>2987</v>
      </c>
      <c r="B209" s="629" t="s">
        <v>7633</v>
      </c>
      <c r="C209" s="194" t="s">
        <v>70</v>
      </c>
      <c r="D209" s="632">
        <v>694.07878789999995</v>
      </c>
      <c r="E209" s="213">
        <v>4.24</v>
      </c>
      <c r="F209" s="213">
        <v>2942.89</v>
      </c>
      <c r="G209" s="214">
        <f>F209/$F$774</f>
        <v>3.4176979891953438E-4</v>
      </c>
      <c r="H209" s="215">
        <f t="shared" si="7"/>
        <v>0.96640857738940811</v>
      </c>
      <c r="I209" s="194" t="str">
        <f t="shared" si="6"/>
        <v>C</v>
      </c>
    </row>
    <row r="210" spans="1:9" x14ac:dyDescent="0.3">
      <c r="A210" s="631">
        <v>2291</v>
      </c>
      <c r="B210" s="629" t="s">
        <v>5702</v>
      </c>
      <c r="C210" s="194" t="s">
        <v>70</v>
      </c>
      <c r="D210" s="632">
        <v>1592.0709997000001</v>
      </c>
      <c r="E210" s="213">
        <v>1.84</v>
      </c>
      <c r="F210" s="213">
        <v>2929.39</v>
      </c>
      <c r="G210" s="214">
        <f>F210/$F$774</f>
        <v>3.4020198894858279E-4</v>
      </c>
      <c r="H210" s="215">
        <f t="shared" si="7"/>
        <v>0.96674877937835668</v>
      </c>
      <c r="I210" s="194" t="str">
        <f t="shared" si="6"/>
        <v>C</v>
      </c>
    </row>
    <row r="211" spans="1:9" x14ac:dyDescent="0.3">
      <c r="A211" s="631" t="s">
        <v>7634</v>
      </c>
      <c r="B211" s="629" t="s">
        <v>6438</v>
      </c>
      <c r="C211" s="194" t="s">
        <v>70</v>
      </c>
      <c r="D211" s="632">
        <v>19</v>
      </c>
      <c r="E211" s="213">
        <v>153.47</v>
      </c>
      <c r="F211" s="213">
        <v>2915.93</v>
      </c>
      <c r="G211" s="214">
        <f>F211/$F$774</f>
        <v>3.3863882434050812E-4</v>
      </c>
      <c r="H211" s="215">
        <f t="shared" si="7"/>
        <v>0.96708741820269717</v>
      </c>
      <c r="I211" s="194" t="str">
        <f t="shared" si="6"/>
        <v>C</v>
      </c>
    </row>
    <row r="212" spans="1:9" ht="28.8" x14ac:dyDescent="0.3">
      <c r="A212" s="631" t="s">
        <v>7635</v>
      </c>
      <c r="B212" s="629" t="s">
        <v>193</v>
      </c>
      <c r="C212" s="194" t="s">
        <v>70</v>
      </c>
      <c r="D212" s="632">
        <v>40</v>
      </c>
      <c r="E212" s="213">
        <v>71.83</v>
      </c>
      <c r="F212" s="213">
        <v>2873.2</v>
      </c>
      <c r="G212" s="214">
        <f>F212/$F$774</f>
        <v>3.3367641544726652E-4</v>
      </c>
      <c r="H212" s="215">
        <f t="shared" si="7"/>
        <v>0.96742109461814441</v>
      </c>
      <c r="I212" s="194" t="str">
        <f t="shared" si="6"/>
        <v>C</v>
      </c>
    </row>
    <row r="213" spans="1:9" x14ac:dyDescent="0.3">
      <c r="A213" s="631">
        <v>3121</v>
      </c>
      <c r="B213" s="629" t="s">
        <v>7636</v>
      </c>
      <c r="C213" s="194" t="s">
        <v>66</v>
      </c>
      <c r="D213" s="632">
        <v>714</v>
      </c>
      <c r="E213" s="213">
        <v>4.0199999999999996</v>
      </c>
      <c r="F213" s="213">
        <v>2870.28</v>
      </c>
      <c r="G213" s="214">
        <f>F213/$F$774</f>
        <v>3.3333730395725331E-4</v>
      </c>
      <c r="H213" s="215">
        <f t="shared" si="7"/>
        <v>0.96775443192210164</v>
      </c>
      <c r="I213" s="194" t="str">
        <f t="shared" si="6"/>
        <v>C</v>
      </c>
    </row>
    <row r="214" spans="1:9" x14ac:dyDescent="0.3">
      <c r="A214" s="631" t="s">
        <v>7637</v>
      </c>
      <c r="B214" s="629" t="s">
        <v>101</v>
      </c>
      <c r="C214" s="194" t="s">
        <v>66</v>
      </c>
      <c r="D214" s="632">
        <v>189.80929990000001</v>
      </c>
      <c r="E214" s="213">
        <v>15.04</v>
      </c>
      <c r="F214" s="213">
        <v>2854.7099999999996</v>
      </c>
      <c r="G214" s="214">
        <f>F214/$F$774</f>
        <v>3.315290964574224E-4</v>
      </c>
      <c r="H214" s="215">
        <f t="shared" si="7"/>
        <v>0.96808596101855904</v>
      </c>
      <c r="I214" s="194" t="str">
        <f t="shared" si="6"/>
        <v>C</v>
      </c>
    </row>
    <row r="215" spans="1:9" x14ac:dyDescent="0.3">
      <c r="A215" s="631" t="s">
        <v>7638</v>
      </c>
      <c r="B215" s="629" t="s">
        <v>7172</v>
      </c>
      <c r="C215" s="194" t="s">
        <v>70</v>
      </c>
      <c r="D215" s="632">
        <v>2</v>
      </c>
      <c r="E215" s="213">
        <v>1397.54</v>
      </c>
      <c r="F215" s="213">
        <v>2795.08</v>
      </c>
      <c r="G215" s="214">
        <f>F215/$F$774</f>
        <v>3.2460402174869333E-4</v>
      </c>
      <c r="H215" s="215">
        <f t="shared" si="7"/>
        <v>0.96841056504030776</v>
      </c>
      <c r="I215" s="194" t="str">
        <f t="shared" si="6"/>
        <v>C</v>
      </c>
    </row>
    <row r="216" spans="1:9" x14ac:dyDescent="0.3">
      <c r="A216" s="631" t="s">
        <v>7639</v>
      </c>
      <c r="B216" s="629" t="s">
        <v>6342</v>
      </c>
      <c r="C216" s="194" t="s">
        <v>70</v>
      </c>
      <c r="D216" s="632">
        <v>1</v>
      </c>
      <c r="E216" s="213">
        <v>2782.66</v>
      </c>
      <c r="F216" s="213">
        <v>2782.66</v>
      </c>
      <c r="G216" s="214">
        <f>F216/$F$774</f>
        <v>3.231616365754179E-4</v>
      </c>
      <c r="H216" s="215">
        <f t="shared" si="7"/>
        <v>0.96873372667688318</v>
      </c>
      <c r="I216" s="194" t="str">
        <f t="shared" si="6"/>
        <v>C</v>
      </c>
    </row>
    <row r="217" spans="1:9" x14ac:dyDescent="0.3">
      <c r="A217" s="631">
        <v>2433</v>
      </c>
      <c r="B217" s="629" t="s">
        <v>7640</v>
      </c>
      <c r="C217" s="194" t="s">
        <v>67</v>
      </c>
      <c r="D217" s="632">
        <v>11106.44</v>
      </c>
      <c r="E217" s="213">
        <v>0.25</v>
      </c>
      <c r="F217" s="213">
        <v>2776.61</v>
      </c>
      <c r="G217" s="214">
        <f>F217/$F$774</f>
        <v>3.2245902544028777E-4</v>
      </c>
      <c r="H217" s="215">
        <f t="shared" si="7"/>
        <v>0.96905618570232344</v>
      </c>
      <c r="I217" s="194" t="str">
        <f t="shared" si="6"/>
        <v>C</v>
      </c>
    </row>
    <row r="218" spans="1:9" ht="28.8" x14ac:dyDescent="0.3">
      <c r="A218" s="631" t="s">
        <v>7641</v>
      </c>
      <c r="B218" s="629" t="s">
        <v>7390</v>
      </c>
      <c r="C218" s="194" t="s">
        <v>70</v>
      </c>
      <c r="D218" s="632">
        <v>3</v>
      </c>
      <c r="E218" s="213">
        <v>914.87</v>
      </c>
      <c r="F218" s="213">
        <v>2744.61</v>
      </c>
      <c r="G218" s="214">
        <f>F218/$F$774</f>
        <v>3.1874273513877289E-4</v>
      </c>
      <c r="H218" s="215">
        <f t="shared" si="7"/>
        <v>0.9693749284374622</v>
      </c>
      <c r="I218" s="194" t="str">
        <f t="shared" si="6"/>
        <v>C</v>
      </c>
    </row>
    <row r="219" spans="1:9" x14ac:dyDescent="0.3">
      <c r="A219" s="631">
        <v>3932</v>
      </c>
      <c r="B219" s="629" t="s">
        <v>7642</v>
      </c>
      <c r="C219" s="194" t="s">
        <v>66</v>
      </c>
      <c r="D219" s="632">
        <v>91.8</v>
      </c>
      <c r="E219" s="213">
        <v>29.83</v>
      </c>
      <c r="F219" s="213">
        <v>2738.39</v>
      </c>
      <c r="G219" s="214">
        <f>F219/$F$774</f>
        <v>3.1802038121141592E-4</v>
      </c>
      <c r="H219" s="215">
        <f t="shared" si="7"/>
        <v>0.96969294881867363</v>
      </c>
      <c r="I219" s="194" t="str">
        <f t="shared" si="6"/>
        <v>C</v>
      </c>
    </row>
    <row r="220" spans="1:9" x14ac:dyDescent="0.3">
      <c r="A220" s="631" t="s">
        <v>7643</v>
      </c>
      <c r="B220" s="629" t="s">
        <v>7344</v>
      </c>
      <c r="C220" s="194" t="s">
        <v>70</v>
      </c>
      <c r="D220" s="632">
        <v>11</v>
      </c>
      <c r="E220" s="213">
        <v>244.55</v>
      </c>
      <c r="F220" s="213">
        <v>2690.05</v>
      </c>
      <c r="G220" s="214">
        <f>F220/$F$774</f>
        <v>3.1240646017469001E-4</v>
      </c>
      <c r="H220" s="215">
        <f t="shared" si="7"/>
        <v>0.97000535527884835</v>
      </c>
      <c r="I220" s="194" t="str">
        <f t="shared" si="6"/>
        <v>C</v>
      </c>
    </row>
    <row r="221" spans="1:9" x14ac:dyDescent="0.3">
      <c r="A221" s="631" t="s">
        <v>7644</v>
      </c>
      <c r="B221" s="629" t="s">
        <v>7645</v>
      </c>
      <c r="C221" s="194" t="s">
        <v>70</v>
      </c>
      <c r="D221" s="632">
        <v>80</v>
      </c>
      <c r="E221" s="213">
        <v>33</v>
      </c>
      <c r="F221" s="213">
        <v>2640</v>
      </c>
      <c r="G221" s="214">
        <f>F221/$F$774</f>
        <v>3.0659394987497693E-4</v>
      </c>
      <c r="H221" s="215">
        <f t="shared" si="7"/>
        <v>0.97031194922872332</v>
      </c>
      <c r="I221" s="194" t="str">
        <f t="shared" si="6"/>
        <v>C</v>
      </c>
    </row>
    <row r="222" spans="1:9" x14ac:dyDescent="0.3">
      <c r="A222" s="631" t="s">
        <v>7646</v>
      </c>
      <c r="B222" s="629" t="s">
        <v>7034</v>
      </c>
      <c r="C222" s="194" t="s">
        <v>66</v>
      </c>
      <c r="D222" s="632">
        <v>5.29</v>
      </c>
      <c r="E222" s="213">
        <v>494.83</v>
      </c>
      <c r="F222" s="213">
        <v>2617.65</v>
      </c>
      <c r="G222" s="214">
        <f>F222/$F$774</f>
        <v>3.0399835336751265E-4</v>
      </c>
      <c r="H222" s="215">
        <f t="shared" si="7"/>
        <v>0.9706159475820908</v>
      </c>
      <c r="I222" s="194" t="str">
        <f t="shared" si="6"/>
        <v>C</v>
      </c>
    </row>
    <row r="223" spans="1:9" x14ac:dyDescent="0.3">
      <c r="A223" s="631" t="s">
        <v>7647</v>
      </c>
      <c r="B223" s="629" t="s">
        <v>6729</v>
      </c>
      <c r="C223" s="194" t="s">
        <v>70</v>
      </c>
      <c r="D223" s="632">
        <v>48</v>
      </c>
      <c r="E223" s="213">
        <v>53.16</v>
      </c>
      <c r="F223" s="213">
        <v>2551.6799999999998</v>
      </c>
      <c r="G223" s="214">
        <f>F223/$F$774</f>
        <v>2.9633698864279585E-4</v>
      </c>
      <c r="H223" s="215">
        <f t="shared" si="7"/>
        <v>0.97091228457073364</v>
      </c>
      <c r="I223" s="194" t="str">
        <f t="shared" si="6"/>
        <v>C</v>
      </c>
    </row>
    <row r="224" spans="1:9" x14ac:dyDescent="0.3">
      <c r="A224" s="631">
        <v>3286</v>
      </c>
      <c r="B224" s="629" t="s">
        <v>5443</v>
      </c>
      <c r="C224" s="194" t="s">
        <v>66</v>
      </c>
      <c r="D224" s="632">
        <v>420</v>
      </c>
      <c r="E224" s="213">
        <v>5.95</v>
      </c>
      <c r="F224" s="213">
        <v>2499</v>
      </c>
      <c r="G224" s="214">
        <f>F224/$F$774</f>
        <v>2.9021904573392699E-4</v>
      </c>
      <c r="H224" s="215">
        <f t="shared" si="7"/>
        <v>0.97120250361646754</v>
      </c>
      <c r="I224" s="194" t="str">
        <f t="shared" si="6"/>
        <v>C</v>
      </c>
    </row>
    <row r="225" spans="1:9" x14ac:dyDescent="0.3">
      <c r="A225" s="631">
        <v>2693</v>
      </c>
      <c r="B225" s="629" t="s">
        <v>7648</v>
      </c>
      <c r="C225" s="194" t="s">
        <v>79</v>
      </c>
      <c r="D225" s="632">
        <v>327.45600000000002</v>
      </c>
      <c r="E225" s="213">
        <v>7.54</v>
      </c>
      <c r="F225" s="213">
        <v>2469.0100000000002</v>
      </c>
      <c r="G225" s="214">
        <f>F225/$F$774</f>
        <v>2.8673618491697605E-4</v>
      </c>
      <c r="H225" s="215">
        <f t="shared" si="7"/>
        <v>0.97148923980138446</v>
      </c>
      <c r="I225" s="194" t="str">
        <f t="shared" si="6"/>
        <v>C</v>
      </c>
    </row>
    <row r="226" spans="1:9" x14ac:dyDescent="0.3">
      <c r="A226" s="631" t="s">
        <v>7649</v>
      </c>
      <c r="B226" s="629" t="s">
        <v>5909</v>
      </c>
      <c r="C226" s="194" t="s">
        <v>70</v>
      </c>
      <c r="D226" s="632">
        <v>1</v>
      </c>
      <c r="E226" s="213">
        <v>2457.4499999999998</v>
      </c>
      <c r="F226" s="213">
        <v>2457.4499999999998</v>
      </c>
      <c r="G226" s="214">
        <f>F226/$F$774</f>
        <v>2.8539367504555379E-4</v>
      </c>
      <c r="H226" s="215">
        <f t="shared" si="7"/>
        <v>0.97177463347643001</v>
      </c>
      <c r="I226" s="194" t="str">
        <f t="shared" si="6"/>
        <v>C</v>
      </c>
    </row>
    <row r="227" spans="1:9" x14ac:dyDescent="0.3">
      <c r="A227" s="631" t="s">
        <v>7650</v>
      </c>
      <c r="B227" s="629" t="s">
        <v>7222</v>
      </c>
      <c r="C227" s="194" t="s">
        <v>70</v>
      </c>
      <c r="D227" s="632">
        <v>6</v>
      </c>
      <c r="E227" s="213">
        <v>396.58</v>
      </c>
      <c r="F227" s="213">
        <v>2379.48</v>
      </c>
      <c r="G227" s="214">
        <f>F227/$F$774</f>
        <v>2.7633870145776898E-4</v>
      </c>
      <c r="H227" s="215">
        <f t="shared" si="7"/>
        <v>0.97205097217788783</v>
      </c>
      <c r="I227" s="194" t="str">
        <f t="shared" si="6"/>
        <v>C</v>
      </c>
    </row>
    <row r="228" spans="1:9" x14ac:dyDescent="0.3">
      <c r="A228" s="631">
        <v>2390</v>
      </c>
      <c r="B228" s="629" t="s">
        <v>6952</v>
      </c>
      <c r="C228" s="194" t="s">
        <v>79</v>
      </c>
      <c r="D228" s="632">
        <v>1703.7469599999999</v>
      </c>
      <c r="E228" s="213">
        <v>1.33</v>
      </c>
      <c r="F228" s="213">
        <v>2265.9700000000003</v>
      </c>
      <c r="G228" s="214">
        <f>F228/$F$774</f>
        <v>2.6315632295386418E-4</v>
      </c>
      <c r="H228" s="215">
        <f t="shared" si="7"/>
        <v>0.97231412850084165</v>
      </c>
      <c r="I228" s="194" t="str">
        <f t="shared" si="6"/>
        <v>C</v>
      </c>
    </row>
    <row r="229" spans="1:9" x14ac:dyDescent="0.3">
      <c r="A229" s="631">
        <v>2458</v>
      </c>
      <c r="B229" s="629" t="s">
        <v>7651</v>
      </c>
      <c r="C229" s="194" t="s">
        <v>72</v>
      </c>
      <c r="D229" s="632">
        <v>1503.45</v>
      </c>
      <c r="E229" s="213">
        <v>1.5</v>
      </c>
      <c r="F229" s="213">
        <v>2255.17</v>
      </c>
      <c r="G229" s="214">
        <f>F229/$F$774</f>
        <v>2.6190207497710292E-4</v>
      </c>
      <c r="H229" s="215">
        <f t="shared" si="7"/>
        <v>0.97257603057581876</v>
      </c>
      <c r="I229" s="194" t="str">
        <f t="shared" si="6"/>
        <v>C</v>
      </c>
    </row>
    <row r="230" spans="1:9" x14ac:dyDescent="0.3">
      <c r="A230" s="631">
        <v>1890</v>
      </c>
      <c r="B230" s="629" t="s">
        <v>7652</v>
      </c>
      <c r="C230" s="194" t="s">
        <v>67</v>
      </c>
      <c r="D230" s="632">
        <v>7.5</v>
      </c>
      <c r="E230" s="213">
        <v>300</v>
      </c>
      <c r="F230" s="213">
        <v>2250</v>
      </c>
      <c r="G230" s="214">
        <f>F230/$F$774</f>
        <v>2.6130166182526443E-4</v>
      </c>
      <c r="H230" s="215">
        <f t="shared" si="7"/>
        <v>0.97283733223764401</v>
      </c>
      <c r="I230" s="194" t="str">
        <f t="shared" si="6"/>
        <v>C</v>
      </c>
    </row>
    <row r="231" spans="1:9" x14ac:dyDescent="0.3">
      <c r="A231" s="631">
        <v>3019</v>
      </c>
      <c r="B231" s="629" t="s">
        <v>6294</v>
      </c>
      <c r="C231" s="194" t="s">
        <v>66</v>
      </c>
      <c r="D231" s="632">
        <v>7</v>
      </c>
      <c r="E231" s="213">
        <v>315.66000000000003</v>
      </c>
      <c r="F231" s="213">
        <v>2209.62</v>
      </c>
      <c r="G231" s="214">
        <f>F231/$F$774</f>
        <v>2.566121680010403E-4</v>
      </c>
      <c r="H231" s="215">
        <f t="shared" si="7"/>
        <v>0.97309394440564501</v>
      </c>
      <c r="I231" s="194" t="str">
        <f t="shared" si="6"/>
        <v>C</v>
      </c>
    </row>
    <row r="232" spans="1:9" x14ac:dyDescent="0.3">
      <c r="A232" s="631">
        <v>3993</v>
      </c>
      <c r="B232" s="629" t="s">
        <v>5955</v>
      </c>
      <c r="C232" s="194" t="s">
        <v>70</v>
      </c>
      <c r="D232" s="632">
        <v>16</v>
      </c>
      <c r="E232" s="213">
        <v>134.29</v>
      </c>
      <c r="F232" s="213">
        <v>2148.64</v>
      </c>
      <c r="G232" s="214">
        <f>F232/$F$774</f>
        <v>2.4953031229521603E-4</v>
      </c>
      <c r="H232" s="215">
        <f t="shared" si="7"/>
        <v>0.97334347471794025</v>
      </c>
      <c r="I232" s="194" t="str">
        <f t="shared" si="6"/>
        <v>C</v>
      </c>
    </row>
    <row r="233" spans="1:9" x14ac:dyDescent="0.3">
      <c r="A233" s="631">
        <v>1803</v>
      </c>
      <c r="B233" s="629" t="s">
        <v>7653</v>
      </c>
      <c r="C233" s="194" t="s">
        <v>79</v>
      </c>
      <c r="D233" s="632">
        <v>42.203024999999997</v>
      </c>
      <c r="E233" s="213">
        <v>50.76</v>
      </c>
      <c r="F233" s="213">
        <v>2142.2199999999998</v>
      </c>
      <c r="G233" s="214">
        <f>F233/$F$774</f>
        <v>2.4878473155347464E-4</v>
      </c>
      <c r="H233" s="215">
        <f t="shared" si="7"/>
        <v>0.97359225944949368</v>
      </c>
      <c r="I233" s="194" t="str">
        <f t="shared" si="6"/>
        <v>C</v>
      </c>
    </row>
    <row r="234" spans="1:9" x14ac:dyDescent="0.3">
      <c r="A234" s="631" t="s">
        <v>7655</v>
      </c>
      <c r="B234" s="629" t="s">
        <v>6981</v>
      </c>
      <c r="C234" s="194" t="s">
        <v>70</v>
      </c>
      <c r="D234" s="632">
        <v>3</v>
      </c>
      <c r="E234" s="213">
        <v>698.75</v>
      </c>
      <c r="F234" s="213">
        <v>2096.25</v>
      </c>
      <c r="G234" s="214">
        <f>F234/$F$774</f>
        <v>2.4344604826720469E-4</v>
      </c>
      <c r="H234" s="215">
        <f t="shared" si="7"/>
        <v>0.97383570549776088</v>
      </c>
      <c r="I234" s="194" t="str">
        <f t="shared" si="6"/>
        <v>C</v>
      </c>
    </row>
    <row r="235" spans="1:9" x14ac:dyDescent="0.3">
      <c r="A235" s="631" t="s">
        <v>7656</v>
      </c>
      <c r="B235" s="629" t="s">
        <v>1228</v>
      </c>
      <c r="C235" s="194" t="s">
        <v>70</v>
      </c>
      <c r="D235" s="632">
        <v>6</v>
      </c>
      <c r="E235" s="213">
        <v>349.28</v>
      </c>
      <c r="F235" s="213">
        <v>2095.6799999999998</v>
      </c>
      <c r="G235" s="214">
        <f>F235/$F$774</f>
        <v>2.4337985184620892E-4</v>
      </c>
      <c r="H235" s="215">
        <f t="shared" si="7"/>
        <v>0.97407908534960708</v>
      </c>
      <c r="I235" s="194" t="str">
        <f t="shared" si="6"/>
        <v>C</v>
      </c>
    </row>
    <row r="236" spans="1:9" x14ac:dyDescent="0.3">
      <c r="A236" s="631">
        <v>3268</v>
      </c>
      <c r="B236" s="629" t="s">
        <v>5931</v>
      </c>
      <c r="C236" s="194" t="s">
        <v>70</v>
      </c>
      <c r="D236" s="632">
        <v>2</v>
      </c>
      <c r="E236" s="213">
        <v>1030.26</v>
      </c>
      <c r="F236" s="213">
        <v>2060.52</v>
      </c>
      <c r="G236" s="214">
        <f>F236/$F$774</f>
        <v>2.3929657787741948E-4</v>
      </c>
      <c r="H236" s="215">
        <f t="shared" si="7"/>
        <v>0.97431838192748454</v>
      </c>
      <c r="I236" s="194" t="str">
        <f t="shared" si="6"/>
        <v>C</v>
      </c>
    </row>
    <row r="237" spans="1:9" ht="43.2" x14ac:dyDescent="0.3">
      <c r="A237" s="631" t="s">
        <v>7658</v>
      </c>
      <c r="B237" s="629" t="s">
        <v>6793</v>
      </c>
      <c r="C237" s="194" t="s">
        <v>5595</v>
      </c>
      <c r="D237" s="632">
        <v>15.0822</v>
      </c>
      <c r="E237" s="213">
        <v>135.83000000000001</v>
      </c>
      <c r="F237" s="213">
        <v>2048.6000000000004</v>
      </c>
      <c r="G237" s="214">
        <f>F237/$F$774</f>
        <v>2.3791225974010522E-4</v>
      </c>
      <c r="H237" s="215">
        <f t="shared" si="7"/>
        <v>0.97455629418722467</v>
      </c>
      <c r="I237" s="194" t="str">
        <f t="shared" si="6"/>
        <v>C</v>
      </c>
    </row>
    <row r="238" spans="1:9" x14ac:dyDescent="0.3">
      <c r="A238" s="631" t="s">
        <v>7659</v>
      </c>
      <c r="B238" s="629" t="s">
        <v>7660</v>
      </c>
      <c r="C238" s="194" t="s">
        <v>70</v>
      </c>
      <c r="D238" s="632">
        <v>136</v>
      </c>
      <c r="E238" s="213">
        <v>15.02</v>
      </c>
      <c r="F238" s="213">
        <v>2042.72</v>
      </c>
      <c r="G238" s="214">
        <f>F238/$F$774</f>
        <v>2.3722939139720183E-4</v>
      </c>
      <c r="H238" s="215">
        <f t="shared" si="7"/>
        <v>0.97479352357862192</v>
      </c>
      <c r="I238" s="194" t="str">
        <f t="shared" si="6"/>
        <v>C</v>
      </c>
    </row>
    <row r="239" spans="1:9" x14ac:dyDescent="0.3">
      <c r="A239" s="631" t="s">
        <v>7661</v>
      </c>
      <c r="B239" s="629" t="s">
        <v>3907</v>
      </c>
      <c r="C239" s="194" t="s">
        <v>67</v>
      </c>
      <c r="D239" s="632">
        <v>2.1852</v>
      </c>
      <c r="E239" s="213">
        <v>924</v>
      </c>
      <c r="F239" s="213">
        <v>2019.12</v>
      </c>
      <c r="G239" s="214">
        <f>F239/$F$774</f>
        <v>2.3448862729983459E-4</v>
      </c>
      <c r="H239" s="215">
        <f t="shared" si="7"/>
        <v>0.97502801220592172</v>
      </c>
      <c r="I239" s="194" t="str">
        <f t="shared" si="6"/>
        <v>C</v>
      </c>
    </row>
    <row r="240" spans="1:9" x14ac:dyDescent="0.3">
      <c r="A240" s="631">
        <v>2748</v>
      </c>
      <c r="B240" s="629" t="s">
        <v>7198</v>
      </c>
      <c r="C240" s="194" t="s">
        <v>67</v>
      </c>
      <c r="D240" s="632">
        <v>1728.48</v>
      </c>
      <c r="E240" s="213">
        <v>1.1599999999999999</v>
      </c>
      <c r="F240" s="213">
        <v>2005.03</v>
      </c>
      <c r="G240" s="214">
        <f>F240/$F$774</f>
        <v>2.3285229822644885E-4</v>
      </c>
      <c r="H240" s="215">
        <f t="shared" si="7"/>
        <v>0.97526086450414817</v>
      </c>
      <c r="I240" s="194" t="str">
        <f t="shared" si="6"/>
        <v>C</v>
      </c>
    </row>
    <row r="241" spans="1:9" ht="28.8" x14ac:dyDescent="0.3">
      <c r="A241" s="631" t="s">
        <v>7662</v>
      </c>
      <c r="B241" s="629" t="s">
        <v>6541</v>
      </c>
      <c r="C241" s="194" t="s">
        <v>70</v>
      </c>
      <c r="D241" s="632">
        <v>43</v>
      </c>
      <c r="E241" s="213">
        <v>46.35</v>
      </c>
      <c r="F241" s="213">
        <v>1993.05</v>
      </c>
      <c r="G241" s="214">
        <f>F241/$F$774</f>
        <v>2.3146101204481922E-4</v>
      </c>
      <c r="H241" s="215">
        <f t="shared" si="7"/>
        <v>0.97549232551619303</v>
      </c>
      <c r="I241" s="194" t="str">
        <f t="shared" si="6"/>
        <v>C</v>
      </c>
    </row>
    <row r="242" spans="1:9" x14ac:dyDescent="0.3">
      <c r="A242" s="631">
        <v>2066</v>
      </c>
      <c r="B242" s="629" t="s">
        <v>8222</v>
      </c>
      <c r="C242" s="194" t="s">
        <v>66</v>
      </c>
      <c r="D242" s="632">
        <v>77.617800000000003</v>
      </c>
      <c r="E242" s="213">
        <v>25.66</v>
      </c>
      <c r="F242" s="213">
        <v>1991.67</v>
      </c>
      <c r="G242" s="214">
        <f>F242/$F$774</f>
        <v>2.3130074702556639E-4</v>
      </c>
      <c r="H242" s="215">
        <f t="shared" si="7"/>
        <v>0.97572362626321862</v>
      </c>
      <c r="I242" s="194" t="str">
        <f t="shared" si="6"/>
        <v>C</v>
      </c>
    </row>
    <row r="243" spans="1:9" ht="28.8" x14ac:dyDescent="0.3">
      <c r="A243" s="631" t="s">
        <v>7663</v>
      </c>
      <c r="B243" s="629" t="s">
        <v>616</v>
      </c>
      <c r="C243" s="194" t="s">
        <v>70</v>
      </c>
      <c r="D243" s="632">
        <v>1</v>
      </c>
      <c r="E243" s="213">
        <v>1984.66</v>
      </c>
      <c r="F243" s="213">
        <v>1984.66</v>
      </c>
      <c r="G243" s="214">
        <f>F243/$F$774</f>
        <v>2.304866471813908E-4</v>
      </c>
      <c r="H243" s="215">
        <f t="shared" si="7"/>
        <v>0.97595411291040002</v>
      </c>
      <c r="I243" s="194" t="str">
        <f t="shared" si="6"/>
        <v>C</v>
      </c>
    </row>
    <row r="244" spans="1:9" x14ac:dyDescent="0.3">
      <c r="A244" s="631" t="s">
        <v>7664</v>
      </c>
      <c r="B244" s="629" t="s">
        <v>4379</v>
      </c>
      <c r="C244" s="194" t="s">
        <v>66</v>
      </c>
      <c r="D244" s="632">
        <v>170.64139999999998</v>
      </c>
      <c r="E244" s="213">
        <v>11.58</v>
      </c>
      <c r="F244" s="213">
        <v>1976.02</v>
      </c>
      <c r="G244" s="214">
        <f>F244/$F$774</f>
        <v>2.2948324879998178E-4</v>
      </c>
      <c r="H244" s="215">
        <f t="shared" si="7"/>
        <v>0.97618359615920003</v>
      </c>
      <c r="I244" s="194" t="str">
        <f t="shared" si="6"/>
        <v>C</v>
      </c>
    </row>
    <row r="245" spans="1:9" x14ac:dyDescent="0.3">
      <c r="A245" s="631" t="s">
        <v>7665</v>
      </c>
      <c r="B245" s="629" t="s">
        <v>7434</v>
      </c>
      <c r="C245" s="194" t="s">
        <v>70</v>
      </c>
      <c r="D245" s="632">
        <v>152</v>
      </c>
      <c r="E245" s="213">
        <v>12.91</v>
      </c>
      <c r="F245" s="213">
        <v>1962.32</v>
      </c>
      <c r="G245" s="214">
        <f>F245/$F$774</f>
        <v>2.2789221201464571E-4</v>
      </c>
      <c r="H245" s="215">
        <f t="shared" si="7"/>
        <v>0.97641148837121472</v>
      </c>
      <c r="I245" s="194" t="str">
        <f t="shared" si="6"/>
        <v>C</v>
      </c>
    </row>
    <row r="246" spans="1:9" x14ac:dyDescent="0.3">
      <c r="A246" s="631" t="s">
        <v>7666</v>
      </c>
      <c r="B246" s="629" t="s">
        <v>7359</v>
      </c>
      <c r="C246" s="194" t="s">
        <v>70</v>
      </c>
      <c r="D246" s="632">
        <v>2</v>
      </c>
      <c r="E246" s="213">
        <v>969.03</v>
      </c>
      <c r="F246" s="213">
        <v>1938.06</v>
      </c>
      <c r="G246" s="214">
        <f>F246/$F$774</f>
        <v>2.2507479942980975E-4</v>
      </c>
      <c r="H246" s="215">
        <f t="shared" si="7"/>
        <v>0.97663656317064451</v>
      </c>
      <c r="I246" s="194" t="str">
        <f t="shared" si="6"/>
        <v>C</v>
      </c>
    </row>
    <row r="247" spans="1:9" x14ac:dyDescent="0.3">
      <c r="A247" s="631">
        <v>2710</v>
      </c>
      <c r="B247" s="629" t="s">
        <v>7667</v>
      </c>
      <c r="C247" s="194" t="s">
        <v>70</v>
      </c>
      <c r="D247" s="632">
        <v>2017.79</v>
      </c>
      <c r="E247" s="213">
        <v>0.95</v>
      </c>
      <c r="F247" s="213">
        <v>1916.9</v>
      </c>
      <c r="G247" s="214">
        <f>F247/$F$774</f>
        <v>2.2261740246793304E-4</v>
      </c>
      <c r="H247" s="215">
        <f t="shared" si="7"/>
        <v>0.9768591805731125</v>
      </c>
      <c r="I247" s="194" t="str">
        <f t="shared" si="6"/>
        <v>C</v>
      </c>
    </row>
    <row r="248" spans="1:9" x14ac:dyDescent="0.3">
      <c r="A248" s="631">
        <v>3173</v>
      </c>
      <c r="B248" s="629" t="s">
        <v>7668</v>
      </c>
      <c r="C248" s="194" t="s">
        <v>70</v>
      </c>
      <c r="D248" s="632">
        <v>10</v>
      </c>
      <c r="E248" s="213">
        <v>190.9</v>
      </c>
      <c r="F248" s="213">
        <v>1909</v>
      </c>
      <c r="G248" s="214">
        <f>F248/$F$774</f>
        <v>2.2169994329974656E-4</v>
      </c>
      <c r="H248" s="215">
        <f t="shared" si="7"/>
        <v>0.97708088051641229</v>
      </c>
      <c r="I248" s="194" t="str">
        <f t="shared" si="6"/>
        <v>C</v>
      </c>
    </row>
    <row r="249" spans="1:9" x14ac:dyDescent="0.3">
      <c r="A249" s="631">
        <v>2212</v>
      </c>
      <c r="B249" s="629" t="s">
        <v>7669</v>
      </c>
      <c r="C249" s="194" t="s">
        <v>5627</v>
      </c>
      <c r="D249" s="632">
        <v>38.079745899999999</v>
      </c>
      <c r="E249" s="213">
        <v>49.76</v>
      </c>
      <c r="F249" s="213">
        <v>1894.84</v>
      </c>
      <c r="G249" s="214">
        <f>F249/$F$774</f>
        <v>2.2005548484132622E-4</v>
      </c>
      <c r="H249" s="215">
        <f t="shared" si="7"/>
        <v>0.97730093600125356</v>
      </c>
      <c r="I249" s="194" t="str">
        <f t="shared" si="6"/>
        <v>C</v>
      </c>
    </row>
    <row r="250" spans="1:9" x14ac:dyDescent="0.3">
      <c r="A250" s="631">
        <v>3215</v>
      </c>
      <c r="B250" s="629" t="s">
        <v>7670</v>
      </c>
      <c r="C250" s="194" t="s">
        <v>70</v>
      </c>
      <c r="D250" s="632">
        <v>11</v>
      </c>
      <c r="E250" s="213">
        <v>171.12</v>
      </c>
      <c r="F250" s="213">
        <v>1882.3200000000002</v>
      </c>
      <c r="G250" s="214">
        <f>F250/$F$774</f>
        <v>2.1860148626085855E-4</v>
      </c>
      <c r="H250" s="215">
        <f t="shared" si="7"/>
        <v>0.97751953748751441</v>
      </c>
      <c r="I250" s="194" t="str">
        <f t="shared" si="6"/>
        <v>C</v>
      </c>
    </row>
    <row r="251" spans="1:9" ht="28.8" x14ac:dyDescent="0.3">
      <c r="A251" s="631" t="s">
        <v>7657</v>
      </c>
      <c r="B251" s="629" t="s">
        <v>6835</v>
      </c>
      <c r="C251" s="194" t="s">
        <v>70</v>
      </c>
      <c r="D251" s="632">
        <v>1</v>
      </c>
      <c r="E251" s="213">
        <v>1850</v>
      </c>
      <c r="F251" s="213">
        <v>1850</v>
      </c>
      <c r="G251" s="214">
        <f>F251/$F$774</f>
        <v>2.1484803305632852E-4</v>
      </c>
      <c r="H251" s="215">
        <f t="shared" si="7"/>
        <v>0.97773438552057079</v>
      </c>
      <c r="I251" s="194" t="str">
        <f t="shared" si="6"/>
        <v>C</v>
      </c>
    </row>
    <row r="252" spans="1:9" x14ac:dyDescent="0.3">
      <c r="A252" s="631">
        <v>2135</v>
      </c>
      <c r="B252" s="629" t="s">
        <v>7671</v>
      </c>
      <c r="C252" s="194" t="s">
        <v>67</v>
      </c>
      <c r="D252" s="632">
        <v>10</v>
      </c>
      <c r="E252" s="213">
        <v>180.84</v>
      </c>
      <c r="F252" s="213">
        <v>1808.4</v>
      </c>
      <c r="G252" s="214">
        <f>F252/$F$774</f>
        <v>2.1001685566435921E-4</v>
      </c>
      <c r="H252" s="215">
        <f t="shared" si="7"/>
        <v>0.97794440237623514</v>
      </c>
      <c r="I252" s="194" t="str">
        <f t="shared" si="6"/>
        <v>C</v>
      </c>
    </row>
    <row r="253" spans="1:9" ht="28.8" x14ac:dyDescent="0.3">
      <c r="A253" s="631" t="s">
        <v>8226</v>
      </c>
      <c r="B253" s="629" t="s">
        <v>8212</v>
      </c>
      <c r="C253" s="194" t="s">
        <v>67</v>
      </c>
      <c r="D253" s="632">
        <v>193.31048620000001</v>
      </c>
      <c r="E253" s="213">
        <v>9.2200000000000006</v>
      </c>
      <c r="F253" s="213">
        <v>1782.32</v>
      </c>
      <c r="G253" s="214">
        <f>F253/$F$774</f>
        <v>2.0698807906862455E-4</v>
      </c>
      <c r="H253" s="215">
        <f t="shared" si="7"/>
        <v>0.97815139045530375</v>
      </c>
      <c r="I253" s="194" t="str">
        <f t="shared" si="6"/>
        <v>C</v>
      </c>
    </row>
    <row r="254" spans="1:9" ht="28.8" x14ac:dyDescent="0.3">
      <c r="A254" s="631" t="s">
        <v>7672</v>
      </c>
      <c r="B254" s="629" t="s">
        <v>7323</v>
      </c>
      <c r="C254" s="194" t="s">
        <v>67</v>
      </c>
      <c r="D254" s="632">
        <v>3.15</v>
      </c>
      <c r="E254" s="213">
        <v>558.52</v>
      </c>
      <c r="F254" s="213">
        <v>1759.33</v>
      </c>
      <c r="G254" s="214">
        <f>F254/$F$774</f>
        <v>2.0431815675512997E-4</v>
      </c>
      <c r="H254" s="215">
        <f t="shared" si="7"/>
        <v>0.97835570861205889</v>
      </c>
      <c r="I254" s="194" t="str">
        <f t="shared" si="6"/>
        <v>C</v>
      </c>
    </row>
    <row r="255" spans="1:9" x14ac:dyDescent="0.3">
      <c r="A255" s="631" t="s">
        <v>7673</v>
      </c>
      <c r="B255" s="629" t="s">
        <v>7422</v>
      </c>
      <c r="C255" s="194" t="s">
        <v>70</v>
      </c>
      <c r="D255" s="632">
        <v>192</v>
      </c>
      <c r="E255" s="213">
        <v>9.15</v>
      </c>
      <c r="F255" s="213">
        <v>1756.8</v>
      </c>
      <c r="G255" s="214">
        <f>F255/$F$774</f>
        <v>2.0402433755316646E-4</v>
      </c>
      <c r="H255" s="215">
        <f t="shared" si="7"/>
        <v>0.97855973294961207</v>
      </c>
      <c r="I255" s="194" t="str">
        <f t="shared" si="6"/>
        <v>C</v>
      </c>
    </row>
    <row r="256" spans="1:9" x14ac:dyDescent="0.3">
      <c r="A256" s="631" t="s">
        <v>7674</v>
      </c>
      <c r="B256" s="629" t="s">
        <v>1220</v>
      </c>
      <c r="C256" s="194" t="s">
        <v>70</v>
      </c>
      <c r="D256" s="632">
        <v>4</v>
      </c>
      <c r="E256" s="213">
        <v>436.6</v>
      </c>
      <c r="F256" s="213">
        <v>1746.4</v>
      </c>
      <c r="G256" s="214">
        <f>F256/$F$774</f>
        <v>2.0281654320517412E-4</v>
      </c>
      <c r="H256" s="215">
        <f t="shared" si="7"/>
        <v>0.97876254949281727</v>
      </c>
      <c r="I256" s="194" t="str">
        <f t="shared" si="6"/>
        <v>C</v>
      </c>
    </row>
    <row r="257" spans="1:9" x14ac:dyDescent="0.3">
      <c r="A257" s="631" t="s">
        <v>8227</v>
      </c>
      <c r="B257" s="629" t="s">
        <v>8218</v>
      </c>
      <c r="C257" s="194" t="s">
        <v>66</v>
      </c>
      <c r="D257" s="632">
        <v>256.82760000000002</v>
      </c>
      <c r="E257" s="213">
        <v>6.69</v>
      </c>
      <c r="F257" s="213">
        <v>1718.17</v>
      </c>
      <c r="G257" s="214">
        <f>F257/$F$774</f>
        <v>1.9953807835480648E-4</v>
      </c>
      <c r="H257" s="215">
        <f t="shared" si="7"/>
        <v>0.97896208757117209</v>
      </c>
      <c r="I257" s="194" t="str">
        <f t="shared" si="6"/>
        <v>C</v>
      </c>
    </row>
    <row r="258" spans="1:9" x14ac:dyDescent="0.3">
      <c r="A258" s="631" t="s">
        <v>7675</v>
      </c>
      <c r="B258" s="629" t="s">
        <v>6049</v>
      </c>
      <c r="C258" s="194" t="s">
        <v>70</v>
      </c>
      <c r="D258" s="632">
        <v>8</v>
      </c>
      <c r="E258" s="213">
        <v>210</v>
      </c>
      <c r="F258" s="213">
        <v>1680</v>
      </c>
      <c r="G258" s="214">
        <f>F258/$F$774</f>
        <v>1.9510524082953077E-4</v>
      </c>
      <c r="H258" s="215">
        <f t="shared" si="7"/>
        <v>0.97915719281200164</v>
      </c>
      <c r="I258" s="194" t="str">
        <f t="shared" si="6"/>
        <v>C</v>
      </c>
    </row>
    <row r="259" spans="1:9" x14ac:dyDescent="0.3">
      <c r="A259" s="631" t="s">
        <v>7676</v>
      </c>
      <c r="B259" s="629" t="s">
        <v>1314</v>
      </c>
      <c r="C259" s="194" t="s">
        <v>67</v>
      </c>
      <c r="D259" s="632">
        <v>996.30960000000005</v>
      </c>
      <c r="E259" s="213">
        <v>1.67</v>
      </c>
      <c r="F259" s="213">
        <v>1663.83</v>
      </c>
      <c r="G259" s="214">
        <f>F259/$F$774</f>
        <v>1.9322735288654651E-4</v>
      </c>
      <c r="H259" s="215">
        <f t="shared" si="7"/>
        <v>0.97935042016488816</v>
      </c>
      <c r="I259" s="194" t="str">
        <f t="shared" si="6"/>
        <v>C</v>
      </c>
    </row>
    <row r="260" spans="1:9" x14ac:dyDescent="0.3">
      <c r="A260" s="631" t="s">
        <v>7677</v>
      </c>
      <c r="B260" s="629" t="s">
        <v>7678</v>
      </c>
      <c r="C260" s="194" t="s">
        <v>70</v>
      </c>
      <c r="D260" s="632">
        <v>4</v>
      </c>
      <c r="E260" s="213">
        <v>412.13</v>
      </c>
      <c r="F260" s="213">
        <v>1648.52</v>
      </c>
      <c r="G260" s="214">
        <f>F260/$F$774</f>
        <v>1.914493402454155E-4</v>
      </c>
      <c r="H260" s="215">
        <f t="shared" si="7"/>
        <v>0.97954186950513356</v>
      </c>
      <c r="I260" s="194" t="str">
        <f t="shared" si="6"/>
        <v>C</v>
      </c>
    </row>
    <row r="261" spans="1:9" x14ac:dyDescent="0.3">
      <c r="A261" s="631">
        <v>2072</v>
      </c>
      <c r="B261" s="629" t="s">
        <v>7654</v>
      </c>
      <c r="C261" s="194" t="s">
        <v>5627</v>
      </c>
      <c r="D261" s="632">
        <v>36.311999999999998</v>
      </c>
      <c r="E261" s="213">
        <v>43.94</v>
      </c>
      <c r="F261" s="213">
        <v>1595.54</v>
      </c>
      <c r="G261" s="214">
        <f>F261/$F$774</f>
        <v>1.8529655711496996E-4</v>
      </c>
      <c r="H261" s="215">
        <f t="shared" si="7"/>
        <v>0.97972716606224852</v>
      </c>
      <c r="I261" s="194" t="str">
        <f t="shared" si="6"/>
        <v>C</v>
      </c>
    </row>
    <row r="262" spans="1:9" x14ac:dyDescent="0.3">
      <c r="A262" s="631" t="s">
        <v>7679</v>
      </c>
      <c r="B262" s="629" t="s">
        <v>6857</v>
      </c>
      <c r="C262" s="194" t="s">
        <v>66</v>
      </c>
      <c r="D262" s="632">
        <v>26.1</v>
      </c>
      <c r="E262" s="213">
        <v>61.12</v>
      </c>
      <c r="F262" s="213">
        <v>1595.23</v>
      </c>
      <c r="G262" s="214">
        <f>F262/$F$774</f>
        <v>1.8526055555267401E-4</v>
      </c>
      <c r="H262" s="215">
        <f t="shared" si="7"/>
        <v>0.9799124266178012</v>
      </c>
      <c r="I262" s="194" t="str">
        <f t="shared" si="6"/>
        <v>C</v>
      </c>
    </row>
    <row r="263" spans="1:9" x14ac:dyDescent="0.3">
      <c r="A263" s="631">
        <v>3934</v>
      </c>
      <c r="B263" s="629" t="s">
        <v>7680</v>
      </c>
      <c r="C263" s="194" t="s">
        <v>66</v>
      </c>
      <c r="D263" s="632">
        <v>25.5</v>
      </c>
      <c r="E263" s="213">
        <v>61.85</v>
      </c>
      <c r="F263" s="213">
        <v>1577.17</v>
      </c>
      <c r="G263" s="214">
        <f>F263/$F$774</f>
        <v>1.8316317421375659E-4</v>
      </c>
      <c r="H263" s="215">
        <f t="shared" si="7"/>
        <v>0.98009558979201494</v>
      </c>
      <c r="I263" s="194" t="str">
        <f t="shared" si="6"/>
        <v>C</v>
      </c>
    </row>
    <row r="264" spans="1:9" x14ac:dyDescent="0.3">
      <c r="A264" s="631">
        <v>3751</v>
      </c>
      <c r="B264" s="629" t="s">
        <v>7681</v>
      </c>
      <c r="C264" s="194" t="s">
        <v>70</v>
      </c>
      <c r="D264" s="632">
        <v>11</v>
      </c>
      <c r="E264" s="213">
        <v>142.80000000000001</v>
      </c>
      <c r="F264" s="213">
        <v>1570.8</v>
      </c>
      <c r="G264" s="214">
        <f>F264/$F$774</f>
        <v>1.8242340017561126E-4</v>
      </c>
      <c r="H264" s="215">
        <f t="shared" si="7"/>
        <v>0.98027801319219054</v>
      </c>
      <c r="I264" s="194" t="str">
        <f t="shared" si="6"/>
        <v>C</v>
      </c>
    </row>
    <row r="265" spans="1:9" x14ac:dyDescent="0.3">
      <c r="A265" s="631" t="s">
        <v>7690</v>
      </c>
      <c r="B265" s="629" t="s">
        <v>7224</v>
      </c>
      <c r="C265" s="194" t="s">
        <v>70</v>
      </c>
      <c r="D265" s="632">
        <v>192</v>
      </c>
      <c r="E265" s="213">
        <v>8.06</v>
      </c>
      <c r="F265" s="213">
        <v>1547.52</v>
      </c>
      <c r="G265" s="214">
        <f>F265/$F$774</f>
        <v>1.797197989812592E-4</v>
      </c>
      <c r="H265" s="215">
        <f t="shared" si="7"/>
        <v>0.98045773299117178</v>
      </c>
      <c r="I265" s="194" t="str">
        <f t="shared" si="6"/>
        <v>C</v>
      </c>
    </row>
    <row r="266" spans="1:9" x14ac:dyDescent="0.3">
      <c r="A266" s="631" t="s">
        <v>7682</v>
      </c>
      <c r="B266" s="629" t="s">
        <v>918</v>
      </c>
      <c r="C266" s="194" t="s">
        <v>70</v>
      </c>
      <c r="D266" s="632">
        <v>41</v>
      </c>
      <c r="E266" s="213">
        <v>37.47</v>
      </c>
      <c r="F266" s="213">
        <v>1536.27</v>
      </c>
      <c r="G266" s="214">
        <f>F266/$F$774</f>
        <v>1.7841329067213286E-4</v>
      </c>
      <c r="H266" s="215">
        <f t="shared" si="7"/>
        <v>0.98063614628184392</v>
      </c>
      <c r="I266" s="194" t="str">
        <f t="shared" si="6"/>
        <v>C</v>
      </c>
    </row>
    <row r="267" spans="1:9" x14ac:dyDescent="0.3">
      <c r="A267" s="631" t="s">
        <v>7683</v>
      </c>
      <c r="B267" s="629" t="s">
        <v>6357</v>
      </c>
      <c r="C267" s="194" t="s">
        <v>70</v>
      </c>
      <c r="D267" s="632">
        <v>55</v>
      </c>
      <c r="E267" s="213">
        <v>27.75</v>
      </c>
      <c r="F267" s="213">
        <v>1526.25</v>
      </c>
      <c r="G267" s="214">
        <f>F267/$F$774</f>
        <v>1.7724962727147102E-4</v>
      </c>
      <c r="H267" s="215">
        <f t="shared" si="7"/>
        <v>0.98081339590911543</v>
      </c>
      <c r="I267" s="194" t="str">
        <f t="shared" si="6"/>
        <v>C</v>
      </c>
    </row>
    <row r="268" spans="1:9" x14ac:dyDescent="0.3">
      <c r="A268" s="631" t="s">
        <v>7684</v>
      </c>
      <c r="B268" s="629" t="s">
        <v>7410</v>
      </c>
      <c r="C268" s="194" t="s">
        <v>70</v>
      </c>
      <c r="D268" s="632">
        <v>1</v>
      </c>
      <c r="E268" s="213">
        <v>1494.49</v>
      </c>
      <c r="F268" s="213">
        <v>1494.49</v>
      </c>
      <c r="G268" s="214">
        <f>F268/$F$774</f>
        <v>1.7356120914721753E-4</v>
      </c>
      <c r="H268" s="215">
        <f t="shared" si="7"/>
        <v>0.98098695711826267</v>
      </c>
      <c r="I268" s="194" t="str">
        <f t="shared" ref="I268:I331" si="8">IF(H268&lt;=$L$12,"A",IF(H268&lt;=$L$13,"B","C"))</f>
        <v>C</v>
      </c>
    </row>
    <row r="269" spans="1:9" x14ac:dyDescent="0.3">
      <c r="A269" s="631">
        <v>1538</v>
      </c>
      <c r="B269" s="629" t="s">
        <v>7685</v>
      </c>
      <c r="C269" s="194" t="s">
        <v>79</v>
      </c>
      <c r="D269" s="632">
        <v>396.38400000000001</v>
      </c>
      <c r="E269" s="213">
        <v>3.69</v>
      </c>
      <c r="F269" s="213">
        <v>1462.65</v>
      </c>
      <c r="G269" s="214">
        <f>F269/$F$774</f>
        <v>1.6986350029721023E-4</v>
      </c>
      <c r="H269" s="215">
        <f t="shared" ref="H269:H332" si="9">G269+H268</f>
        <v>0.98115682061855991</v>
      </c>
      <c r="I269" s="194" t="str">
        <f t="shared" si="8"/>
        <v>C</v>
      </c>
    </row>
    <row r="270" spans="1:9" x14ac:dyDescent="0.3">
      <c r="A270" s="631" t="s">
        <v>7686</v>
      </c>
      <c r="B270" s="629" t="s">
        <v>7687</v>
      </c>
      <c r="C270" s="194" t="s">
        <v>70</v>
      </c>
      <c r="D270" s="632">
        <v>3</v>
      </c>
      <c r="E270" s="213">
        <v>486.04</v>
      </c>
      <c r="F270" s="213">
        <v>1458.12</v>
      </c>
      <c r="G270" s="214">
        <f>F270/$F$774</f>
        <v>1.69337412951402E-4</v>
      </c>
      <c r="H270" s="215">
        <f t="shared" si="9"/>
        <v>0.98132615803151135</v>
      </c>
      <c r="I270" s="194" t="str">
        <f t="shared" si="8"/>
        <v>C</v>
      </c>
    </row>
    <row r="271" spans="1:9" x14ac:dyDescent="0.3">
      <c r="A271" s="631">
        <v>2975</v>
      </c>
      <c r="B271" s="629" t="s">
        <v>7306</v>
      </c>
      <c r="C271" s="194" t="s">
        <v>79</v>
      </c>
      <c r="D271" s="632">
        <v>170.92400000000001</v>
      </c>
      <c r="E271" s="213">
        <v>8.4600000000000009</v>
      </c>
      <c r="F271" s="213">
        <v>1446.01</v>
      </c>
      <c r="G271" s="214">
        <f>F271/$F$774</f>
        <v>1.679310293404225E-4</v>
      </c>
      <c r="H271" s="215">
        <f t="shared" si="9"/>
        <v>0.98149408906085178</v>
      </c>
      <c r="I271" s="194" t="str">
        <f t="shared" si="8"/>
        <v>C</v>
      </c>
    </row>
    <row r="272" spans="1:9" x14ac:dyDescent="0.3">
      <c r="A272" s="631">
        <v>1707</v>
      </c>
      <c r="B272" s="629" t="s">
        <v>7688</v>
      </c>
      <c r="C272" s="194" t="s">
        <v>79</v>
      </c>
      <c r="D272" s="632">
        <v>150.57</v>
      </c>
      <c r="E272" s="213">
        <v>9.59</v>
      </c>
      <c r="F272" s="213">
        <v>1443.9499999999998</v>
      </c>
      <c r="G272" s="214">
        <f>F272/$F$774</f>
        <v>1.6769179315226243E-4</v>
      </c>
      <c r="H272" s="215">
        <f t="shared" si="9"/>
        <v>0.98166178085400402</v>
      </c>
      <c r="I272" s="194" t="str">
        <f t="shared" si="8"/>
        <v>C</v>
      </c>
    </row>
    <row r="273" spans="1:9" x14ac:dyDescent="0.3">
      <c r="A273" s="631">
        <v>2138</v>
      </c>
      <c r="B273" s="629" t="s">
        <v>7689</v>
      </c>
      <c r="C273" s="194" t="s">
        <v>67</v>
      </c>
      <c r="D273" s="632">
        <v>7.68</v>
      </c>
      <c r="E273" s="213">
        <v>184.95</v>
      </c>
      <c r="F273" s="213">
        <v>1420.4099999999999</v>
      </c>
      <c r="G273" s="214">
        <f>F273/$F$774</f>
        <v>1.6495799709921057E-4</v>
      </c>
      <c r="H273" s="215">
        <f t="shared" si="9"/>
        <v>0.98182673885110328</v>
      </c>
      <c r="I273" s="194" t="str">
        <f t="shared" si="8"/>
        <v>C</v>
      </c>
    </row>
    <row r="274" spans="1:9" x14ac:dyDescent="0.3">
      <c r="A274" s="631">
        <v>3924</v>
      </c>
      <c r="B274" s="629" t="s">
        <v>7691</v>
      </c>
      <c r="C274" s="194" t="s">
        <v>66</v>
      </c>
      <c r="D274" s="632">
        <v>500</v>
      </c>
      <c r="E274" s="213">
        <v>2.83</v>
      </c>
      <c r="F274" s="213">
        <v>1415</v>
      </c>
      <c r="G274" s="214">
        <f>F274/$F$774</f>
        <v>1.6432971177011074E-4</v>
      </c>
      <c r="H274" s="215">
        <f t="shared" si="9"/>
        <v>0.98199106856287344</v>
      </c>
      <c r="I274" s="194" t="str">
        <f t="shared" si="8"/>
        <v>C</v>
      </c>
    </row>
    <row r="275" spans="1:9" x14ac:dyDescent="0.3">
      <c r="A275" s="631">
        <v>4017</v>
      </c>
      <c r="B275" s="629" t="s">
        <v>5933</v>
      </c>
      <c r="C275" s="194" t="s">
        <v>70</v>
      </c>
      <c r="D275" s="632">
        <v>2</v>
      </c>
      <c r="E275" s="213">
        <v>692.4</v>
      </c>
      <c r="F275" s="213">
        <v>1384.8</v>
      </c>
      <c r="G275" s="214">
        <f>F275/$F$774</f>
        <v>1.6082246279805606E-4</v>
      </c>
      <c r="H275" s="215">
        <f t="shared" si="9"/>
        <v>0.98215189102567146</v>
      </c>
      <c r="I275" s="194" t="str">
        <f t="shared" si="8"/>
        <v>C</v>
      </c>
    </row>
    <row r="276" spans="1:9" x14ac:dyDescent="0.3">
      <c r="A276" s="631" t="s">
        <v>7692</v>
      </c>
      <c r="B276" s="629" t="s">
        <v>6327</v>
      </c>
      <c r="C276" s="194" t="s">
        <v>70</v>
      </c>
      <c r="D276" s="632">
        <v>3</v>
      </c>
      <c r="E276" s="213">
        <v>460.17</v>
      </c>
      <c r="F276" s="213">
        <v>1380.51</v>
      </c>
      <c r="G276" s="214">
        <f>F276/$F$774</f>
        <v>1.6032424762950923E-4</v>
      </c>
      <c r="H276" s="215">
        <f t="shared" si="9"/>
        <v>0.98231221527330093</v>
      </c>
      <c r="I276" s="194" t="str">
        <f t="shared" si="8"/>
        <v>C</v>
      </c>
    </row>
    <row r="277" spans="1:9" x14ac:dyDescent="0.3">
      <c r="A277" s="631">
        <v>1672</v>
      </c>
      <c r="B277" s="629" t="s">
        <v>5714</v>
      </c>
      <c r="C277" s="194" t="s">
        <v>70</v>
      </c>
      <c r="D277" s="632">
        <v>380.11653989999996</v>
      </c>
      <c r="E277" s="213">
        <v>3.59</v>
      </c>
      <c r="F277" s="213">
        <v>1364.59</v>
      </c>
      <c r="G277" s="214">
        <f>F277/$F$774</f>
        <v>1.5847539320450557E-4</v>
      </c>
      <c r="H277" s="215">
        <f t="shared" si="9"/>
        <v>0.98247069066650539</v>
      </c>
      <c r="I277" s="194" t="str">
        <f t="shared" si="8"/>
        <v>C</v>
      </c>
    </row>
    <row r="278" spans="1:9" x14ac:dyDescent="0.3">
      <c r="A278" s="631" t="s">
        <v>7694</v>
      </c>
      <c r="B278" s="629" t="s">
        <v>6640</v>
      </c>
      <c r="C278" s="194" t="s">
        <v>66</v>
      </c>
      <c r="D278" s="632">
        <v>152.24999990000001</v>
      </c>
      <c r="E278" s="213">
        <v>8.9</v>
      </c>
      <c r="F278" s="213">
        <v>1355.02</v>
      </c>
      <c r="G278" s="214">
        <f>F278/$F$774</f>
        <v>1.573639901362088E-4</v>
      </c>
      <c r="H278" s="215">
        <f t="shared" si="9"/>
        <v>0.9826280546566416</v>
      </c>
      <c r="I278" s="194" t="str">
        <f t="shared" si="8"/>
        <v>C</v>
      </c>
    </row>
    <row r="279" spans="1:9" ht="43.2" x14ac:dyDescent="0.3">
      <c r="A279" s="631" t="s">
        <v>7695</v>
      </c>
      <c r="B279" s="629" t="s">
        <v>6795</v>
      </c>
      <c r="C279" s="194" t="s">
        <v>5595</v>
      </c>
      <c r="D279" s="632">
        <v>15.0822</v>
      </c>
      <c r="E279" s="213">
        <v>89.83</v>
      </c>
      <c r="F279" s="213">
        <v>1354.81</v>
      </c>
      <c r="G279" s="214">
        <f>F279/$F$774</f>
        <v>1.5733960198110509E-4</v>
      </c>
      <c r="H279" s="215">
        <f t="shared" si="9"/>
        <v>0.98278539425862266</v>
      </c>
      <c r="I279" s="194" t="str">
        <f t="shared" si="8"/>
        <v>C</v>
      </c>
    </row>
    <row r="280" spans="1:9" x14ac:dyDescent="0.3">
      <c r="A280" s="631" t="s">
        <v>7696</v>
      </c>
      <c r="B280" s="629" t="s">
        <v>7334</v>
      </c>
      <c r="C280" s="194" t="s">
        <v>70</v>
      </c>
      <c r="D280" s="632">
        <v>9</v>
      </c>
      <c r="E280" s="213">
        <v>150</v>
      </c>
      <c r="F280" s="213">
        <v>1350</v>
      </c>
      <c r="G280" s="214">
        <f>F280/$F$774</f>
        <v>1.5678099709515864E-4</v>
      </c>
      <c r="H280" s="215">
        <f t="shared" si="9"/>
        <v>0.98294217525571781</v>
      </c>
      <c r="I280" s="194" t="str">
        <f t="shared" si="8"/>
        <v>C</v>
      </c>
    </row>
    <row r="281" spans="1:9" x14ac:dyDescent="0.3">
      <c r="A281" s="631">
        <v>1391</v>
      </c>
      <c r="B281" s="629" t="s">
        <v>6941</v>
      </c>
      <c r="C281" s="194" t="s">
        <v>67</v>
      </c>
      <c r="D281" s="632">
        <v>23.1</v>
      </c>
      <c r="E281" s="213">
        <v>58.3</v>
      </c>
      <c r="F281" s="213">
        <v>1346.73</v>
      </c>
      <c r="G281" s="214">
        <f>F281/$F$774</f>
        <v>1.5640123867997259E-4</v>
      </c>
      <c r="H281" s="215">
        <f t="shared" si="9"/>
        <v>0.9830985764943978</v>
      </c>
      <c r="I281" s="194" t="str">
        <f t="shared" si="8"/>
        <v>C</v>
      </c>
    </row>
    <row r="282" spans="1:9" x14ac:dyDescent="0.3">
      <c r="A282" s="631">
        <v>2217</v>
      </c>
      <c r="B282" s="629" t="s">
        <v>7697</v>
      </c>
      <c r="C282" s="194" t="s">
        <v>79</v>
      </c>
      <c r="D282" s="632">
        <v>179.2815798</v>
      </c>
      <c r="E282" s="213">
        <v>7.5</v>
      </c>
      <c r="F282" s="213">
        <v>1344.5900000000001</v>
      </c>
      <c r="G282" s="214">
        <f>F282/$F$774</f>
        <v>1.561527117660588E-4</v>
      </c>
      <c r="H282" s="215">
        <f t="shared" si="9"/>
        <v>0.98325472920616386</v>
      </c>
      <c r="I282" s="194" t="str">
        <f t="shared" si="8"/>
        <v>C</v>
      </c>
    </row>
    <row r="283" spans="1:9" ht="28.8" x14ac:dyDescent="0.3">
      <c r="A283" s="631" t="s">
        <v>7693</v>
      </c>
      <c r="B283" s="629" t="s">
        <v>1098</v>
      </c>
      <c r="C283" s="194" t="s">
        <v>66</v>
      </c>
      <c r="D283" s="632">
        <v>310.85000000000002</v>
      </c>
      <c r="E283" s="213">
        <v>4.32</v>
      </c>
      <c r="F283" s="213">
        <v>1342.87</v>
      </c>
      <c r="G283" s="214">
        <f>F283/$F$774</f>
        <v>1.5595296116235235E-4</v>
      </c>
      <c r="H283" s="215">
        <f t="shared" si="9"/>
        <v>0.98341068216732619</v>
      </c>
      <c r="I283" s="194" t="str">
        <f t="shared" si="8"/>
        <v>C</v>
      </c>
    </row>
    <row r="284" spans="1:9" x14ac:dyDescent="0.3">
      <c r="A284" s="631">
        <v>3420</v>
      </c>
      <c r="B284" s="629" t="s">
        <v>5932</v>
      </c>
      <c r="C284" s="194" t="s">
        <v>70</v>
      </c>
      <c r="D284" s="632">
        <v>1</v>
      </c>
      <c r="E284" s="213">
        <v>1338.21</v>
      </c>
      <c r="F284" s="213">
        <v>1338.21</v>
      </c>
      <c r="G284" s="214">
        <f>F284/$F$774</f>
        <v>1.5541177638719427E-4</v>
      </c>
      <c r="H284" s="215">
        <f t="shared" si="9"/>
        <v>0.98356609394371342</v>
      </c>
      <c r="I284" s="194" t="str">
        <f t="shared" si="8"/>
        <v>C</v>
      </c>
    </row>
    <row r="285" spans="1:9" x14ac:dyDescent="0.3">
      <c r="A285" s="631" t="s">
        <v>7698</v>
      </c>
      <c r="B285" s="629" t="s">
        <v>6756</v>
      </c>
      <c r="C285" s="194" t="s">
        <v>70</v>
      </c>
      <c r="D285" s="632">
        <v>18</v>
      </c>
      <c r="E285" s="213">
        <v>74.33</v>
      </c>
      <c r="F285" s="213">
        <v>1337.94</v>
      </c>
      <c r="G285" s="214">
        <f>F285/$F$774</f>
        <v>1.5538042018777525E-4</v>
      </c>
      <c r="H285" s="215">
        <f t="shared" si="9"/>
        <v>0.98372147436390123</v>
      </c>
      <c r="I285" s="194" t="str">
        <f t="shared" si="8"/>
        <v>C</v>
      </c>
    </row>
    <row r="286" spans="1:9" x14ac:dyDescent="0.3">
      <c r="A286" s="631">
        <v>3313</v>
      </c>
      <c r="B286" s="629" t="s">
        <v>7699</v>
      </c>
      <c r="C286" s="194" t="s">
        <v>66</v>
      </c>
      <c r="D286" s="632">
        <v>125.58750000000001</v>
      </c>
      <c r="E286" s="213">
        <v>10.37</v>
      </c>
      <c r="F286" s="213">
        <v>1302.3399999999999</v>
      </c>
      <c r="G286" s="214">
        <f>F286/$F$774</f>
        <v>1.5124604722733994E-4</v>
      </c>
      <c r="H286" s="215">
        <f t="shared" si="9"/>
        <v>0.98387272041112861</v>
      </c>
      <c r="I286" s="194" t="str">
        <f t="shared" si="8"/>
        <v>C</v>
      </c>
    </row>
    <row r="287" spans="1:9" x14ac:dyDescent="0.3">
      <c r="A287" s="631">
        <v>2782</v>
      </c>
      <c r="B287" s="629" t="s">
        <v>7700</v>
      </c>
      <c r="C287" s="194" t="s">
        <v>5627</v>
      </c>
      <c r="D287" s="632">
        <v>252.164342</v>
      </c>
      <c r="E287" s="213">
        <v>5.08</v>
      </c>
      <c r="F287" s="213">
        <v>1280.99</v>
      </c>
      <c r="G287" s="214">
        <f>F287/$F$774</f>
        <v>1.4876658479179799E-4</v>
      </c>
      <c r="H287" s="215">
        <f t="shared" si="9"/>
        <v>0.9840214869959204</v>
      </c>
      <c r="I287" s="194" t="str">
        <f t="shared" si="8"/>
        <v>C</v>
      </c>
    </row>
    <row r="288" spans="1:9" x14ac:dyDescent="0.3">
      <c r="A288" s="631" t="s">
        <v>7701</v>
      </c>
      <c r="B288" s="629" t="s">
        <v>7067</v>
      </c>
      <c r="C288" s="194" t="s">
        <v>70</v>
      </c>
      <c r="D288" s="632">
        <v>18</v>
      </c>
      <c r="E288" s="213">
        <v>70.650000000000006</v>
      </c>
      <c r="F288" s="213">
        <v>1271.7</v>
      </c>
      <c r="G288" s="214">
        <f>F288/$F$774</f>
        <v>1.4768769926363945E-4</v>
      </c>
      <c r="H288" s="215">
        <f t="shared" si="9"/>
        <v>0.98416917469518406</v>
      </c>
      <c r="I288" s="194" t="str">
        <f t="shared" si="8"/>
        <v>C</v>
      </c>
    </row>
    <row r="289" spans="1:9" x14ac:dyDescent="0.3">
      <c r="A289" s="631" t="s">
        <v>7702</v>
      </c>
      <c r="B289" s="629" t="s">
        <v>7095</v>
      </c>
      <c r="C289" s="194" t="s">
        <v>70</v>
      </c>
      <c r="D289" s="632">
        <v>1</v>
      </c>
      <c r="E289" s="213">
        <v>1267.8599999999999</v>
      </c>
      <c r="F289" s="213">
        <v>1267.8599999999999</v>
      </c>
      <c r="G289" s="214">
        <f>F289/$F$774</f>
        <v>1.4724174442745766E-4</v>
      </c>
      <c r="H289" s="215">
        <f t="shared" si="9"/>
        <v>0.98431641643961154</v>
      </c>
      <c r="I289" s="194" t="str">
        <f t="shared" si="8"/>
        <v>C</v>
      </c>
    </row>
    <row r="290" spans="1:9" x14ac:dyDescent="0.3">
      <c r="A290" s="631">
        <v>4028</v>
      </c>
      <c r="B290" s="629" t="s">
        <v>7703</v>
      </c>
      <c r="C290" s="194" t="s">
        <v>70</v>
      </c>
      <c r="D290" s="632">
        <v>135</v>
      </c>
      <c r="E290" s="213">
        <v>9.33</v>
      </c>
      <c r="F290" s="213">
        <v>1259.55</v>
      </c>
      <c r="G290" s="214">
        <f>F290/$F$774</f>
        <v>1.4627667028978302E-4</v>
      </c>
      <c r="H290" s="215">
        <f t="shared" si="9"/>
        <v>0.98446269310990131</v>
      </c>
      <c r="I290" s="194" t="str">
        <f t="shared" si="8"/>
        <v>C</v>
      </c>
    </row>
    <row r="291" spans="1:9" x14ac:dyDescent="0.3">
      <c r="A291" s="631" t="s">
        <v>7704</v>
      </c>
      <c r="B291" s="629" t="s">
        <v>7705</v>
      </c>
      <c r="C291" s="194" t="s">
        <v>70</v>
      </c>
      <c r="D291" s="632">
        <v>12</v>
      </c>
      <c r="E291" s="213">
        <v>103.31</v>
      </c>
      <c r="F291" s="213">
        <v>1239.7199999999998</v>
      </c>
      <c r="G291" s="214">
        <f>F291/$F$774</f>
        <v>1.4397373164356299E-4</v>
      </c>
      <c r="H291" s="215">
        <f t="shared" si="9"/>
        <v>0.98460666684154485</v>
      </c>
      <c r="I291" s="194" t="str">
        <f t="shared" si="8"/>
        <v>C</v>
      </c>
    </row>
    <row r="292" spans="1:9" x14ac:dyDescent="0.3">
      <c r="A292" s="631">
        <v>3939</v>
      </c>
      <c r="B292" s="629" t="s">
        <v>7706</v>
      </c>
      <c r="C292" s="194" t="s">
        <v>70</v>
      </c>
      <c r="D292" s="632">
        <v>19.75</v>
      </c>
      <c r="E292" s="213">
        <v>62.72</v>
      </c>
      <c r="F292" s="213">
        <v>1238.7199999999998</v>
      </c>
      <c r="G292" s="214">
        <f>F292/$F$774</f>
        <v>1.4385759757164066E-4</v>
      </c>
      <c r="H292" s="215">
        <f t="shared" si="9"/>
        <v>0.98475052443911648</v>
      </c>
      <c r="I292" s="194" t="str">
        <f t="shared" si="8"/>
        <v>C</v>
      </c>
    </row>
    <row r="293" spans="1:9" ht="43.2" x14ac:dyDescent="0.3">
      <c r="A293" s="631" t="s">
        <v>7707</v>
      </c>
      <c r="B293" s="629" t="s">
        <v>6787</v>
      </c>
      <c r="C293" s="194" t="s">
        <v>5595</v>
      </c>
      <c r="D293" s="632">
        <v>42.071399900000003</v>
      </c>
      <c r="E293" s="213">
        <v>29.35</v>
      </c>
      <c r="F293" s="213">
        <v>1234.77</v>
      </c>
      <c r="G293" s="214">
        <f>F293/$F$774</f>
        <v>1.4339886798754744E-4</v>
      </c>
      <c r="H293" s="215">
        <f t="shared" si="9"/>
        <v>0.98489392330710401</v>
      </c>
      <c r="I293" s="194" t="str">
        <f t="shared" si="8"/>
        <v>C</v>
      </c>
    </row>
    <row r="294" spans="1:9" x14ac:dyDescent="0.3">
      <c r="A294" s="631">
        <v>1318</v>
      </c>
      <c r="B294" s="629" t="s">
        <v>7708</v>
      </c>
      <c r="C294" s="194" t="s">
        <v>77</v>
      </c>
      <c r="D294" s="632">
        <v>8</v>
      </c>
      <c r="E294" s="213">
        <v>149.99</v>
      </c>
      <c r="F294" s="213">
        <v>1199.92</v>
      </c>
      <c r="G294" s="214">
        <f>F294/$F$774</f>
        <v>1.3935159558105392E-4</v>
      </c>
      <c r="H294" s="215">
        <f t="shared" si="9"/>
        <v>0.98503327490268511</v>
      </c>
      <c r="I294" s="194" t="str">
        <f t="shared" si="8"/>
        <v>C</v>
      </c>
    </row>
    <row r="295" spans="1:9" ht="28.8" x14ac:dyDescent="0.3">
      <c r="A295" s="631" t="s">
        <v>7709</v>
      </c>
      <c r="B295" s="629" t="s">
        <v>7385</v>
      </c>
      <c r="C295" s="194" t="s">
        <v>70</v>
      </c>
      <c r="D295" s="632">
        <v>2</v>
      </c>
      <c r="E295" s="213">
        <v>588.11</v>
      </c>
      <c r="F295" s="213">
        <v>1176.22</v>
      </c>
      <c r="G295" s="214">
        <f>F295/$F$774</f>
        <v>1.3659921807649444E-4</v>
      </c>
      <c r="H295" s="215">
        <f t="shared" si="9"/>
        <v>0.98516987412076162</v>
      </c>
      <c r="I295" s="194" t="str">
        <f t="shared" si="8"/>
        <v>C</v>
      </c>
    </row>
    <row r="296" spans="1:9" x14ac:dyDescent="0.3">
      <c r="A296" s="631">
        <v>3213</v>
      </c>
      <c r="B296" s="629" t="s">
        <v>7710</v>
      </c>
      <c r="C296" s="194" t="s">
        <v>70</v>
      </c>
      <c r="D296" s="632">
        <v>10</v>
      </c>
      <c r="E296" s="213">
        <v>114.48</v>
      </c>
      <c r="F296" s="213">
        <v>1144.8</v>
      </c>
      <c r="G296" s="214">
        <f>F296/$F$774</f>
        <v>1.3295028553669453E-4</v>
      </c>
      <c r="H296" s="215">
        <f t="shared" si="9"/>
        <v>0.98530282440629835</v>
      </c>
      <c r="I296" s="194" t="str">
        <f t="shared" si="8"/>
        <v>C</v>
      </c>
    </row>
    <row r="297" spans="1:9" x14ac:dyDescent="0.3">
      <c r="A297" s="631">
        <v>2757</v>
      </c>
      <c r="B297" s="629" t="s">
        <v>5508</v>
      </c>
      <c r="C297" s="194" t="s">
        <v>70</v>
      </c>
      <c r="D297" s="632">
        <v>72</v>
      </c>
      <c r="E297" s="213">
        <v>15.83</v>
      </c>
      <c r="F297" s="213">
        <v>1139.76</v>
      </c>
      <c r="G297" s="214">
        <f>F297/$F$774</f>
        <v>1.3236496981420593E-4</v>
      </c>
      <c r="H297" s="215">
        <f t="shared" si="9"/>
        <v>0.98543518937611252</v>
      </c>
      <c r="I297" s="194" t="str">
        <f t="shared" si="8"/>
        <v>C</v>
      </c>
    </row>
    <row r="298" spans="1:9" x14ac:dyDescent="0.3">
      <c r="A298" s="631">
        <v>5054</v>
      </c>
      <c r="B298" s="629" t="s">
        <v>6701</v>
      </c>
      <c r="C298" s="194" t="s">
        <v>70</v>
      </c>
      <c r="D298" s="632">
        <v>40.68</v>
      </c>
      <c r="E298" s="213">
        <v>27.72</v>
      </c>
      <c r="F298" s="213">
        <v>1127.6399999999999</v>
      </c>
      <c r="G298" s="214">
        <f>F298/$F$774</f>
        <v>1.3095742486250717E-4</v>
      </c>
      <c r="H298" s="215">
        <f t="shared" si="9"/>
        <v>0.98556614680097498</v>
      </c>
      <c r="I298" s="194" t="str">
        <f t="shared" si="8"/>
        <v>C</v>
      </c>
    </row>
    <row r="299" spans="1:9" x14ac:dyDescent="0.3">
      <c r="A299" s="631" t="s">
        <v>7711</v>
      </c>
      <c r="B299" s="629" t="s">
        <v>7398</v>
      </c>
      <c r="C299" s="194" t="s">
        <v>70</v>
      </c>
      <c r="D299" s="632">
        <v>8</v>
      </c>
      <c r="E299" s="213">
        <v>137.44999999999999</v>
      </c>
      <c r="F299" s="213">
        <v>1099.5999999999999</v>
      </c>
      <c r="G299" s="214">
        <f>F299/$F$774</f>
        <v>1.2770102548580477E-4</v>
      </c>
      <c r="H299" s="215">
        <f t="shared" si="9"/>
        <v>0.98569384782646075</v>
      </c>
      <c r="I299" s="194" t="str">
        <f t="shared" si="8"/>
        <v>C</v>
      </c>
    </row>
    <row r="300" spans="1:9" x14ac:dyDescent="0.3">
      <c r="A300" s="631" t="s">
        <v>7712</v>
      </c>
      <c r="B300" s="629" t="s">
        <v>100</v>
      </c>
      <c r="C300" s="194" t="s">
        <v>66</v>
      </c>
      <c r="D300" s="632">
        <v>122.8765999</v>
      </c>
      <c r="E300" s="213">
        <v>8.92</v>
      </c>
      <c r="F300" s="213">
        <v>1096.04</v>
      </c>
      <c r="G300" s="214">
        <f>F300/$F$774</f>
        <v>1.2728758818976124E-4</v>
      </c>
      <c r="H300" s="215">
        <f t="shared" si="9"/>
        <v>0.98582113541465055</v>
      </c>
      <c r="I300" s="194" t="str">
        <f t="shared" si="8"/>
        <v>C</v>
      </c>
    </row>
    <row r="301" spans="1:9" x14ac:dyDescent="0.3">
      <c r="A301" s="631">
        <v>105</v>
      </c>
      <c r="B301" s="629" t="s">
        <v>7713</v>
      </c>
      <c r="C301" s="194" t="s">
        <v>79</v>
      </c>
      <c r="D301" s="632">
        <v>59.792119900000003</v>
      </c>
      <c r="E301" s="213">
        <v>18.29</v>
      </c>
      <c r="F301" s="213">
        <v>1093.5900000000001</v>
      </c>
      <c r="G301" s="214">
        <f>F301/$F$774</f>
        <v>1.2700305971355153E-4</v>
      </c>
      <c r="H301" s="215">
        <f t="shared" si="9"/>
        <v>0.98594813847436413</v>
      </c>
      <c r="I301" s="194" t="str">
        <f t="shared" si="8"/>
        <v>C</v>
      </c>
    </row>
    <row r="302" spans="1:9" x14ac:dyDescent="0.3">
      <c r="A302" s="631" t="s">
        <v>7714</v>
      </c>
      <c r="B302" s="629" t="s">
        <v>6908</v>
      </c>
      <c r="C302" s="194" t="s">
        <v>67</v>
      </c>
      <c r="D302" s="632">
        <v>5.04</v>
      </c>
      <c r="E302" s="213">
        <v>213.24</v>
      </c>
      <c r="F302" s="213">
        <v>1074.72</v>
      </c>
      <c r="G302" s="214">
        <f>F302/$F$774</f>
        <v>1.2481160977637697E-4</v>
      </c>
      <c r="H302" s="215">
        <f t="shared" si="9"/>
        <v>0.98607295008414053</v>
      </c>
      <c r="I302" s="194" t="str">
        <f t="shared" si="8"/>
        <v>C</v>
      </c>
    </row>
    <row r="303" spans="1:9" x14ac:dyDescent="0.3">
      <c r="A303" s="631">
        <v>2700</v>
      </c>
      <c r="B303" s="629" t="s">
        <v>7715</v>
      </c>
      <c r="C303" s="194" t="s">
        <v>79</v>
      </c>
      <c r="D303" s="632">
        <v>1121.7</v>
      </c>
      <c r="E303" s="213">
        <v>0.95</v>
      </c>
      <c r="F303" s="213">
        <v>1065.6100000000001</v>
      </c>
      <c r="G303" s="214">
        <f>F303/$F$774</f>
        <v>1.2375362838116448E-4</v>
      </c>
      <c r="H303" s="215">
        <f t="shared" si="9"/>
        <v>0.98619670371252166</v>
      </c>
      <c r="I303" s="194" t="str">
        <f t="shared" si="8"/>
        <v>C</v>
      </c>
    </row>
    <row r="304" spans="1:9" x14ac:dyDescent="0.3">
      <c r="A304" s="631">
        <v>2055</v>
      </c>
      <c r="B304" s="629" t="s">
        <v>7716</v>
      </c>
      <c r="C304" s="194" t="s">
        <v>5627</v>
      </c>
      <c r="D304" s="632">
        <v>32.27599</v>
      </c>
      <c r="E304" s="213">
        <v>33.01</v>
      </c>
      <c r="F304" s="213">
        <v>1065.42</v>
      </c>
      <c r="G304" s="214">
        <f>F304/$F$774</f>
        <v>1.237315629074992E-4</v>
      </c>
      <c r="H304" s="215">
        <f t="shared" si="9"/>
        <v>0.98632043527542912</v>
      </c>
      <c r="I304" s="194" t="str">
        <f t="shared" si="8"/>
        <v>C</v>
      </c>
    </row>
    <row r="305" spans="1:9" x14ac:dyDescent="0.3">
      <c r="A305" s="631">
        <v>3269</v>
      </c>
      <c r="B305" s="629" t="s">
        <v>123</v>
      </c>
      <c r="C305" s="194" t="s">
        <v>70</v>
      </c>
      <c r="D305" s="632">
        <v>4.25</v>
      </c>
      <c r="E305" s="213">
        <v>248.22</v>
      </c>
      <c r="F305" s="213">
        <v>1054.93</v>
      </c>
      <c r="G305" s="214">
        <f>F305/$F$774</f>
        <v>1.2251331649303386E-4</v>
      </c>
      <c r="H305" s="215">
        <f t="shared" si="9"/>
        <v>0.98644294859192216</v>
      </c>
      <c r="I305" s="194" t="str">
        <f t="shared" si="8"/>
        <v>C</v>
      </c>
    </row>
    <row r="306" spans="1:9" x14ac:dyDescent="0.3">
      <c r="A306" s="631">
        <v>2978</v>
      </c>
      <c r="B306" s="629" t="s">
        <v>6966</v>
      </c>
      <c r="C306" s="194" t="s">
        <v>67</v>
      </c>
      <c r="D306" s="632">
        <v>35.382139899999999</v>
      </c>
      <c r="E306" s="213">
        <v>29.81</v>
      </c>
      <c r="F306" s="213">
        <v>1054.73</v>
      </c>
      <c r="G306" s="214">
        <f>F306/$F$774</f>
        <v>1.2249008967864938E-4</v>
      </c>
      <c r="H306" s="215">
        <f t="shared" si="9"/>
        <v>0.98656543868160085</v>
      </c>
      <c r="I306" s="194" t="str">
        <f t="shared" si="8"/>
        <v>C</v>
      </c>
    </row>
    <row r="307" spans="1:9" x14ac:dyDescent="0.3">
      <c r="A307" s="631" t="s">
        <v>7717</v>
      </c>
      <c r="B307" s="629" t="s">
        <v>6436</v>
      </c>
      <c r="C307" s="194" t="s">
        <v>70</v>
      </c>
      <c r="D307" s="632">
        <v>2</v>
      </c>
      <c r="E307" s="213">
        <v>522.73</v>
      </c>
      <c r="F307" s="213">
        <v>1045.46</v>
      </c>
      <c r="G307" s="214">
        <f>F307/$F$774</f>
        <v>1.214135268319293E-4</v>
      </c>
      <c r="H307" s="215">
        <f t="shared" si="9"/>
        <v>0.98668685220843277</v>
      </c>
      <c r="I307" s="194" t="str">
        <f t="shared" si="8"/>
        <v>C</v>
      </c>
    </row>
    <row r="308" spans="1:9" x14ac:dyDescent="0.3">
      <c r="A308" s="631" t="s">
        <v>7718</v>
      </c>
      <c r="B308" s="629" t="s">
        <v>7355</v>
      </c>
      <c r="C308" s="194" t="s">
        <v>70</v>
      </c>
      <c r="D308" s="632">
        <v>2</v>
      </c>
      <c r="E308" s="213">
        <v>520.66</v>
      </c>
      <c r="F308" s="213">
        <v>1041.32</v>
      </c>
      <c r="G308" s="214">
        <f>F308/$F$774</f>
        <v>1.2093273177417081E-4</v>
      </c>
      <c r="H308" s="215">
        <f t="shared" si="9"/>
        <v>0.98680778494020693</v>
      </c>
      <c r="I308" s="194" t="str">
        <f t="shared" si="8"/>
        <v>C</v>
      </c>
    </row>
    <row r="309" spans="1:9" x14ac:dyDescent="0.3">
      <c r="A309" s="631" t="s">
        <v>7719</v>
      </c>
      <c r="B309" s="629" t="s">
        <v>229</v>
      </c>
      <c r="C309" s="194" t="s">
        <v>67</v>
      </c>
      <c r="D309" s="632">
        <v>1.2000000000000002</v>
      </c>
      <c r="E309" s="213">
        <v>864.94</v>
      </c>
      <c r="F309" s="213">
        <v>1037.92</v>
      </c>
      <c r="G309" s="214">
        <f>F309/$F$774</f>
        <v>1.2053787592963487E-4</v>
      </c>
      <c r="H309" s="215">
        <f t="shared" si="9"/>
        <v>0.98692832281613652</v>
      </c>
      <c r="I309" s="194" t="str">
        <f t="shared" si="8"/>
        <v>C</v>
      </c>
    </row>
    <row r="310" spans="1:9" x14ac:dyDescent="0.3">
      <c r="A310" s="631">
        <v>2795</v>
      </c>
      <c r="B310" s="629" t="s">
        <v>6699</v>
      </c>
      <c r="C310" s="194" t="s">
        <v>70</v>
      </c>
      <c r="D310" s="632">
        <v>598.58458500000006</v>
      </c>
      <c r="E310" s="213">
        <v>1.72</v>
      </c>
      <c r="F310" s="213">
        <v>1029.56</v>
      </c>
      <c r="G310" s="214">
        <f>F310/$F$774</f>
        <v>1.195669950883641E-4</v>
      </c>
      <c r="H310" s="215">
        <f t="shared" si="9"/>
        <v>0.98704788981122493</v>
      </c>
      <c r="I310" s="194" t="str">
        <f t="shared" si="8"/>
        <v>C</v>
      </c>
    </row>
    <row r="311" spans="1:9" x14ac:dyDescent="0.3">
      <c r="A311" s="631">
        <v>3750</v>
      </c>
      <c r="B311" s="629" t="s">
        <v>7720</v>
      </c>
      <c r="C311" s="194" t="s">
        <v>70</v>
      </c>
      <c r="D311" s="632">
        <v>10</v>
      </c>
      <c r="E311" s="213">
        <v>102.35</v>
      </c>
      <c r="F311" s="213">
        <v>1023.5</v>
      </c>
      <c r="G311" s="214">
        <f>F311/$F$774</f>
        <v>1.1886322261251473E-4</v>
      </c>
      <c r="H311" s="215">
        <f t="shared" si="9"/>
        <v>0.9871667530338375</v>
      </c>
      <c r="I311" s="194" t="str">
        <f t="shared" si="8"/>
        <v>C</v>
      </c>
    </row>
    <row r="312" spans="1:9" x14ac:dyDescent="0.3">
      <c r="A312" s="631">
        <v>3255</v>
      </c>
      <c r="B312" s="629" t="s">
        <v>7721</v>
      </c>
      <c r="C312" s="194" t="s">
        <v>70</v>
      </c>
      <c r="D312" s="632">
        <v>4</v>
      </c>
      <c r="E312" s="213">
        <v>255.71</v>
      </c>
      <c r="F312" s="213">
        <v>1022.84</v>
      </c>
      <c r="G312" s="214">
        <f>F312/$F$774</f>
        <v>1.1878657412504598E-4</v>
      </c>
      <c r="H312" s="215">
        <f t="shared" si="9"/>
        <v>0.9872855396079625</v>
      </c>
      <c r="I312" s="194" t="str">
        <f t="shared" si="8"/>
        <v>C</v>
      </c>
    </row>
    <row r="313" spans="1:9" x14ac:dyDescent="0.3">
      <c r="A313" s="631">
        <v>2076</v>
      </c>
      <c r="B313" s="629" t="s">
        <v>7722</v>
      </c>
      <c r="C313" s="194" t="s">
        <v>5627</v>
      </c>
      <c r="D313" s="632">
        <v>22.093633499999999</v>
      </c>
      <c r="E313" s="213">
        <v>45.8</v>
      </c>
      <c r="F313" s="213">
        <v>1011.88</v>
      </c>
      <c r="G313" s="214">
        <f>F313/$F$774</f>
        <v>1.1751374469677713E-4</v>
      </c>
      <c r="H313" s="215">
        <f t="shared" si="9"/>
        <v>0.98740305335265932</v>
      </c>
      <c r="I313" s="194" t="str">
        <f t="shared" si="8"/>
        <v>C</v>
      </c>
    </row>
    <row r="314" spans="1:9" x14ac:dyDescent="0.3">
      <c r="A314" s="631">
        <v>2456</v>
      </c>
      <c r="B314" s="629" t="s">
        <v>6933</v>
      </c>
      <c r="C314" s="194" t="s">
        <v>70</v>
      </c>
      <c r="D314" s="632">
        <v>3</v>
      </c>
      <c r="E314" s="213">
        <v>335.86</v>
      </c>
      <c r="F314" s="213">
        <v>1007.58</v>
      </c>
      <c r="G314" s="214">
        <f>F314/$F$774</f>
        <v>1.1701436818751108E-4</v>
      </c>
      <c r="H314" s="215">
        <f t="shared" si="9"/>
        <v>0.98752006772084688</v>
      </c>
      <c r="I314" s="194" t="str">
        <f t="shared" si="8"/>
        <v>C</v>
      </c>
    </row>
    <row r="315" spans="1:9" x14ac:dyDescent="0.3">
      <c r="A315" s="631">
        <v>3679</v>
      </c>
      <c r="B315" s="629" t="s">
        <v>7723</v>
      </c>
      <c r="C315" s="194" t="s">
        <v>5595</v>
      </c>
      <c r="D315" s="632">
        <v>5</v>
      </c>
      <c r="E315" s="213">
        <v>200</v>
      </c>
      <c r="F315" s="213">
        <v>1000</v>
      </c>
      <c r="G315" s="214">
        <f>F315/$F$774</f>
        <v>1.1613407192233974E-4</v>
      </c>
      <c r="H315" s="215">
        <f t="shared" si="9"/>
        <v>0.98763620179276923</v>
      </c>
      <c r="I315" s="194" t="str">
        <f t="shared" si="8"/>
        <v>C</v>
      </c>
    </row>
    <row r="316" spans="1:9" x14ac:dyDescent="0.3">
      <c r="A316" s="631" t="s">
        <v>7724</v>
      </c>
      <c r="B316" s="629" t="s">
        <v>4220</v>
      </c>
      <c r="C316" s="194" t="s">
        <v>70</v>
      </c>
      <c r="D316" s="632">
        <v>29</v>
      </c>
      <c r="E316" s="213">
        <v>34.07</v>
      </c>
      <c r="F316" s="213">
        <v>988.03</v>
      </c>
      <c r="G316" s="214">
        <f>F316/$F$774</f>
        <v>1.1474394708142934E-4</v>
      </c>
      <c r="H316" s="215">
        <f t="shared" si="9"/>
        <v>0.98775094573985067</v>
      </c>
      <c r="I316" s="194" t="str">
        <f t="shared" si="8"/>
        <v>C</v>
      </c>
    </row>
    <row r="317" spans="1:9" x14ac:dyDescent="0.3">
      <c r="A317" s="631">
        <v>2502</v>
      </c>
      <c r="B317" s="629" t="s">
        <v>7725</v>
      </c>
      <c r="C317" s="194" t="s">
        <v>72</v>
      </c>
      <c r="D317" s="632">
        <v>4.9013559999999998</v>
      </c>
      <c r="E317" s="213">
        <v>198.58</v>
      </c>
      <c r="F317" s="213">
        <v>973.31</v>
      </c>
      <c r="G317" s="214">
        <f>F317/$F$774</f>
        <v>1.1303445354273248E-4</v>
      </c>
      <c r="H317" s="215">
        <f t="shared" si="9"/>
        <v>0.98786398019339339</v>
      </c>
      <c r="I317" s="194" t="str">
        <f t="shared" si="8"/>
        <v>C</v>
      </c>
    </row>
    <row r="318" spans="1:9" x14ac:dyDescent="0.3">
      <c r="A318" s="631">
        <v>19</v>
      </c>
      <c r="B318" s="629" t="s">
        <v>166</v>
      </c>
      <c r="C318" s="194" t="s">
        <v>5595</v>
      </c>
      <c r="D318" s="632">
        <v>46.9</v>
      </c>
      <c r="E318" s="213">
        <v>20.74</v>
      </c>
      <c r="F318" s="213">
        <v>972.7</v>
      </c>
      <c r="G318" s="214">
        <f>F318/$F$774</f>
        <v>1.1296361175885987E-4</v>
      </c>
      <c r="H318" s="215">
        <f t="shared" si="9"/>
        <v>0.98797694380515222</v>
      </c>
      <c r="I318" s="194" t="str">
        <f t="shared" si="8"/>
        <v>C</v>
      </c>
    </row>
    <row r="319" spans="1:9" x14ac:dyDescent="0.3">
      <c r="A319" s="631" t="s">
        <v>7726</v>
      </c>
      <c r="B319" s="629" t="s">
        <v>7727</v>
      </c>
      <c r="C319" s="194" t="s">
        <v>70</v>
      </c>
      <c r="D319" s="632">
        <v>10</v>
      </c>
      <c r="E319" s="213">
        <v>97.04</v>
      </c>
      <c r="F319" s="213">
        <v>970.4</v>
      </c>
      <c r="G319" s="214">
        <f>F319/$F$774</f>
        <v>1.1269650339343849E-4</v>
      </c>
      <c r="H319" s="215">
        <f t="shared" si="9"/>
        <v>0.98808964030854562</v>
      </c>
      <c r="I319" s="194" t="str">
        <f t="shared" si="8"/>
        <v>C</v>
      </c>
    </row>
    <row r="320" spans="1:9" x14ac:dyDescent="0.3">
      <c r="A320" s="631" t="s">
        <v>7728</v>
      </c>
      <c r="B320" s="629" t="s">
        <v>7729</v>
      </c>
      <c r="C320" s="194" t="s">
        <v>70</v>
      </c>
      <c r="D320" s="632">
        <v>40</v>
      </c>
      <c r="E320" s="213">
        <v>24.23</v>
      </c>
      <c r="F320" s="213">
        <v>969.2</v>
      </c>
      <c r="G320" s="214">
        <f>F320/$F$774</f>
        <v>1.1255714250713168E-4</v>
      </c>
      <c r="H320" s="215">
        <f t="shared" si="9"/>
        <v>0.98820219745105276</v>
      </c>
      <c r="I320" s="194" t="str">
        <f t="shared" si="8"/>
        <v>C</v>
      </c>
    </row>
    <row r="321" spans="1:9" ht="43.2" x14ac:dyDescent="0.3">
      <c r="A321" s="631" t="s">
        <v>7730</v>
      </c>
      <c r="B321" s="629" t="s">
        <v>6713</v>
      </c>
      <c r="C321" s="194" t="s">
        <v>5595</v>
      </c>
      <c r="D321" s="632">
        <v>20.53923</v>
      </c>
      <c r="E321" s="213">
        <v>46.64</v>
      </c>
      <c r="F321" s="213">
        <v>957.94</v>
      </c>
      <c r="G321" s="214">
        <f>F321/$F$774</f>
        <v>1.1124947285728614E-4</v>
      </c>
      <c r="H321" s="215">
        <f t="shared" si="9"/>
        <v>0.98831344692390999</v>
      </c>
      <c r="I321" s="194" t="str">
        <f t="shared" si="8"/>
        <v>C</v>
      </c>
    </row>
    <row r="322" spans="1:9" x14ac:dyDescent="0.3">
      <c r="A322" s="631" t="s">
        <v>7731</v>
      </c>
      <c r="B322" s="629" t="s">
        <v>6927</v>
      </c>
      <c r="C322" s="194" t="s">
        <v>70</v>
      </c>
      <c r="D322" s="632">
        <v>13</v>
      </c>
      <c r="E322" s="213">
        <v>72.25</v>
      </c>
      <c r="F322" s="213">
        <v>939.25</v>
      </c>
      <c r="G322" s="214">
        <f>F322/$F$774</f>
        <v>1.090789270530576E-4</v>
      </c>
      <c r="H322" s="215">
        <f t="shared" si="9"/>
        <v>0.98842252585096302</v>
      </c>
      <c r="I322" s="194" t="str">
        <f t="shared" si="8"/>
        <v>C</v>
      </c>
    </row>
    <row r="323" spans="1:9" x14ac:dyDescent="0.3">
      <c r="A323" s="631">
        <v>3928</v>
      </c>
      <c r="B323" s="629" t="s">
        <v>7732</v>
      </c>
      <c r="C323" s="194" t="s">
        <v>66</v>
      </c>
      <c r="D323" s="632">
        <v>130</v>
      </c>
      <c r="E323" s="213">
        <v>7.21</v>
      </c>
      <c r="F323" s="213">
        <v>937.3</v>
      </c>
      <c r="G323" s="214">
        <f>F323/$F$774</f>
        <v>1.0885246561280903E-4</v>
      </c>
      <c r="H323" s="215">
        <f t="shared" si="9"/>
        <v>0.98853137831657578</v>
      </c>
      <c r="I323" s="194" t="str">
        <f t="shared" si="8"/>
        <v>C</v>
      </c>
    </row>
    <row r="324" spans="1:9" x14ac:dyDescent="0.3">
      <c r="A324" s="631" t="s">
        <v>7733</v>
      </c>
      <c r="B324" s="629" t="s">
        <v>6760</v>
      </c>
      <c r="C324" s="194" t="s">
        <v>105</v>
      </c>
      <c r="D324" s="632">
        <v>6</v>
      </c>
      <c r="E324" s="213">
        <v>155</v>
      </c>
      <c r="F324" s="213">
        <v>930</v>
      </c>
      <c r="G324" s="214">
        <f>F324/$F$774</f>
        <v>1.0800468688777595E-4</v>
      </c>
      <c r="H324" s="215">
        <f t="shared" si="9"/>
        <v>0.98863938300346355</v>
      </c>
      <c r="I324" s="194" t="str">
        <f t="shared" si="8"/>
        <v>C</v>
      </c>
    </row>
    <row r="325" spans="1:9" x14ac:dyDescent="0.3">
      <c r="A325" s="631" t="s">
        <v>7734</v>
      </c>
      <c r="B325" s="629" t="s">
        <v>6758</v>
      </c>
      <c r="C325" s="194" t="s">
        <v>70</v>
      </c>
      <c r="D325" s="632">
        <v>18</v>
      </c>
      <c r="E325" s="213">
        <v>50.93</v>
      </c>
      <c r="F325" s="213">
        <v>916.74</v>
      </c>
      <c r="G325" s="214">
        <f>F325/$F$774</f>
        <v>1.0646474909408573E-4</v>
      </c>
      <c r="H325" s="215">
        <f t="shared" si="9"/>
        <v>0.98874584775255758</v>
      </c>
      <c r="I325" s="194" t="str">
        <f t="shared" si="8"/>
        <v>C</v>
      </c>
    </row>
    <row r="326" spans="1:9" x14ac:dyDescent="0.3">
      <c r="A326" s="631" t="s">
        <v>7735</v>
      </c>
      <c r="B326" s="629" t="s">
        <v>7276</v>
      </c>
      <c r="C326" s="194" t="s">
        <v>70</v>
      </c>
      <c r="D326" s="632">
        <v>188</v>
      </c>
      <c r="E326" s="213">
        <v>4.87</v>
      </c>
      <c r="F326" s="213">
        <v>915.56</v>
      </c>
      <c r="G326" s="214">
        <f>F326/$F$774</f>
        <v>1.0632771088921737E-4</v>
      </c>
      <c r="H326" s="215">
        <f t="shared" si="9"/>
        <v>0.98885217546344684</v>
      </c>
      <c r="I326" s="194" t="str">
        <f t="shared" si="8"/>
        <v>C</v>
      </c>
    </row>
    <row r="327" spans="1:9" x14ac:dyDescent="0.3">
      <c r="A327" s="631">
        <v>2910</v>
      </c>
      <c r="B327" s="629" t="s">
        <v>6701</v>
      </c>
      <c r="C327" s="194" t="s">
        <v>70</v>
      </c>
      <c r="D327" s="632">
        <v>7.5100000000000007</v>
      </c>
      <c r="E327" s="213">
        <v>121.81</v>
      </c>
      <c r="F327" s="213">
        <v>914.78</v>
      </c>
      <c r="G327" s="214">
        <f>F327/$F$774</f>
        <v>1.0623712631311794E-4</v>
      </c>
      <c r="H327" s="215">
        <f t="shared" si="9"/>
        <v>0.98895841258975992</v>
      </c>
      <c r="I327" s="194" t="str">
        <f t="shared" si="8"/>
        <v>C</v>
      </c>
    </row>
    <row r="328" spans="1:9" ht="28.8" x14ac:dyDescent="0.3">
      <c r="A328" s="631" t="s">
        <v>7736</v>
      </c>
      <c r="B328" s="629" t="s">
        <v>7737</v>
      </c>
      <c r="C328" s="194" t="s">
        <v>70</v>
      </c>
      <c r="D328" s="632">
        <v>5</v>
      </c>
      <c r="E328" s="213">
        <v>180.87</v>
      </c>
      <c r="F328" s="213">
        <v>904.35</v>
      </c>
      <c r="G328" s="214">
        <f>F328/$F$774</f>
        <v>1.0502584794296795E-4</v>
      </c>
      <c r="H328" s="215">
        <f t="shared" si="9"/>
        <v>0.98906343843770284</v>
      </c>
      <c r="I328" s="194" t="str">
        <f t="shared" si="8"/>
        <v>C</v>
      </c>
    </row>
    <row r="329" spans="1:9" x14ac:dyDescent="0.3">
      <c r="A329" s="631">
        <v>3099</v>
      </c>
      <c r="B329" s="629" t="s">
        <v>7738</v>
      </c>
      <c r="C329" s="194" t="s">
        <v>66</v>
      </c>
      <c r="D329" s="632">
        <v>63.24</v>
      </c>
      <c r="E329" s="213">
        <v>14.3</v>
      </c>
      <c r="F329" s="213">
        <v>904.33</v>
      </c>
      <c r="G329" s="214">
        <f>F329/$F$774</f>
        <v>1.050235252615295E-4</v>
      </c>
      <c r="H329" s="215">
        <f t="shared" si="9"/>
        <v>0.98916846196296437</v>
      </c>
      <c r="I329" s="194" t="str">
        <f t="shared" si="8"/>
        <v>C</v>
      </c>
    </row>
    <row r="330" spans="1:9" x14ac:dyDescent="0.3">
      <c r="A330" s="631" t="s">
        <v>7739</v>
      </c>
      <c r="B330" s="629" t="s">
        <v>143</v>
      </c>
      <c r="C330" s="194" t="s">
        <v>70</v>
      </c>
      <c r="D330" s="632">
        <v>5</v>
      </c>
      <c r="E330" s="213">
        <v>180.83</v>
      </c>
      <c r="F330" s="213">
        <v>904.15</v>
      </c>
      <c r="G330" s="214">
        <f>F330/$F$774</f>
        <v>1.0500262112858347E-4</v>
      </c>
      <c r="H330" s="215">
        <f t="shared" si="9"/>
        <v>0.98927346458409293</v>
      </c>
      <c r="I330" s="194" t="str">
        <f t="shared" si="8"/>
        <v>C</v>
      </c>
    </row>
    <row r="331" spans="1:9" x14ac:dyDescent="0.3">
      <c r="A331" s="631">
        <v>3284</v>
      </c>
      <c r="B331" s="629" t="s">
        <v>5942</v>
      </c>
      <c r="C331" s="194" t="s">
        <v>66</v>
      </c>
      <c r="D331" s="632">
        <v>40</v>
      </c>
      <c r="E331" s="213">
        <v>22.44</v>
      </c>
      <c r="F331" s="213">
        <v>897.6</v>
      </c>
      <c r="G331" s="214">
        <f>F331/$F$774</f>
        <v>1.0424194295749215E-4</v>
      </c>
      <c r="H331" s="215">
        <f t="shared" si="9"/>
        <v>0.98937770652705037</v>
      </c>
      <c r="I331" s="194" t="str">
        <f t="shared" si="8"/>
        <v>C</v>
      </c>
    </row>
    <row r="332" spans="1:9" x14ac:dyDescent="0.3">
      <c r="A332" s="631" t="s">
        <v>7740</v>
      </c>
      <c r="B332" s="629" t="s">
        <v>6648</v>
      </c>
      <c r="C332" s="194" t="s">
        <v>66</v>
      </c>
      <c r="D332" s="632">
        <v>430</v>
      </c>
      <c r="E332" s="213">
        <v>2.0299999999999998</v>
      </c>
      <c r="F332" s="213">
        <v>872.9</v>
      </c>
      <c r="G332" s="214">
        <f>F332/$F$774</f>
        <v>1.0137343138101036E-4</v>
      </c>
      <c r="H332" s="215">
        <f t="shared" si="9"/>
        <v>0.98947907995843143</v>
      </c>
      <c r="I332" s="194" t="str">
        <f t="shared" ref="I332:I395" si="10">IF(H332&lt;=$L$12,"A",IF(H332&lt;=$L$13,"B","C"))</f>
        <v>C</v>
      </c>
    </row>
    <row r="333" spans="1:9" x14ac:dyDescent="0.3">
      <c r="A333" s="631" t="s">
        <v>7741</v>
      </c>
      <c r="B333" s="629" t="s">
        <v>211</v>
      </c>
      <c r="C333" s="194" t="s">
        <v>70</v>
      </c>
      <c r="D333" s="632">
        <v>1</v>
      </c>
      <c r="E333" s="213">
        <v>863.27</v>
      </c>
      <c r="F333" s="213">
        <v>863.27</v>
      </c>
      <c r="G333" s="214">
        <f>F333/$F$774</f>
        <v>1.0025506026839823E-4</v>
      </c>
      <c r="H333" s="215">
        <f t="shared" ref="H333:H396" si="11">G333+H332</f>
        <v>0.98957933501869988</v>
      </c>
      <c r="I333" s="194" t="str">
        <f t="shared" si="10"/>
        <v>C</v>
      </c>
    </row>
    <row r="334" spans="1:9" x14ac:dyDescent="0.3">
      <c r="A334" s="631">
        <v>2417</v>
      </c>
      <c r="B334" s="629" t="s">
        <v>5722</v>
      </c>
      <c r="C334" s="194" t="s">
        <v>79</v>
      </c>
      <c r="D334" s="632">
        <v>24.167307999999998</v>
      </c>
      <c r="E334" s="213">
        <v>35.68</v>
      </c>
      <c r="F334" s="213">
        <v>862.27</v>
      </c>
      <c r="G334" s="214">
        <f>F334/$F$774</f>
        <v>1.0013892619647589E-4</v>
      </c>
      <c r="H334" s="215">
        <f t="shared" si="11"/>
        <v>0.9896794739448963</v>
      </c>
      <c r="I334" s="194" t="str">
        <f t="shared" si="10"/>
        <v>C</v>
      </c>
    </row>
    <row r="335" spans="1:9" ht="28.8" x14ac:dyDescent="0.3">
      <c r="A335" s="631" t="s">
        <v>7742</v>
      </c>
      <c r="B335" s="629" t="s">
        <v>7135</v>
      </c>
      <c r="C335" s="194" t="s">
        <v>66</v>
      </c>
      <c r="D335" s="632">
        <v>189</v>
      </c>
      <c r="E335" s="213">
        <v>4.53</v>
      </c>
      <c r="F335" s="213">
        <v>856.17</v>
      </c>
      <c r="G335" s="214">
        <f>F335/$F$774</f>
        <v>9.9430508357749615E-5</v>
      </c>
      <c r="H335" s="215">
        <f t="shared" si="11"/>
        <v>0.989778904453254</v>
      </c>
      <c r="I335" s="194" t="str">
        <f t="shared" si="10"/>
        <v>C</v>
      </c>
    </row>
    <row r="336" spans="1:9" x14ac:dyDescent="0.3">
      <c r="A336" s="631">
        <v>3287</v>
      </c>
      <c r="B336" s="629" t="s">
        <v>5943</v>
      </c>
      <c r="C336" s="194" t="s">
        <v>66</v>
      </c>
      <c r="D336" s="632">
        <v>20</v>
      </c>
      <c r="E336" s="213">
        <v>42.59</v>
      </c>
      <c r="F336" s="213">
        <v>851.8</v>
      </c>
      <c r="G336" s="214">
        <f>F336/$F$774</f>
        <v>9.8923002463448988E-5</v>
      </c>
      <c r="H336" s="215">
        <f t="shared" si="11"/>
        <v>0.98987782745571751</v>
      </c>
      <c r="I336" s="194" t="str">
        <f t="shared" si="10"/>
        <v>C</v>
      </c>
    </row>
    <row r="337" spans="1:9" x14ac:dyDescent="0.3">
      <c r="A337" s="631" t="s">
        <v>7743</v>
      </c>
      <c r="B337" s="629" t="s">
        <v>6764</v>
      </c>
      <c r="C337" s="194" t="s">
        <v>70</v>
      </c>
      <c r="D337" s="632">
        <v>6</v>
      </c>
      <c r="E337" s="213">
        <v>139.9</v>
      </c>
      <c r="F337" s="213">
        <v>839.4</v>
      </c>
      <c r="G337" s="214">
        <f>F337/$F$774</f>
        <v>9.748293997161198E-5</v>
      </c>
      <c r="H337" s="215">
        <f t="shared" si="11"/>
        <v>0.98997531039568909</v>
      </c>
      <c r="I337" s="194" t="str">
        <f t="shared" si="10"/>
        <v>C</v>
      </c>
    </row>
    <row r="338" spans="1:9" x14ac:dyDescent="0.3">
      <c r="A338" s="631">
        <v>3903</v>
      </c>
      <c r="B338" s="629" t="s">
        <v>7744</v>
      </c>
      <c r="C338" s="194" t="s">
        <v>66</v>
      </c>
      <c r="D338" s="632">
        <v>244.43279999999999</v>
      </c>
      <c r="E338" s="213">
        <v>3.43</v>
      </c>
      <c r="F338" s="213">
        <v>838.4</v>
      </c>
      <c r="G338" s="214">
        <f>F338/$F$774</f>
        <v>9.7366805899689636E-5</v>
      </c>
      <c r="H338" s="215">
        <f t="shared" si="11"/>
        <v>0.99007267720158876</v>
      </c>
      <c r="I338" s="194" t="str">
        <f t="shared" si="10"/>
        <v>C</v>
      </c>
    </row>
    <row r="339" spans="1:9" x14ac:dyDescent="0.3">
      <c r="A339" s="631">
        <v>1541</v>
      </c>
      <c r="B339" s="629" t="s">
        <v>7745</v>
      </c>
      <c r="C339" s="194" t="s">
        <v>67</v>
      </c>
      <c r="D339" s="632">
        <v>21.0825</v>
      </c>
      <c r="E339" s="213">
        <v>39.28</v>
      </c>
      <c r="F339" s="213">
        <v>828.12</v>
      </c>
      <c r="G339" s="214">
        <f>F339/$F$774</f>
        <v>9.6172947640327984E-5</v>
      </c>
      <c r="H339" s="215">
        <f t="shared" si="11"/>
        <v>0.99016885014922906</v>
      </c>
      <c r="I339" s="194" t="str">
        <f t="shared" si="10"/>
        <v>C</v>
      </c>
    </row>
    <row r="340" spans="1:9" x14ac:dyDescent="0.3">
      <c r="A340" s="631">
        <v>3923</v>
      </c>
      <c r="B340" s="629" t="s">
        <v>7746</v>
      </c>
      <c r="C340" s="194" t="s">
        <v>66</v>
      </c>
      <c r="D340" s="632">
        <v>369.28</v>
      </c>
      <c r="E340" s="213">
        <v>2.2200000000000002</v>
      </c>
      <c r="F340" s="213">
        <v>819.8</v>
      </c>
      <c r="G340" s="214">
        <f>F340/$F$774</f>
        <v>9.5206712161934116E-5</v>
      </c>
      <c r="H340" s="215">
        <f t="shared" si="11"/>
        <v>0.99026405686139096</v>
      </c>
      <c r="I340" s="194" t="str">
        <f t="shared" si="10"/>
        <v>C</v>
      </c>
    </row>
    <row r="341" spans="1:9" x14ac:dyDescent="0.3">
      <c r="A341" s="631" t="s">
        <v>7747</v>
      </c>
      <c r="B341" s="629" t="s">
        <v>7748</v>
      </c>
      <c r="C341" s="194" t="s">
        <v>70</v>
      </c>
      <c r="D341" s="632">
        <v>6</v>
      </c>
      <c r="E341" s="213">
        <v>135.55000000000001</v>
      </c>
      <c r="F341" s="213">
        <v>813.30000000000007</v>
      </c>
      <c r="G341" s="214">
        <f>F341/$F$774</f>
        <v>9.4451840694438917E-5</v>
      </c>
      <c r="H341" s="215">
        <f t="shared" si="11"/>
        <v>0.99035850870208542</v>
      </c>
      <c r="I341" s="194" t="str">
        <f t="shared" si="10"/>
        <v>C</v>
      </c>
    </row>
    <row r="342" spans="1:9" x14ac:dyDescent="0.3">
      <c r="A342" s="631">
        <v>2379</v>
      </c>
      <c r="B342" s="629" t="s">
        <v>7749</v>
      </c>
      <c r="C342" s="194" t="s">
        <v>66</v>
      </c>
      <c r="D342" s="632">
        <v>43.3125</v>
      </c>
      <c r="E342" s="213">
        <v>18.64</v>
      </c>
      <c r="F342" s="213">
        <v>807.33999999999992</v>
      </c>
      <c r="G342" s="214">
        <f>F342/$F$774</f>
        <v>9.3759681625781759E-5</v>
      </c>
      <c r="H342" s="215">
        <f t="shared" si="11"/>
        <v>0.99045226838371114</v>
      </c>
      <c r="I342" s="194" t="str">
        <f t="shared" si="10"/>
        <v>C</v>
      </c>
    </row>
    <row r="343" spans="1:9" x14ac:dyDescent="0.3">
      <c r="A343" s="631">
        <v>3360</v>
      </c>
      <c r="B343" s="629" t="s">
        <v>7750</v>
      </c>
      <c r="C343" s="194" t="s">
        <v>70</v>
      </c>
      <c r="D343" s="632">
        <v>150</v>
      </c>
      <c r="E343" s="213">
        <v>5.34</v>
      </c>
      <c r="F343" s="213">
        <v>801</v>
      </c>
      <c r="G343" s="214">
        <f>F343/$F$774</f>
        <v>9.3023391609794133E-5</v>
      </c>
      <c r="H343" s="215">
        <f t="shared" si="11"/>
        <v>0.99054529177532091</v>
      </c>
      <c r="I343" s="194" t="str">
        <f t="shared" si="10"/>
        <v>C</v>
      </c>
    </row>
    <row r="344" spans="1:9" x14ac:dyDescent="0.3">
      <c r="A344" s="631">
        <v>4016</v>
      </c>
      <c r="B344" s="629" t="s">
        <v>135</v>
      </c>
      <c r="C344" s="194" t="s">
        <v>66</v>
      </c>
      <c r="D344" s="632">
        <v>133.56899999999999</v>
      </c>
      <c r="E344" s="213">
        <v>5.99</v>
      </c>
      <c r="F344" s="213">
        <v>800.07</v>
      </c>
      <c r="G344" s="214">
        <f>F344/$F$774</f>
        <v>9.2915386922906367E-5</v>
      </c>
      <c r="H344" s="215">
        <f t="shared" si="11"/>
        <v>0.99063820716224382</v>
      </c>
      <c r="I344" s="194" t="str">
        <f t="shared" si="10"/>
        <v>C</v>
      </c>
    </row>
    <row r="345" spans="1:9" ht="43.2" x14ac:dyDescent="0.3">
      <c r="A345" s="631">
        <v>4071</v>
      </c>
      <c r="B345" s="629" t="s">
        <v>7751</v>
      </c>
      <c r="C345" s="194" t="s">
        <v>70</v>
      </c>
      <c r="D345" s="632">
        <v>24</v>
      </c>
      <c r="E345" s="213">
        <v>32.33</v>
      </c>
      <c r="F345" s="213">
        <v>775.92</v>
      </c>
      <c r="G345" s="214">
        <f>F345/$F$774</f>
        <v>9.0110749085981845E-5</v>
      </c>
      <c r="H345" s="215">
        <f t="shared" si="11"/>
        <v>0.99072831791132976</v>
      </c>
      <c r="I345" s="194" t="str">
        <f t="shared" si="10"/>
        <v>C</v>
      </c>
    </row>
    <row r="346" spans="1:9" x14ac:dyDescent="0.3">
      <c r="A346" s="631" t="s">
        <v>7752</v>
      </c>
      <c r="B346" s="629" t="s">
        <v>7183</v>
      </c>
      <c r="C346" s="194" t="s">
        <v>70</v>
      </c>
      <c r="D346" s="632">
        <v>1</v>
      </c>
      <c r="E346" s="213">
        <v>775.9</v>
      </c>
      <c r="F346" s="213">
        <v>775.9</v>
      </c>
      <c r="G346" s="214">
        <f>F346/$F$774</f>
        <v>9.01084264045434E-5</v>
      </c>
      <c r="H346" s="215">
        <f t="shared" si="11"/>
        <v>0.99081842633773431</v>
      </c>
      <c r="I346" s="194" t="str">
        <f t="shared" si="10"/>
        <v>C</v>
      </c>
    </row>
    <row r="347" spans="1:9" x14ac:dyDescent="0.3">
      <c r="A347" s="631" t="s">
        <v>7753</v>
      </c>
      <c r="B347" s="629" t="s">
        <v>7311</v>
      </c>
      <c r="C347" s="194" t="s">
        <v>79</v>
      </c>
      <c r="D347" s="632">
        <v>31.015039999999999</v>
      </c>
      <c r="E347" s="213">
        <v>24.93</v>
      </c>
      <c r="F347" s="213">
        <v>773.2</v>
      </c>
      <c r="G347" s="214">
        <f>F347/$F$774</f>
        <v>8.9794864410353098E-5</v>
      </c>
      <c r="H347" s="215">
        <f t="shared" si="11"/>
        <v>0.99090822120214472</v>
      </c>
      <c r="I347" s="194" t="str">
        <f t="shared" si="10"/>
        <v>C</v>
      </c>
    </row>
    <row r="348" spans="1:9" x14ac:dyDescent="0.3">
      <c r="A348" s="631" t="s">
        <v>7754</v>
      </c>
      <c r="B348" s="629" t="s">
        <v>7077</v>
      </c>
      <c r="C348" s="194" t="s">
        <v>70</v>
      </c>
      <c r="D348" s="632">
        <v>1</v>
      </c>
      <c r="E348" s="213">
        <v>768.2</v>
      </c>
      <c r="F348" s="213">
        <v>768.2</v>
      </c>
      <c r="G348" s="214">
        <f>F348/$F$774</f>
        <v>8.9214194050741394E-5</v>
      </c>
      <c r="H348" s="215">
        <f t="shared" si="11"/>
        <v>0.99099743539619545</v>
      </c>
      <c r="I348" s="194" t="str">
        <f t="shared" si="10"/>
        <v>C</v>
      </c>
    </row>
    <row r="349" spans="1:9" x14ac:dyDescent="0.3">
      <c r="A349" s="631" t="s">
        <v>7755</v>
      </c>
      <c r="B349" s="629" t="s">
        <v>7756</v>
      </c>
      <c r="C349" s="194" t="s">
        <v>70</v>
      </c>
      <c r="D349" s="632">
        <v>9</v>
      </c>
      <c r="E349" s="213">
        <v>84.65</v>
      </c>
      <c r="F349" s="213">
        <v>761.85</v>
      </c>
      <c r="G349" s="214">
        <f>F349/$F$774</f>
        <v>8.8476742694034539E-5</v>
      </c>
      <c r="H349" s="215">
        <f t="shared" si="11"/>
        <v>0.99108591213888952</v>
      </c>
      <c r="I349" s="194" t="str">
        <f t="shared" si="10"/>
        <v>C</v>
      </c>
    </row>
    <row r="350" spans="1:9" x14ac:dyDescent="0.3">
      <c r="A350" s="631">
        <v>3911</v>
      </c>
      <c r="B350" s="629" t="s">
        <v>7757</v>
      </c>
      <c r="C350" s="194" t="s">
        <v>70</v>
      </c>
      <c r="D350" s="632">
        <v>1</v>
      </c>
      <c r="E350" s="213">
        <v>757.7</v>
      </c>
      <c r="F350" s="213">
        <v>757.7</v>
      </c>
      <c r="G350" s="214">
        <f>F350/$F$774</f>
        <v>8.7994786295556821E-5</v>
      </c>
      <c r="H350" s="215">
        <f t="shared" si="11"/>
        <v>0.99117390692518503</v>
      </c>
      <c r="I350" s="194" t="str">
        <f t="shared" si="10"/>
        <v>C</v>
      </c>
    </row>
    <row r="351" spans="1:9" x14ac:dyDescent="0.3">
      <c r="A351" s="631">
        <v>3262</v>
      </c>
      <c r="B351" s="629" t="s">
        <v>5498</v>
      </c>
      <c r="C351" s="194" t="s">
        <v>70</v>
      </c>
      <c r="D351" s="632">
        <v>15.25</v>
      </c>
      <c r="E351" s="213">
        <v>49.18</v>
      </c>
      <c r="F351" s="213">
        <v>749.99</v>
      </c>
      <c r="G351" s="214">
        <f>F351/$F$774</f>
        <v>8.7099392601035585E-5</v>
      </c>
      <c r="H351" s="215">
        <f t="shared" si="11"/>
        <v>0.99126100631778602</v>
      </c>
      <c r="I351" s="194" t="str">
        <f t="shared" si="10"/>
        <v>C</v>
      </c>
    </row>
    <row r="352" spans="1:9" x14ac:dyDescent="0.3">
      <c r="A352" s="631" t="s">
        <v>7758</v>
      </c>
      <c r="B352" s="629" t="s">
        <v>212</v>
      </c>
      <c r="C352" s="194" t="s">
        <v>70</v>
      </c>
      <c r="D352" s="632">
        <v>4</v>
      </c>
      <c r="E352" s="213">
        <v>186.96</v>
      </c>
      <c r="F352" s="213">
        <v>747.84</v>
      </c>
      <c r="G352" s="214">
        <f>F352/$F$774</f>
        <v>8.6849704346402554E-5</v>
      </c>
      <c r="H352" s="215">
        <f t="shared" si="11"/>
        <v>0.99134785602213238</v>
      </c>
      <c r="I352" s="194" t="str">
        <f t="shared" si="10"/>
        <v>C</v>
      </c>
    </row>
    <row r="353" spans="1:9" x14ac:dyDescent="0.3">
      <c r="A353" s="631">
        <v>1438</v>
      </c>
      <c r="B353" s="629" t="s">
        <v>7759</v>
      </c>
      <c r="C353" s="194" t="s">
        <v>66</v>
      </c>
      <c r="D353" s="632">
        <v>37.08</v>
      </c>
      <c r="E353" s="213">
        <v>20.16</v>
      </c>
      <c r="F353" s="213">
        <v>747.53</v>
      </c>
      <c r="G353" s="214">
        <f>F353/$F$774</f>
        <v>8.6813702784106623E-5</v>
      </c>
      <c r="H353" s="215">
        <f t="shared" si="11"/>
        <v>0.99143466972491645</v>
      </c>
      <c r="I353" s="194" t="str">
        <f t="shared" si="10"/>
        <v>C</v>
      </c>
    </row>
    <row r="354" spans="1:9" ht="28.8" x14ac:dyDescent="0.3">
      <c r="A354" s="631" t="s">
        <v>7760</v>
      </c>
      <c r="B354" s="629" t="s">
        <v>5681</v>
      </c>
      <c r="C354" s="194" t="s">
        <v>66</v>
      </c>
      <c r="D354" s="632">
        <v>17.256589900000002</v>
      </c>
      <c r="E354" s="213">
        <v>43</v>
      </c>
      <c r="F354" s="213">
        <v>742.03</v>
      </c>
      <c r="G354" s="214">
        <f>F354/$F$774</f>
        <v>8.6174965388533754E-5</v>
      </c>
      <c r="H354" s="215">
        <f t="shared" si="11"/>
        <v>0.99152084469030499</v>
      </c>
      <c r="I354" s="194" t="str">
        <f t="shared" si="10"/>
        <v>C</v>
      </c>
    </row>
    <row r="355" spans="1:9" x14ac:dyDescent="0.3">
      <c r="A355" s="631" t="s">
        <v>7761</v>
      </c>
      <c r="B355" s="629" t="s">
        <v>6977</v>
      </c>
      <c r="C355" s="194" t="s">
        <v>5627</v>
      </c>
      <c r="D355" s="632">
        <v>21.953700000000001</v>
      </c>
      <c r="E355" s="213">
        <v>33.549999999999997</v>
      </c>
      <c r="F355" s="213">
        <v>736.54</v>
      </c>
      <c r="G355" s="214">
        <f>F355/$F$774</f>
        <v>8.5537389333680114E-5</v>
      </c>
      <c r="H355" s="215">
        <f t="shared" si="11"/>
        <v>0.99160638207963869</v>
      </c>
      <c r="I355" s="194" t="str">
        <f t="shared" si="10"/>
        <v>C</v>
      </c>
    </row>
    <row r="356" spans="1:9" x14ac:dyDescent="0.3">
      <c r="A356" s="631" t="s">
        <v>7762</v>
      </c>
      <c r="B356" s="629" t="s">
        <v>6839</v>
      </c>
      <c r="C356" s="194" t="s">
        <v>70</v>
      </c>
      <c r="D356" s="632">
        <v>3</v>
      </c>
      <c r="E356" s="213">
        <v>244.55</v>
      </c>
      <c r="F356" s="213">
        <v>733.65</v>
      </c>
      <c r="G356" s="214">
        <f>F356/$F$774</f>
        <v>8.5201761865824551E-5</v>
      </c>
      <c r="H356" s="215">
        <f t="shared" si="11"/>
        <v>0.99169158384150446</v>
      </c>
      <c r="I356" s="194" t="str">
        <f t="shared" si="10"/>
        <v>C</v>
      </c>
    </row>
    <row r="357" spans="1:9" x14ac:dyDescent="0.3">
      <c r="A357" s="631">
        <v>1334</v>
      </c>
      <c r="B357" s="629" t="s">
        <v>5716</v>
      </c>
      <c r="C357" s="194" t="s">
        <v>70</v>
      </c>
      <c r="D357" s="632">
        <v>61.6777278</v>
      </c>
      <c r="E357" s="213">
        <v>11.8</v>
      </c>
      <c r="F357" s="213">
        <v>727.77999999999986</v>
      </c>
      <c r="G357" s="214">
        <f>F357/$F$774</f>
        <v>8.4520054863640402E-5</v>
      </c>
      <c r="H357" s="215">
        <f t="shared" si="11"/>
        <v>0.99177610389636806</v>
      </c>
      <c r="I357" s="194" t="str">
        <f t="shared" si="10"/>
        <v>C</v>
      </c>
    </row>
    <row r="358" spans="1:9" x14ac:dyDescent="0.3">
      <c r="A358" s="631" t="s">
        <v>7763</v>
      </c>
      <c r="B358" s="629" t="s">
        <v>7268</v>
      </c>
      <c r="C358" s="194" t="s">
        <v>70</v>
      </c>
      <c r="D358" s="632">
        <v>2</v>
      </c>
      <c r="E358" s="213">
        <v>359.82</v>
      </c>
      <c r="F358" s="213">
        <v>719.64</v>
      </c>
      <c r="G358" s="214">
        <f>F358/$F$774</f>
        <v>8.3574723518192566E-5</v>
      </c>
      <c r="H358" s="215">
        <f t="shared" si="11"/>
        <v>0.99185967861988622</v>
      </c>
      <c r="I358" s="194" t="str">
        <f t="shared" si="10"/>
        <v>C</v>
      </c>
    </row>
    <row r="359" spans="1:9" x14ac:dyDescent="0.3">
      <c r="A359" s="631">
        <v>3261</v>
      </c>
      <c r="B359" s="629" t="s">
        <v>5468</v>
      </c>
      <c r="C359" s="194" t="s">
        <v>70</v>
      </c>
      <c r="D359" s="632">
        <v>12.75</v>
      </c>
      <c r="E359" s="213">
        <v>56.36</v>
      </c>
      <c r="F359" s="213">
        <v>718.59</v>
      </c>
      <c r="G359" s="214">
        <f>F359/$F$774</f>
        <v>8.3452782742674117E-5</v>
      </c>
      <c r="H359" s="215">
        <f t="shared" si="11"/>
        <v>0.99194313140262891</v>
      </c>
      <c r="I359" s="194" t="str">
        <f t="shared" si="10"/>
        <v>C</v>
      </c>
    </row>
    <row r="360" spans="1:9" x14ac:dyDescent="0.3">
      <c r="A360" s="631">
        <v>1225</v>
      </c>
      <c r="B360" s="629" t="s">
        <v>5700</v>
      </c>
      <c r="C360" s="194" t="s">
        <v>70</v>
      </c>
      <c r="D360" s="632">
        <v>1592.0709997000001</v>
      </c>
      <c r="E360" s="213">
        <v>0.45</v>
      </c>
      <c r="F360" s="213">
        <v>716.41</v>
      </c>
      <c r="G360" s="214">
        <f>F360/$F$774</f>
        <v>8.3199610465883411E-5</v>
      </c>
      <c r="H360" s="215">
        <f t="shared" si="11"/>
        <v>0.99202633101309479</v>
      </c>
      <c r="I360" s="194" t="str">
        <f t="shared" si="10"/>
        <v>C</v>
      </c>
    </row>
    <row r="361" spans="1:9" x14ac:dyDescent="0.3">
      <c r="A361" s="631" t="s">
        <v>7764</v>
      </c>
      <c r="B361" s="629" t="s">
        <v>6644</v>
      </c>
      <c r="C361" s="194" t="s">
        <v>66</v>
      </c>
      <c r="D361" s="632">
        <v>50.749999899999999</v>
      </c>
      <c r="E361" s="213">
        <v>14.06</v>
      </c>
      <c r="F361" s="213">
        <v>713.54</v>
      </c>
      <c r="G361" s="214">
        <f>F361/$F$774</f>
        <v>8.2866305679466293E-5</v>
      </c>
      <c r="H361" s="215">
        <f t="shared" si="11"/>
        <v>0.99210919731877423</v>
      </c>
      <c r="I361" s="194" t="str">
        <f t="shared" si="10"/>
        <v>C</v>
      </c>
    </row>
    <row r="362" spans="1:9" x14ac:dyDescent="0.3">
      <c r="A362" s="631">
        <v>3916</v>
      </c>
      <c r="B362" s="629" t="s">
        <v>7765</v>
      </c>
      <c r="C362" s="194" t="s">
        <v>70</v>
      </c>
      <c r="D362" s="632">
        <v>3</v>
      </c>
      <c r="E362" s="213">
        <v>231.98</v>
      </c>
      <c r="F362" s="213">
        <v>695.94</v>
      </c>
      <c r="G362" s="214">
        <f>F362/$F$774</f>
        <v>8.082234601363313E-5</v>
      </c>
      <c r="H362" s="215">
        <f t="shared" si="11"/>
        <v>0.99219001966478781</v>
      </c>
      <c r="I362" s="194" t="str">
        <f t="shared" si="10"/>
        <v>C</v>
      </c>
    </row>
    <row r="363" spans="1:9" x14ac:dyDescent="0.3">
      <c r="A363" s="631" t="s">
        <v>7766</v>
      </c>
      <c r="B363" s="629" t="s">
        <v>80</v>
      </c>
      <c r="C363" s="194" t="s">
        <v>66</v>
      </c>
      <c r="D363" s="632">
        <v>170.50819999999999</v>
      </c>
      <c r="E363" s="213">
        <v>4.08</v>
      </c>
      <c r="F363" s="213">
        <v>695.65000000000009</v>
      </c>
      <c r="G363" s="214">
        <f>F363/$F$774</f>
        <v>8.0788667132775644E-5</v>
      </c>
      <c r="H363" s="215">
        <f t="shared" si="11"/>
        <v>0.99227080833192061</v>
      </c>
      <c r="I363" s="194" t="str">
        <f t="shared" si="10"/>
        <v>C</v>
      </c>
    </row>
    <row r="364" spans="1:9" ht="28.8" x14ac:dyDescent="0.3">
      <c r="A364" s="631" t="s">
        <v>7767</v>
      </c>
      <c r="B364" s="629" t="s">
        <v>210</v>
      </c>
      <c r="C364" s="194" t="s">
        <v>70</v>
      </c>
      <c r="D364" s="632">
        <v>41</v>
      </c>
      <c r="E364" s="213">
        <v>16.940000000000001</v>
      </c>
      <c r="F364" s="213">
        <v>694.54</v>
      </c>
      <c r="G364" s="214">
        <f>F364/$F$774</f>
        <v>8.0659758312941833E-5</v>
      </c>
      <c r="H364" s="215">
        <f t="shared" si="11"/>
        <v>0.99235146809023356</v>
      </c>
      <c r="I364" s="194" t="str">
        <f t="shared" si="10"/>
        <v>C</v>
      </c>
    </row>
    <row r="365" spans="1:9" x14ac:dyDescent="0.3">
      <c r="A365" s="631">
        <v>3274</v>
      </c>
      <c r="B365" s="629" t="s">
        <v>6279</v>
      </c>
      <c r="C365" s="194" t="s">
        <v>66</v>
      </c>
      <c r="D365" s="632">
        <v>15</v>
      </c>
      <c r="E365" s="213">
        <v>45.29</v>
      </c>
      <c r="F365" s="213">
        <v>679.35</v>
      </c>
      <c r="G365" s="214">
        <f>F365/$F$774</f>
        <v>7.88956817604415E-5</v>
      </c>
      <c r="H365" s="215">
        <f t="shared" si="11"/>
        <v>0.99243036377199401</v>
      </c>
      <c r="I365" s="194" t="str">
        <f t="shared" si="10"/>
        <v>C</v>
      </c>
    </row>
    <row r="366" spans="1:9" x14ac:dyDescent="0.3">
      <c r="A366" s="631" t="s">
        <v>7768</v>
      </c>
      <c r="B366" s="629" t="s">
        <v>7769</v>
      </c>
      <c r="C366" s="194" t="s">
        <v>70</v>
      </c>
      <c r="D366" s="632">
        <v>6</v>
      </c>
      <c r="E366" s="213">
        <v>111.94</v>
      </c>
      <c r="F366" s="213">
        <v>671.64</v>
      </c>
      <c r="G366" s="214">
        <f>F366/$F$774</f>
        <v>7.8000288065920264E-5</v>
      </c>
      <c r="H366" s="215">
        <f t="shared" si="11"/>
        <v>0.99250836406005993</v>
      </c>
      <c r="I366" s="194" t="str">
        <f t="shared" si="10"/>
        <v>C</v>
      </c>
    </row>
    <row r="367" spans="1:9" ht="28.8" x14ac:dyDescent="0.3">
      <c r="A367" s="631" t="s">
        <v>7770</v>
      </c>
      <c r="B367" s="629" t="s">
        <v>5683</v>
      </c>
      <c r="C367" s="194" t="s">
        <v>66</v>
      </c>
      <c r="D367" s="632">
        <v>32.470979999999997</v>
      </c>
      <c r="E367" s="213">
        <v>20.61</v>
      </c>
      <c r="F367" s="213">
        <v>669.22</v>
      </c>
      <c r="G367" s="214">
        <f>F367/$F$774</f>
        <v>7.7719243611868206E-5</v>
      </c>
      <c r="H367" s="215">
        <f t="shared" si="11"/>
        <v>0.99258608330367182</v>
      </c>
      <c r="I367" s="194" t="str">
        <f t="shared" si="10"/>
        <v>C</v>
      </c>
    </row>
    <row r="368" spans="1:9" x14ac:dyDescent="0.3">
      <c r="A368" s="631">
        <v>1168</v>
      </c>
      <c r="B368" s="629" t="s">
        <v>6930</v>
      </c>
      <c r="C368" s="194" t="s">
        <v>6931</v>
      </c>
      <c r="D368" s="632">
        <v>3</v>
      </c>
      <c r="E368" s="213">
        <v>220.78</v>
      </c>
      <c r="F368" s="213">
        <v>662.34</v>
      </c>
      <c r="G368" s="214">
        <f>F368/$F$774</f>
        <v>7.6920241197042511E-5</v>
      </c>
      <c r="H368" s="215">
        <f t="shared" si="11"/>
        <v>0.9926630035448688</v>
      </c>
      <c r="I368" s="194" t="str">
        <f t="shared" si="10"/>
        <v>C</v>
      </c>
    </row>
    <row r="369" spans="1:9" x14ac:dyDescent="0.3">
      <c r="A369" s="631">
        <v>3368</v>
      </c>
      <c r="B369" s="629" t="s">
        <v>7771</v>
      </c>
      <c r="C369" s="194" t="s">
        <v>70</v>
      </c>
      <c r="D369" s="632">
        <v>18</v>
      </c>
      <c r="E369" s="213">
        <v>36.69</v>
      </c>
      <c r="F369" s="213">
        <v>660.42</v>
      </c>
      <c r="G369" s="214">
        <f>F369/$F$774</f>
        <v>7.6697263778951604E-5</v>
      </c>
      <c r="H369" s="215">
        <f t="shared" si="11"/>
        <v>0.99273970080864771</v>
      </c>
      <c r="I369" s="194" t="str">
        <f t="shared" si="10"/>
        <v>C</v>
      </c>
    </row>
    <row r="370" spans="1:9" x14ac:dyDescent="0.3">
      <c r="A370" s="631" t="s">
        <v>7772</v>
      </c>
      <c r="B370" s="629" t="s">
        <v>7773</v>
      </c>
      <c r="C370" s="194" t="s">
        <v>70</v>
      </c>
      <c r="D370" s="632">
        <v>8</v>
      </c>
      <c r="E370" s="213">
        <v>81.7</v>
      </c>
      <c r="F370" s="213">
        <v>653.6</v>
      </c>
      <c r="G370" s="214">
        <f>F370/$F$774</f>
        <v>7.5905229408441258E-5</v>
      </c>
      <c r="H370" s="215">
        <f t="shared" si="11"/>
        <v>0.99281560603805619</v>
      </c>
      <c r="I370" s="194" t="str">
        <f t="shared" si="10"/>
        <v>C</v>
      </c>
    </row>
    <row r="371" spans="1:9" x14ac:dyDescent="0.3">
      <c r="A371" s="631">
        <v>3463</v>
      </c>
      <c r="B371" s="629" t="s">
        <v>6350</v>
      </c>
      <c r="C371" s="194" t="s">
        <v>70</v>
      </c>
      <c r="D371" s="632">
        <v>24</v>
      </c>
      <c r="E371" s="213">
        <v>27.04</v>
      </c>
      <c r="F371" s="213">
        <v>648.96</v>
      </c>
      <c r="G371" s="214">
        <f>F371/$F$774</f>
        <v>7.5366367314721604E-5</v>
      </c>
      <c r="H371" s="215">
        <f t="shared" si="11"/>
        <v>0.99289097240537094</v>
      </c>
      <c r="I371" s="194" t="str">
        <f t="shared" si="10"/>
        <v>C</v>
      </c>
    </row>
    <row r="372" spans="1:9" x14ac:dyDescent="0.3">
      <c r="A372" s="631">
        <v>3018</v>
      </c>
      <c r="B372" s="629" t="s">
        <v>5935</v>
      </c>
      <c r="C372" s="194" t="s">
        <v>66</v>
      </c>
      <c r="D372" s="632">
        <v>3.4</v>
      </c>
      <c r="E372" s="213">
        <v>186.18</v>
      </c>
      <c r="F372" s="213">
        <v>633.01</v>
      </c>
      <c r="G372" s="214">
        <f>F372/$F$774</f>
        <v>7.351402886756028E-5</v>
      </c>
      <c r="H372" s="215">
        <f t="shared" si="11"/>
        <v>0.99296448643423851</v>
      </c>
      <c r="I372" s="194" t="str">
        <f t="shared" si="10"/>
        <v>C</v>
      </c>
    </row>
    <row r="373" spans="1:9" x14ac:dyDescent="0.3">
      <c r="A373" s="631">
        <v>3913</v>
      </c>
      <c r="B373" s="629" t="s">
        <v>7774</v>
      </c>
      <c r="C373" s="194" t="s">
        <v>70</v>
      </c>
      <c r="D373" s="632">
        <v>28</v>
      </c>
      <c r="E373" s="213">
        <v>22.54</v>
      </c>
      <c r="F373" s="213">
        <v>631.12</v>
      </c>
      <c r="G373" s="214">
        <f>F373/$F$774</f>
        <v>7.3294535471627061E-5</v>
      </c>
      <c r="H373" s="215">
        <f t="shared" si="11"/>
        <v>0.99303778096971018</v>
      </c>
      <c r="I373" s="194" t="str">
        <f t="shared" si="10"/>
        <v>C</v>
      </c>
    </row>
    <row r="374" spans="1:9" x14ac:dyDescent="0.3">
      <c r="A374" s="631" t="s">
        <v>7775</v>
      </c>
      <c r="B374" s="629" t="s">
        <v>1309</v>
      </c>
      <c r="C374" s="194" t="s">
        <v>66</v>
      </c>
      <c r="D374" s="632">
        <v>18.54</v>
      </c>
      <c r="E374" s="213">
        <v>33.68</v>
      </c>
      <c r="F374" s="213">
        <v>624.41999999999996</v>
      </c>
      <c r="G374" s="214">
        <f>F374/$F$774</f>
        <v>7.2516437189747371E-5</v>
      </c>
      <c r="H374" s="215">
        <f t="shared" si="11"/>
        <v>0.99311029740689993</v>
      </c>
      <c r="I374" s="194" t="str">
        <f t="shared" si="10"/>
        <v>C</v>
      </c>
    </row>
    <row r="375" spans="1:9" x14ac:dyDescent="0.3">
      <c r="A375" s="631">
        <v>3129</v>
      </c>
      <c r="B375" s="629" t="s">
        <v>7776</v>
      </c>
      <c r="C375" s="194" t="s">
        <v>70</v>
      </c>
      <c r="D375" s="632">
        <v>20</v>
      </c>
      <c r="E375" s="213">
        <v>30.87</v>
      </c>
      <c r="F375" s="213">
        <v>617.4</v>
      </c>
      <c r="G375" s="214">
        <f>F375/$F$774</f>
        <v>7.1701176004852548E-5</v>
      </c>
      <c r="H375" s="215">
        <f t="shared" si="11"/>
        <v>0.99318199858290479</v>
      </c>
      <c r="I375" s="194" t="str">
        <f t="shared" si="10"/>
        <v>C</v>
      </c>
    </row>
    <row r="376" spans="1:9" ht="43.2" x14ac:dyDescent="0.3">
      <c r="A376" s="631" t="s">
        <v>7777</v>
      </c>
      <c r="B376" s="629" t="s">
        <v>6707</v>
      </c>
      <c r="C376" s="194" t="s">
        <v>5595</v>
      </c>
      <c r="D376" s="632">
        <v>21.632629899999998</v>
      </c>
      <c r="E376" s="213">
        <v>27.52</v>
      </c>
      <c r="F376" s="213">
        <v>595.32000000000005</v>
      </c>
      <c r="G376" s="214">
        <f>F376/$F$774</f>
        <v>6.9136935696807305E-5</v>
      </c>
      <c r="H376" s="215">
        <f t="shared" si="11"/>
        <v>0.99325113551860156</v>
      </c>
      <c r="I376" s="194" t="str">
        <f t="shared" si="10"/>
        <v>C</v>
      </c>
    </row>
    <row r="377" spans="1:9" x14ac:dyDescent="0.3">
      <c r="A377" s="631">
        <v>2246</v>
      </c>
      <c r="B377" s="629" t="s">
        <v>5720</v>
      </c>
      <c r="C377" s="194" t="s">
        <v>79</v>
      </c>
      <c r="D377" s="632">
        <v>21.9285858</v>
      </c>
      <c r="E377" s="213">
        <v>27.03</v>
      </c>
      <c r="F377" s="213">
        <v>592.70999999999992</v>
      </c>
      <c r="G377" s="214">
        <f>F377/$F$774</f>
        <v>6.8833825769089971E-5</v>
      </c>
      <c r="H377" s="215">
        <f t="shared" si="11"/>
        <v>0.99331996934437061</v>
      </c>
      <c r="I377" s="194" t="str">
        <f t="shared" si="10"/>
        <v>C</v>
      </c>
    </row>
    <row r="378" spans="1:9" x14ac:dyDescent="0.3">
      <c r="A378" s="631">
        <v>3940</v>
      </c>
      <c r="B378" s="629" t="s">
        <v>7778</v>
      </c>
      <c r="C378" s="194" t="s">
        <v>70</v>
      </c>
      <c r="D378" s="632">
        <v>4</v>
      </c>
      <c r="E378" s="213">
        <v>148.05000000000001</v>
      </c>
      <c r="F378" s="213">
        <v>592.20000000000005</v>
      </c>
      <c r="G378" s="214">
        <f>F378/$F$774</f>
        <v>6.8774597392409604E-5</v>
      </c>
      <c r="H378" s="215">
        <f t="shared" si="11"/>
        <v>0.99338874394176302</v>
      </c>
      <c r="I378" s="194" t="str">
        <f t="shared" si="10"/>
        <v>C</v>
      </c>
    </row>
    <row r="379" spans="1:9" x14ac:dyDescent="0.3">
      <c r="A379" s="631" t="s">
        <v>7779</v>
      </c>
      <c r="B379" s="629" t="s">
        <v>82</v>
      </c>
      <c r="C379" s="194" t="s">
        <v>66</v>
      </c>
      <c r="D379" s="632">
        <v>67.622900000000001</v>
      </c>
      <c r="E379" s="213">
        <v>8.7100000000000009</v>
      </c>
      <c r="F379" s="213">
        <v>588.97</v>
      </c>
      <c r="G379" s="214">
        <f>F379/$F$774</f>
        <v>6.8399484340100436E-5</v>
      </c>
      <c r="H379" s="215">
        <f t="shared" si="11"/>
        <v>0.99345714342610314</v>
      </c>
      <c r="I379" s="194" t="str">
        <f t="shared" si="10"/>
        <v>C</v>
      </c>
    </row>
    <row r="380" spans="1:9" x14ac:dyDescent="0.3">
      <c r="A380" s="631">
        <v>1674</v>
      </c>
      <c r="B380" s="629" t="s">
        <v>7780</v>
      </c>
      <c r="C380" s="194" t="s">
        <v>70</v>
      </c>
      <c r="D380" s="632">
        <v>479.57211189999998</v>
      </c>
      <c r="E380" s="213">
        <v>1.2</v>
      </c>
      <c r="F380" s="213">
        <v>575.47</v>
      </c>
      <c r="G380" s="214">
        <f>F380/$F$774</f>
        <v>6.6831674369148859E-5</v>
      </c>
      <c r="H380" s="215">
        <f t="shared" si="11"/>
        <v>0.9935239751004723</v>
      </c>
      <c r="I380" s="194" t="str">
        <f t="shared" si="10"/>
        <v>C</v>
      </c>
    </row>
    <row r="381" spans="1:9" x14ac:dyDescent="0.3">
      <c r="A381" s="631">
        <v>3446</v>
      </c>
      <c r="B381" s="629" t="s">
        <v>5441</v>
      </c>
      <c r="C381" s="194" t="s">
        <v>70</v>
      </c>
      <c r="D381" s="632">
        <v>134</v>
      </c>
      <c r="E381" s="213">
        <v>4.28</v>
      </c>
      <c r="F381" s="213">
        <v>573.52</v>
      </c>
      <c r="G381" s="214">
        <f>F381/$F$774</f>
        <v>6.6605212928900291E-5</v>
      </c>
      <c r="H381" s="215">
        <f t="shared" si="11"/>
        <v>0.99359058031340119</v>
      </c>
      <c r="I381" s="194" t="str">
        <f t="shared" si="10"/>
        <v>C</v>
      </c>
    </row>
    <row r="382" spans="1:9" x14ac:dyDescent="0.3">
      <c r="A382" s="631">
        <v>4015</v>
      </c>
      <c r="B382" s="629" t="s">
        <v>5795</v>
      </c>
      <c r="C382" s="194" t="s">
        <v>66</v>
      </c>
      <c r="D382" s="632">
        <v>145.01339999999999</v>
      </c>
      <c r="E382" s="213">
        <v>3.94</v>
      </c>
      <c r="F382" s="213">
        <v>571.35</v>
      </c>
      <c r="G382" s="214">
        <f>F382/$F$774</f>
        <v>6.6353201992828815E-5</v>
      </c>
      <c r="H382" s="215">
        <f t="shared" si="11"/>
        <v>0.99365693351539397</v>
      </c>
      <c r="I382" s="194" t="str">
        <f t="shared" si="10"/>
        <v>C</v>
      </c>
    </row>
    <row r="383" spans="1:9" x14ac:dyDescent="0.3">
      <c r="A383" s="631">
        <v>2965</v>
      </c>
      <c r="B383" s="629" t="s">
        <v>7781</v>
      </c>
      <c r="C383" s="194" t="s">
        <v>66</v>
      </c>
      <c r="D383" s="632">
        <v>111.40943</v>
      </c>
      <c r="E383" s="213">
        <v>5.1100000000000003</v>
      </c>
      <c r="F383" s="213">
        <v>569.29999999999995</v>
      </c>
      <c r="G383" s="214">
        <f>F383/$F$774</f>
        <v>6.6115127145388008E-5</v>
      </c>
      <c r="H383" s="215">
        <f t="shared" si="11"/>
        <v>0.99372304864253935</v>
      </c>
      <c r="I383" s="194" t="str">
        <f t="shared" si="10"/>
        <v>C</v>
      </c>
    </row>
    <row r="384" spans="1:9" x14ac:dyDescent="0.3">
      <c r="A384" s="631" t="s">
        <v>7782</v>
      </c>
      <c r="B384" s="629" t="s">
        <v>6359</v>
      </c>
      <c r="C384" s="194" t="s">
        <v>70</v>
      </c>
      <c r="D384" s="632">
        <v>20</v>
      </c>
      <c r="E384" s="213">
        <v>28.29</v>
      </c>
      <c r="F384" s="213">
        <v>565.79999999999995</v>
      </c>
      <c r="G384" s="214">
        <f>F384/$F$774</f>
        <v>6.5708657893659813E-5</v>
      </c>
      <c r="H384" s="215">
        <f t="shared" si="11"/>
        <v>0.99378875730043303</v>
      </c>
      <c r="I384" s="194" t="str">
        <f t="shared" si="10"/>
        <v>C</v>
      </c>
    </row>
    <row r="385" spans="1:9" x14ac:dyDescent="0.3">
      <c r="A385" s="631">
        <v>2470</v>
      </c>
      <c r="B385" s="629" t="s">
        <v>7783</v>
      </c>
      <c r="C385" s="194" t="s">
        <v>79</v>
      </c>
      <c r="D385" s="632">
        <v>66.1464699</v>
      </c>
      <c r="E385" s="213">
        <v>8.51</v>
      </c>
      <c r="F385" s="213">
        <v>562.89</v>
      </c>
      <c r="G385" s="214">
        <f>F385/$F$774</f>
        <v>6.5370707744365818E-5</v>
      </c>
      <c r="H385" s="215">
        <f t="shared" si="11"/>
        <v>0.99385412800817741</v>
      </c>
      <c r="I385" s="194" t="str">
        <f t="shared" si="10"/>
        <v>C</v>
      </c>
    </row>
    <row r="386" spans="1:9" x14ac:dyDescent="0.3">
      <c r="A386" s="631">
        <v>3945</v>
      </c>
      <c r="B386" s="629" t="s">
        <v>7784</v>
      </c>
      <c r="C386" s="194" t="s">
        <v>70</v>
      </c>
      <c r="D386" s="632">
        <v>5</v>
      </c>
      <c r="E386" s="213">
        <v>112.51</v>
      </c>
      <c r="F386" s="213">
        <v>562.54999999999995</v>
      </c>
      <c r="G386" s="214">
        <f>F386/$F$774</f>
        <v>6.5331222159912213E-5</v>
      </c>
      <c r="H386" s="215">
        <f t="shared" si="11"/>
        <v>0.99391945923033731</v>
      </c>
      <c r="I386" s="194" t="str">
        <f t="shared" si="10"/>
        <v>C</v>
      </c>
    </row>
    <row r="387" spans="1:9" x14ac:dyDescent="0.3">
      <c r="A387" s="631" t="s">
        <v>7785</v>
      </c>
      <c r="B387" s="629" t="s">
        <v>5448</v>
      </c>
      <c r="C387" s="194" t="s">
        <v>70</v>
      </c>
      <c r="D387" s="632">
        <v>5</v>
      </c>
      <c r="E387" s="213">
        <v>111.15</v>
      </c>
      <c r="F387" s="213">
        <v>555.75</v>
      </c>
      <c r="G387" s="214">
        <f>F387/$F$774</f>
        <v>6.4541510470840312E-5</v>
      </c>
      <c r="H387" s="215">
        <f t="shared" si="11"/>
        <v>0.99398400074080817</v>
      </c>
      <c r="I387" s="194" t="str">
        <f t="shared" si="10"/>
        <v>C</v>
      </c>
    </row>
    <row r="388" spans="1:9" x14ac:dyDescent="0.3">
      <c r="A388" s="631">
        <v>1706</v>
      </c>
      <c r="B388" s="629" t="s">
        <v>7786</v>
      </c>
      <c r="C388" s="194" t="s">
        <v>79</v>
      </c>
      <c r="D388" s="632">
        <v>125.18799989999999</v>
      </c>
      <c r="E388" s="213">
        <v>4.21</v>
      </c>
      <c r="F388" s="213">
        <v>527.03</v>
      </c>
      <c r="G388" s="214">
        <f>F388/$F$774</f>
        <v>6.1206139925230714E-5</v>
      </c>
      <c r="H388" s="215">
        <f t="shared" si="11"/>
        <v>0.99404520688073339</v>
      </c>
      <c r="I388" s="194" t="str">
        <f t="shared" si="10"/>
        <v>C</v>
      </c>
    </row>
    <row r="389" spans="1:9" x14ac:dyDescent="0.3">
      <c r="A389" s="631">
        <v>5002</v>
      </c>
      <c r="B389" s="629" t="s">
        <v>7787</v>
      </c>
      <c r="C389" s="194" t="s">
        <v>5595</v>
      </c>
      <c r="D389" s="632">
        <v>56.366729900000003</v>
      </c>
      <c r="E389" s="213">
        <v>9.16</v>
      </c>
      <c r="F389" s="213">
        <v>516.31000000000006</v>
      </c>
      <c r="G389" s="214">
        <f>F389/$F$774</f>
        <v>5.9961182674223239E-5</v>
      </c>
      <c r="H389" s="215">
        <f t="shared" si="11"/>
        <v>0.99410516806340765</v>
      </c>
      <c r="I389" s="194" t="str">
        <f t="shared" si="10"/>
        <v>C</v>
      </c>
    </row>
    <row r="390" spans="1:9" x14ac:dyDescent="0.3">
      <c r="A390" s="631">
        <v>3259</v>
      </c>
      <c r="B390" s="629" t="s">
        <v>124</v>
      </c>
      <c r="C390" s="194" t="s">
        <v>70</v>
      </c>
      <c r="D390" s="632">
        <v>45.25</v>
      </c>
      <c r="E390" s="213">
        <v>11.26</v>
      </c>
      <c r="F390" s="213">
        <v>509.51</v>
      </c>
      <c r="G390" s="214">
        <f>F390/$F$774</f>
        <v>5.9171470985151318E-5</v>
      </c>
      <c r="H390" s="215">
        <f t="shared" si="11"/>
        <v>0.99416433953439276</v>
      </c>
      <c r="I390" s="194" t="str">
        <f t="shared" si="10"/>
        <v>C</v>
      </c>
    </row>
    <row r="391" spans="1:9" x14ac:dyDescent="0.3">
      <c r="A391" s="631">
        <v>3700</v>
      </c>
      <c r="B391" s="629" t="s">
        <v>7788</v>
      </c>
      <c r="C391" s="194" t="s">
        <v>70</v>
      </c>
      <c r="D391" s="632">
        <v>12</v>
      </c>
      <c r="E391" s="213">
        <v>42</v>
      </c>
      <c r="F391" s="213">
        <v>504</v>
      </c>
      <c r="G391" s="214">
        <f>F391/$F$774</f>
        <v>5.8531572248859226E-5</v>
      </c>
      <c r="H391" s="215">
        <f t="shared" si="11"/>
        <v>0.99422287110664165</v>
      </c>
      <c r="I391" s="194" t="str">
        <f t="shared" si="10"/>
        <v>C</v>
      </c>
    </row>
    <row r="392" spans="1:9" x14ac:dyDescent="0.3">
      <c r="A392" s="631">
        <v>3711</v>
      </c>
      <c r="B392" s="629" t="s">
        <v>6348</v>
      </c>
      <c r="C392" s="194" t="s">
        <v>70</v>
      </c>
      <c r="D392" s="632">
        <v>2</v>
      </c>
      <c r="E392" s="213">
        <v>250.97</v>
      </c>
      <c r="F392" s="213">
        <v>501.94</v>
      </c>
      <c r="G392" s="214">
        <f>F392/$F$774</f>
        <v>5.829233606069921E-5</v>
      </c>
      <c r="H392" s="215">
        <f t="shared" si="11"/>
        <v>0.99428116344270234</v>
      </c>
      <c r="I392" s="194" t="str">
        <f t="shared" si="10"/>
        <v>C</v>
      </c>
    </row>
    <row r="393" spans="1:9" x14ac:dyDescent="0.3">
      <c r="A393" s="631" t="s">
        <v>7789</v>
      </c>
      <c r="B393" s="629" t="s">
        <v>7057</v>
      </c>
      <c r="C393" s="194" t="s">
        <v>67</v>
      </c>
      <c r="D393" s="632">
        <v>2</v>
      </c>
      <c r="E393" s="213">
        <v>250</v>
      </c>
      <c r="F393" s="213">
        <v>500</v>
      </c>
      <c r="G393" s="214">
        <f>F393/$F$774</f>
        <v>5.8067035961169872E-5</v>
      </c>
      <c r="H393" s="215">
        <f t="shared" si="11"/>
        <v>0.99433923047866346</v>
      </c>
      <c r="I393" s="194" t="str">
        <f t="shared" si="10"/>
        <v>C</v>
      </c>
    </row>
    <row r="394" spans="1:9" x14ac:dyDescent="0.3">
      <c r="A394" s="631">
        <v>3144</v>
      </c>
      <c r="B394" s="629" t="s">
        <v>7790</v>
      </c>
      <c r="C394" s="194" t="s">
        <v>70</v>
      </c>
      <c r="D394" s="632">
        <v>1</v>
      </c>
      <c r="E394" s="213">
        <v>500</v>
      </c>
      <c r="F394" s="213">
        <v>500</v>
      </c>
      <c r="G394" s="214">
        <f>F394/$F$774</f>
        <v>5.8067035961169872E-5</v>
      </c>
      <c r="H394" s="215">
        <f t="shared" si="11"/>
        <v>0.99439729751462458</v>
      </c>
      <c r="I394" s="194" t="str">
        <f t="shared" si="10"/>
        <v>C</v>
      </c>
    </row>
    <row r="395" spans="1:9" ht="43.2" x14ac:dyDescent="0.3">
      <c r="A395" s="631" t="s">
        <v>7791</v>
      </c>
      <c r="B395" s="629" t="s">
        <v>6785</v>
      </c>
      <c r="C395" s="194" t="s">
        <v>5595</v>
      </c>
      <c r="D395" s="632">
        <v>42.071399900000003</v>
      </c>
      <c r="E395" s="213">
        <v>11.88</v>
      </c>
      <c r="F395" s="213">
        <v>499.78999999999996</v>
      </c>
      <c r="G395" s="214">
        <f>F395/$F$774</f>
        <v>5.8042647806066172E-5</v>
      </c>
      <c r="H395" s="215">
        <f t="shared" si="11"/>
        <v>0.99445534016243065</v>
      </c>
      <c r="I395" s="194" t="str">
        <f t="shared" si="10"/>
        <v>C</v>
      </c>
    </row>
    <row r="396" spans="1:9" x14ac:dyDescent="0.3">
      <c r="A396" s="631" t="s">
        <v>7792</v>
      </c>
      <c r="B396" s="629" t="s">
        <v>6770</v>
      </c>
      <c r="C396" s="194" t="s">
        <v>70</v>
      </c>
      <c r="D396" s="632">
        <v>36</v>
      </c>
      <c r="E396" s="213">
        <v>13.8</v>
      </c>
      <c r="F396" s="213">
        <v>496.8</v>
      </c>
      <c r="G396" s="214">
        <f>F396/$F$774</f>
        <v>5.7695406931018385E-5</v>
      </c>
      <c r="H396" s="215">
        <f t="shared" si="11"/>
        <v>0.99451303556936166</v>
      </c>
      <c r="I396" s="194" t="str">
        <f t="shared" ref="I396:I459" si="12">IF(H396&lt;=$L$12,"A",IF(H396&lt;=$L$13,"B","C"))</f>
        <v>C</v>
      </c>
    </row>
    <row r="397" spans="1:9" x14ac:dyDescent="0.3">
      <c r="A397" s="631">
        <v>3042</v>
      </c>
      <c r="B397" s="629" t="s">
        <v>7793</v>
      </c>
      <c r="C397" s="194" t="s">
        <v>70</v>
      </c>
      <c r="D397" s="632">
        <v>11</v>
      </c>
      <c r="E397" s="213">
        <v>44.77</v>
      </c>
      <c r="F397" s="213">
        <v>492.46999999999997</v>
      </c>
      <c r="G397" s="214">
        <f>F397/$F$774</f>
        <v>5.7192546399594648E-5</v>
      </c>
      <c r="H397" s="215">
        <f t="shared" ref="H397:H460" si="13">G397+H396</f>
        <v>0.99457022811576123</v>
      </c>
      <c r="I397" s="194" t="str">
        <f t="shared" si="12"/>
        <v>C</v>
      </c>
    </row>
    <row r="398" spans="1:9" x14ac:dyDescent="0.3">
      <c r="A398" s="631">
        <v>2423</v>
      </c>
      <c r="B398" s="629" t="s">
        <v>7794</v>
      </c>
      <c r="C398" s="194" t="s">
        <v>79</v>
      </c>
      <c r="D398" s="632">
        <v>62.729279999999996</v>
      </c>
      <c r="E398" s="213">
        <v>7.79</v>
      </c>
      <c r="F398" s="213">
        <v>488.65000000000003</v>
      </c>
      <c r="G398" s="214">
        <f>F398/$F$774</f>
        <v>5.6748914244851319E-5</v>
      </c>
      <c r="H398" s="215">
        <f t="shared" si="13"/>
        <v>0.99462697703000613</v>
      </c>
      <c r="I398" s="194" t="str">
        <f t="shared" si="12"/>
        <v>C</v>
      </c>
    </row>
    <row r="399" spans="1:9" x14ac:dyDescent="0.3">
      <c r="A399" s="631">
        <v>3671</v>
      </c>
      <c r="B399" s="629" t="s">
        <v>7795</v>
      </c>
      <c r="C399" s="194" t="s">
        <v>66</v>
      </c>
      <c r="D399" s="632">
        <v>51</v>
      </c>
      <c r="E399" s="213">
        <v>9.36</v>
      </c>
      <c r="F399" s="213">
        <v>477.36</v>
      </c>
      <c r="G399" s="214">
        <f>F399/$F$774</f>
        <v>5.5437760572848101E-5</v>
      </c>
      <c r="H399" s="215">
        <f t="shared" si="13"/>
        <v>0.99468241479057895</v>
      </c>
      <c r="I399" s="194" t="str">
        <f t="shared" si="12"/>
        <v>C</v>
      </c>
    </row>
    <row r="400" spans="1:9" x14ac:dyDescent="0.3">
      <c r="A400" s="631">
        <v>20</v>
      </c>
      <c r="B400" s="629" t="s">
        <v>7796</v>
      </c>
      <c r="C400" s="194" t="s">
        <v>5595</v>
      </c>
      <c r="D400" s="632">
        <v>16.591999999999999</v>
      </c>
      <c r="E400" s="213">
        <v>27.28</v>
      </c>
      <c r="F400" s="213">
        <v>452.62</v>
      </c>
      <c r="G400" s="214">
        <f>F400/$F$774</f>
        <v>5.2564603633489412E-5</v>
      </c>
      <c r="H400" s="215">
        <f t="shared" si="13"/>
        <v>0.9947349793942124</v>
      </c>
      <c r="I400" s="194" t="str">
        <f t="shared" si="12"/>
        <v>C</v>
      </c>
    </row>
    <row r="401" spans="1:9" x14ac:dyDescent="0.3">
      <c r="A401" s="631">
        <v>3314</v>
      </c>
      <c r="B401" s="629" t="s">
        <v>7797</v>
      </c>
      <c r="C401" s="194" t="s">
        <v>66</v>
      </c>
      <c r="D401" s="632">
        <v>159.375</v>
      </c>
      <c r="E401" s="213">
        <v>2.84</v>
      </c>
      <c r="F401" s="213">
        <v>452.62</v>
      </c>
      <c r="G401" s="214">
        <f>F401/$F$774</f>
        <v>5.2564603633489412E-5</v>
      </c>
      <c r="H401" s="215">
        <f t="shared" si="13"/>
        <v>0.99478754399784586</v>
      </c>
      <c r="I401" s="194" t="str">
        <f t="shared" si="12"/>
        <v>C</v>
      </c>
    </row>
    <row r="402" spans="1:9" x14ac:dyDescent="0.3">
      <c r="A402" s="631">
        <v>3762</v>
      </c>
      <c r="B402" s="629" t="s">
        <v>7798</v>
      </c>
      <c r="C402" s="194" t="s">
        <v>70</v>
      </c>
      <c r="D402" s="632">
        <v>4</v>
      </c>
      <c r="E402" s="213">
        <v>112.84</v>
      </c>
      <c r="F402" s="213">
        <v>451.36</v>
      </c>
      <c r="G402" s="214">
        <f>F402/$F$774</f>
        <v>5.2418274702867263E-5</v>
      </c>
      <c r="H402" s="215">
        <f t="shared" si="13"/>
        <v>0.99483996227254867</v>
      </c>
      <c r="I402" s="194" t="str">
        <f t="shared" si="12"/>
        <v>C</v>
      </c>
    </row>
    <row r="403" spans="1:9" x14ac:dyDescent="0.3">
      <c r="A403" s="631">
        <v>3848</v>
      </c>
      <c r="B403" s="629" t="s">
        <v>7799</v>
      </c>
      <c r="C403" s="194" t="s">
        <v>70</v>
      </c>
      <c r="D403" s="632">
        <v>3</v>
      </c>
      <c r="E403" s="213">
        <v>148.68</v>
      </c>
      <c r="F403" s="213">
        <v>446.04</v>
      </c>
      <c r="G403" s="214">
        <f>F403/$F$774</f>
        <v>5.1800441440240419E-5</v>
      </c>
      <c r="H403" s="215">
        <f t="shared" si="13"/>
        <v>0.99489176271398894</v>
      </c>
      <c r="I403" s="194" t="str">
        <f t="shared" si="12"/>
        <v>C</v>
      </c>
    </row>
    <row r="404" spans="1:9" x14ac:dyDescent="0.3">
      <c r="A404" s="631" t="s">
        <v>7800</v>
      </c>
      <c r="B404" s="629" t="s">
        <v>7801</v>
      </c>
      <c r="C404" s="194" t="s">
        <v>70</v>
      </c>
      <c r="D404" s="632">
        <v>11</v>
      </c>
      <c r="E404" s="213">
        <v>40.090000000000003</v>
      </c>
      <c r="F404" s="213">
        <v>440.99</v>
      </c>
      <c r="G404" s="214">
        <f>F404/$F$774</f>
        <v>5.1213964377032603E-5</v>
      </c>
      <c r="H404" s="215">
        <f t="shared" si="13"/>
        <v>0.99494297667836595</v>
      </c>
      <c r="I404" s="194" t="str">
        <f t="shared" si="12"/>
        <v>C</v>
      </c>
    </row>
    <row r="405" spans="1:9" x14ac:dyDescent="0.3">
      <c r="A405" s="631">
        <v>3991</v>
      </c>
      <c r="B405" s="629" t="s">
        <v>5817</v>
      </c>
      <c r="C405" s="194" t="s">
        <v>70</v>
      </c>
      <c r="D405" s="632">
        <v>5</v>
      </c>
      <c r="E405" s="213">
        <v>87.64</v>
      </c>
      <c r="F405" s="213">
        <v>438.2</v>
      </c>
      <c r="G405" s="214">
        <f>F405/$F$774</f>
        <v>5.0889950316369271E-5</v>
      </c>
      <c r="H405" s="215">
        <f t="shared" si="13"/>
        <v>0.99499386662868228</v>
      </c>
      <c r="I405" s="194" t="str">
        <f t="shared" si="12"/>
        <v>C</v>
      </c>
    </row>
    <row r="406" spans="1:9" x14ac:dyDescent="0.3">
      <c r="A406" s="631">
        <v>2137</v>
      </c>
      <c r="B406" s="629" t="s">
        <v>7802</v>
      </c>
      <c r="C406" s="194" t="s">
        <v>67</v>
      </c>
      <c r="D406" s="632">
        <v>2</v>
      </c>
      <c r="E406" s="213">
        <v>213.82</v>
      </c>
      <c r="F406" s="213">
        <v>427.64</v>
      </c>
      <c r="G406" s="214">
        <f>F406/$F$774</f>
        <v>4.9663574516869363E-5</v>
      </c>
      <c r="H406" s="215">
        <f t="shared" si="13"/>
        <v>0.99504353020319913</v>
      </c>
      <c r="I406" s="194" t="str">
        <f t="shared" si="12"/>
        <v>C</v>
      </c>
    </row>
    <row r="407" spans="1:9" x14ac:dyDescent="0.3">
      <c r="A407" s="631">
        <v>3022</v>
      </c>
      <c r="B407" s="629" t="s">
        <v>7803</v>
      </c>
      <c r="C407" s="194" t="s">
        <v>70</v>
      </c>
      <c r="D407" s="632">
        <v>11</v>
      </c>
      <c r="E407" s="213">
        <v>37.58</v>
      </c>
      <c r="F407" s="213">
        <v>413.38</v>
      </c>
      <c r="G407" s="214">
        <f>F407/$F$774</f>
        <v>4.8007502651256802E-5</v>
      </c>
      <c r="H407" s="215">
        <f t="shared" si="13"/>
        <v>0.99509153770585035</v>
      </c>
      <c r="I407" s="194" t="str">
        <f t="shared" si="12"/>
        <v>C</v>
      </c>
    </row>
    <row r="408" spans="1:9" x14ac:dyDescent="0.3">
      <c r="A408" s="631" t="s">
        <v>7804</v>
      </c>
      <c r="B408" s="629" t="s">
        <v>7805</v>
      </c>
      <c r="C408" s="194" t="s">
        <v>70</v>
      </c>
      <c r="D408" s="632">
        <v>9</v>
      </c>
      <c r="E408" s="213">
        <v>45.36</v>
      </c>
      <c r="F408" s="213">
        <v>408.24</v>
      </c>
      <c r="G408" s="214">
        <f>F408/$F$774</f>
        <v>4.7410573521575976E-5</v>
      </c>
      <c r="H408" s="215">
        <f t="shared" si="13"/>
        <v>0.99513894827937188</v>
      </c>
      <c r="I408" s="194" t="str">
        <f t="shared" si="12"/>
        <v>C</v>
      </c>
    </row>
    <row r="409" spans="1:9" x14ac:dyDescent="0.3">
      <c r="A409" s="631">
        <v>2840</v>
      </c>
      <c r="B409" s="629" t="s">
        <v>7806</v>
      </c>
      <c r="C409" s="194" t="s">
        <v>5627</v>
      </c>
      <c r="D409" s="632">
        <v>36.165492</v>
      </c>
      <c r="E409" s="213">
        <v>11.28</v>
      </c>
      <c r="F409" s="213">
        <v>407.94</v>
      </c>
      <c r="G409" s="214">
        <f>F409/$F$774</f>
        <v>4.7375733299999274E-5</v>
      </c>
      <c r="H409" s="215">
        <f t="shared" si="13"/>
        <v>0.99518632401267193</v>
      </c>
      <c r="I409" s="194" t="str">
        <f t="shared" si="12"/>
        <v>C</v>
      </c>
    </row>
    <row r="410" spans="1:9" x14ac:dyDescent="0.3">
      <c r="A410" s="631" t="s">
        <v>7807</v>
      </c>
      <c r="B410" s="629" t="s">
        <v>7808</v>
      </c>
      <c r="C410" s="194" t="s">
        <v>70</v>
      </c>
      <c r="D410" s="632">
        <v>5</v>
      </c>
      <c r="E410" s="213">
        <v>81.5</v>
      </c>
      <c r="F410" s="213">
        <v>407.5</v>
      </c>
      <c r="G410" s="214">
        <f>F410/$F$774</f>
        <v>4.7324634308353444E-5</v>
      </c>
      <c r="H410" s="215">
        <f t="shared" si="13"/>
        <v>0.99523364864698027</v>
      </c>
      <c r="I410" s="194" t="str">
        <f t="shared" si="12"/>
        <v>C</v>
      </c>
    </row>
    <row r="411" spans="1:9" x14ac:dyDescent="0.3">
      <c r="A411" s="631">
        <v>3367</v>
      </c>
      <c r="B411" s="629" t="s">
        <v>7809</v>
      </c>
      <c r="C411" s="194" t="s">
        <v>70</v>
      </c>
      <c r="D411" s="632">
        <v>105</v>
      </c>
      <c r="E411" s="213">
        <v>3.84</v>
      </c>
      <c r="F411" s="213">
        <v>403.2</v>
      </c>
      <c r="G411" s="214">
        <f>F411/$F$774</f>
        <v>4.6825257799087382E-5</v>
      </c>
      <c r="H411" s="215">
        <f t="shared" si="13"/>
        <v>0.99528047390477936</v>
      </c>
      <c r="I411" s="194" t="str">
        <f t="shared" si="12"/>
        <v>C</v>
      </c>
    </row>
    <row r="412" spans="1:9" x14ac:dyDescent="0.3">
      <c r="A412" s="631" t="s">
        <v>7810</v>
      </c>
      <c r="B412" s="629" t="s">
        <v>6768</v>
      </c>
      <c r="C412" s="194" t="s">
        <v>70</v>
      </c>
      <c r="D412" s="632">
        <v>6</v>
      </c>
      <c r="E412" s="213">
        <v>66.52</v>
      </c>
      <c r="F412" s="213">
        <v>399.12</v>
      </c>
      <c r="G412" s="214">
        <f>F412/$F$774</f>
        <v>4.6351430785644235E-5</v>
      </c>
      <c r="H412" s="215">
        <f t="shared" si="13"/>
        <v>0.99532682533556505</v>
      </c>
      <c r="I412" s="194" t="str">
        <f t="shared" si="12"/>
        <v>C</v>
      </c>
    </row>
    <row r="413" spans="1:9" x14ac:dyDescent="0.3">
      <c r="A413" s="631" t="s">
        <v>7811</v>
      </c>
      <c r="B413" s="629" t="s">
        <v>7338</v>
      </c>
      <c r="C413" s="194" t="s">
        <v>70</v>
      </c>
      <c r="D413" s="632">
        <v>18</v>
      </c>
      <c r="E413" s="213">
        <v>22</v>
      </c>
      <c r="F413" s="213">
        <v>396</v>
      </c>
      <c r="G413" s="214">
        <f>F413/$F$774</f>
        <v>4.5989092481246534E-5</v>
      </c>
      <c r="H413" s="215">
        <f t="shared" si="13"/>
        <v>0.99537281442804626</v>
      </c>
      <c r="I413" s="194" t="str">
        <f t="shared" si="12"/>
        <v>C</v>
      </c>
    </row>
    <row r="414" spans="1:9" x14ac:dyDescent="0.3">
      <c r="A414" s="631" t="s">
        <v>7812</v>
      </c>
      <c r="B414" s="629" t="s">
        <v>7813</v>
      </c>
      <c r="C414" s="194" t="s">
        <v>70</v>
      </c>
      <c r="D414" s="632">
        <v>13</v>
      </c>
      <c r="E414" s="213">
        <v>29.91</v>
      </c>
      <c r="F414" s="213">
        <v>388.83000000000004</v>
      </c>
      <c r="G414" s="214">
        <f>F414/$F$774</f>
        <v>4.5156411185563367E-5</v>
      </c>
      <c r="H414" s="215">
        <f t="shared" si="13"/>
        <v>0.99541797083923178</v>
      </c>
      <c r="I414" s="194" t="str">
        <f t="shared" si="12"/>
        <v>C</v>
      </c>
    </row>
    <row r="415" spans="1:9" x14ac:dyDescent="0.3">
      <c r="A415" s="631" t="s">
        <v>7814</v>
      </c>
      <c r="B415" s="629" t="s">
        <v>7815</v>
      </c>
      <c r="C415" s="194" t="s">
        <v>70</v>
      </c>
      <c r="D415" s="632">
        <v>1</v>
      </c>
      <c r="E415" s="213">
        <v>388.49</v>
      </c>
      <c r="F415" s="213">
        <v>388.49</v>
      </c>
      <c r="G415" s="214">
        <f>F415/$F$774</f>
        <v>4.5116925601109769E-5</v>
      </c>
      <c r="H415" s="215">
        <f t="shared" si="13"/>
        <v>0.99546308776483294</v>
      </c>
      <c r="I415" s="194" t="str">
        <f t="shared" si="12"/>
        <v>C</v>
      </c>
    </row>
    <row r="416" spans="1:9" x14ac:dyDescent="0.3">
      <c r="A416" s="631" t="s">
        <v>7822</v>
      </c>
      <c r="B416" s="629" t="s">
        <v>7235</v>
      </c>
      <c r="C416" s="194" t="s">
        <v>70</v>
      </c>
      <c r="D416" s="632">
        <v>48</v>
      </c>
      <c r="E416" s="213">
        <v>8.08</v>
      </c>
      <c r="F416" s="213">
        <v>387.84</v>
      </c>
      <c r="G416" s="214">
        <f>F416/$F$774</f>
        <v>4.5041438454360239E-5</v>
      </c>
      <c r="H416" s="215">
        <f t="shared" si="13"/>
        <v>0.99550812920328735</v>
      </c>
      <c r="I416" s="194" t="str">
        <f t="shared" si="12"/>
        <v>C</v>
      </c>
    </row>
    <row r="417" spans="1:9" x14ac:dyDescent="0.3">
      <c r="A417" s="631">
        <v>3839</v>
      </c>
      <c r="B417" s="629" t="s">
        <v>7816</v>
      </c>
      <c r="C417" s="194" t="s">
        <v>70</v>
      </c>
      <c r="D417" s="632">
        <v>1</v>
      </c>
      <c r="E417" s="213">
        <v>386.32</v>
      </c>
      <c r="F417" s="213">
        <v>386.32</v>
      </c>
      <c r="G417" s="214">
        <f>F417/$F$774</f>
        <v>4.4864914665038286E-5</v>
      </c>
      <c r="H417" s="215">
        <f t="shared" si="13"/>
        <v>0.99555299411795239</v>
      </c>
      <c r="I417" s="194" t="str">
        <f t="shared" si="12"/>
        <v>C</v>
      </c>
    </row>
    <row r="418" spans="1:9" x14ac:dyDescent="0.3">
      <c r="A418" s="631">
        <v>3098</v>
      </c>
      <c r="B418" s="629" t="s">
        <v>7817</v>
      </c>
      <c r="C418" s="194" t="s">
        <v>66</v>
      </c>
      <c r="D418" s="632">
        <v>51</v>
      </c>
      <c r="E418" s="213">
        <v>7.54</v>
      </c>
      <c r="F418" s="213">
        <v>384.54</v>
      </c>
      <c r="G418" s="214">
        <f>F418/$F$774</f>
        <v>4.4658196017016527E-5</v>
      </c>
      <c r="H418" s="215">
        <f t="shared" si="13"/>
        <v>0.99559765231396946</v>
      </c>
      <c r="I418" s="194" t="str">
        <f t="shared" si="12"/>
        <v>C</v>
      </c>
    </row>
    <row r="419" spans="1:9" x14ac:dyDescent="0.3">
      <c r="A419" s="631">
        <v>1381</v>
      </c>
      <c r="B419" s="629" t="s">
        <v>7818</v>
      </c>
      <c r="C419" s="194" t="s">
        <v>70</v>
      </c>
      <c r="D419" s="632">
        <v>4</v>
      </c>
      <c r="E419" s="213">
        <v>95.95</v>
      </c>
      <c r="F419" s="213">
        <v>383.8</v>
      </c>
      <c r="G419" s="214">
        <f>F419/$F$774</f>
        <v>4.4572256803793995E-5</v>
      </c>
      <c r="H419" s="215">
        <f t="shared" si="13"/>
        <v>0.99564222457077323</v>
      </c>
      <c r="I419" s="194" t="str">
        <f t="shared" si="12"/>
        <v>C</v>
      </c>
    </row>
    <row r="420" spans="1:9" x14ac:dyDescent="0.3">
      <c r="A420" s="631">
        <v>3948</v>
      </c>
      <c r="B420" s="629" t="s">
        <v>7819</v>
      </c>
      <c r="C420" s="194" t="s">
        <v>70</v>
      </c>
      <c r="D420" s="632">
        <v>2</v>
      </c>
      <c r="E420" s="213">
        <v>191.5</v>
      </c>
      <c r="F420" s="213">
        <v>383</v>
      </c>
      <c r="G420" s="214">
        <f>F420/$F$774</f>
        <v>4.4479349546256122E-5</v>
      </c>
      <c r="H420" s="215">
        <f t="shared" si="13"/>
        <v>0.99568670392031944</v>
      </c>
      <c r="I420" s="194" t="str">
        <f t="shared" si="12"/>
        <v>C</v>
      </c>
    </row>
    <row r="421" spans="1:9" x14ac:dyDescent="0.3">
      <c r="A421" s="631" t="s">
        <v>7820</v>
      </c>
      <c r="B421" s="629" t="s">
        <v>213</v>
      </c>
      <c r="C421" s="194" t="s">
        <v>70</v>
      </c>
      <c r="D421" s="632">
        <v>1</v>
      </c>
      <c r="E421" s="213">
        <v>382.37</v>
      </c>
      <c r="F421" s="213">
        <v>382.37</v>
      </c>
      <c r="G421" s="214">
        <f>F421/$F$774</f>
        <v>4.4406185080945044E-5</v>
      </c>
      <c r="H421" s="215">
        <f t="shared" si="13"/>
        <v>0.99573111010540039</v>
      </c>
      <c r="I421" s="194" t="str">
        <f t="shared" si="12"/>
        <v>C</v>
      </c>
    </row>
    <row r="422" spans="1:9" x14ac:dyDescent="0.3">
      <c r="A422" s="631" t="s">
        <v>7821</v>
      </c>
      <c r="B422" s="629" t="s">
        <v>4130</v>
      </c>
      <c r="C422" s="194" t="s">
        <v>70</v>
      </c>
      <c r="D422" s="632">
        <v>3</v>
      </c>
      <c r="E422" s="213">
        <v>125.76</v>
      </c>
      <c r="F422" s="213">
        <v>377.28</v>
      </c>
      <c r="G422" s="214">
        <f>F422/$F$774</f>
        <v>4.3815062654860331E-5</v>
      </c>
      <c r="H422" s="215">
        <f t="shared" si="13"/>
        <v>0.99577492516805521</v>
      </c>
      <c r="I422" s="194" t="str">
        <f t="shared" si="12"/>
        <v>C</v>
      </c>
    </row>
    <row r="423" spans="1:9" x14ac:dyDescent="0.3">
      <c r="A423" s="631">
        <v>3345</v>
      </c>
      <c r="B423" s="629" t="s">
        <v>5934</v>
      </c>
      <c r="C423" s="194" t="s">
        <v>70</v>
      </c>
      <c r="D423" s="632">
        <v>20</v>
      </c>
      <c r="E423" s="213">
        <v>18.79</v>
      </c>
      <c r="F423" s="213">
        <v>375.8</v>
      </c>
      <c r="G423" s="214">
        <f>F423/$F$774</f>
        <v>4.3643184228415274E-5</v>
      </c>
      <c r="H423" s="215">
        <f t="shared" si="13"/>
        <v>0.99581856835228366</v>
      </c>
      <c r="I423" s="194" t="str">
        <f t="shared" si="12"/>
        <v>C</v>
      </c>
    </row>
    <row r="424" spans="1:9" x14ac:dyDescent="0.3">
      <c r="A424" s="631">
        <v>1970</v>
      </c>
      <c r="B424" s="629" t="s">
        <v>7823</v>
      </c>
      <c r="C424" s="194" t="s">
        <v>5627</v>
      </c>
      <c r="D424" s="632">
        <v>21.191864900000002</v>
      </c>
      <c r="E424" s="213">
        <v>17.5</v>
      </c>
      <c r="F424" s="213">
        <v>370.85</v>
      </c>
      <c r="G424" s="214">
        <f>F424/$F$774</f>
        <v>4.3068320572399696E-5</v>
      </c>
      <c r="H424" s="215">
        <f t="shared" si="13"/>
        <v>0.9958616366728561</v>
      </c>
      <c r="I424" s="194" t="str">
        <f t="shared" si="12"/>
        <v>C</v>
      </c>
    </row>
    <row r="425" spans="1:9" x14ac:dyDescent="0.3">
      <c r="A425" s="631" t="s">
        <v>7824</v>
      </c>
      <c r="B425" s="629" t="s">
        <v>7825</v>
      </c>
      <c r="C425" s="194" t="s">
        <v>70</v>
      </c>
      <c r="D425" s="632">
        <v>6</v>
      </c>
      <c r="E425" s="213">
        <v>61.68</v>
      </c>
      <c r="F425" s="213">
        <v>370.08</v>
      </c>
      <c r="G425" s="214">
        <f>F425/$F$774</f>
        <v>4.297889733701949E-5</v>
      </c>
      <c r="H425" s="215">
        <f t="shared" si="13"/>
        <v>0.99590461557019316</v>
      </c>
      <c r="I425" s="194" t="str">
        <f t="shared" si="12"/>
        <v>C</v>
      </c>
    </row>
    <row r="426" spans="1:9" x14ac:dyDescent="0.3">
      <c r="A426" s="631">
        <v>2988</v>
      </c>
      <c r="B426" s="629" t="s">
        <v>7826</v>
      </c>
      <c r="C426" s="194" t="s">
        <v>70</v>
      </c>
      <c r="D426" s="632">
        <v>115.6797979</v>
      </c>
      <c r="E426" s="213">
        <v>3.16</v>
      </c>
      <c r="F426" s="213">
        <v>365.54</v>
      </c>
      <c r="G426" s="214">
        <f>F426/$F$774</f>
        <v>4.2451648650492074E-5</v>
      </c>
      <c r="H426" s="215">
        <f t="shared" si="13"/>
        <v>0.99594706721884363</v>
      </c>
      <c r="I426" s="194" t="str">
        <f t="shared" si="12"/>
        <v>C</v>
      </c>
    </row>
    <row r="427" spans="1:9" ht="28.8" x14ac:dyDescent="0.3">
      <c r="A427" s="631" t="s">
        <v>7827</v>
      </c>
      <c r="B427" s="629" t="s">
        <v>6656</v>
      </c>
      <c r="C427" s="194" t="s">
        <v>66</v>
      </c>
      <c r="D427" s="632">
        <v>70.900000000000006</v>
      </c>
      <c r="E427" s="213">
        <v>5.08</v>
      </c>
      <c r="F427" s="213">
        <v>360.17</v>
      </c>
      <c r="G427" s="214">
        <f>F427/$F$774</f>
        <v>4.1828008684269104E-5</v>
      </c>
      <c r="H427" s="215">
        <f t="shared" si="13"/>
        <v>0.99598889522752787</v>
      </c>
      <c r="I427" s="194" t="str">
        <f t="shared" si="12"/>
        <v>C</v>
      </c>
    </row>
    <row r="428" spans="1:9" x14ac:dyDescent="0.3">
      <c r="A428" s="631" t="s">
        <v>7828</v>
      </c>
      <c r="B428" s="629" t="s">
        <v>140</v>
      </c>
      <c r="C428" s="194" t="s">
        <v>70</v>
      </c>
      <c r="D428" s="632">
        <v>2</v>
      </c>
      <c r="E428" s="213">
        <v>179.9</v>
      </c>
      <c r="F428" s="213">
        <v>359.8</v>
      </c>
      <c r="G428" s="214">
        <f>F428/$F$774</f>
        <v>4.1785039077657838E-5</v>
      </c>
      <c r="H428" s="215">
        <f t="shared" si="13"/>
        <v>0.99603068026660557</v>
      </c>
      <c r="I428" s="194" t="str">
        <f t="shared" si="12"/>
        <v>C</v>
      </c>
    </row>
    <row r="429" spans="1:9" x14ac:dyDescent="0.3">
      <c r="A429" s="631">
        <v>1243</v>
      </c>
      <c r="B429" s="629" t="s">
        <v>6939</v>
      </c>
      <c r="C429" s="194" t="s">
        <v>5627</v>
      </c>
      <c r="D429" s="632">
        <v>9.2757000000000005</v>
      </c>
      <c r="E429" s="213">
        <v>38.54</v>
      </c>
      <c r="F429" s="213">
        <v>357.48</v>
      </c>
      <c r="G429" s="214">
        <f>F429/$F$774</f>
        <v>4.1515608030798011E-5</v>
      </c>
      <c r="H429" s="215">
        <f t="shared" si="13"/>
        <v>0.99607219587463636</v>
      </c>
      <c r="I429" s="194" t="str">
        <f t="shared" si="12"/>
        <v>C</v>
      </c>
    </row>
    <row r="430" spans="1:9" x14ac:dyDescent="0.3">
      <c r="A430" s="631" t="s">
        <v>7829</v>
      </c>
      <c r="B430" s="629" t="s">
        <v>4371</v>
      </c>
      <c r="C430" s="194" t="s">
        <v>70</v>
      </c>
      <c r="D430" s="632">
        <v>21</v>
      </c>
      <c r="E430" s="213">
        <v>16.86</v>
      </c>
      <c r="F430" s="213">
        <v>354.06</v>
      </c>
      <c r="G430" s="214">
        <f>F430/$F$774</f>
        <v>4.1118429504823609E-5</v>
      </c>
      <c r="H430" s="215">
        <f t="shared" si="13"/>
        <v>0.99611331430414118</v>
      </c>
      <c r="I430" s="194" t="str">
        <f t="shared" si="12"/>
        <v>C</v>
      </c>
    </row>
    <row r="431" spans="1:9" ht="28.8" x14ac:dyDescent="0.3">
      <c r="A431" s="631" t="s">
        <v>7830</v>
      </c>
      <c r="B431" s="629" t="s">
        <v>582</v>
      </c>
      <c r="C431" s="194" t="s">
        <v>70</v>
      </c>
      <c r="D431" s="632">
        <v>1</v>
      </c>
      <c r="E431" s="213">
        <v>351.95</v>
      </c>
      <c r="F431" s="213">
        <v>351.95</v>
      </c>
      <c r="G431" s="214">
        <f>F431/$F$774</f>
        <v>4.0873386613067467E-5</v>
      </c>
      <c r="H431" s="215">
        <f t="shared" si="13"/>
        <v>0.99615418769075426</v>
      </c>
      <c r="I431" s="194" t="str">
        <f t="shared" si="12"/>
        <v>C</v>
      </c>
    </row>
    <row r="432" spans="1:9" x14ac:dyDescent="0.3">
      <c r="A432" s="631">
        <v>3648</v>
      </c>
      <c r="B432" s="629" t="s">
        <v>5696</v>
      </c>
      <c r="C432" s="194" t="s">
        <v>70</v>
      </c>
      <c r="D432" s="632">
        <v>8</v>
      </c>
      <c r="E432" s="213">
        <v>43.71</v>
      </c>
      <c r="F432" s="213">
        <v>349.68</v>
      </c>
      <c r="G432" s="214">
        <f>F432/$F$774</f>
        <v>4.060976226980376E-5</v>
      </c>
      <c r="H432" s="215">
        <f t="shared" si="13"/>
        <v>0.99619479745302408</v>
      </c>
      <c r="I432" s="194" t="str">
        <f t="shared" si="12"/>
        <v>C</v>
      </c>
    </row>
    <row r="433" spans="1:9" x14ac:dyDescent="0.3">
      <c r="A433" s="631">
        <v>3065</v>
      </c>
      <c r="B433" s="629" t="s">
        <v>7831</v>
      </c>
      <c r="C433" s="194" t="s">
        <v>70</v>
      </c>
      <c r="D433" s="632">
        <v>320</v>
      </c>
      <c r="E433" s="213">
        <v>1.08</v>
      </c>
      <c r="F433" s="213">
        <v>345.6</v>
      </c>
      <c r="G433" s="214">
        <f>F433/$F$774</f>
        <v>4.0135935256360619E-5</v>
      </c>
      <c r="H433" s="215">
        <f t="shared" si="13"/>
        <v>0.9962349333882804</v>
      </c>
      <c r="I433" s="194" t="str">
        <f t="shared" si="12"/>
        <v>C</v>
      </c>
    </row>
    <row r="434" spans="1:9" x14ac:dyDescent="0.3">
      <c r="A434" s="631">
        <v>3383</v>
      </c>
      <c r="B434" s="629" t="s">
        <v>5950</v>
      </c>
      <c r="C434" s="194" t="s">
        <v>70</v>
      </c>
      <c r="D434" s="632">
        <v>24</v>
      </c>
      <c r="E434" s="213">
        <v>14.11</v>
      </c>
      <c r="F434" s="213">
        <v>338.64</v>
      </c>
      <c r="G434" s="214">
        <f>F434/$F$774</f>
        <v>3.9327642115781131E-5</v>
      </c>
      <c r="H434" s="215">
        <f t="shared" si="13"/>
        <v>0.99627426103039618</v>
      </c>
      <c r="I434" s="194" t="str">
        <f t="shared" si="12"/>
        <v>C</v>
      </c>
    </row>
    <row r="435" spans="1:9" x14ac:dyDescent="0.3">
      <c r="A435" s="631" t="s">
        <v>7832</v>
      </c>
      <c r="B435" s="629" t="s">
        <v>6997</v>
      </c>
      <c r="C435" s="194" t="s">
        <v>70</v>
      </c>
      <c r="D435" s="632">
        <v>1</v>
      </c>
      <c r="E435" s="213">
        <v>337.84</v>
      </c>
      <c r="F435" s="213">
        <v>337.84</v>
      </c>
      <c r="G435" s="214">
        <f>F435/$F$774</f>
        <v>3.9234734858243257E-5</v>
      </c>
      <c r="H435" s="215">
        <f t="shared" si="13"/>
        <v>0.99631349576525441</v>
      </c>
      <c r="I435" s="194" t="str">
        <f t="shared" si="12"/>
        <v>C</v>
      </c>
    </row>
    <row r="436" spans="1:9" x14ac:dyDescent="0.3">
      <c r="A436" s="631">
        <v>4051</v>
      </c>
      <c r="B436" s="629" t="s">
        <v>5818</v>
      </c>
      <c r="C436" s="194" t="s">
        <v>70</v>
      </c>
      <c r="D436" s="632">
        <v>29</v>
      </c>
      <c r="E436" s="213">
        <v>11.63</v>
      </c>
      <c r="F436" s="213">
        <v>337.27000000000004</v>
      </c>
      <c r="G436" s="214">
        <f>F436/$F$774</f>
        <v>3.9168538437247528E-5</v>
      </c>
      <c r="H436" s="215">
        <f t="shared" si="13"/>
        <v>0.99635266430369163</v>
      </c>
      <c r="I436" s="194" t="str">
        <f t="shared" si="12"/>
        <v>C</v>
      </c>
    </row>
    <row r="437" spans="1:9" x14ac:dyDescent="0.3">
      <c r="A437" s="631">
        <v>1860</v>
      </c>
      <c r="B437" s="629" t="s">
        <v>5747</v>
      </c>
      <c r="C437" s="194" t="s">
        <v>79</v>
      </c>
      <c r="D437" s="632">
        <v>19.8388499</v>
      </c>
      <c r="E437" s="213">
        <v>17</v>
      </c>
      <c r="F437" s="213">
        <v>337.25</v>
      </c>
      <c r="G437" s="214">
        <f>F437/$F$774</f>
        <v>3.9166215755809077E-5</v>
      </c>
      <c r="H437" s="215">
        <f t="shared" si="13"/>
        <v>0.99639183051944746</v>
      </c>
      <c r="I437" s="194" t="str">
        <f t="shared" si="12"/>
        <v>C</v>
      </c>
    </row>
    <row r="438" spans="1:9" x14ac:dyDescent="0.3">
      <c r="A438" s="631" t="s">
        <v>7833</v>
      </c>
      <c r="B438" s="629" t="s">
        <v>7420</v>
      </c>
      <c r="C438" s="194" t="s">
        <v>70</v>
      </c>
      <c r="D438" s="632">
        <v>24</v>
      </c>
      <c r="E438" s="213">
        <v>14.04</v>
      </c>
      <c r="F438" s="213">
        <v>336.96</v>
      </c>
      <c r="G438" s="214">
        <f>F438/$F$774</f>
        <v>3.9132536874951597E-5</v>
      </c>
      <c r="H438" s="215">
        <f t="shared" si="13"/>
        <v>0.99643096305632239</v>
      </c>
      <c r="I438" s="194" t="str">
        <f t="shared" si="12"/>
        <v>C</v>
      </c>
    </row>
    <row r="439" spans="1:9" x14ac:dyDescent="0.3">
      <c r="A439" s="631">
        <v>4024</v>
      </c>
      <c r="B439" s="629" t="s">
        <v>7834</v>
      </c>
      <c r="C439" s="194" t="s">
        <v>70</v>
      </c>
      <c r="D439" s="632">
        <v>2</v>
      </c>
      <c r="E439" s="213">
        <v>166.93</v>
      </c>
      <c r="F439" s="213">
        <v>333.86</v>
      </c>
      <c r="G439" s="214">
        <f>F439/$F$774</f>
        <v>3.8772521251992349E-5</v>
      </c>
      <c r="H439" s="215">
        <f t="shared" si="13"/>
        <v>0.99646973557757434</v>
      </c>
      <c r="I439" s="194" t="str">
        <f t="shared" si="12"/>
        <v>C</v>
      </c>
    </row>
    <row r="440" spans="1:9" x14ac:dyDescent="0.3">
      <c r="A440" s="631">
        <v>3080</v>
      </c>
      <c r="B440" s="629" t="s">
        <v>6319</v>
      </c>
      <c r="C440" s="194" t="s">
        <v>142</v>
      </c>
      <c r="D440" s="632">
        <v>16</v>
      </c>
      <c r="E440" s="213">
        <v>20.75</v>
      </c>
      <c r="F440" s="213">
        <v>332</v>
      </c>
      <c r="G440" s="214">
        <f>F440/$F$774</f>
        <v>3.8556511878216797E-5</v>
      </c>
      <c r="H440" s="215">
        <f t="shared" si="13"/>
        <v>0.99650829208945257</v>
      </c>
      <c r="I440" s="194" t="str">
        <f t="shared" si="12"/>
        <v>C</v>
      </c>
    </row>
    <row r="441" spans="1:9" ht="28.8" x14ac:dyDescent="0.3">
      <c r="A441" s="631" t="s">
        <v>7835</v>
      </c>
      <c r="B441" s="629" t="s">
        <v>5746</v>
      </c>
      <c r="C441" s="194" t="s">
        <v>67</v>
      </c>
      <c r="D441" s="632">
        <v>4.1639881999999995</v>
      </c>
      <c r="E441" s="213">
        <v>75.42</v>
      </c>
      <c r="F441" s="213">
        <v>314.02999999999997</v>
      </c>
      <c r="G441" s="214">
        <f>F441/$F$774</f>
        <v>3.6469582605772348E-5</v>
      </c>
      <c r="H441" s="215">
        <f t="shared" si="13"/>
        <v>0.9965447616720583</v>
      </c>
      <c r="I441" s="194" t="str">
        <f t="shared" si="12"/>
        <v>C</v>
      </c>
    </row>
    <row r="442" spans="1:9" x14ac:dyDescent="0.3">
      <c r="A442" s="631">
        <v>3971</v>
      </c>
      <c r="B442" s="629" t="s">
        <v>7836</v>
      </c>
      <c r="C442" s="194" t="s">
        <v>70</v>
      </c>
      <c r="D442" s="632">
        <v>3</v>
      </c>
      <c r="E442" s="213">
        <v>103.77</v>
      </c>
      <c r="F442" s="213">
        <v>311.31</v>
      </c>
      <c r="G442" s="214">
        <f>F442/$F$774</f>
        <v>3.6153697930143587E-5</v>
      </c>
      <c r="H442" s="215">
        <f t="shared" si="13"/>
        <v>0.9965809153699885</v>
      </c>
      <c r="I442" s="194" t="str">
        <f t="shared" si="12"/>
        <v>C</v>
      </c>
    </row>
    <row r="443" spans="1:9" x14ac:dyDescent="0.3">
      <c r="A443" s="631" t="s">
        <v>7837</v>
      </c>
      <c r="B443" s="629" t="s">
        <v>7838</v>
      </c>
      <c r="C443" s="194" t="s">
        <v>70</v>
      </c>
      <c r="D443" s="632">
        <v>1</v>
      </c>
      <c r="E443" s="213">
        <v>307.18</v>
      </c>
      <c r="F443" s="213">
        <v>307.18</v>
      </c>
      <c r="G443" s="214">
        <f>F443/$F$774</f>
        <v>3.5674064213104321E-5</v>
      </c>
      <c r="H443" s="215">
        <f t="shared" si="13"/>
        <v>0.99661658943420162</v>
      </c>
      <c r="I443" s="194" t="str">
        <f t="shared" si="12"/>
        <v>C</v>
      </c>
    </row>
    <row r="444" spans="1:9" x14ac:dyDescent="0.3">
      <c r="A444" s="631">
        <v>106</v>
      </c>
      <c r="B444" s="629" t="s">
        <v>6937</v>
      </c>
      <c r="C444" s="194" t="s">
        <v>66</v>
      </c>
      <c r="D444" s="632">
        <v>30</v>
      </c>
      <c r="E444" s="213">
        <v>10.15</v>
      </c>
      <c r="F444" s="213">
        <v>304.5</v>
      </c>
      <c r="G444" s="214">
        <f>F444/$F$774</f>
        <v>3.536282490035245E-5</v>
      </c>
      <c r="H444" s="215">
        <f t="shared" si="13"/>
        <v>0.99665195225910197</v>
      </c>
      <c r="I444" s="194" t="str">
        <f t="shared" si="12"/>
        <v>C</v>
      </c>
    </row>
    <row r="445" spans="1:9" x14ac:dyDescent="0.3">
      <c r="A445" s="631">
        <v>3385</v>
      </c>
      <c r="B445" s="629" t="s">
        <v>5444</v>
      </c>
      <c r="C445" s="194" t="s">
        <v>70</v>
      </c>
      <c r="D445" s="632">
        <v>153</v>
      </c>
      <c r="E445" s="213">
        <v>1.97</v>
      </c>
      <c r="F445" s="213">
        <v>301.41000000000003</v>
      </c>
      <c r="G445" s="214">
        <f>F445/$F$774</f>
        <v>3.5003970618112424E-5</v>
      </c>
      <c r="H445" s="215">
        <f t="shared" si="13"/>
        <v>0.99668695622972003</v>
      </c>
      <c r="I445" s="194" t="str">
        <f t="shared" si="12"/>
        <v>C</v>
      </c>
    </row>
    <row r="446" spans="1:9" x14ac:dyDescent="0.3">
      <c r="A446" s="631" t="s">
        <v>7839</v>
      </c>
      <c r="B446" s="629" t="s">
        <v>7287</v>
      </c>
      <c r="C446" s="194" t="s">
        <v>70</v>
      </c>
      <c r="D446" s="632">
        <v>26.5</v>
      </c>
      <c r="E446" s="213">
        <v>11.34</v>
      </c>
      <c r="F446" s="213">
        <v>300.51</v>
      </c>
      <c r="G446" s="214">
        <f>F446/$F$774</f>
        <v>3.4899449953382312E-5</v>
      </c>
      <c r="H446" s="215">
        <f t="shared" si="13"/>
        <v>0.99672185567967342</v>
      </c>
      <c r="I446" s="194" t="str">
        <f t="shared" si="12"/>
        <v>C</v>
      </c>
    </row>
    <row r="447" spans="1:9" x14ac:dyDescent="0.3">
      <c r="A447" s="631" t="s">
        <v>7840</v>
      </c>
      <c r="B447" s="629" t="s">
        <v>92</v>
      </c>
      <c r="C447" s="194" t="s">
        <v>70</v>
      </c>
      <c r="D447" s="632">
        <v>24</v>
      </c>
      <c r="E447" s="213">
        <v>12.31</v>
      </c>
      <c r="F447" s="213">
        <v>295.44</v>
      </c>
      <c r="G447" s="214">
        <f>F447/$F$774</f>
        <v>3.431065020873605E-5</v>
      </c>
      <c r="H447" s="215">
        <f t="shared" si="13"/>
        <v>0.99675616632988218</v>
      </c>
      <c r="I447" s="194" t="str">
        <f t="shared" si="12"/>
        <v>C</v>
      </c>
    </row>
    <row r="448" spans="1:9" ht="28.8" x14ac:dyDescent="0.3">
      <c r="A448" s="631" t="s">
        <v>7841</v>
      </c>
      <c r="B448" s="629" t="s">
        <v>5687</v>
      </c>
      <c r="C448" s="194" t="s">
        <v>66</v>
      </c>
      <c r="D448" s="632">
        <v>9.2613769999999995</v>
      </c>
      <c r="E448" s="213">
        <v>31.7</v>
      </c>
      <c r="F448" s="213">
        <v>293.58</v>
      </c>
      <c r="G448" s="214">
        <f>F448/$F$774</f>
        <v>3.4094640834960498E-5</v>
      </c>
      <c r="H448" s="215">
        <f t="shared" si="13"/>
        <v>0.9967902609707171</v>
      </c>
      <c r="I448" s="194" t="str">
        <f t="shared" si="12"/>
        <v>C</v>
      </c>
    </row>
    <row r="449" spans="1:9" x14ac:dyDescent="0.3">
      <c r="A449" s="631" t="s">
        <v>7932</v>
      </c>
      <c r="B449" s="629" t="s">
        <v>7281</v>
      </c>
      <c r="C449" s="194" t="s">
        <v>70</v>
      </c>
      <c r="D449" s="632">
        <v>34.5</v>
      </c>
      <c r="E449" s="213">
        <v>8.49</v>
      </c>
      <c r="F449" s="213">
        <v>292.89999999999998</v>
      </c>
      <c r="G449" s="214">
        <f>F449/$F$774</f>
        <v>3.4015669666053308E-5</v>
      </c>
      <c r="H449" s="215">
        <f t="shared" si="13"/>
        <v>0.9968242766403832</v>
      </c>
      <c r="I449" s="194" t="str">
        <f t="shared" si="12"/>
        <v>C</v>
      </c>
    </row>
    <row r="450" spans="1:9" x14ac:dyDescent="0.3">
      <c r="A450" s="631" t="s">
        <v>7842</v>
      </c>
      <c r="B450" s="629" t="s">
        <v>7843</v>
      </c>
      <c r="C450" s="194" t="s">
        <v>70</v>
      </c>
      <c r="D450" s="632">
        <v>58</v>
      </c>
      <c r="E450" s="213">
        <v>4.96</v>
      </c>
      <c r="F450" s="213">
        <v>287.68</v>
      </c>
      <c r="G450" s="214">
        <f>F450/$F$774</f>
        <v>3.3409449810618696E-5</v>
      </c>
      <c r="H450" s="215">
        <f t="shared" si="13"/>
        <v>0.99685768609019387</v>
      </c>
      <c r="I450" s="194" t="str">
        <f t="shared" si="12"/>
        <v>C</v>
      </c>
    </row>
    <row r="451" spans="1:9" x14ac:dyDescent="0.3">
      <c r="A451" s="631" t="s">
        <v>7844</v>
      </c>
      <c r="B451" s="629" t="s">
        <v>7845</v>
      </c>
      <c r="C451" s="194" t="s">
        <v>70</v>
      </c>
      <c r="D451" s="632">
        <v>9</v>
      </c>
      <c r="E451" s="213">
        <v>31.93</v>
      </c>
      <c r="F451" s="213">
        <v>287.37</v>
      </c>
      <c r="G451" s="214">
        <f>F451/$F$774</f>
        <v>3.3373448248322771E-5</v>
      </c>
      <c r="H451" s="215">
        <f t="shared" si="13"/>
        <v>0.99689105953844215</v>
      </c>
      <c r="I451" s="194" t="str">
        <f t="shared" si="12"/>
        <v>C</v>
      </c>
    </row>
    <row r="452" spans="1:9" ht="28.8" x14ac:dyDescent="0.3">
      <c r="A452" s="631" t="s">
        <v>7846</v>
      </c>
      <c r="B452" s="629" t="s">
        <v>7116</v>
      </c>
      <c r="C452" s="194" t="s">
        <v>66</v>
      </c>
      <c r="D452" s="632">
        <v>5.3097199000000002</v>
      </c>
      <c r="E452" s="213">
        <v>53.49</v>
      </c>
      <c r="F452" s="213">
        <v>284.01</v>
      </c>
      <c r="G452" s="214">
        <f>F452/$F$774</f>
        <v>3.2983237766663711E-5</v>
      </c>
      <c r="H452" s="215">
        <f t="shared" si="13"/>
        <v>0.99692404277620883</v>
      </c>
      <c r="I452" s="194" t="str">
        <f t="shared" si="12"/>
        <v>C</v>
      </c>
    </row>
    <row r="453" spans="1:9" x14ac:dyDescent="0.3">
      <c r="A453" s="631" t="s">
        <v>7847</v>
      </c>
      <c r="B453" s="629" t="s">
        <v>6680</v>
      </c>
      <c r="C453" s="194" t="s">
        <v>70</v>
      </c>
      <c r="D453" s="632">
        <v>300</v>
      </c>
      <c r="E453" s="213">
        <v>0.92</v>
      </c>
      <c r="F453" s="213">
        <v>276</v>
      </c>
      <c r="G453" s="214">
        <f>F453/$F$774</f>
        <v>3.2053003850565767E-5</v>
      </c>
      <c r="H453" s="215">
        <f t="shared" si="13"/>
        <v>0.99695609578005939</v>
      </c>
      <c r="I453" s="194" t="str">
        <f t="shared" si="12"/>
        <v>C</v>
      </c>
    </row>
    <row r="454" spans="1:9" ht="43.2" x14ac:dyDescent="0.3">
      <c r="A454" s="631" t="s">
        <v>7848</v>
      </c>
      <c r="B454" s="629" t="s">
        <v>5712</v>
      </c>
      <c r="C454" s="194" t="s">
        <v>5670</v>
      </c>
      <c r="D454" s="632">
        <v>1.8709960000000001</v>
      </c>
      <c r="E454" s="213">
        <v>146.37</v>
      </c>
      <c r="F454" s="213">
        <v>273.85000000000002</v>
      </c>
      <c r="G454" s="214">
        <f>F454/$F$774</f>
        <v>3.1803315595932743E-5</v>
      </c>
      <c r="H454" s="215">
        <f t="shared" si="13"/>
        <v>0.99698789909565533</v>
      </c>
      <c r="I454" s="194" t="str">
        <f t="shared" si="12"/>
        <v>C</v>
      </c>
    </row>
    <row r="455" spans="1:9" x14ac:dyDescent="0.3">
      <c r="A455" s="631">
        <v>1234</v>
      </c>
      <c r="B455" s="629" t="s">
        <v>7849</v>
      </c>
      <c r="C455" s="194" t="s">
        <v>66</v>
      </c>
      <c r="D455" s="632">
        <v>9.76</v>
      </c>
      <c r="E455" s="213">
        <v>27.57</v>
      </c>
      <c r="F455" s="213">
        <v>269.07</v>
      </c>
      <c r="G455" s="214">
        <f>F455/$F$774</f>
        <v>3.1248194732143953E-5</v>
      </c>
      <c r="H455" s="215">
        <f t="shared" si="13"/>
        <v>0.99701914729038743</v>
      </c>
      <c r="I455" s="194" t="str">
        <f t="shared" si="12"/>
        <v>C</v>
      </c>
    </row>
    <row r="456" spans="1:9" x14ac:dyDescent="0.3">
      <c r="A456" s="631">
        <v>2791</v>
      </c>
      <c r="B456" s="629" t="s">
        <v>7850</v>
      </c>
      <c r="C456" s="194" t="s">
        <v>79</v>
      </c>
      <c r="D456" s="632">
        <v>78.27</v>
      </c>
      <c r="E456" s="213">
        <v>3.41</v>
      </c>
      <c r="F456" s="213">
        <v>266.89999999999998</v>
      </c>
      <c r="G456" s="214">
        <f>F456/$F$774</f>
        <v>3.0996183796072477E-5</v>
      </c>
      <c r="H456" s="215">
        <f t="shared" si="13"/>
        <v>0.99705014347418353</v>
      </c>
      <c r="I456" s="194" t="str">
        <f t="shared" si="12"/>
        <v>C</v>
      </c>
    </row>
    <row r="457" spans="1:9" x14ac:dyDescent="0.3">
      <c r="A457" s="631">
        <v>2446</v>
      </c>
      <c r="B457" s="629" t="s">
        <v>7851</v>
      </c>
      <c r="C457" s="194" t="s">
        <v>79</v>
      </c>
      <c r="D457" s="632">
        <v>29.700002000000001</v>
      </c>
      <c r="E457" s="213">
        <v>8.92</v>
      </c>
      <c r="F457" s="213">
        <v>264.92</v>
      </c>
      <c r="G457" s="214">
        <f>F457/$F$774</f>
        <v>3.0766238333666248E-5</v>
      </c>
      <c r="H457" s="215">
        <f t="shared" si="13"/>
        <v>0.99708090971251717</v>
      </c>
      <c r="I457" s="194" t="str">
        <f t="shared" si="12"/>
        <v>C</v>
      </c>
    </row>
    <row r="458" spans="1:9" ht="28.8" x14ac:dyDescent="0.3">
      <c r="A458" s="631" t="s">
        <v>7852</v>
      </c>
      <c r="B458" s="629" t="s">
        <v>6570</v>
      </c>
      <c r="C458" s="194" t="s">
        <v>5595</v>
      </c>
      <c r="D458" s="632">
        <v>3.3144748000000002</v>
      </c>
      <c r="E458" s="213">
        <v>79.81</v>
      </c>
      <c r="F458" s="213">
        <v>264.51</v>
      </c>
      <c r="G458" s="214">
        <f>F458/$F$774</f>
        <v>3.0718623364178086E-5</v>
      </c>
      <c r="H458" s="215">
        <f t="shared" si="13"/>
        <v>0.99711162833588129</v>
      </c>
      <c r="I458" s="194" t="str">
        <f t="shared" si="12"/>
        <v>C</v>
      </c>
    </row>
    <row r="459" spans="1:9" ht="43.2" x14ac:dyDescent="0.3">
      <c r="A459" s="631" t="s">
        <v>7853</v>
      </c>
      <c r="B459" s="629" t="s">
        <v>5710</v>
      </c>
      <c r="C459" s="194" t="s">
        <v>5669</v>
      </c>
      <c r="D459" s="632">
        <v>4.1043260999999998</v>
      </c>
      <c r="E459" s="213">
        <v>63.74</v>
      </c>
      <c r="F459" s="213">
        <v>261.60000000000002</v>
      </c>
      <c r="G459" s="214">
        <f>F459/$F$774</f>
        <v>3.0380673214884078E-5</v>
      </c>
      <c r="H459" s="215">
        <f t="shared" si="13"/>
        <v>0.99714200900909622</v>
      </c>
      <c r="I459" s="194" t="str">
        <f t="shared" si="12"/>
        <v>C</v>
      </c>
    </row>
    <row r="460" spans="1:9" ht="28.8" x14ac:dyDescent="0.3">
      <c r="A460" s="631" t="s">
        <v>7854</v>
      </c>
      <c r="B460" s="629" t="s">
        <v>5689</v>
      </c>
      <c r="C460" s="194" t="s">
        <v>66</v>
      </c>
      <c r="D460" s="632">
        <v>26.517966900000001</v>
      </c>
      <c r="E460" s="213">
        <v>9.85</v>
      </c>
      <c r="F460" s="213">
        <v>261.2</v>
      </c>
      <c r="G460" s="214">
        <f>F460/$F$774</f>
        <v>3.0334219586115138E-5</v>
      </c>
      <c r="H460" s="215">
        <f t="shared" si="13"/>
        <v>0.99717234322868231</v>
      </c>
      <c r="I460" s="194" t="str">
        <f t="shared" ref="I460:I523" si="14">IF(H460&lt;=$L$12,"A",IF(H460&lt;=$L$13,"B","C"))</f>
        <v>C</v>
      </c>
    </row>
    <row r="461" spans="1:9" x14ac:dyDescent="0.3">
      <c r="A461" s="631">
        <v>3980</v>
      </c>
      <c r="B461" s="629" t="s">
        <v>7855</v>
      </c>
      <c r="C461" s="194" t="s">
        <v>70</v>
      </c>
      <c r="D461" s="632">
        <v>12</v>
      </c>
      <c r="E461" s="213">
        <v>21.73</v>
      </c>
      <c r="F461" s="213">
        <v>260.76</v>
      </c>
      <c r="G461" s="214">
        <f>F461/$F$774</f>
        <v>3.0283120594469311E-5</v>
      </c>
      <c r="H461" s="215">
        <f t="shared" ref="H461:H524" si="15">G461+H460</f>
        <v>0.99720262634927681</v>
      </c>
      <c r="I461" s="194" t="str">
        <f t="shared" si="14"/>
        <v>C</v>
      </c>
    </row>
    <row r="462" spans="1:9" x14ac:dyDescent="0.3">
      <c r="A462" s="631">
        <v>3949</v>
      </c>
      <c r="B462" s="629" t="s">
        <v>7856</v>
      </c>
      <c r="C462" s="194" t="s">
        <v>70</v>
      </c>
      <c r="D462" s="632">
        <v>21</v>
      </c>
      <c r="E462" s="213">
        <v>12.3</v>
      </c>
      <c r="F462" s="213">
        <v>258.3</v>
      </c>
      <c r="G462" s="214">
        <f>F462/$F$774</f>
        <v>2.9997430777540356E-5</v>
      </c>
      <c r="H462" s="215">
        <f t="shared" si="15"/>
        <v>0.99723262378005439</v>
      </c>
      <c r="I462" s="194" t="str">
        <f t="shared" si="14"/>
        <v>C</v>
      </c>
    </row>
    <row r="463" spans="1:9" ht="43.2" x14ac:dyDescent="0.3">
      <c r="A463" s="631" t="s">
        <v>7857</v>
      </c>
      <c r="B463" s="629" t="s">
        <v>5739</v>
      </c>
      <c r="C463" s="194" t="s">
        <v>5595</v>
      </c>
      <c r="D463" s="632">
        <v>9.6016999999999992</v>
      </c>
      <c r="E463" s="213">
        <v>26.12</v>
      </c>
      <c r="F463" s="213">
        <v>250.78000000000003</v>
      </c>
      <c r="G463" s="214">
        <f>F463/$F$774</f>
        <v>2.9124102556684364E-5</v>
      </c>
      <c r="H463" s="215">
        <f t="shared" si="15"/>
        <v>0.99726174788261113</v>
      </c>
      <c r="I463" s="194" t="str">
        <f t="shared" si="14"/>
        <v>C</v>
      </c>
    </row>
    <row r="464" spans="1:9" x14ac:dyDescent="0.3">
      <c r="A464" s="631" t="s">
        <v>7858</v>
      </c>
      <c r="B464" s="629" t="s">
        <v>6612</v>
      </c>
      <c r="C464" s="194" t="s">
        <v>70</v>
      </c>
      <c r="D464" s="632">
        <v>130</v>
      </c>
      <c r="E464" s="213">
        <v>1.92</v>
      </c>
      <c r="F464" s="213">
        <v>249.6</v>
      </c>
      <c r="G464" s="214">
        <f>F464/$F$774</f>
        <v>2.8987064351815999E-5</v>
      </c>
      <c r="H464" s="215">
        <f t="shared" si="15"/>
        <v>0.99729073494696296</v>
      </c>
      <c r="I464" s="194" t="str">
        <f t="shared" si="14"/>
        <v>C</v>
      </c>
    </row>
    <row r="465" spans="1:9" x14ac:dyDescent="0.3">
      <c r="A465" s="631">
        <v>3058</v>
      </c>
      <c r="B465" s="629" t="s">
        <v>7859</v>
      </c>
      <c r="C465" s="194" t="s">
        <v>70</v>
      </c>
      <c r="D465" s="632">
        <v>222</v>
      </c>
      <c r="E465" s="213">
        <v>1.1100000000000001</v>
      </c>
      <c r="F465" s="213">
        <v>246.42000000000002</v>
      </c>
      <c r="G465" s="214">
        <f>F465/$F$774</f>
        <v>2.861775800310296E-5</v>
      </c>
      <c r="H465" s="215">
        <f t="shared" si="15"/>
        <v>0.99731935270496608</v>
      </c>
      <c r="I465" s="194" t="str">
        <f t="shared" si="14"/>
        <v>C</v>
      </c>
    </row>
    <row r="466" spans="1:9" x14ac:dyDescent="0.3">
      <c r="A466" s="631">
        <v>3387</v>
      </c>
      <c r="B466" s="629" t="s">
        <v>6332</v>
      </c>
      <c r="C466" s="194" t="s">
        <v>70</v>
      </c>
      <c r="D466" s="632">
        <v>10</v>
      </c>
      <c r="E466" s="213">
        <v>24.21</v>
      </c>
      <c r="F466" s="213">
        <v>242.1</v>
      </c>
      <c r="G466" s="214">
        <f>F466/$F$774</f>
        <v>2.811605881239845E-5</v>
      </c>
      <c r="H466" s="215">
        <f t="shared" si="15"/>
        <v>0.99734746876377844</v>
      </c>
      <c r="I466" s="194" t="str">
        <f t="shared" si="14"/>
        <v>C</v>
      </c>
    </row>
    <row r="467" spans="1:9" x14ac:dyDescent="0.3">
      <c r="A467" s="631" t="s">
        <v>7860</v>
      </c>
      <c r="B467" s="629" t="s">
        <v>145</v>
      </c>
      <c r="C467" s="194" t="s">
        <v>70</v>
      </c>
      <c r="D467" s="632">
        <v>1</v>
      </c>
      <c r="E467" s="213">
        <v>242</v>
      </c>
      <c r="F467" s="213">
        <v>242</v>
      </c>
      <c r="G467" s="214">
        <f>F467/$F$774</f>
        <v>2.8104445405206218E-5</v>
      </c>
      <c r="H467" s="215">
        <f t="shared" si="15"/>
        <v>0.99737557320918369</v>
      </c>
      <c r="I467" s="194" t="str">
        <f t="shared" si="14"/>
        <v>C</v>
      </c>
    </row>
    <row r="468" spans="1:9" x14ac:dyDescent="0.3">
      <c r="A468" s="631">
        <v>3174</v>
      </c>
      <c r="B468" s="629" t="s">
        <v>7861</v>
      </c>
      <c r="C468" s="194" t="s">
        <v>70</v>
      </c>
      <c r="D468" s="632">
        <v>1</v>
      </c>
      <c r="E468" s="213">
        <v>240.37</v>
      </c>
      <c r="F468" s="213">
        <v>240.37</v>
      </c>
      <c r="G468" s="214">
        <f>F468/$F$774</f>
        <v>2.7915146867972803E-5</v>
      </c>
      <c r="H468" s="215">
        <f t="shared" si="15"/>
        <v>0.99740348835605164</v>
      </c>
      <c r="I468" s="194" t="str">
        <f t="shared" si="14"/>
        <v>C</v>
      </c>
    </row>
    <row r="469" spans="1:9" x14ac:dyDescent="0.3">
      <c r="A469" s="631" t="s">
        <v>7862</v>
      </c>
      <c r="B469" s="629" t="s">
        <v>7863</v>
      </c>
      <c r="C469" s="194" t="s">
        <v>70</v>
      </c>
      <c r="D469" s="632">
        <v>6</v>
      </c>
      <c r="E469" s="213">
        <v>39.869999999999997</v>
      </c>
      <c r="F469" s="213">
        <v>239.21999999999997</v>
      </c>
      <c r="G469" s="214">
        <f>F469/$F$774</f>
        <v>2.7781592685262109E-5</v>
      </c>
      <c r="H469" s="215">
        <f t="shared" si="15"/>
        <v>0.99743126994873688</v>
      </c>
      <c r="I469" s="194" t="str">
        <f t="shared" si="14"/>
        <v>C</v>
      </c>
    </row>
    <row r="470" spans="1:9" x14ac:dyDescent="0.3">
      <c r="A470" s="631" t="s">
        <v>7864</v>
      </c>
      <c r="B470" s="629" t="s">
        <v>7865</v>
      </c>
      <c r="C470" s="194" t="s">
        <v>70</v>
      </c>
      <c r="D470" s="632">
        <v>1</v>
      </c>
      <c r="E470" s="213">
        <v>238.19</v>
      </c>
      <c r="F470" s="213">
        <v>238.19</v>
      </c>
      <c r="G470" s="214">
        <f>F470/$F$774</f>
        <v>2.7661974591182101E-5</v>
      </c>
      <c r="H470" s="215">
        <f t="shared" si="15"/>
        <v>0.99745893192332802</v>
      </c>
      <c r="I470" s="194" t="str">
        <f t="shared" si="14"/>
        <v>C</v>
      </c>
    </row>
    <row r="471" spans="1:9" x14ac:dyDescent="0.3">
      <c r="A471" s="631">
        <v>4025</v>
      </c>
      <c r="B471" s="629" t="s">
        <v>6167</v>
      </c>
      <c r="C471" s="194" t="s">
        <v>70</v>
      </c>
      <c r="D471" s="632">
        <v>1</v>
      </c>
      <c r="E471" s="213">
        <v>237.06</v>
      </c>
      <c r="F471" s="213">
        <v>237.06</v>
      </c>
      <c r="G471" s="214">
        <f>F471/$F$774</f>
        <v>2.7530743089909859E-5</v>
      </c>
      <c r="H471" s="215">
        <f t="shared" si="15"/>
        <v>0.99748646266641794</v>
      </c>
      <c r="I471" s="194" t="str">
        <f t="shared" si="14"/>
        <v>C</v>
      </c>
    </row>
    <row r="472" spans="1:9" x14ac:dyDescent="0.3">
      <c r="A472" s="631" t="s">
        <v>7866</v>
      </c>
      <c r="B472" s="629" t="s">
        <v>7432</v>
      </c>
      <c r="C472" s="194" t="s">
        <v>70</v>
      </c>
      <c r="D472" s="632">
        <v>12.2</v>
      </c>
      <c r="E472" s="213">
        <v>19.43</v>
      </c>
      <c r="F472" s="213">
        <v>237.04</v>
      </c>
      <c r="G472" s="214">
        <f>F472/$F$774</f>
        <v>2.752842040847141E-5</v>
      </c>
      <c r="H472" s="215">
        <f t="shared" si="15"/>
        <v>0.99751399108682637</v>
      </c>
      <c r="I472" s="194" t="str">
        <f t="shared" si="14"/>
        <v>C</v>
      </c>
    </row>
    <row r="473" spans="1:9" x14ac:dyDescent="0.3">
      <c r="A473" s="631">
        <v>3279</v>
      </c>
      <c r="B473" s="629" t="s">
        <v>138</v>
      </c>
      <c r="C473" s="194" t="s">
        <v>66</v>
      </c>
      <c r="D473" s="632">
        <v>33</v>
      </c>
      <c r="E473" s="213">
        <v>7.16</v>
      </c>
      <c r="F473" s="213">
        <v>236.28</v>
      </c>
      <c r="G473" s="214">
        <f>F473/$F$774</f>
        <v>2.7440158513810434E-5</v>
      </c>
      <c r="H473" s="215">
        <f t="shared" si="15"/>
        <v>0.99754143124534023</v>
      </c>
      <c r="I473" s="194" t="str">
        <f t="shared" si="14"/>
        <v>C</v>
      </c>
    </row>
    <row r="474" spans="1:9" x14ac:dyDescent="0.3">
      <c r="A474" s="631">
        <v>1379</v>
      </c>
      <c r="B474" s="629" t="s">
        <v>7867</v>
      </c>
      <c r="C474" s="194" t="s">
        <v>70</v>
      </c>
      <c r="D474" s="632">
        <v>7</v>
      </c>
      <c r="E474" s="213">
        <v>33.659999999999997</v>
      </c>
      <c r="F474" s="213">
        <v>235.62</v>
      </c>
      <c r="G474" s="214">
        <f>F474/$F$774</f>
        <v>2.7363510026341688E-5</v>
      </c>
      <c r="H474" s="215">
        <f t="shared" si="15"/>
        <v>0.99756879475536653</v>
      </c>
      <c r="I474" s="194" t="str">
        <f t="shared" si="14"/>
        <v>C</v>
      </c>
    </row>
    <row r="475" spans="1:9" x14ac:dyDescent="0.3">
      <c r="A475" s="631">
        <v>2779</v>
      </c>
      <c r="B475" s="629" t="s">
        <v>7868</v>
      </c>
      <c r="C475" s="194" t="s">
        <v>5595</v>
      </c>
      <c r="D475" s="632">
        <v>33.608374900000001</v>
      </c>
      <c r="E475" s="213">
        <v>6.98</v>
      </c>
      <c r="F475" s="213">
        <v>234.58</v>
      </c>
      <c r="G475" s="214">
        <f>F475/$F$774</f>
        <v>2.7242730591542458E-5</v>
      </c>
      <c r="H475" s="215">
        <f t="shared" si="15"/>
        <v>0.99759603748595804</v>
      </c>
      <c r="I475" s="194" t="str">
        <f t="shared" si="14"/>
        <v>C</v>
      </c>
    </row>
    <row r="476" spans="1:9" x14ac:dyDescent="0.3">
      <c r="A476" s="631" t="s">
        <v>7870</v>
      </c>
      <c r="B476" s="629" t="s">
        <v>7871</v>
      </c>
      <c r="C476" s="194" t="s">
        <v>70</v>
      </c>
      <c r="D476" s="632">
        <v>1</v>
      </c>
      <c r="E476" s="213">
        <v>227.77</v>
      </c>
      <c r="F476" s="213">
        <v>227.77</v>
      </c>
      <c r="G476" s="214">
        <f>F476/$F$774</f>
        <v>2.6451857561751325E-5</v>
      </c>
      <c r="H476" s="215">
        <f t="shared" si="15"/>
        <v>0.99762248934351982</v>
      </c>
      <c r="I476" s="194" t="str">
        <f t="shared" si="14"/>
        <v>C</v>
      </c>
    </row>
    <row r="477" spans="1:9" x14ac:dyDescent="0.3">
      <c r="A477" s="631" t="s">
        <v>7872</v>
      </c>
      <c r="B477" s="629" t="s">
        <v>7336</v>
      </c>
      <c r="C477" s="194" t="s">
        <v>70</v>
      </c>
      <c r="D477" s="632">
        <v>9</v>
      </c>
      <c r="E477" s="213">
        <v>25</v>
      </c>
      <c r="F477" s="213">
        <v>225</v>
      </c>
      <c r="G477" s="214">
        <f>F477/$F$774</f>
        <v>2.6130166182526442E-5</v>
      </c>
      <c r="H477" s="215">
        <f t="shared" si="15"/>
        <v>0.99764861950970241</v>
      </c>
      <c r="I477" s="194" t="str">
        <f t="shared" si="14"/>
        <v>C</v>
      </c>
    </row>
    <row r="478" spans="1:9" x14ac:dyDescent="0.3">
      <c r="A478" s="631">
        <v>3280</v>
      </c>
      <c r="B478" s="629" t="s">
        <v>5941</v>
      </c>
      <c r="C478" s="194" t="s">
        <v>66</v>
      </c>
      <c r="D478" s="632">
        <v>15</v>
      </c>
      <c r="E478" s="213">
        <v>14.6</v>
      </c>
      <c r="F478" s="213">
        <v>219</v>
      </c>
      <c r="G478" s="214">
        <f>F478/$F$774</f>
        <v>2.5433361750992404E-5</v>
      </c>
      <c r="H478" s="215">
        <f t="shared" si="15"/>
        <v>0.99767405287145339</v>
      </c>
      <c r="I478" s="194" t="str">
        <f t="shared" si="14"/>
        <v>C</v>
      </c>
    </row>
    <row r="479" spans="1:9" ht="28.8" x14ac:dyDescent="0.3">
      <c r="A479" s="631" t="s">
        <v>7873</v>
      </c>
      <c r="B479" s="629" t="s">
        <v>6711</v>
      </c>
      <c r="C479" s="194" t="s">
        <v>5595</v>
      </c>
      <c r="D479" s="632">
        <v>21.632629899999998</v>
      </c>
      <c r="E479" s="213">
        <v>10.119999999999999</v>
      </c>
      <c r="F479" s="213">
        <v>218.91</v>
      </c>
      <c r="G479" s="214">
        <f>F479/$F$774</f>
        <v>2.5422909684519391E-5</v>
      </c>
      <c r="H479" s="215">
        <f t="shared" si="15"/>
        <v>0.99769947578113793</v>
      </c>
      <c r="I479" s="194" t="str">
        <f t="shared" si="14"/>
        <v>C</v>
      </c>
    </row>
    <row r="480" spans="1:9" x14ac:dyDescent="0.3">
      <c r="A480" s="631">
        <v>3954</v>
      </c>
      <c r="B480" s="629" t="s">
        <v>7874</v>
      </c>
      <c r="C480" s="194" t="s">
        <v>70</v>
      </c>
      <c r="D480" s="632">
        <v>1</v>
      </c>
      <c r="E480" s="213">
        <v>211.94</v>
      </c>
      <c r="F480" s="213">
        <v>211.94</v>
      </c>
      <c r="G480" s="214">
        <f>F480/$F$774</f>
        <v>2.4613455203220684E-5</v>
      </c>
      <c r="H480" s="215">
        <f t="shared" si="15"/>
        <v>0.99772408923634115</v>
      </c>
      <c r="I480" s="194" t="str">
        <f t="shared" si="14"/>
        <v>C</v>
      </c>
    </row>
    <row r="481" spans="1:9" x14ac:dyDescent="0.3">
      <c r="A481" s="631">
        <v>3752</v>
      </c>
      <c r="B481" s="629" t="s">
        <v>7875</v>
      </c>
      <c r="C481" s="194" t="s">
        <v>70</v>
      </c>
      <c r="D481" s="632">
        <v>11</v>
      </c>
      <c r="E481" s="213">
        <v>19.04</v>
      </c>
      <c r="F481" s="213">
        <v>209.44</v>
      </c>
      <c r="G481" s="214">
        <f>F481/$F$774</f>
        <v>2.4323120023414836E-5</v>
      </c>
      <c r="H481" s="215">
        <f t="shared" si="15"/>
        <v>0.99774841235636458</v>
      </c>
      <c r="I481" s="194" t="str">
        <f t="shared" si="14"/>
        <v>C</v>
      </c>
    </row>
    <row r="482" spans="1:9" x14ac:dyDescent="0.3">
      <c r="A482" s="631" t="s">
        <v>7876</v>
      </c>
      <c r="B482" s="629" t="s">
        <v>4286</v>
      </c>
      <c r="C482" s="194" t="s">
        <v>66</v>
      </c>
      <c r="D482" s="632">
        <v>84.0214</v>
      </c>
      <c r="E482" s="213">
        <v>2.48</v>
      </c>
      <c r="F482" s="213">
        <v>208.35999999999999</v>
      </c>
      <c r="G482" s="214">
        <f>F482/$F$774</f>
        <v>2.4197695225738705E-5</v>
      </c>
      <c r="H482" s="215">
        <f t="shared" si="15"/>
        <v>0.99777261005159035</v>
      </c>
      <c r="I482" s="194" t="str">
        <f t="shared" si="14"/>
        <v>C</v>
      </c>
    </row>
    <row r="483" spans="1:9" x14ac:dyDescent="0.3">
      <c r="A483" s="631">
        <v>3389</v>
      </c>
      <c r="B483" s="629" t="s">
        <v>7877</v>
      </c>
      <c r="C483" s="194" t="s">
        <v>70</v>
      </c>
      <c r="D483" s="632">
        <v>11</v>
      </c>
      <c r="E483" s="213">
        <v>18.43</v>
      </c>
      <c r="F483" s="213">
        <v>202.73000000000002</v>
      </c>
      <c r="G483" s="214">
        <f>F483/$F$774</f>
        <v>2.3543860400815937E-5</v>
      </c>
      <c r="H483" s="215">
        <f t="shared" si="15"/>
        <v>0.99779615391199117</v>
      </c>
      <c r="I483" s="194" t="str">
        <f t="shared" si="14"/>
        <v>C</v>
      </c>
    </row>
    <row r="484" spans="1:9" x14ac:dyDescent="0.3">
      <c r="A484" s="631" t="s">
        <v>7878</v>
      </c>
      <c r="B484" s="629" t="s">
        <v>5860</v>
      </c>
      <c r="C484" s="194" t="s">
        <v>66</v>
      </c>
      <c r="D484" s="632">
        <v>14.907599899999999</v>
      </c>
      <c r="E484" s="213">
        <v>13.47</v>
      </c>
      <c r="F484" s="213">
        <v>200.79</v>
      </c>
      <c r="G484" s="214">
        <f>F484/$F$774</f>
        <v>2.3318560301286595E-5</v>
      </c>
      <c r="H484" s="215">
        <f t="shared" si="15"/>
        <v>0.99781947247229241</v>
      </c>
      <c r="I484" s="194" t="str">
        <f t="shared" si="14"/>
        <v>C</v>
      </c>
    </row>
    <row r="485" spans="1:9" x14ac:dyDescent="0.3">
      <c r="A485" s="631">
        <v>3477</v>
      </c>
      <c r="B485" s="629" t="s">
        <v>7879</v>
      </c>
      <c r="C485" s="194" t="s">
        <v>70</v>
      </c>
      <c r="D485" s="632">
        <v>16.5</v>
      </c>
      <c r="E485" s="213">
        <v>12.14</v>
      </c>
      <c r="F485" s="213">
        <v>200.31</v>
      </c>
      <c r="G485" s="214">
        <f>F485/$F$774</f>
        <v>2.3262815946763875E-5</v>
      </c>
      <c r="H485" s="215">
        <f t="shared" si="15"/>
        <v>0.99784273528823919</v>
      </c>
      <c r="I485" s="194" t="str">
        <f t="shared" si="14"/>
        <v>C</v>
      </c>
    </row>
    <row r="486" spans="1:9" x14ac:dyDescent="0.3">
      <c r="A486" s="631" t="s">
        <v>7880</v>
      </c>
      <c r="B486" s="629" t="s">
        <v>527</v>
      </c>
      <c r="C486" s="194" t="s">
        <v>70</v>
      </c>
      <c r="D486" s="632">
        <v>58</v>
      </c>
      <c r="E486" s="213">
        <v>3.4</v>
      </c>
      <c r="F486" s="213">
        <v>197.2</v>
      </c>
      <c r="G486" s="214">
        <f>F486/$F$774</f>
        <v>2.2901638983085397E-5</v>
      </c>
      <c r="H486" s="215">
        <f t="shared" si="15"/>
        <v>0.9978656369272223</v>
      </c>
      <c r="I486" s="194" t="str">
        <f t="shared" si="14"/>
        <v>C</v>
      </c>
    </row>
    <row r="487" spans="1:9" x14ac:dyDescent="0.3">
      <c r="A487" s="631">
        <v>3944</v>
      </c>
      <c r="B487" s="629" t="s">
        <v>7881</v>
      </c>
      <c r="C487" s="194" t="s">
        <v>70</v>
      </c>
      <c r="D487" s="632">
        <v>2</v>
      </c>
      <c r="E487" s="213">
        <v>97.92</v>
      </c>
      <c r="F487" s="213">
        <v>195.84</v>
      </c>
      <c r="G487" s="214">
        <f>F487/$F$774</f>
        <v>2.2743696645271013E-5</v>
      </c>
      <c r="H487" s="215">
        <f t="shared" si="15"/>
        <v>0.99788838062386753</v>
      </c>
      <c r="I487" s="194" t="str">
        <f t="shared" si="14"/>
        <v>C</v>
      </c>
    </row>
    <row r="488" spans="1:9" x14ac:dyDescent="0.3">
      <c r="A488" s="631">
        <v>2719</v>
      </c>
      <c r="B488" s="629" t="s">
        <v>7882</v>
      </c>
      <c r="C488" s="194" t="s">
        <v>79</v>
      </c>
      <c r="D488" s="632">
        <v>24.004801999999998</v>
      </c>
      <c r="E488" s="213">
        <v>8.07</v>
      </c>
      <c r="F488" s="213">
        <v>193.71</v>
      </c>
      <c r="G488" s="214">
        <f>F488/$F$774</f>
        <v>2.249633107207643E-5</v>
      </c>
      <c r="H488" s="215">
        <f t="shared" si="15"/>
        <v>0.99791087695493963</v>
      </c>
      <c r="I488" s="194" t="str">
        <f t="shared" si="14"/>
        <v>C</v>
      </c>
    </row>
    <row r="489" spans="1:9" x14ac:dyDescent="0.3">
      <c r="A489" s="631">
        <v>3329</v>
      </c>
      <c r="B489" s="629" t="s">
        <v>7883</v>
      </c>
      <c r="C489" s="194" t="s">
        <v>70</v>
      </c>
      <c r="D489" s="632">
        <v>1.25</v>
      </c>
      <c r="E489" s="213">
        <v>154.32</v>
      </c>
      <c r="F489" s="213">
        <v>192.9</v>
      </c>
      <c r="G489" s="214">
        <f>F489/$F$774</f>
        <v>2.2402262473819338E-5</v>
      </c>
      <c r="H489" s="215">
        <f t="shared" si="15"/>
        <v>0.99793327921741348</v>
      </c>
      <c r="I489" s="194" t="str">
        <f t="shared" si="14"/>
        <v>C</v>
      </c>
    </row>
    <row r="490" spans="1:9" x14ac:dyDescent="0.3">
      <c r="A490" s="631">
        <v>3459</v>
      </c>
      <c r="B490" s="629" t="s">
        <v>7884</v>
      </c>
      <c r="C490" s="194" t="s">
        <v>70</v>
      </c>
      <c r="D490" s="632">
        <v>11</v>
      </c>
      <c r="E490" s="213">
        <v>17.329999999999998</v>
      </c>
      <c r="F490" s="213">
        <v>190.63</v>
      </c>
      <c r="G490" s="214">
        <f>F490/$F$774</f>
        <v>2.2138638130555623E-5</v>
      </c>
      <c r="H490" s="215">
        <f t="shared" si="15"/>
        <v>0.99795541785554409</v>
      </c>
      <c r="I490" s="194" t="str">
        <f t="shared" si="14"/>
        <v>C</v>
      </c>
    </row>
    <row r="491" spans="1:9" x14ac:dyDescent="0.3">
      <c r="A491" s="631" t="s">
        <v>7885</v>
      </c>
      <c r="B491" s="629" t="s">
        <v>5706</v>
      </c>
      <c r="C491" s="194" t="s">
        <v>70</v>
      </c>
      <c r="D491" s="632">
        <v>4.5148000000000001</v>
      </c>
      <c r="E491" s="213">
        <v>42.08</v>
      </c>
      <c r="F491" s="213">
        <v>189.97000000000003</v>
      </c>
      <c r="G491" s="214">
        <f>F491/$F$774</f>
        <v>2.2061989643086885E-5</v>
      </c>
      <c r="H491" s="215">
        <f t="shared" si="15"/>
        <v>0.99797747984518714</v>
      </c>
      <c r="I491" s="194" t="str">
        <f t="shared" si="14"/>
        <v>C</v>
      </c>
    </row>
    <row r="492" spans="1:9" x14ac:dyDescent="0.3">
      <c r="A492" s="631" t="s">
        <v>7886</v>
      </c>
      <c r="B492" s="629" t="s">
        <v>3837</v>
      </c>
      <c r="C492" s="194" t="s">
        <v>5654</v>
      </c>
      <c r="D492" s="632">
        <v>4.5</v>
      </c>
      <c r="E492" s="213">
        <v>41.93</v>
      </c>
      <c r="F492" s="213">
        <v>188.68</v>
      </c>
      <c r="G492" s="214">
        <f>F492/$F$774</f>
        <v>2.1912176690307062E-5</v>
      </c>
      <c r="H492" s="215">
        <f t="shared" si="15"/>
        <v>0.99799939202187748</v>
      </c>
      <c r="I492" s="194" t="str">
        <f t="shared" si="14"/>
        <v>C</v>
      </c>
    </row>
    <row r="493" spans="1:9" x14ac:dyDescent="0.3">
      <c r="A493" s="631">
        <v>3390</v>
      </c>
      <c r="B493" s="629" t="s">
        <v>5679</v>
      </c>
      <c r="C493" s="194" t="s">
        <v>70</v>
      </c>
      <c r="D493" s="632">
        <v>294.05599999999998</v>
      </c>
      <c r="E493" s="213">
        <v>0.64</v>
      </c>
      <c r="F493" s="213">
        <v>188.19</v>
      </c>
      <c r="G493" s="214">
        <f>F493/$F$774</f>
        <v>2.1855270995065116E-5</v>
      </c>
      <c r="H493" s="215">
        <f t="shared" si="15"/>
        <v>0.99802124729287256</v>
      </c>
      <c r="I493" s="194" t="str">
        <f t="shared" si="14"/>
        <v>C</v>
      </c>
    </row>
    <row r="494" spans="1:9" x14ac:dyDescent="0.3">
      <c r="A494" s="631" t="s">
        <v>7887</v>
      </c>
      <c r="B494" s="629" t="s">
        <v>5704</v>
      </c>
      <c r="C494" s="194" t="s">
        <v>70</v>
      </c>
      <c r="D494" s="632">
        <v>3.4083000000000001</v>
      </c>
      <c r="E494" s="213">
        <v>55.08</v>
      </c>
      <c r="F494" s="213">
        <v>187.72000000000003</v>
      </c>
      <c r="G494" s="214">
        <f>F494/$F$774</f>
        <v>2.1800687981261619E-5</v>
      </c>
      <c r="H494" s="215">
        <f t="shared" si="15"/>
        <v>0.99804304798085386</v>
      </c>
      <c r="I494" s="194" t="str">
        <f t="shared" si="14"/>
        <v>C</v>
      </c>
    </row>
    <row r="495" spans="1:9" x14ac:dyDescent="0.3">
      <c r="A495" s="631" t="s">
        <v>7888</v>
      </c>
      <c r="B495" s="629" t="s">
        <v>7889</v>
      </c>
      <c r="C495" s="194" t="s">
        <v>70</v>
      </c>
      <c r="D495" s="632">
        <v>12</v>
      </c>
      <c r="E495" s="213">
        <v>15.48</v>
      </c>
      <c r="F495" s="213">
        <v>185.76</v>
      </c>
      <c r="G495" s="214">
        <f>F495/$F$774</f>
        <v>2.1573065200293828E-5</v>
      </c>
      <c r="H495" s="215">
        <f t="shared" si="15"/>
        <v>0.9980646210460542</v>
      </c>
      <c r="I495" s="194" t="str">
        <f t="shared" si="14"/>
        <v>C</v>
      </c>
    </row>
    <row r="496" spans="1:9" x14ac:dyDescent="0.3">
      <c r="A496" s="631" t="s">
        <v>7890</v>
      </c>
      <c r="B496" s="629" t="s">
        <v>6520</v>
      </c>
      <c r="C496" s="194" t="s">
        <v>70</v>
      </c>
      <c r="D496" s="632">
        <v>76</v>
      </c>
      <c r="E496" s="213">
        <v>2.42</v>
      </c>
      <c r="F496" s="213">
        <v>183.92</v>
      </c>
      <c r="G496" s="214">
        <f>F496/$F$774</f>
        <v>2.1359378507956725E-5</v>
      </c>
      <c r="H496" s="215">
        <f t="shared" si="15"/>
        <v>0.9980859804245622</v>
      </c>
      <c r="I496" s="194" t="str">
        <f t="shared" si="14"/>
        <v>C</v>
      </c>
    </row>
    <row r="497" spans="1:9" x14ac:dyDescent="0.3">
      <c r="A497" s="631" t="s">
        <v>7891</v>
      </c>
      <c r="B497" s="629" t="s">
        <v>4186</v>
      </c>
      <c r="C497" s="194" t="s">
        <v>70</v>
      </c>
      <c r="D497" s="632">
        <v>6</v>
      </c>
      <c r="E497" s="213">
        <v>30.58</v>
      </c>
      <c r="F497" s="213">
        <v>183.48</v>
      </c>
      <c r="G497" s="214">
        <f>F497/$F$774</f>
        <v>2.1308279516310895E-5</v>
      </c>
      <c r="H497" s="215">
        <f t="shared" si="15"/>
        <v>0.9981072887040785</v>
      </c>
      <c r="I497" s="194" t="str">
        <f t="shared" si="14"/>
        <v>C</v>
      </c>
    </row>
    <row r="498" spans="1:9" x14ac:dyDescent="0.3">
      <c r="A498" s="631" t="s">
        <v>7892</v>
      </c>
      <c r="B498" s="629" t="s">
        <v>6338</v>
      </c>
      <c r="C498" s="194" t="s">
        <v>70</v>
      </c>
      <c r="D498" s="632">
        <v>3</v>
      </c>
      <c r="E498" s="213">
        <v>61</v>
      </c>
      <c r="F498" s="213">
        <v>183</v>
      </c>
      <c r="G498" s="214">
        <f>F498/$F$774</f>
        <v>2.1252535161788171E-5</v>
      </c>
      <c r="H498" s="215">
        <f t="shared" si="15"/>
        <v>0.99812854123924033</v>
      </c>
      <c r="I498" s="194" t="str">
        <f t="shared" si="14"/>
        <v>C</v>
      </c>
    </row>
    <row r="499" spans="1:9" x14ac:dyDescent="0.3">
      <c r="A499" s="631">
        <v>3475</v>
      </c>
      <c r="B499" s="629" t="s">
        <v>7893</v>
      </c>
      <c r="C499" s="194" t="s">
        <v>70</v>
      </c>
      <c r="D499" s="632">
        <v>18</v>
      </c>
      <c r="E499" s="213">
        <v>10.01</v>
      </c>
      <c r="F499" s="213">
        <v>180.18</v>
      </c>
      <c r="G499" s="214">
        <f>F499/$F$774</f>
        <v>2.0925037078967176E-5</v>
      </c>
      <c r="H499" s="215">
        <f t="shared" si="15"/>
        <v>0.99814946627631929</v>
      </c>
      <c r="I499" s="194" t="str">
        <f t="shared" si="14"/>
        <v>C</v>
      </c>
    </row>
    <row r="500" spans="1:9" x14ac:dyDescent="0.3">
      <c r="A500" s="631">
        <v>3677</v>
      </c>
      <c r="B500" s="629" t="s">
        <v>7894</v>
      </c>
      <c r="C500" s="194" t="s">
        <v>70</v>
      </c>
      <c r="D500" s="632">
        <v>1</v>
      </c>
      <c r="E500" s="213">
        <v>180.07</v>
      </c>
      <c r="F500" s="213">
        <v>180.07</v>
      </c>
      <c r="G500" s="214">
        <f>F500/$F$774</f>
        <v>2.0912262331055715E-5</v>
      </c>
      <c r="H500" s="215">
        <f t="shared" si="15"/>
        <v>0.99817037853865032</v>
      </c>
      <c r="I500" s="194" t="str">
        <f t="shared" si="14"/>
        <v>C</v>
      </c>
    </row>
    <row r="501" spans="1:9" x14ac:dyDescent="0.3">
      <c r="A501" s="631">
        <v>2073</v>
      </c>
      <c r="B501" s="629" t="s">
        <v>7869</v>
      </c>
      <c r="C501" s="194" t="s">
        <v>5627</v>
      </c>
      <c r="D501" s="632">
        <v>7.3323</v>
      </c>
      <c r="E501" s="213">
        <v>24.4</v>
      </c>
      <c r="F501" s="213">
        <v>178.89999999999998</v>
      </c>
      <c r="G501" s="214">
        <f>F501/$F$774</f>
        <v>2.0776385466906575E-5</v>
      </c>
      <c r="H501" s="215">
        <f t="shared" si="15"/>
        <v>0.99819115492411725</v>
      </c>
      <c r="I501" s="194" t="str">
        <f t="shared" si="14"/>
        <v>C</v>
      </c>
    </row>
    <row r="502" spans="1:9" x14ac:dyDescent="0.3">
      <c r="A502" s="631">
        <v>110</v>
      </c>
      <c r="B502" s="629" t="s">
        <v>7895</v>
      </c>
      <c r="C502" s="194" t="s">
        <v>5627</v>
      </c>
      <c r="D502" s="632">
        <v>16.6815</v>
      </c>
      <c r="E502" s="213">
        <v>10.25</v>
      </c>
      <c r="F502" s="213">
        <v>170.98</v>
      </c>
      <c r="G502" s="214">
        <f>F502/$F$774</f>
        <v>1.9856603617281647E-5</v>
      </c>
      <c r="H502" s="215">
        <f t="shared" si="15"/>
        <v>0.9982110115277345</v>
      </c>
      <c r="I502" s="194" t="str">
        <f t="shared" si="14"/>
        <v>C</v>
      </c>
    </row>
    <row r="503" spans="1:9" x14ac:dyDescent="0.3">
      <c r="A503" s="631" t="s">
        <v>7896</v>
      </c>
      <c r="B503" s="629" t="s">
        <v>7897</v>
      </c>
      <c r="C503" s="194" t="s">
        <v>70</v>
      </c>
      <c r="D503" s="632">
        <v>5</v>
      </c>
      <c r="E503" s="213">
        <v>33.4</v>
      </c>
      <c r="F503" s="213">
        <v>167</v>
      </c>
      <c r="G503" s="214">
        <f>F503/$F$774</f>
        <v>1.9394390011030735E-5</v>
      </c>
      <c r="H503" s="215">
        <f t="shared" si="15"/>
        <v>0.99823040591774559</v>
      </c>
      <c r="I503" s="194" t="str">
        <f t="shared" si="14"/>
        <v>C</v>
      </c>
    </row>
    <row r="504" spans="1:9" x14ac:dyDescent="0.3">
      <c r="A504" s="631">
        <v>3090</v>
      </c>
      <c r="B504" s="629" t="s">
        <v>6320</v>
      </c>
      <c r="C504" s="194" t="s">
        <v>70</v>
      </c>
      <c r="D504" s="632">
        <v>4</v>
      </c>
      <c r="E504" s="213">
        <v>41.43</v>
      </c>
      <c r="F504" s="213">
        <v>165.72</v>
      </c>
      <c r="G504" s="214">
        <f>F504/$F$774</f>
        <v>1.9245738398970142E-5</v>
      </c>
      <c r="H504" s="215">
        <f t="shared" si="15"/>
        <v>0.99824965165614454</v>
      </c>
      <c r="I504" s="194" t="str">
        <f t="shared" si="14"/>
        <v>C</v>
      </c>
    </row>
    <row r="505" spans="1:9" x14ac:dyDescent="0.3">
      <c r="A505" s="631" t="s">
        <v>7898</v>
      </c>
      <c r="B505" s="629" t="s">
        <v>7899</v>
      </c>
      <c r="C505" s="194" t="s">
        <v>70</v>
      </c>
      <c r="D505" s="632">
        <v>9</v>
      </c>
      <c r="E505" s="213">
        <v>18.25</v>
      </c>
      <c r="F505" s="213">
        <v>164.25</v>
      </c>
      <c r="G505" s="214">
        <f>F505/$F$774</f>
        <v>1.9075021313244304E-5</v>
      </c>
      <c r="H505" s="215">
        <f t="shared" si="15"/>
        <v>0.99826872667745781</v>
      </c>
      <c r="I505" s="194" t="str">
        <f t="shared" si="14"/>
        <v>C</v>
      </c>
    </row>
    <row r="506" spans="1:9" x14ac:dyDescent="0.3">
      <c r="A506" s="631" t="s">
        <v>7900</v>
      </c>
      <c r="B506" s="629" t="s">
        <v>6622</v>
      </c>
      <c r="C506" s="194" t="s">
        <v>70</v>
      </c>
      <c r="D506" s="632">
        <v>1</v>
      </c>
      <c r="E506" s="213">
        <v>163.57</v>
      </c>
      <c r="F506" s="213">
        <v>163.57</v>
      </c>
      <c r="G506" s="214">
        <f>F506/$F$774</f>
        <v>1.899605014433711E-5</v>
      </c>
      <c r="H506" s="215">
        <f t="shared" si="15"/>
        <v>0.99828772272760213</v>
      </c>
      <c r="I506" s="194" t="str">
        <f t="shared" si="14"/>
        <v>C</v>
      </c>
    </row>
    <row r="507" spans="1:9" x14ac:dyDescent="0.3">
      <c r="A507" s="631" t="s">
        <v>7901</v>
      </c>
      <c r="B507" s="629" t="s">
        <v>7440</v>
      </c>
      <c r="C507" s="194" t="s">
        <v>70</v>
      </c>
      <c r="D507" s="632">
        <v>6.8</v>
      </c>
      <c r="E507" s="213">
        <v>23.94</v>
      </c>
      <c r="F507" s="213">
        <v>162.79</v>
      </c>
      <c r="G507" s="214">
        <f>F507/$F$774</f>
        <v>1.8905465568237685E-5</v>
      </c>
      <c r="H507" s="215">
        <f t="shared" si="15"/>
        <v>0.9983066281931704</v>
      </c>
      <c r="I507" s="194" t="str">
        <f t="shared" si="14"/>
        <v>C</v>
      </c>
    </row>
    <row r="508" spans="1:9" x14ac:dyDescent="0.3">
      <c r="A508" s="631" t="s">
        <v>7902</v>
      </c>
      <c r="B508" s="629" t="s">
        <v>4372</v>
      </c>
      <c r="C508" s="194" t="s">
        <v>70</v>
      </c>
      <c r="D508" s="632">
        <v>8</v>
      </c>
      <c r="E508" s="213">
        <v>20.27</v>
      </c>
      <c r="F508" s="213">
        <v>162.16</v>
      </c>
      <c r="G508" s="214">
        <f>F508/$F$774</f>
        <v>1.8832301102926611E-5</v>
      </c>
      <c r="H508" s="215">
        <f t="shared" si="15"/>
        <v>0.99832546049427329</v>
      </c>
      <c r="I508" s="194" t="str">
        <f t="shared" si="14"/>
        <v>C</v>
      </c>
    </row>
    <row r="509" spans="1:9" x14ac:dyDescent="0.3">
      <c r="A509" s="631">
        <v>2421</v>
      </c>
      <c r="B509" s="629" t="s">
        <v>7903</v>
      </c>
      <c r="C509" s="194" t="s">
        <v>79</v>
      </c>
      <c r="D509" s="632">
        <v>17.565491999999999</v>
      </c>
      <c r="E509" s="213">
        <v>9.02</v>
      </c>
      <c r="F509" s="213">
        <v>158.43</v>
      </c>
      <c r="G509" s="214">
        <f>F509/$F$774</f>
        <v>1.8399121014656284E-5</v>
      </c>
      <c r="H509" s="215">
        <f t="shared" si="15"/>
        <v>0.99834385961528793</v>
      </c>
      <c r="I509" s="194" t="str">
        <f t="shared" si="14"/>
        <v>C</v>
      </c>
    </row>
    <row r="510" spans="1:9" ht="43.2" x14ac:dyDescent="0.3">
      <c r="A510" s="631" t="s">
        <v>7904</v>
      </c>
      <c r="B510" s="629" t="s">
        <v>5743</v>
      </c>
      <c r="C510" s="194" t="s">
        <v>5595</v>
      </c>
      <c r="D510" s="632">
        <v>3.1604999999999999</v>
      </c>
      <c r="E510" s="213">
        <v>49.98</v>
      </c>
      <c r="F510" s="213">
        <v>157.94999999999999</v>
      </c>
      <c r="G510" s="214">
        <f>F510/$F$774</f>
        <v>1.8343376660133561E-5</v>
      </c>
      <c r="H510" s="215">
        <f t="shared" si="15"/>
        <v>0.99836220299194811</v>
      </c>
      <c r="I510" s="194" t="str">
        <f t="shared" si="14"/>
        <v>C</v>
      </c>
    </row>
    <row r="511" spans="1:9" x14ac:dyDescent="0.3">
      <c r="A511" s="631" t="s">
        <v>7905</v>
      </c>
      <c r="B511" s="629" t="s">
        <v>5839</v>
      </c>
      <c r="C511" s="194" t="s">
        <v>70</v>
      </c>
      <c r="D511" s="632">
        <v>26</v>
      </c>
      <c r="E511" s="213">
        <v>6.05</v>
      </c>
      <c r="F511" s="213">
        <v>157.30000000000001</v>
      </c>
      <c r="G511" s="214">
        <f>F511/$F$774</f>
        <v>1.8267889513384042E-5</v>
      </c>
      <c r="H511" s="215">
        <f t="shared" si="15"/>
        <v>0.99838047088146153</v>
      </c>
      <c r="I511" s="194" t="str">
        <f t="shared" si="14"/>
        <v>C</v>
      </c>
    </row>
    <row r="512" spans="1:9" x14ac:dyDescent="0.3">
      <c r="A512" s="631" t="s">
        <v>7906</v>
      </c>
      <c r="B512" s="629" t="s">
        <v>7907</v>
      </c>
      <c r="C512" s="194" t="s">
        <v>70</v>
      </c>
      <c r="D512" s="632">
        <v>1</v>
      </c>
      <c r="E512" s="213">
        <v>154.11000000000001</v>
      </c>
      <c r="F512" s="213">
        <v>154.11000000000001</v>
      </c>
      <c r="G512" s="214">
        <f>F512/$F$774</f>
        <v>1.789742182395178E-5</v>
      </c>
      <c r="H512" s="215">
        <f t="shared" si="15"/>
        <v>0.99839836830328543</v>
      </c>
      <c r="I512" s="194" t="str">
        <f t="shared" si="14"/>
        <v>C</v>
      </c>
    </row>
    <row r="513" spans="1:9" x14ac:dyDescent="0.3">
      <c r="A513" s="631" t="s">
        <v>7908</v>
      </c>
      <c r="B513" s="629" t="s">
        <v>153</v>
      </c>
      <c r="C513" s="194" t="s">
        <v>66</v>
      </c>
      <c r="D513" s="632">
        <v>23.532999999999998</v>
      </c>
      <c r="E513" s="213">
        <v>6.48</v>
      </c>
      <c r="F513" s="213">
        <v>152.49</v>
      </c>
      <c r="G513" s="214">
        <f>F513/$F$774</f>
        <v>1.7709284627437588E-5</v>
      </c>
      <c r="H513" s="215">
        <f t="shared" si="15"/>
        <v>0.99841607758791284</v>
      </c>
      <c r="I513" s="194" t="str">
        <f t="shared" si="14"/>
        <v>C</v>
      </c>
    </row>
    <row r="514" spans="1:9" x14ac:dyDescent="0.3">
      <c r="A514" s="631">
        <v>3957</v>
      </c>
      <c r="B514" s="629" t="s">
        <v>6329</v>
      </c>
      <c r="C514" s="194" t="s">
        <v>70</v>
      </c>
      <c r="D514" s="632">
        <v>4</v>
      </c>
      <c r="E514" s="213">
        <v>37.72</v>
      </c>
      <c r="F514" s="213">
        <v>150.88</v>
      </c>
      <c r="G514" s="214">
        <f>F514/$F$774</f>
        <v>1.7522308771642619E-5</v>
      </c>
      <c r="H514" s="215">
        <f t="shared" si="15"/>
        <v>0.99843359989668445</v>
      </c>
      <c r="I514" s="194" t="str">
        <f t="shared" si="14"/>
        <v>C</v>
      </c>
    </row>
    <row r="515" spans="1:9" x14ac:dyDescent="0.3">
      <c r="A515" s="631">
        <v>3968</v>
      </c>
      <c r="B515" s="629" t="s">
        <v>7909</v>
      </c>
      <c r="C515" s="194" t="s">
        <v>70</v>
      </c>
      <c r="D515" s="632">
        <v>1</v>
      </c>
      <c r="E515" s="213">
        <v>150.44</v>
      </c>
      <c r="F515" s="213">
        <v>150.44</v>
      </c>
      <c r="G515" s="214">
        <f>F515/$F$774</f>
        <v>1.7471209779996789E-5</v>
      </c>
      <c r="H515" s="215">
        <f t="shared" si="15"/>
        <v>0.99845107110646447</v>
      </c>
      <c r="I515" s="194" t="str">
        <f t="shared" si="14"/>
        <v>C</v>
      </c>
    </row>
    <row r="516" spans="1:9" x14ac:dyDescent="0.3">
      <c r="A516" s="631" t="s">
        <v>7910</v>
      </c>
      <c r="B516" s="629" t="s">
        <v>7416</v>
      </c>
      <c r="C516" s="194" t="s">
        <v>66</v>
      </c>
      <c r="D516" s="632">
        <v>80</v>
      </c>
      <c r="E516" s="213">
        <v>1.88</v>
      </c>
      <c r="F516" s="213">
        <v>150.4</v>
      </c>
      <c r="G516" s="214">
        <f>F516/$F$774</f>
        <v>1.7466564417119899E-5</v>
      </c>
      <c r="H516" s="215">
        <f t="shared" si="15"/>
        <v>0.99846853767088162</v>
      </c>
      <c r="I516" s="194" t="str">
        <f t="shared" si="14"/>
        <v>C</v>
      </c>
    </row>
    <row r="517" spans="1:9" x14ac:dyDescent="0.3">
      <c r="A517" s="631" t="s">
        <v>7911</v>
      </c>
      <c r="B517" s="629" t="s">
        <v>6754</v>
      </c>
      <c r="C517" s="194" t="s">
        <v>70</v>
      </c>
      <c r="D517" s="632">
        <v>12</v>
      </c>
      <c r="E517" s="213">
        <v>12.15</v>
      </c>
      <c r="F517" s="213">
        <v>145.80000000000001</v>
      </c>
      <c r="G517" s="214">
        <f>F517/$F$774</f>
        <v>1.6932347686277135E-5</v>
      </c>
      <c r="H517" s="215">
        <f t="shared" si="15"/>
        <v>0.99848547001856791</v>
      </c>
      <c r="I517" s="194" t="str">
        <f t="shared" si="14"/>
        <v>C</v>
      </c>
    </row>
    <row r="518" spans="1:9" x14ac:dyDescent="0.3">
      <c r="A518" s="631" t="s">
        <v>7912</v>
      </c>
      <c r="B518" s="629" t="s">
        <v>7272</v>
      </c>
      <c r="C518" s="194" t="s">
        <v>70</v>
      </c>
      <c r="D518" s="632">
        <v>23.5</v>
      </c>
      <c r="E518" s="213">
        <v>6.1</v>
      </c>
      <c r="F518" s="213">
        <v>143.35</v>
      </c>
      <c r="G518" s="214">
        <f>F518/$F$774</f>
        <v>1.6647819210067402E-5</v>
      </c>
      <c r="H518" s="215">
        <f t="shared" si="15"/>
        <v>0.99850211783777798</v>
      </c>
      <c r="I518" s="194" t="str">
        <f t="shared" si="14"/>
        <v>C</v>
      </c>
    </row>
    <row r="519" spans="1:9" x14ac:dyDescent="0.3">
      <c r="A519" s="631" t="s">
        <v>7913</v>
      </c>
      <c r="B519" s="629" t="s">
        <v>7228</v>
      </c>
      <c r="C519" s="194" t="s">
        <v>70</v>
      </c>
      <c r="D519" s="632">
        <v>22</v>
      </c>
      <c r="E519" s="213">
        <v>6.45</v>
      </c>
      <c r="F519" s="213">
        <v>141.9</v>
      </c>
      <c r="G519" s="214">
        <f>F519/$F$774</f>
        <v>1.6479424805780009E-5</v>
      </c>
      <c r="H519" s="215">
        <f t="shared" si="15"/>
        <v>0.99851859726258374</v>
      </c>
      <c r="I519" s="194" t="str">
        <f t="shared" si="14"/>
        <v>C</v>
      </c>
    </row>
    <row r="520" spans="1:9" x14ac:dyDescent="0.3">
      <c r="A520" s="631" t="s">
        <v>7914</v>
      </c>
      <c r="B520" s="629" t="s">
        <v>7915</v>
      </c>
      <c r="C520" s="194" t="s">
        <v>70</v>
      </c>
      <c r="D520" s="632">
        <v>14</v>
      </c>
      <c r="E520" s="213">
        <v>10</v>
      </c>
      <c r="F520" s="213">
        <v>140</v>
      </c>
      <c r="G520" s="214">
        <f>F520/$F$774</f>
        <v>1.6258770069127564E-5</v>
      </c>
      <c r="H520" s="215">
        <f t="shared" si="15"/>
        <v>0.99853485603265291</v>
      </c>
      <c r="I520" s="194" t="str">
        <f t="shared" si="14"/>
        <v>C</v>
      </c>
    </row>
    <row r="521" spans="1:9" x14ac:dyDescent="0.3">
      <c r="A521" s="631">
        <v>3364</v>
      </c>
      <c r="B521" s="629" t="s">
        <v>7916</v>
      </c>
      <c r="C521" s="194" t="s">
        <v>70</v>
      </c>
      <c r="D521" s="632">
        <v>8</v>
      </c>
      <c r="E521" s="213">
        <v>17.38</v>
      </c>
      <c r="F521" s="213">
        <v>139.04</v>
      </c>
      <c r="G521" s="214">
        <f>F521/$F$774</f>
        <v>1.6147281360082117E-5</v>
      </c>
      <c r="H521" s="215">
        <f t="shared" si="15"/>
        <v>0.99855100331401303</v>
      </c>
      <c r="I521" s="194" t="str">
        <f t="shared" si="14"/>
        <v>C</v>
      </c>
    </row>
    <row r="522" spans="1:9" ht="28.8" x14ac:dyDescent="0.3">
      <c r="A522" s="631" t="s">
        <v>7917</v>
      </c>
      <c r="B522" s="629" t="s">
        <v>6568</v>
      </c>
      <c r="C522" s="194" t="s">
        <v>5595</v>
      </c>
      <c r="D522" s="632">
        <v>3.3144748000000002</v>
      </c>
      <c r="E522" s="213">
        <v>41.88</v>
      </c>
      <c r="F522" s="213">
        <v>138.79000000000002</v>
      </c>
      <c r="G522" s="214">
        <f>F522/$F$774</f>
        <v>1.6118247842101534E-5</v>
      </c>
      <c r="H522" s="215">
        <f t="shared" si="15"/>
        <v>0.99856712156185512</v>
      </c>
      <c r="I522" s="194" t="str">
        <f t="shared" si="14"/>
        <v>C</v>
      </c>
    </row>
    <row r="523" spans="1:9" x14ac:dyDescent="0.3">
      <c r="A523" s="631">
        <v>3200</v>
      </c>
      <c r="B523" s="629" t="s">
        <v>5964</v>
      </c>
      <c r="C523" s="194" t="s">
        <v>70</v>
      </c>
      <c r="D523" s="632">
        <v>22</v>
      </c>
      <c r="E523" s="213">
        <v>6.29</v>
      </c>
      <c r="F523" s="213">
        <v>138.38</v>
      </c>
      <c r="G523" s="214">
        <f>F523/$F$774</f>
        <v>1.6070632872613372E-5</v>
      </c>
      <c r="H523" s="215">
        <f t="shared" si="15"/>
        <v>0.99858319219472769</v>
      </c>
      <c r="I523" s="194" t="str">
        <f t="shared" si="14"/>
        <v>C</v>
      </c>
    </row>
    <row r="524" spans="1:9" x14ac:dyDescent="0.3">
      <c r="A524" s="631" t="s">
        <v>7918</v>
      </c>
      <c r="B524" s="629" t="s">
        <v>7919</v>
      </c>
      <c r="C524" s="194" t="s">
        <v>70</v>
      </c>
      <c r="D524" s="632">
        <v>8</v>
      </c>
      <c r="E524" s="213">
        <v>17.170000000000002</v>
      </c>
      <c r="F524" s="213">
        <v>137.36000000000001</v>
      </c>
      <c r="G524" s="214">
        <f>F524/$F$774</f>
        <v>1.5952176119252587E-5</v>
      </c>
      <c r="H524" s="215">
        <f t="shared" si="15"/>
        <v>0.99859914437084696</v>
      </c>
      <c r="I524" s="194" t="str">
        <f t="shared" ref="I524:I587" si="16">IF(H524&lt;=$L$12,"A",IF(H524&lt;=$L$13,"B","C"))</f>
        <v>C</v>
      </c>
    </row>
    <row r="525" spans="1:9" x14ac:dyDescent="0.3">
      <c r="A525" s="631">
        <v>3764</v>
      </c>
      <c r="B525" s="629" t="s">
        <v>7920</v>
      </c>
      <c r="C525" s="194" t="s">
        <v>70</v>
      </c>
      <c r="D525" s="632">
        <v>1</v>
      </c>
      <c r="E525" s="213">
        <v>135.63</v>
      </c>
      <c r="F525" s="213">
        <v>135.63</v>
      </c>
      <c r="G525" s="214">
        <f>F525/$F$774</f>
        <v>1.5751264174826937E-5</v>
      </c>
      <c r="H525" s="215">
        <f t="shared" ref="H525:H588" si="17">G525+H524</f>
        <v>0.99861489563502182</v>
      </c>
      <c r="I525" s="194" t="str">
        <f t="shared" si="16"/>
        <v>C</v>
      </c>
    </row>
    <row r="526" spans="1:9" x14ac:dyDescent="0.3">
      <c r="A526" s="631">
        <v>3208</v>
      </c>
      <c r="B526" s="629" t="s">
        <v>5962</v>
      </c>
      <c r="C526" s="194" t="s">
        <v>70</v>
      </c>
      <c r="D526" s="632">
        <v>9</v>
      </c>
      <c r="E526" s="213">
        <v>14.99</v>
      </c>
      <c r="F526" s="213">
        <v>134.91</v>
      </c>
      <c r="G526" s="214">
        <f>F526/$F$774</f>
        <v>1.5667647643042854E-5</v>
      </c>
      <c r="H526" s="215">
        <f t="shared" si="17"/>
        <v>0.99863056328266486</v>
      </c>
      <c r="I526" s="194" t="str">
        <f t="shared" si="16"/>
        <v>C</v>
      </c>
    </row>
    <row r="527" spans="1:9" x14ac:dyDescent="0.3">
      <c r="A527" s="631">
        <v>3701</v>
      </c>
      <c r="B527" s="629" t="s">
        <v>7921</v>
      </c>
      <c r="C527" s="194" t="s">
        <v>70</v>
      </c>
      <c r="D527" s="632">
        <v>3</v>
      </c>
      <c r="E527" s="213">
        <v>44.74</v>
      </c>
      <c r="F527" s="213">
        <v>134.22</v>
      </c>
      <c r="G527" s="214">
        <f>F527/$F$774</f>
        <v>1.5587515133416441E-5</v>
      </c>
      <c r="H527" s="215">
        <f t="shared" si="17"/>
        <v>0.99864615079779828</v>
      </c>
      <c r="I527" s="194" t="str">
        <f t="shared" si="16"/>
        <v>C</v>
      </c>
    </row>
    <row r="528" spans="1:9" x14ac:dyDescent="0.3">
      <c r="A528" s="631" t="s">
        <v>7922</v>
      </c>
      <c r="B528" s="629" t="s">
        <v>7923</v>
      </c>
      <c r="C528" s="194" t="s">
        <v>70</v>
      </c>
      <c r="D528" s="632">
        <v>1</v>
      </c>
      <c r="E528" s="213">
        <v>134.05000000000001</v>
      </c>
      <c r="F528" s="213">
        <v>134.05000000000001</v>
      </c>
      <c r="G528" s="214">
        <f>F528/$F$774</f>
        <v>1.5567772341189642E-5</v>
      </c>
      <c r="H528" s="215">
        <f t="shared" si="17"/>
        <v>0.99866171857013952</v>
      </c>
      <c r="I528" s="194" t="str">
        <f t="shared" si="16"/>
        <v>C</v>
      </c>
    </row>
    <row r="529" spans="1:9" ht="28.8" x14ac:dyDescent="0.3">
      <c r="A529" s="631" t="s">
        <v>7924</v>
      </c>
      <c r="B529" s="629" t="s">
        <v>6564</v>
      </c>
      <c r="C529" s="194" t="s">
        <v>5595</v>
      </c>
      <c r="D529" s="632">
        <v>5.7176197999999996</v>
      </c>
      <c r="E529" s="213">
        <v>23.23</v>
      </c>
      <c r="F529" s="213">
        <v>132.81</v>
      </c>
      <c r="G529" s="214">
        <f>F529/$F$774</f>
        <v>1.5423766092005942E-5</v>
      </c>
      <c r="H529" s="215">
        <f t="shared" si="17"/>
        <v>0.9986771423362315</v>
      </c>
      <c r="I529" s="194" t="str">
        <f t="shared" si="16"/>
        <v>C</v>
      </c>
    </row>
    <row r="530" spans="1:9" x14ac:dyDescent="0.3">
      <c r="A530" s="631">
        <v>1377</v>
      </c>
      <c r="B530" s="629" t="s">
        <v>7925</v>
      </c>
      <c r="C530" s="194" t="s">
        <v>70</v>
      </c>
      <c r="D530" s="632">
        <v>1</v>
      </c>
      <c r="E530" s="213">
        <v>129.9</v>
      </c>
      <c r="F530" s="213">
        <v>129.9</v>
      </c>
      <c r="G530" s="214">
        <f>F530/$F$774</f>
        <v>1.5085815942711932E-5</v>
      </c>
      <c r="H530" s="215">
        <f t="shared" si="17"/>
        <v>0.99869222815217418</v>
      </c>
      <c r="I530" s="194" t="str">
        <f t="shared" si="16"/>
        <v>C</v>
      </c>
    </row>
    <row r="531" spans="1:9" x14ac:dyDescent="0.3">
      <c r="A531" s="631">
        <v>3340</v>
      </c>
      <c r="B531" s="629" t="s">
        <v>7926</v>
      </c>
      <c r="C531" s="194" t="s">
        <v>70</v>
      </c>
      <c r="D531" s="632">
        <v>9</v>
      </c>
      <c r="E531" s="213">
        <v>14.42</v>
      </c>
      <c r="F531" s="213">
        <v>129.78</v>
      </c>
      <c r="G531" s="214">
        <f>F531/$F$774</f>
        <v>1.5071879854081252E-5</v>
      </c>
      <c r="H531" s="215">
        <f t="shared" si="17"/>
        <v>0.99870730003202823</v>
      </c>
      <c r="I531" s="194" t="str">
        <f t="shared" si="16"/>
        <v>C</v>
      </c>
    </row>
    <row r="532" spans="1:9" x14ac:dyDescent="0.3">
      <c r="A532" s="631" t="s">
        <v>7943</v>
      </c>
      <c r="B532" s="629" t="s">
        <v>7220</v>
      </c>
      <c r="C532" s="194" t="s">
        <v>70</v>
      </c>
      <c r="D532" s="632">
        <v>24</v>
      </c>
      <c r="E532" s="213">
        <v>5.35</v>
      </c>
      <c r="F532" s="213">
        <v>128.4</v>
      </c>
      <c r="G532" s="214">
        <f>F532/$F$774</f>
        <v>1.4911614834828424E-5</v>
      </c>
      <c r="H532" s="215">
        <f t="shared" si="17"/>
        <v>0.99872221164686303</v>
      </c>
      <c r="I532" s="194" t="str">
        <f t="shared" si="16"/>
        <v>C</v>
      </c>
    </row>
    <row r="533" spans="1:9" x14ac:dyDescent="0.3">
      <c r="A533" s="631">
        <v>2074</v>
      </c>
      <c r="B533" s="629" t="s">
        <v>7927</v>
      </c>
      <c r="C533" s="194" t="s">
        <v>5627</v>
      </c>
      <c r="D533" s="632">
        <v>3.8412000000000002</v>
      </c>
      <c r="E533" s="213">
        <v>33.22</v>
      </c>
      <c r="F533" s="213">
        <v>127.6</v>
      </c>
      <c r="G533" s="214">
        <f>F533/$F$774</f>
        <v>1.481870757729055E-5</v>
      </c>
      <c r="H533" s="215">
        <f t="shared" si="17"/>
        <v>0.99873703035444028</v>
      </c>
      <c r="I533" s="194" t="str">
        <f t="shared" si="16"/>
        <v>C</v>
      </c>
    </row>
    <row r="534" spans="1:9" ht="28.8" x14ac:dyDescent="0.3">
      <c r="A534" s="631" t="s">
        <v>7928</v>
      </c>
      <c r="B534" s="629" t="s">
        <v>5685</v>
      </c>
      <c r="C534" s="194" t="s">
        <v>66</v>
      </c>
      <c r="D534" s="632">
        <v>32.470979999999997</v>
      </c>
      <c r="E534" s="213">
        <v>3.91</v>
      </c>
      <c r="F534" s="213">
        <v>126.96</v>
      </c>
      <c r="G534" s="214">
        <f>F534/$F$774</f>
        <v>1.4744381771260253E-5</v>
      </c>
      <c r="H534" s="215">
        <f t="shared" si="17"/>
        <v>0.99875177473621157</v>
      </c>
      <c r="I534" s="194" t="str">
        <f t="shared" si="16"/>
        <v>C</v>
      </c>
    </row>
    <row r="535" spans="1:9" x14ac:dyDescent="0.3">
      <c r="A535" s="631">
        <v>2842</v>
      </c>
      <c r="B535" s="629" t="s">
        <v>7929</v>
      </c>
      <c r="C535" s="194" t="s">
        <v>5627</v>
      </c>
      <c r="D535" s="632">
        <v>10.263292</v>
      </c>
      <c r="E535" s="213">
        <v>12.22</v>
      </c>
      <c r="F535" s="213">
        <v>125.41</v>
      </c>
      <c r="G535" s="214">
        <f>F535/$F$774</f>
        <v>1.4564373959780625E-5</v>
      </c>
      <c r="H535" s="215">
        <f t="shared" si="17"/>
        <v>0.99876633911017132</v>
      </c>
      <c r="I535" s="194" t="str">
        <f t="shared" si="16"/>
        <v>C</v>
      </c>
    </row>
    <row r="536" spans="1:9" x14ac:dyDescent="0.3">
      <c r="A536" s="631">
        <v>1233</v>
      </c>
      <c r="B536" s="629" t="s">
        <v>7930</v>
      </c>
      <c r="C536" s="194" t="s">
        <v>79</v>
      </c>
      <c r="D536" s="632">
        <v>55.455230999999998</v>
      </c>
      <c r="E536" s="213">
        <v>2.25</v>
      </c>
      <c r="F536" s="213">
        <v>124.77</v>
      </c>
      <c r="G536" s="214">
        <f>F536/$F$774</f>
        <v>1.4490048153750329E-5</v>
      </c>
      <c r="H536" s="215">
        <f t="shared" si="17"/>
        <v>0.99878082915832511</v>
      </c>
      <c r="I536" s="194" t="str">
        <f t="shared" si="16"/>
        <v>C</v>
      </c>
    </row>
    <row r="537" spans="1:9" x14ac:dyDescent="0.3">
      <c r="A537" s="631">
        <v>4020</v>
      </c>
      <c r="B537" s="629" t="s">
        <v>7931</v>
      </c>
      <c r="C537" s="194" t="s">
        <v>70</v>
      </c>
      <c r="D537" s="632">
        <v>100</v>
      </c>
      <c r="E537" s="213">
        <v>1.24</v>
      </c>
      <c r="F537" s="213">
        <v>124</v>
      </c>
      <c r="G537" s="214">
        <f>F537/$F$774</f>
        <v>1.4400624918370128E-5</v>
      </c>
      <c r="H537" s="215">
        <f t="shared" si="17"/>
        <v>0.99879522978324353</v>
      </c>
      <c r="I537" s="194" t="str">
        <f t="shared" si="16"/>
        <v>C</v>
      </c>
    </row>
    <row r="538" spans="1:9" x14ac:dyDescent="0.3">
      <c r="A538" s="631">
        <v>1264</v>
      </c>
      <c r="B538" s="629" t="s">
        <v>5718</v>
      </c>
      <c r="C538" s="194" t="s">
        <v>70</v>
      </c>
      <c r="D538" s="632">
        <v>10.243692000000003</v>
      </c>
      <c r="E538" s="213">
        <v>12.06</v>
      </c>
      <c r="F538" s="213">
        <v>123.51</v>
      </c>
      <c r="G538" s="214">
        <f>F538/$F$774</f>
        <v>1.4343719223128182E-5</v>
      </c>
      <c r="H538" s="215">
        <f t="shared" si="17"/>
        <v>0.99880957350246669</v>
      </c>
      <c r="I538" s="194" t="str">
        <f t="shared" si="16"/>
        <v>C</v>
      </c>
    </row>
    <row r="539" spans="1:9" x14ac:dyDescent="0.3">
      <c r="A539" s="631" t="s">
        <v>7933</v>
      </c>
      <c r="B539" s="629" t="s">
        <v>1308</v>
      </c>
      <c r="C539" s="194" t="s">
        <v>66</v>
      </c>
      <c r="D539" s="632">
        <v>4.4290000000000003</v>
      </c>
      <c r="E539" s="213">
        <v>27.56</v>
      </c>
      <c r="F539" s="213">
        <v>122.06</v>
      </c>
      <c r="G539" s="214">
        <f>F539/$F$774</f>
        <v>1.4175324818840789E-5</v>
      </c>
      <c r="H539" s="215">
        <f t="shared" si="17"/>
        <v>0.99882374882728553</v>
      </c>
      <c r="I539" s="194" t="str">
        <f t="shared" si="16"/>
        <v>C</v>
      </c>
    </row>
    <row r="540" spans="1:9" ht="28.8" x14ac:dyDescent="0.3">
      <c r="A540" s="631" t="s">
        <v>7934</v>
      </c>
      <c r="B540" s="629" t="s">
        <v>2349</v>
      </c>
      <c r="C540" s="194" t="s">
        <v>70</v>
      </c>
      <c r="D540" s="632">
        <v>338.4</v>
      </c>
      <c r="E540" s="213">
        <v>0.36</v>
      </c>
      <c r="F540" s="213">
        <v>121.82</v>
      </c>
      <c r="G540" s="214">
        <f>F540/$F$774</f>
        <v>1.4147452641579426E-5</v>
      </c>
      <c r="H540" s="215">
        <f t="shared" si="17"/>
        <v>0.99883789627992714</v>
      </c>
      <c r="I540" s="194" t="str">
        <f t="shared" si="16"/>
        <v>C</v>
      </c>
    </row>
    <row r="541" spans="1:9" x14ac:dyDescent="0.3">
      <c r="A541" s="631" t="s">
        <v>7935</v>
      </c>
      <c r="B541" s="629" t="s">
        <v>7936</v>
      </c>
      <c r="C541" s="194" t="s">
        <v>70</v>
      </c>
      <c r="D541" s="632">
        <v>1</v>
      </c>
      <c r="E541" s="213">
        <v>121.6</v>
      </c>
      <c r="F541" s="213">
        <v>121.6</v>
      </c>
      <c r="G541" s="214">
        <f>F541/$F$774</f>
        <v>1.4121903145756512E-5</v>
      </c>
      <c r="H541" s="215">
        <f t="shared" si="17"/>
        <v>0.9988520181830729</v>
      </c>
      <c r="I541" s="194" t="str">
        <f t="shared" si="16"/>
        <v>C</v>
      </c>
    </row>
    <row r="542" spans="1:9" x14ac:dyDescent="0.3">
      <c r="A542" s="631" t="s">
        <v>7937</v>
      </c>
      <c r="B542" s="629" t="s">
        <v>7938</v>
      </c>
      <c r="C542" s="194" t="s">
        <v>70</v>
      </c>
      <c r="D542" s="632">
        <v>8</v>
      </c>
      <c r="E542" s="213">
        <v>15.2</v>
      </c>
      <c r="F542" s="213">
        <v>121.6</v>
      </c>
      <c r="G542" s="214">
        <f>F542/$F$774</f>
        <v>1.4121903145756512E-5</v>
      </c>
      <c r="H542" s="215">
        <f t="shared" si="17"/>
        <v>0.99886614008621866</v>
      </c>
      <c r="I542" s="194" t="str">
        <f t="shared" si="16"/>
        <v>C</v>
      </c>
    </row>
    <row r="543" spans="1:9" x14ac:dyDescent="0.3">
      <c r="A543" s="631">
        <v>3067</v>
      </c>
      <c r="B543" s="629" t="s">
        <v>6534</v>
      </c>
      <c r="C543" s="194" t="s">
        <v>70</v>
      </c>
      <c r="D543" s="632">
        <v>268.05600000000004</v>
      </c>
      <c r="E543" s="213">
        <v>0.45</v>
      </c>
      <c r="F543" s="213">
        <v>120.61999999999999</v>
      </c>
      <c r="G543" s="214">
        <f>F543/$F$774</f>
        <v>1.4008091755272619E-5</v>
      </c>
      <c r="H543" s="215">
        <f t="shared" si="17"/>
        <v>0.99888014817797388</v>
      </c>
      <c r="I543" s="194" t="str">
        <f t="shared" si="16"/>
        <v>C</v>
      </c>
    </row>
    <row r="544" spans="1:9" x14ac:dyDescent="0.3">
      <c r="A544" s="631" t="s">
        <v>7939</v>
      </c>
      <c r="B544" s="629" t="s">
        <v>7940</v>
      </c>
      <c r="C544" s="194" t="s">
        <v>70</v>
      </c>
      <c r="D544" s="632">
        <v>1.6667000000000001</v>
      </c>
      <c r="E544" s="213">
        <v>70.8</v>
      </c>
      <c r="F544" s="213">
        <v>118</v>
      </c>
      <c r="G544" s="214">
        <f>F544/$F$774</f>
        <v>1.3703820486836088E-5</v>
      </c>
      <c r="H544" s="215">
        <f t="shared" si="17"/>
        <v>0.9988938519984607</v>
      </c>
      <c r="I544" s="194" t="str">
        <f t="shared" si="16"/>
        <v>C</v>
      </c>
    </row>
    <row r="545" spans="1:9" ht="28.8" x14ac:dyDescent="0.3">
      <c r="A545" s="631" t="s">
        <v>7941</v>
      </c>
      <c r="B545" s="629" t="s">
        <v>5837</v>
      </c>
      <c r="C545" s="194" t="s">
        <v>70</v>
      </c>
      <c r="D545" s="632">
        <v>3</v>
      </c>
      <c r="E545" s="213">
        <v>39.33</v>
      </c>
      <c r="F545" s="213">
        <v>117.99</v>
      </c>
      <c r="G545" s="214">
        <f>F545/$F$774</f>
        <v>1.3702659146116866E-5</v>
      </c>
      <c r="H545" s="215">
        <f t="shared" si="17"/>
        <v>0.99890755465760683</v>
      </c>
      <c r="I545" s="194" t="str">
        <f t="shared" si="16"/>
        <v>C</v>
      </c>
    </row>
    <row r="546" spans="1:9" x14ac:dyDescent="0.3">
      <c r="A546" s="631" t="s">
        <v>7942</v>
      </c>
      <c r="B546" s="629" t="s">
        <v>6607</v>
      </c>
      <c r="C546" s="194" t="s">
        <v>70</v>
      </c>
      <c r="D546" s="632">
        <v>2</v>
      </c>
      <c r="E546" s="213">
        <v>58.99</v>
      </c>
      <c r="F546" s="213">
        <v>117.98</v>
      </c>
      <c r="G546" s="214">
        <f>F546/$F$774</f>
        <v>1.3701497805397643E-5</v>
      </c>
      <c r="H546" s="215">
        <f t="shared" si="17"/>
        <v>0.99892125615541227</v>
      </c>
      <c r="I546" s="194" t="str">
        <f t="shared" si="16"/>
        <v>C</v>
      </c>
    </row>
    <row r="547" spans="1:9" x14ac:dyDescent="0.3">
      <c r="A547" s="631">
        <v>3318</v>
      </c>
      <c r="B547" s="629" t="s">
        <v>7944</v>
      </c>
      <c r="C547" s="194" t="s">
        <v>70</v>
      </c>
      <c r="D547" s="632">
        <v>3.5</v>
      </c>
      <c r="E547" s="213">
        <v>33.200000000000003</v>
      </c>
      <c r="F547" s="213">
        <v>116.2</v>
      </c>
      <c r="G547" s="214">
        <f>F547/$F$774</f>
        <v>1.3494779157375878E-5</v>
      </c>
      <c r="H547" s="215">
        <f t="shared" si="17"/>
        <v>0.99893475093456963</v>
      </c>
      <c r="I547" s="194" t="str">
        <f t="shared" si="16"/>
        <v>C</v>
      </c>
    </row>
    <row r="548" spans="1:9" x14ac:dyDescent="0.3">
      <c r="A548" s="631" t="s">
        <v>7945</v>
      </c>
      <c r="B548" s="629" t="s">
        <v>7946</v>
      </c>
      <c r="C548" s="194" t="s">
        <v>70</v>
      </c>
      <c r="D548" s="632">
        <v>4</v>
      </c>
      <c r="E548" s="213">
        <v>28.5</v>
      </c>
      <c r="F548" s="213">
        <v>114</v>
      </c>
      <c r="G548" s="214">
        <f>F548/$F$774</f>
        <v>1.3239284199146731E-5</v>
      </c>
      <c r="H548" s="215">
        <f t="shared" si="17"/>
        <v>0.99894799021876879</v>
      </c>
      <c r="I548" s="194" t="str">
        <f t="shared" si="16"/>
        <v>C</v>
      </c>
    </row>
    <row r="549" spans="1:9" x14ac:dyDescent="0.3">
      <c r="A549" s="631" t="s">
        <v>7947</v>
      </c>
      <c r="B549" s="629" t="s">
        <v>99</v>
      </c>
      <c r="C549" s="194" t="s">
        <v>70</v>
      </c>
      <c r="D549" s="632">
        <v>24</v>
      </c>
      <c r="E549" s="213">
        <v>4.75</v>
      </c>
      <c r="F549" s="213">
        <v>114</v>
      </c>
      <c r="G549" s="214">
        <f>F549/$F$774</f>
        <v>1.3239284199146731E-5</v>
      </c>
      <c r="H549" s="215">
        <f t="shared" si="17"/>
        <v>0.99896122950296795</v>
      </c>
      <c r="I549" s="194" t="str">
        <f t="shared" si="16"/>
        <v>C</v>
      </c>
    </row>
    <row r="550" spans="1:9" x14ac:dyDescent="0.3">
      <c r="A550" s="631" t="s">
        <v>7948</v>
      </c>
      <c r="B550" s="629" t="s">
        <v>7216</v>
      </c>
      <c r="C550" s="194" t="s">
        <v>70</v>
      </c>
      <c r="D550" s="632">
        <v>1</v>
      </c>
      <c r="E550" s="213">
        <v>113.28</v>
      </c>
      <c r="F550" s="213">
        <v>113.28</v>
      </c>
      <c r="G550" s="214">
        <f>F550/$F$774</f>
        <v>1.3155667667362646E-5</v>
      </c>
      <c r="H550" s="215">
        <f t="shared" si="17"/>
        <v>0.9989743851706353</v>
      </c>
      <c r="I550" s="194" t="str">
        <f t="shared" si="16"/>
        <v>C</v>
      </c>
    </row>
    <row r="551" spans="1:9" x14ac:dyDescent="0.3">
      <c r="A551" s="631" t="s">
        <v>7949</v>
      </c>
      <c r="B551" s="629" t="s">
        <v>1271</v>
      </c>
      <c r="C551" s="194" t="s">
        <v>70</v>
      </c>
      <c r="D551" s="632">
        <v>78</v>
      </c>
      <c r="E551" s="213">
        <v>1.45</v>
      </c>
      <c r="F551" s="213">
        <v>113.1</v>
      </c>
      <c r="G551" s="214">
        <f>F551/$F$774</f>
        <v>1.3134763534416624E-5</v>
      </c>
      <c r="H551" s="215">
        <f t="shared" si="17"/>
        <v>0.99898751993416968</v>
      </c>
      <c r="I551" s="194" t="str">
        <f t="shared" si="16"/>
        <v>C</v>
      </c>
    </row>
    <row r="552" spans="1:9" x14ac:dyDescent="0.3">
      <c r="A552" s="631">
        <v>3378</v>
      </c>
      <c r="B552" s="629" t="s">
        <v>5948</v>
      </c>
      <c r="C552" s="194" t="s">
        <v>70</v>
      </c>
      <c r="D552" s="632">
        <v>49</v>
      </c>
      <c r="E552" s="213">
        <v>2.27</v>
      </c>
      <c r="F552" s="213">
        <v>111.23</v>
      </c>
      <c r="G552" s="214">
        <f>F552/$F$774</f>
        <v>1.291759281992185E-5</v>
      </c>
      <c r="H552" s="215">
        <f t="shared" si="17"/>
        <v>0.99900043752698964</v>
      </c>
      <c r="I552" s="194" t="str">
        <f t="shared" si="16"/>
        <v>C</v>
      </c>
    </row>
    <row r="553" spans="1:9" x14ac:dyDescent="0.3">
      <c r="A553" s="631" t="s">
        <v>7950</v>
      </c>
      <c r="B553" s="629" t="s">
        <v>7951</v>
      </c>
      <c r="C553" s="194" t="s">
        <v>70</v>
      </c>
      <c r="D553" s="632">
        <v>9</v>
      </c>
      <c r="E553" s="213">
        <v>12.2</v>
      </c>
      <c r="F553" s="213">
        <v>109.80000000000001</v>
      </c>
      <c r="G553" s="214">
        <f>F553/$F$774</f>
        <v>1.2751521097072905E-5</v>
      </c>
      <c r="H553" s="215">
        <f t="shared" si="17"/>
        <v>0.99901318904808667</v>
      </c>
      <c r="I553" s="194" t="str">
        <f t="shared" si="16"/>
        <v>C</v>
      </c>
    </row>
    <row r="554" spans="1:9" x14ac:dyDescent="0.3">
      <c r="A554" s="631" t="s">
        <v>7952</v>
      </c>
      <c r="B554" s="629" t="s">
        <v>7953</v>
      </c>
      <c r="C554" s="194" t="s">
        <v>70</v>
      </c>
      <c r="D554" s="632">
        <v>50</v>
      </c>
      <c r="E554" s="213">
        <v>2.1800000000000002</v>
      </c>
      <c r="F554" s="213">
        <v>109</v>
      </c>
      <c r="G554" s="214">
        <f>F554/$F$774</f>
        <v>1.2658613839535032E-5</v>
      </c>
      <c r="H554" s="215">
        <f t="shared" si="17"/>
        <v>0.99902584766192626</v>
      </c>
      <c r="I554" s="194" t="str">
        <f t="shared" si="16"/>
        <v>C</v>
      </c>
    </row>
    <row r="555" spans="1:9" x14ac:dyDescent="0.3">
      <c r="A555" s="631" t="s">
        <v>7954</v>
      </c>
      <c r="B555" s="629" t="s">
        <v>6173</v>
      </c>
      <c r="C555" s="194" t="s">
        <v>70</v>
      </c>
      <c r="D555" s="632">
        <v>1</v>
      </c>
      <c r="E555" s="213">
        <v>108.01</v>
      </c>
      <c r="F555" s="213">
        <v>108.01</v>
      </c>
      <c r="G555" s="214">
        <f>F555/$F$774</f>
        <v>1.2543641108331916E-5</v>
      </c>
      <c r="H555" s="215">
        <f t="shared" si="17"/>
        <v>0.99903839130303462</v>
      </c>
      <c r="I555" s="194" t="str">
        <f t="shared" si="16"/>
        <v>C</v>
      </c>
    </row>
    <row r="556" spans="1:9" x14ac:dyDescent="0.3">
      <c r="A556" s="631" t="s">
        <v>7955</v>
      </c>
      <c r="B556" s="629" t="s">
        <v>6703</v>
      </c>
      <c r="C556" s="194" t="s">
        <v>79</v>
      </c>
      <c r="D556" s="632">
        <v>14.592000000000001</v>
      </c>
      <c r="E556" s="213">
        <v>7.28</v>
      </c>
      <c r="F556" s="213">
        <v>106.22</v>
      </c>
      <c r="G556" s="214">
        <f>F556/$F$774</f>
        <v>1.2335761119590926E-5</v>
      </c>
      <c r="H556" s="215">
        <f t="shared" si="17"/>
        <v>0.99905072706415421</v>
      </c>
      <c r="I556" s="194" t="str">
        <f t="shared" si="16"/>
        <v>C</v>
      </c>
    </row>
    <row r="557" spans="1:9" x14ac:dyDescent="0.3">
      <c r="A557" s="631">
        <v>3118</v>
      </c>
      <c r="B557" s="629" t="s">
        <v>7956</v>
      </c>
      <c r="C557" s="194" t="s">
        <v>66</v>
      </c>
      <c r="D557" s="632">
        <v>32.436</v>
      </c>
      <c r="E557" s="213">
        <v>3.24</v>
      </c>
      <c r="F557" s="213">
        <v>105.09</v>
      </c>
      <c r="G557" s="214">
        <f>F557/$F$774</f>
        <v>1.2204529618318684E-5</v>
      </c>
      <c r="H557" s="215">
        <f t="shared" si="17"/>
        <v>0.99906293159377257</v>
      </c>
      <c r="I557" s="194" t="str">
        <f t="shared" si="16"/>
        <v>C</v>
      </c>
    </row>
    <row r="558" spans="1:9" x14ac:dyDescent="0.3">
      <c r="A558" s="631">
        <v>2967</v>
      </c>
      <c r="B558" s="629" t="s">
        <v>6958</v>
      </c>
      <c r="C558" s="194" t="s">
        <v>66</v>
      </c>
      <c r="D558" s="632">
        <v>44.148469999999996</v>
      </c>
      <c r="E558" s="213">
        <v>2.38</v>
      </c>
      <c r="F558" s="213">
        <v>105.06</v>
      </c>
      <c r="G558" s="214">
        <f>F558/$F$774</f>
        <v>1.2201045596161013E-5</v>
      </c>
      <c r="H558" s="215">
        <f t="shared" si="17"/>
        <v>0.99907513263936876</v>
      </c>
      <c r="I558" s="194" t="str">
        <f t="shared" si="16"/>
        <v>C</v>
      </c>
    </row>
    <row r="559" spans="1:9" x14ac:dyDescent="0.3">
      <c r="A559" s="631" t="s">
        <v>7957</v>
      </c>
      <c r="B559" s="629" t="s">
        <v>7958</v>
      </c>
      <c r="C559" s="194" t="s">
        <v>70</v>
      </c>
      <c r="D559" s="632">
        <v>4</v>
      </c>
      <c r="E559" s="213">
        <v>25.95</v>
      </c>
      <c r="F559" s="213">
        <v>103.8</v>
      </c>
      <c r="G559" s="214">
        <f>F559/$F$774</f>
        <v>1.2054716665538864E-5</v>
      </c>
      <c r="H559" s="215">
        <f t="shared" si="17"/>
        <v>0.9990871873560343</v>
      </c>
      <c r="I559" s="194" t="str">
        <f t="shared" si="16"/>
        <v>C</v>
      </c>
    </row>
    <row r="560" spans="1:9" ht="43.2" x14ac:dyDescent="0.3">
      <c r="A560" s="631" t="s">
        <v>7959</v>
      </c>
      <c r="B560" s="629" t="s">
        <v>5741</v>
      </c>
      <c r="C560" s="194" t="s">
        <v>5595</v>
      </c>
      <c r="D560" s="632">
        <v>3.1604999999999999</v>
      </c>
      <c r="E560" s="213">
        <v>32.65</v>
      </c>
      <c r="F560" s="213">
        <v>103.18</v>
      </c>
      <c r="G560" s="214">
        <f>F560/$F$774</f>
        <v>1.1982713540947016E-5</v>
      </c>
      <c r="H560" s="215">
        <f t="shared" si="17"/>
        <v>0.99909917006957527</v>
      </c>
      <c r="I560" s="194" t="str">
        <f t="shared" si="16"/>
        <v>C</v>
      </c>
    </row>
    <row r="561" spans="1:9" x14ac:dyDescent="0.3">
      <c r="A561" s="631">
        <v>2884</v>
      </c>
      <c r="B561" s="629" t="s">
        <v>6701</v>
      </c>
      <c r="C561" s="194" t="s">
        <v>70</v>
      </c>
      <c r="D561" s="632">
        <v>2</v>
      </c>
      <c r="E561" s="213">
        <v>51.46</v>
      </c>
      <c r="F561" s="213">
        <v>102.92</v>
      </c>
      <c r="G561" s="214">
        <f>F561/$F$774</f>
        <v>1.1952518682247206E-5</v>
      </c>
      <c r="H561" s="215">
        <f t="shared" si="17"/>
        <v>0.99911112258825752</v>
      </c>
      <c r="I561" s="194" t="str">
        <f t="shared" si="16"/>
        <v>C</v>
      </c>
    </row>
    <row r="562" spans="1:9" x14ac:dyDescent="0.3">
      <c r="A562" s="631" t="s">
        <v>7960</v>
      </c>
      <c r="B562" s="629" t="s">
        <v>7103</v>
      </c>
      <c r="C562" s="194" t="s">
        <v>70</v>
      </c>
      <c r="D562" s="632">
        <v>11</v>
      </c>
      <c r="E562" s="213">
        <v>9.19</v>
      </c>
      <c r="F562" s="213">
        <v>101.09</v>
      </c>
      <c r="G562" s="214">
        <f>F562/$F$774</f>
        <v>1.1739993330629325E-5</v>
      </c>
      <c r="H562" s="215">
        <f t="shared" si="17"/>
        <v>0.99912286258158811</v>
      </c>
      <c r="I562" s="194" t="str">
        <f t="shared" si="16"/>
        <v>C</v>
      </c>
    </row>
    <row r="563" spans="1:9" x14ac:dyDescent="0.3">
      <c r="A563" s="631">
        <v>3063</v>
      </c>
      <c r="B563" s="629" t="s">
        <v>7961</v>
      </c>
      <c r="C563" s="194" t="s">
        <v>70</v>
      </c>
      <c r="D563" s="632">
        <v>27</v>
      </c>
      <c r="E563" s="213">
        <v>3.68</v>
      </c>
      <c r="F563" s="213">
        <v>99.36</v>
      </c>
      <c r="G563" s="214">
        <f>F563/$F$774</f>
        <v>1.1539081386203677E-5</v>
      </c>
      <c r="H563" s="215">
        <f t="shared" si="17"/>
        <v>0.99913440166297429</v>
      </c>
      <c r="I563" s="194" t="str">
        <f t="shared" si="16"/>
        <v>C</v>
      </c>
    </row>
    <row r="564" spans="1:9" x14ac:dyDescent="0.3">
      <c r="A564" s="631" t="s">
        <v>7962</v>
      </c>
      <c r="B564" s="629" t="s">
        <v>7963</v>
      </c>
      <c r="C564" s="194" t="s">
        <v>70</v>
      </c>
      <c r="D564" s="632">
        <v>4</v>
      </c>
      <c r="E564" s="213">
        <v>24.58</v>
      </c>
      <c r="F564" s="213">
        <v>98.32</v>
      </c>
      <c r="G564" s="214">
        <f>F564/$F$774</f>
        <v>1.1418301951404442E-5</v>
      </c>
      <c r="H564" s="215">
        <f t="shared" si="17"/>
        <v>0.99914581996492569</v>
      </c>
      <c r="I564" s="194" t="str">
        <f t="shared" si="16"/>
        <v>C</v>
      </c>
    </row>
    <row r="565" spans="1:9" x14ac:dyDescent="0.3">
      <c r="A565" s="631" t="s">
        <v>7964</v>
      </c>
      <c r="B565" s="629" t="s">
        <v>7965</v>
      </c>
      <c r="C565" s="194" t="s">
        <v>70</v>
      </c>
      <c r="D565" s="632">
        <v>8</v>
      </c>
      <c r="E565" s="213">
        <v>12.24</v>
      </c>
      <c r="F565" s="213">
        <v>97.919999999999987</v>
      </c>
      <c r="G565" s="214">
        <f>F565/$F$774</f>
        <v>1.1371848322635507E-5</v>
      </c>
      <c r="H565" s="215">
        <f t="shared" si="17"/>
        <v>0.99915719181324836</v>
      </c>
      <c r="I565" s="194" t="str">
        <f t="shared" si="16"/>
        <v>C</v>
      </c>
    </row>
    <row r="566" spans="1:9" x14ac:dyDescent="0.3">
      <c r="A566" s="631">
        <v>3604</v>
      </c>
      <c r="B566" s="629" t="s">
        <v>7966</v>
      </c>
      <c r="C566" s="194" t="s">
        <v>70</v>
      </c>
      <c r="D566" s="632">
        <v>6.25</v>
      </c>
      <c r="E566" s="213">
        <v>15.58</v>
      </c>
      <c r="F566" s="213">
        <v>97.37</v>
      </c>
      <c r="G566" s="214">
        <f>F566/$F$774</f>
        <v>1.1307974583078221E-5</v>
      </c>
      <c r="H566" s="215">
        <f t="shared" si="17"/>
        <v>0.9991684997878314</v>
      </c>
      <c r="I566" s="194" t="str">
        <f t="shared" si="16"/>
        <v>C</v>
      </c>
    </row>
    <row r="567" spans="1:9" ht="28.8" x14ac:dyDescent="0.3">
      <c r="A567" s="631" t="s">
        <v>7967</v>
      </c>
      <c r="B567" s="629" t="s">
        <v>6735</v>
      </c>
      <c r="C567" s="194" t="s">
        <v>5595</v>
      </c>
      <c r="D567" s="632">
        <v>2.5969853999999999</v>
      </c>
      <c r="E567" s="213">
        <v>37.24</v>
      </c>
      <c r="F567" s="213">
        <v>96.7</v>
      </c>
      <c r="G567" s="214">
        <f>F567/$F$774</f>
        <v>1.1230164754890253E-5</v>
      </c>
      <c r="H567" s="215">
        <f t="shared" si="17"/>
        <v>0.9991797299525863</v>
      </c>
      <c r="I567" s="194" t="str">
        <f t="shared" si="16"/>
        <v>C</v>
      </c>
    </row>
    <row r="568" spans="1:9" x14ac:dyDescent="0.3">
      <c r="A568" s="631" t="s">
        <v>7968</v>
      </c>
      <c r="B568" s="629" t="s">
        <v>7969</v>
      </c>
      <c r="C568" s="194" t="s">
        <v>70</v>
      </c>
      <c r="D568" s="632">
        <v>2</v>
      </c>
      <c r="E568" s="213">
        <v>48.26</v>
      </c>
      <c r="F568" s="213">
        <v>96.52</v>
      </c>
      <c r="G568" s="214">
        <f>F568/$F$774</f>
        <v>1.1209260621944231E-5</v>
      </c>
      <c r="H568" s="215">
        <f t="shared" si="17"/>
        <v>0.99919093921320823</v>
      </c>
      <c r="I568" s="194" t="str">
        <f t="shared" si="16"/>
        <v>C</v>
      </c>
    </row>
    <row r="569" spans="1:9" x14ac:dyDescent="0.3">
      <c r="A569" s="631">
        <v>2426</v>
      </c>
      <c r="B569" s="629" t="s">
        <v>7970</v>
      </c>
      <c r="C569" s="194" t="s">
        <v>79</v>
      </c>
      <c r="D569" s="632">
        <v>6.1899100000000011</v>
      </c>
      <c r="E569" s="213">
        <v>15.54</v>
      </c>
      <c r="F569" s="213">
        <v>96.17</v>
      </c>
      <c r="G569" s="214">
        <f>F569/$F$774</f>
        <v>1.1168613696771412E-5</v>
      </c>
      <c r="H569" s="215">
        <f t="shared" si="17"/>
        <v>0.99920210782690499</v>
      </c>
      <c r="I569" s="194" t="str">
        <f t="shared" si="16"/>
        <v>C</v>
      </c>
    </row>
    <row r="570" spans="1:9" x14ac:dyDescent="0.3">
      <c r="A570" s="631" t="s">
        <v>7971</v>
      </c>
      <c r="B570" s="629" t="s">
        <v>6683</v>
      </c>
      <c r="C570" s="194" t="s">
        <v>70</v>
      </c>
      <c r="D570" s="632">
        <v>300</v>
      </c>
      <c r="E570" s="213">
        <v>0.32</v>
      </c>
      <c r="F570" s="213">
        <v>96</v>
      </c>
      <c r="G570" s="214">
        <f>F570/$F$774</f>
        <v>1.1148870904544615E-5</v>
      </c>
      <c r="H570" s="215">
        <f t="shared" si="17"/>
        <v>0.99921325669780958</v>
      </c>
      <c r="I570" s="194" t="str">
        <f t="shared" si="16"/>
        <v>C</v>
      </c>
    </row>
    <row r="571" spans="1:9" x14ac:dyDescent="0.3">
      <c r="A571" s="631">
        <v>3066</v>
      </c>
      <c r="B571" s="629" t="s">
        <v>7972</v>
      </c>
      <c r="C571" s="194" t="s">
        <v>70</v>
      </c>
      <c r="D571" s="632">
        <v>15</v>
      </c>
      <c r="E571" s="213">
        <v>6.3</v>
      </c>
      <c r="F571" s="213">
        <v>94.5</v>
      </c>
      <c r="G571" s="214">
        <f>F571/$F$774</f>
        <v>1.0974669796661106E-5</v>
      </c>
      <c r="H571" s="215">
        <f t="shared" si="17"/>
        <v>0.9992242313676063</v>
      </c>
      <c r="I571" s="194" t="str">
        <f t="shared" si="16"/>
        <v>C</v>
      </c>
    </row>
    <row r="572" spans="1:9" ht="28.8" x14ac:dyDescent="0.3">
      <c r="A572" s="631" t="s">
        <v>7973</v>
      </c>
      <c r="B572" s="629" t="s">
        <v>5754</v>
      </c>
      <c r="C572" s="194" t="s">
        <v>67</v>
      </c>
      <c r="D572" s="632">
        <v>1.0049577999999999</v>
      </c>
      <c r="E572" s="213">
        <v>93.58</v>
      </c>
      <c r="F572" s="213">
        <v>94.04</v>
      </c>
      <c r="G572" s="214">
        <f>F572/$F$774</f>
        <v>1.0921248123576829E-5</v>
      </c>
      <c r="H572" s="215">
        <f t="shared" si="17"/>
        <v>0.99923515261572993</v>
      </c>
      <c r="I572" s="194" t="str">
        <f t="shared" si="16"/>
        <v>C</v>
      </c>
    </row>
    <row r="573" spans="1:9" x14ac:dyDescent="0.3">
      <c r="A573" s="631">
        <v>3131</v>
      </c>
      <c r="B573" s="629" t="s">
        <v>7974</v>
      </c>
      <c r="C573" s="194" t="s">
        <v>70</v>
      </c>
      <c r="D573" s="632">
        <v>1.25</v>
      </c>
      <c r="E573" s="213">
        <v>74.8</v>
      </c>
      <c r="F573" s="213">
        <v>93.5</v>
      </c>
      <c r="G573" s="214">
        <f>F573/$F$774</f>
        <v>1.0858535724738766E-5</v>
      </c>
      <c r="H573" s="215">
        <f t="shared" si="17"/>
        <v>0.99924601115145462</v>
      </c>
      <c r="I573" s="194" t="str">
        <f t="shared" si="16"/>
        <v>C</v>
      </c>
    </row>
    <row r="574" spans="1:9" x14ac:dyDescent="0.3">
      <c r="A574" s="631">
        <v>3203</v>
      </c>
      <c r="B574" s="629" t="s">
        <v>5963</v>
      </c>
      <c r="C574" s="194" t="s">
        <v>70</v>
      </c>
      <c r="D574" s="632">
        <v>11</v>
      </c>
      <c r="E574" s="213">
        <v>8.18</v>
      </c>
      <c r="F574" s="213">
        <v>89.97999999999999</v>
      </c>
      <c r="G574" s="214">
        <f>F574/$F$774</f>
        <v>1.0449743791572129E-5</v>
      </c>
      <c r="H574" s="215">
        <f t="shared" si="17"/>
        <v>0.99925646089524622</v>
      </c>
      <c r="I574" s="194" t="str">
        <f t="shared" si="16"/>
        <v>C</v>
      </c>
    </row>
    <row r="575" spans="1:9" x14ac:dyDescent="0.3">
      <c r="A575" s="631" t="s">
        <v>7975</v>
      </c>
      <c r="B575" s="629" t="s">
        <v>7976</v>
      </c>
      <c r="C575" s="194" t="s">
        <v>70</v>
      </c>
      <c r="D575" s="632">
        <v>2</v>
      </c>
      <c r="E575" s="213">
        <v>44.9</v>
      </c>
      <c r="F575" s="213">
        <v>89.8</v>
      </c>
      <c r="G575" s="214">
        <f>F575/$F$774</f>
        <v>1.0428839658626109E-5</v>
      </c>
      <c r="H575" s="215">
        <f t="shared" si="17"/>
        <v>0.99926688973490485</v>
      </c>
      <c r="I575" s="194" t="str">
        <f t="shared" si="16"/>
        <v>C</v>
      </c>
    </row>
    <row r="576" spans="1:9" x14ac:dyDescent="0.3">
      <c r="A576" s="631" t="s">
        <v>7977</v>
      </c>
      <c r="B576" s="629" t="s">
        <v>6854</v>
      </c>
      <c r="C576" s="194" t="s">
        <v>66</v>
      </c>
      <c r="D576" s="632">
        <v>7.2</v>
      </c>
      <c r="E576" s="213">
        <v>12.32</v>
      </c>
      <c r="F576" s="213">
        <v>88.7</v>
      </c>
      <c r="G576" s="214">
        <f>F576/$F$774</f>
        <v>1.0301092179511535E-5</v>
      </c>
      <c r="H576" s="215">
        <f t="shared" si="17"/>
        <v>0.99927719082708433</v>
      </c>
      <c r="I576" s="194" t="str">
        <f t="shared" si="16"/>
        <v>C</v>
      </c>
    </row>
    <row r="577" spans="1:9" ht="43.2" x14ac:dyDescent="0.3">
      <c r="A577" s="631" t="s">
        <v>7978</v>
      </c>
      <c r="B577" s="629" t="s">
        <v>6709</v>
      </c>
      <c r="C577" s="194" t="s">
        <v>5595</v>
      </c>
      <c r="D577" s="632">
        <v>21.632629899999998</v>
      </c>
      <c r="E577" s="213">
        <v>4.08</v>
      </c>
      <c r="F577" s="213">
        <v>88.259999999999991</v>
      </c>
      <c r="G577" s="214">
        <f>F577/$F$774</f>
        <v>1.0249993187865705E-5</v>
      </c>
      <c r="H577" s="215">
        <f t="shared" si="17"/>
        <v>0.99928744082027221</v>
      </c>
      <c r="I577" s="194" t="str">
        <f t="shared" si="16"/>
        <v>C</v>
      </c>
    </row>
    <row r="578" spans="1:9" x14ac:dyDescent="0.3">
      <c r="A578" s="631">
        <v>2968</v>
      </c>
      <c r="B578" s="629" t="s">
        <v>6960</v>
      </c>
      <c r="C578" s="194" t="s">
        <v>79</v>
      </c>
      <c r="D578" s="632">
        <v>16.904668000000001</v>
      </c>
      <c r="E578" s="213">
        <v>4.95</v>
      </c>
      <c r="F578" s="213">
        <v>83.669999999999987</v>
      </c>
      <c r="G578" s="214">
        <f>F578/$F$774</f>
        <v>9.7169377977421651E-6</v>
      </c>
      <c r="H578" s="215">
        <f t="shared" si="17"/>
        <v>0.99929715775806993</v>
      </c>
      <c r="I578" s="194" t="str">
        <f t="shared" si="16"/>
        <v>C</v>
      </c>
    </row>
    <row r="579" spans="1:9" x14ac:dyDescent="0.3">
      <c r="A579" s="631" t="s">
        <v>7979</v>
      </c>
      <c r="B579" s="629" t="s">
        <v>6750</v>
      </c>
      <c r="C579" s="194" t="s">
        <v>70</v>
      </c>
      <c r="D579" s="632">
        <v>6</v>
      </c>
      <c r="E579" s="213">
        <v>13.8</v>
      </c>
      <c r="F579" s="213">
        <v>82.8</v>
      </c>
      <c r="G579" s="214">
        <f>F579/$F$774</f>
        <v>9.6159011551697308E-6</v>
      </c>
      <c r="H579" s="215">
        <f t="shared" si="17"/>
        <v>0.99930677365922516</v>
      </c>
      <c r="I579" s="194" t="str">
        <f t="shared" si="16"/>
        <v>C</v>
      </c>
    </row>
    <row r="580" spans="1:9" x14ac:dyDescent="0.3">
      <c r="A580" s="631" t="s">
        <v>7980</v>
      </c>
      <c r="B580" s="629" t="s">
        <v>6762</v>
      </c>
      <c r="C580" s="194" t="s">
        <v>70</v>
      </c>
      <c r="D580" s="632">
        <v>6</v>
      </c>
      <c r="E580" s="213">
        <v>13.8</v>
      </c>
      <c r="F580" s="213">
        <v>82.8</v>
      </c>
      <c r="G580" s="214">
        <f>F580/$F$774</f>
        <v>9.6159011551697308E-6</v>
      </c>
      <c r="H580" s="215">
        <f t="shared" si="17"/>
        <v>0.99931638956038038</v>
      </c>
      <c r="I580" s="194" t="str">
        <f t="shared" si="16"/>
        <v>C</v>
      </c>
    </row>
    <row r="581" spans="1:9" ht="28.8" x14ac:dyDescent="0.3">
      <c r="A581" s="631">
        <v>2149</v>
      </c>
      <c r="B581" s="629" t="s">
        <v>7981</v>
      </c>
      <c r="C581" s="194" t="s">
        <v>70</v>
      </c>
      <c r="D581" s="632">
        <v>33.548949499999999</v>
      </c>
      <c r="E581" s="213">
        <v>2.44</v>
      </c>
      <c r="F581" s="213">
        <v>81.839999999999989</v>
      </c>
      <c r="G581" s="214">
        <f>F581/$F$774</f>
        <v>9.5044124461242822E-6</v>
      </c>
      <c r="H581" s="215">
        <f t="shared" si="17"/>
        <v>0.99932589397282645</v>
      </c>
      <c r="I581" s="194" t="str">
        <f t="shared" si="16"/>
        <v>C</v>
      </c>
    </row>
    <row r="582" spans="1:9" x14ac:dyDescent="0.3">
      <c r="A582" s="631" t="s">
        <v>7982</v>
      </c>
      <c r="B582" s="629" t="s">
        <v>4187</v>
      </c>
      <c r="C582" s="194" t="s">
        <v>70</v>
      </c>
      <c r="D582" s="632">
        <v>2</v>
      </c>
      <c r="E582" s="213">
        <v>40.909999999999997</v>
      </c>
      <c r="F582" s="213">
        <v>81.819999999999993</v>
      </c>
      <c r="G582" s="214">
        <f>F582/$F$774</f>
        <v>9.5020897646858373E-6</v>
      </c>
      <c r="H582" s="215">
        <f t="shared" si="17"/>
        <v>0.99933539606259114</v>
      </c>
      <c r="I582" s="194" t="str">
        <f t="shared" si="16"/>
        <v>C</v>
      </c>
    </row>
    <row r="583" spans="1:9" x14ac:dyDescent="0.3">
      <c r="A583" s="631" t="s">
        <v>7983</v>
      </c>
      <c r="B583" s="629" t="s">
        <v>7984</v>
      </c>
      <c r="C583" s="194" t="s">
        <v>70</v>
      </c>
      <c r="D583" s="632">
        <v>6</v>
      </c>
      <c r="E583" s="213">
        <v>13.62</v>
      </c>
      <c r="F583" s="213">
        <v>81.72</v>
      </c>
      <c r="G583" s="214">
        <f>F583/$F$774</f>
        <v>9.4904763574936039E-6</v>
      </c>
      <c r="H583" s="215">
        <f t="shared" si="17"/>
        <v>0.9993448865389486</v>
      </c>
      <c r="I583" s="194" t="str">
        <f t="shared" si="16"/>
        <v>C</v>
      </c>
    </row>
    <row r="584" spans="1:9" x14ac:dyDescent="0.3">
      <c r="A584" s="631">
        <v>1266</v>
      </c>
      <c r="B584" s="629" t="s">
        <v>7985</v>
      </c>
      <c r="C584" s="194" t="s">
        <v>70</v>
      </c>
      <c r="D584" s="632">
        <v>6</v>
      </c>
      <c r="E584" s="213">
        <v>12.99</v>
      </c>
      <c r="F584" s="213">
        <v>77.94</v>
      </c>
      <c r="G584" s="214">
        <f>F584/$F$774</f>
        <v>9.0514895656271582E-6</v>
      </c>
      <c r="H584" s="215">
        <f t="shared" si="17"/>
        <v>0.99935393802851424</v>
      </c>
      <c r="I584" s="194" t="str">
        <f t="shared" si="16"/>
        <v>C</v>
      </c>
    </row>
    <row r="585" spans="1:9" x14ac:dyDescent="0.3">
      <c r="A585" s="631" t="s">
        <v>7986</v>
      </c>
      <c r="B585" s="629" t="s">
        <v>1278</v>
      </c>
      <c r="C585" s="194" t="s">
        <v>70</v>
      </c>
      <c r="D585" s="632">
        <v>30</v>
      </c>
      <c r="E585" s="213">
        <v>2.59</v>
      </c>
      <c r="F585" s="213">
        <v>77.699999999999989</v>
      </c>
      <c r="G585" s="214">
        <f>F585/$F$774</f>
        <v>9.0236173883657965E-6</v>
      </c>
      <c r="H585" s="215">
        <f t="shared" si="17"/>
        <v>0.99936296164590266</v>
      </c>
      <c r="I585" s="194" t="str">
        <f t="shared" si="16"/>
        <v>C</v>
      </c>
    </row>
    <row r="586" spans="1:9" x14ac:dyDescent="0.3">
      <c r="A586" s="631" t="s">
        <v>7987</v>
      </c>
      <c r="B586" s="629" t="s">
        <v>7988</v>
      </c>
      <c r="C586" s="194" t="s">
        <v>70</v>
      </c>
      <c r="D586" s="632">
        <v>26</v>
      </c>
      <c r="E586" s="213">
        <v>2.92</v>
      </c>
      <c r="F586" s="213">
        <v>75.92</v>
      </c>
      <c r="G586" s="214">
        <f>F586/$F$774</f>
        <v>8.8168987403440329E-6</v>
      </c>
      <c r="H586" s="215">
        <f t="shared" si="17"/>
        <v>0.99937177854464299</v>
      </c>
      <c r="I586" s="194" t="str">
        <f t="shared" si="16"/>
        <v>C</v>
      </c>
    </row>
    <row r="587" spans="1:9" x14ac:dyDescent="0.3">
      <c r="A587" s="631">
        <v>2425</v>
      </c>
      <c r="B587" s="629" t="s">
        <v>7989</v>
      </c>
      <c r="C587" s="194" t="s">
        <v>70</v>
      </c>
      <c r="D587" s="632">
        <v>16</v>
      </c>
      <c r="E587" s="213">
        <v>4.6900000000000004</v>
      </c>
      <c r="F587" s="213">
        <v>75.040000000000006</v>
      </c>
      <c r="G587" s="214">
        <f>F587/$F$774</f>
        <v>8.7147007570523744E-6</v>
      </c>
      <c r="H587" s="215">
        <f t="shared" si="17"/>
        <v>0.99938049324540001</v>
      </c>
      <c r="I587" s="194" t="str">
        <f t="shared" si="16"/>
        <v>C</v>
      </c>
    </row>
    <row r="588" spans="1:9" ht="28.8" x14ac:dyDescent="0.3">
      <c r="A588" s="631" t="s">
        <v>7990</v>
      </c>
      <c r="B588" s="629" t="s">
        <v>208</v>
      </c>
      <c r="C588" s="194" t="s">
        <v>70</v>
      </c>
      <c r="D588" s="632">
        <v>338.4</v>
      </c>
      <c r="E588" s="213">
        <v>0.22</v>
      </c>
      <c r="F588" s="213">
        <v>74.44</v>
      </c>
      <c r="G588" s="214">
        <f>F588/$F$774</f>
        <v>8.6450203138989693E-6</v>
      </c>
      <c r="H588" s="215">
        <f t="shared" si="17"/>
        <v>0.99938913826571396</v>
      </c>
      <c r="I588" s="194" t="str">
        <f t="shared" ref="I588:I651" si="18">IF(H588&lt;=$L$12,"A",IF(H588&lt;=$L$13,"B","C"))</f>
        <v>C</v>
      </c>
    </row>
    <row r="589" spans="1:9" x14ac:dyDescent="0.3">
      <c r="A589" s="631" t="s">
        <v>7991</v>
      </c>
      <c r="B589" s="629" t="s">
        <v>7992</v>
      </c>
      <c r="C589" s="194" t="s">
        <v>70</v>
      </c>
      <c r="D589" s="632">
        <v>10</v>
      </c>
      <c r="E589" s="213">
        <v>7.34</v>
      </c>
      <c r="F589" s="213">
        <v>73.400000000000006</v>
      </c>
      <c r="G589" s="214">
        <f>F589/$F$774</f>
        <v>8.5242408790997375E-6</v>
      </c>
      <c r="H589" s="215">
        <f t="shared" ref="H589:H652" si="19">G589+H588</f>
        <v>0.99939766250659301</v>
      </c>
      <c r="I589" s="194" t="str">
        <f t="shared" si="18"/>
        <v>C</v>
      </c>
    </row>
    <row r="590" spans="1:9" x14ac:dyDescent="0.3">
      <c r="A590" s="631" t="s">
        <v>7993</v>
      </c>
      <c r="B590" s="629" t="s">
        <v>6752</v>
      </c>
      <c r="C590" s="194" t="s">
        <v>70</v>
      </c>
      <c r="D590" s="632">
        <v>6</v>
      </c>
      <c r="E590" s="213">
        <v>12.15</v>
      </c>
      <c r="F590" s="213">
        <v>72.900000000000006</v>
      </c>
      <c r="G590" s="214">
        <f>F590/$F$774</f>
        <v>8.4661738431385674E-6</v>
      </c>
      <c r="H590" s="215">
        <f t="shared" si="19"/>
        <v>0.9994061286804361</v>
      </c>
      <c r="I590" s="194" t="str">
        <f t="shared" si="18"/>
        <v>C</v>
      </c>
    </row>
    <row r="591" spans="1:9" x14ac:dyDescent="0.3">
      <c r="A591" s="631">
        <v>3323</v>
      </c>
      <c r="B591" s="629" t="s">
        <v>7994</v>
      </c>
      <c r="C591" s="194" t="s">
        <v>70</v>
      </c>
      <c r="D591" s="632">
        <v>11</v>
      </c>
      <c r="E591" s="213">
        <v>6.6</v>
      </c>
      <c r="F591" s="213">
        <v>72.599999999999994</v>
      </c>
      <c r="G591" s="214">
        <f>F591/$F$774</f>
        <v>8.431333621561864E-6</v>
      </c>
      <c r="H591" s="215">
        <f t="shared" si="19"/>
        <v>0.99941456001405771</v>
      </c>
      <c r="I591" s="194" t="str">
        <f t="shared" si="18"/>
        <v>C</v>
      </c>
    </row>
    <row r="592" spans="1:9" x14ac:dyDescent="0.3">
      <c r="A592" s="631" t="s">
        <v>7995</v>
      </c>
      <c r="B592" s="629" t="s">
        <v>7996</v>
      </c>
      <c r="C592" s="194" t="s">
        <v>70</v>
      </c>
      <c r="D592" s="632">
        <v>4</v>
      </c>
      <c r="E592" s="213">
        <v>17.809999999999999</v>
      </c>
      <c r="F592" s="213">
        <v>71.239999999999995</v>
      </c>
      <c r="G592" s="214">
        <f>F592/$F$774</f>
        <v>8.2733912837474821E-6</v>
      </c>
      <c r="H592" s="215">
        <f t="shared" si="19"/>
        <v>0.99942283340534144</v>
      </c>
      <c r="I592" s="194" t="str">
        <f t="shared" si="18"/>
        <v>C</v>
      </c>
    </row>
    <row r="593" spans="1:9" ht="28.8" x14ac:dyDescent="0.3">
      <c r="A593" s="631" t="s">
        <v>7997</v>
      </c>
      <c r="B593" s="629" t="s">
        <v>5002</v>
      </c>
      <c r="C593" s="194" t="s">
        <v>66</v>
      </c>
      <c r="D593" s="632">
        <v>5.3097199000000002</v>
      </c>
      <c r="E593" s="213">
        <v>12.94</v>
      </c>
      <c r="F593" s="213">
        <v>68.7</v>
      </c>
      <c r="G593" s="214">
        <f>F593/$F$774</f>
        <v>7.97841074106474E-6</v>
      </c>
      <c r="H593" s="215">
        <f t="shared" si="19"/>
        <v>0.99943081181608251</v>
      </c>
      <c r="I593" s="194" t="str">
        <f t="shared" si="18"/>
        <v>C</v>
      </c>
    </row>
    <row r="594" spans="1:9" x14ac:dyDescent="0.3">
      <c r="A594" s="631">
        <v>3246</v>
      </c>
      <c r="B594" s="629" t="s">
        <v>5944</v>
      </c>
      <c r="C594" s="194" t="s">
        <v>70</v>
      </c>
      <c r="D594" s="632">
        <v>24</v>
      </c>
      <c r="E594" s="213">
        <v>2.8</v>
      </c>
      <c r="F594" s="213">
        <v>67.2</v>
      </c>
      <c r="G594" s="214">
        <f>F594/$F$774</f>
        <v>7.8042096331812315E-6</v>
      </c>
      <c r="H594" s="215">
        <f t="shared" si="19"/>
        <v>0.99943861602571571</v>
      </c>
      <c r="I594" s="194" t="str">
        <f t="shared" si="18"/>
        <v>C</v>
      </c>
    </row>
    <row r="595" spans="1:9" x14ac:dyDescent="0.3">
      <c r="A595" s="631">
        <v>3106</v>
      </c>
      <c r="B595" s="629" t="s">
        <v>7998</v>
      </c>
      <c r="C595" s="194" t="s">
        <v>66</v>
      </c>
      <c r="D595" s="632">
        <v>5.0999999999999996</v>
      </c>
      <c r="E595" s="213">
        <v>13.14</v>
      </c>
      <c r="F595" s="213">
        <v>67.010000000000005</v>
      </c>
      <c r="G595" s="214">
        <f>F595/$F$774</f>
        <v>7.7821441595159873E-6</v>
      </c>
      <c r="H595" s="215">
        <f t="shared" si="19"/>
        <v>0.99944639816987524</v>
      </c>
      <c r="I595" s="194" t="str">
        <f t="shared" si="18"/>
        <v>C</v>
      </c>
    </row>
    <row r="596" spans="1:9" x14ac:dyDescent="0.3">
      <c r="A596" s="631" t="s">
        <v>7999</v>
      </c>
      <c r="B596" s="629" t="s">
        <v>7099</v>
      </c>
      <c r="C596" s="194" t="s">
        <v>70</v>
      </c>
      <c r="D596" s="632">
        <v>7</v>
      </c>
      <c r="E596" s="213">
        <v>9.56</v>
      </c>
      <c r="F596" s="213">
        <v>66.92</v>
      </c>
      <c r="G596" s="214">
        <f>F596/$F$774</f>
        <v>7.7716920930429747E-6</v>
      </c>
      <c r="H596" s="215">
        <f t="shared" si="19"/>
        <v>0.99945416986196833</v>
      </c>
      <c r="I596" s="194" t="str">
        <f t="shared" si="18"/>
        <v>C</v>
      </c>
    </row>
    <row r="597" spans="1:9" x14ac:dyDescent="0.3">
      <c r="A597" s="631" t="s">
        <v>8000</v>
      </c>
      <c r="B597" s="629" t="s">
        <v>5848</v>
      </c>
      <c r="C597" s="194" t="s">
        <v>70</v>
      </c>
      <c r="D597" s="632">
        <v>4</v>
      </c>
      <c r="E597" s="213">
        <v>16.66</v>
      </c>
      <c r="F597" s="213">
        <v>66.64</v>
      </c>
      <c r="G597" s="214">
        <f>F597/$F$774</f>
        <v>7.7391745529047197E-6</v>
      </c>
      <c r="H597" s="215">
        <f t="shared" si="19"/>
        <v>0.99946190903652121</v>
      </c>
      <c r="I597" s="194" t="str">
        <f t="shared" si="18"/>
        <v>C</v>
      </c>
    </row>
    <row r="598" spans="1:9" ht="43.2" x14ac:dyDescent="0.3">
      <c r="A598" s="631" t="s">
        <v>8001</v>
      </c>
      <c r="B598" s="629" t="s">
        <v>5737</v>
      </c>
      <c r="C598" s="194" t="s">
        <v>5595</v>
      </c>
      <c r="D598" s="632">
        <v>9.6016999999999992</v>
      </c>
      <c r="E598" s="213">
        <v>6.9</v>
      </c>
      <c r="F598" s="213">
        <v>66.25</v>
      </c>
      <c r="G598" s="214">
        <f>F598/$F$774</f>
        <v>7.6938822648550071E-6</v>
      </c>
      <c r="H598" s="215">
        <f t="shared" si="19"/>
        <v>0.99946960291878606</v>
      </c>
      <c r="I598" s="194" t="str">
        <f t="shared" si="18"/>
        <v>C</v>
      </c>
    </row>
    <row r="599" spans="1:9" x14ac:dyDescent="0.3">
      <c r="A599" s="631" t="s">
        <v>8002</v>
      </c>
      <c r="B599" s="629" t="s">
        <v>8003</v>
      </c>
      <c r="C599" s="194" t="s">
        <v>70</v>
      </c>
      <c r="D599" s="632">
        <v>6</v>
      </c>
      <c r="E599" s="213">
        <v>10.9</v>
      </c>
      <c r="F599" s="213">
        <v>65.400000000000006</v>
      </c>
      <c r="G599" s="214">
        <f>F599/$F$774</f>
        <v>7.5951683037210195E-6</v>
      </c>
      <c r="H599" s="215">
        <f t="shared" si="19"/>
        <v>0.99947719808708979</v>
      </c>
      <c r="I599" s="194" t="str">
        <f t="shared" si="18"/>
        <v>C</v>
      </c>
    </row>
    <row r="600" spans="1:9" x14ac:dyDescent="0.3">
      <c r="A600" s="631" t="s">
        <v>8004</v>
      </c>
      <c r="B600" s="629" t="s">
        <v>5674</v>
      </c>
      <c r="C600" s="194" t="s">
        <v>66</v>
      </c>
      <c r="D600" s="632">
        <v>186.48109969999999</v>
      </c>
      <c r="E600" s="213">
        <v>0.35</v>
      </c>
      <c r="F600" s="213">
        <v>65.25</v>
      </c>
      <c r="G600" s="214">
        <f>F600/$F$774</f>
        <v>7.5777481929326678E-6</v>
      </c>
      <c r="H600" s="215">
        <f t="shared" si="19"/>
        <v>0.99948477583528272</v>
      </c>
      <c r="I600" s="194" t="str">
        <f t="shared" si="18"/>
        <v>C</v>
      </c>
    </row>
    <row r="601" spans="1:9" x14ac:dyDescent="0.3">
      <c r="A601" s="631">
        <v>1695</v>
      </c>
      <c r="B601" s="629" t="s">
        <v>8005</v>
      </c>
      <c r="C601" s="194" t="s">
        <v>67</v>
      </c>
      <c r="D601" s="632">
        <v>2.8761394</v>
      </c>
      <c r="E601" s="213">
        <v>22.54</v>
      </c>
      <c r="F601" s="213">
        <v>64.819999999999993</v>
      </c>
      <c r="G601" s="214">
        <f>F601/$F$774</f>
        <v>7.527810542006061E-6</v>
      </c>
      <c r="H601" s="215">
        <f t="shared" si="19"/>
        <v>0.99949230364582475</v>
      </c>
      <c r="I601" s="194" t="str">
        <f t="shared" si="18"/>
        <v>C</v>
      </c>
    </row>
    <row r="602" spans="1:9" x14ac:dyDescent="0.3">
      <c r="A602" s="631">
        <v>3337</v>
      </c>
      <c r="B602" s="629" t="s">
        <v>8006</v>
      </c>
      <c r="C602" s="194" t="s">
        <v>70</v>
      </c>
      <c r="D602" s="632">
        <v>7.5</v>
      </c>
      <c r="E602" s="213">
        <v>8.64</v>
      </c>
      <c r="F602" s="213">
        <v>64.800000000000011</v>
      </c>
      <c r="G602" s="214">
        <f>F602/$F$774</f>
        <v>7.525487860567616E-6</v>
      </c>
      <c r="H602" s="215">
        <f t="shared" si="19"/>
        <v>0.99949982913368529</v>
      </c>
      <c r="I602" s="194" t="str">
        <f t="shared" si="18"/>
        <v>C</v>
      </c>
    </row>
    <row r="603" spans="1:9" x14ac:dyDescent="0.3">
      <c r="A603" s="631" t="s">
        <v>8007</v>
      </c>
      <c r="B603" s="629" t="s">
        <v>7083</v>
      </c>
      <c r="C603" s="194" t="s">
        <v>70</v>
      </c>
      <c r="D603" s="632">
        <v>2</v>
      </c>
      <c r="E603" s="213">
        <v>31.1</v>
      </c>
      <c r="F603" s="213">
        <v>62.2</v>
      </c>
      <c r="G603" s="214">
        <f>F603/$F$774</f>
        <v>7.2235392735695323E-6</v>
      </c>
      <c r="H603" s="215">
        <f t="shared" si="19"/>
        <v>0.99950705267295881</v>
      </c>
      <c r="I603" s="194" t="str">
        <f t="shared" si="18"/>
        <v>C</v>
      </c>
    </row>
    <row r="604" spans="1:9" x14ac:dyDescent="0.3">
      <c r="A604" s="631">
        <v>3240</v>
      </c>
      <c r="B604" s="629" t="s">
        <v>5945</v>
      </c>
      <c r="C604" s="194" t="s">
        <v>70</v>
      </c>
      <c r="D604" s="632">
        <v>18</v>
      </c>
      <c r="E604" s="213">
        <v>3.36</v>
      </c>
      <c r="F604" s="213">
        <v>60.48</v>
      </c>
      <c r="G604" s="214">
        <f>F604/$F$774</f>
        <v>7.023788669863107E-6</v>
      </c>
      <c r="H604" s="215">
        <f t="shared" si="19"/>
        <v>0.99951407646162871</v>
      </c>
      <c r="I604" s="194" t="str">
        <f t="shared" si="18"/>
        <v>C</v>
      </c>
    </row>
    <row r="605" spans="1:9" x14ac:dyDescent="0.3">
      <c r="A605" s="631" t="s">
        <v>8008</v>
      </c>
      <c r="B605" s="629" t="s">
        <v>8009</v>
      </c>
      <c r="C605" s="194" t="s">
        <v>70</v>
      </c>
      <c r="D605" s="632">
        <v>11</v>
      </c>
      <c r="E605" s="213">
        <v>5.43</v>
      </c>
      <c r="F605" s="213">
        <v>59.73</v>
      </c>
      <c r="G605" s="214">
        <f>F605/$F$774</f>
        <v>6.9366881159213527E-6</v>
      </c>
      <c r="H605" s="215">
        <f t="shared" si="19"/>
        <v>0.99952101314974462</v>
      </c>
      <c r="I605" s="194" t="str">
        <f t="shared" si="18"/>
        <v>C</v>
      </c>
    </row>
    <row r="606" spans="1:9" x14ac:dyDescent="0.3">
      <c r="A606" s="631">
        <v>3379</v>
      </c>
      <c r="B606" s="629" t="s">
        <v>5949</v>
      </c>
      <c r="C606" s="194" t="s">
        <v>70</v>
      </c>
      <c r="D606" s="632">
        <v>12</v>
      </c>
      <c r="E606" s="213">
        <v>4.93</v>
      </c>
      <c r="F606" s="213">
        <v>59.16</v>
      </c>
      <c r="G606" s="214">
        <f>F606/$F$774</f>
        <v>6.8704916949256184E-6</v>
      </c>
      <c r="H606" s="215">
        <f t="shared" si="19"/>
        <v>0.99952788364143952</v>
      </c>
      <c r="I606" s="194" t="str">
        <f t="shared" si="18"/>
        <v>C</v>
      </c>
    </row>
    <row r="607" spans="1:9" x14ac:dyDescent="0.3">
      <c r="A607" s="631" t="s">
        <v>8027</v>
      </c>
      <c r="B607" s="629" t="s">
        <v>527</v>
      </c>
      <c r="C607" s="194" t="s">
        <v>70</v>
      </c>
      <c r="D607" s="632">
        <v>17</v>
      </c>
      <c r="E607" s="213">
        <v>3.4</v>
      </c>
      <c r="F607" s="213">
        <v>57.8</v>
      </c>
      <c r="G607" s="214">
        <f>F607/$F$774</f>
        <v>6.7125493571112365E-6</v>
      </c>
      <c r="H607" s="215">
        <f t="shared" si="19"/>
        <v>0.99953459619079665</v>
      </c>
      <c r="I607" s="194" t="str">
        <f t="shared" si="18"/>
        <v>C</v>
      </c>
    </row>
    <row r="608" spans="1:9" x14ac:dyDescent="0.3">
      <c r="A608" s="631">
        <v>3714</v>
      </c>
      <c r="B608" s="629" t="s">
        <v>8010</v>
      </c>
      <c r="C608" s="194" t="s">
        <v>70</v>
      </c>
      <c r="D608" s="632">
        <v>9</v>
      </c>
      <c r="E608" s="213">
        <v>6.42</v>
      </c>
      <c r="F608" s="213">
        <v>57.78</v>
      </c>
      <c r="G608" s="214">
        <f>F608/$F$774</f>
        <v>6.7102266756727907E-6</v>
      </c>
      <c r="H608" s="215">
        <f t="shared" si="19"/>
        <v>0.9995413064174723</v>
      </c>
      <c r="I608" s="194" t="str">
        <f t="shared" si="18"/>
        <v>C</v>
      </c>
    </row>
    <row r="609" spans="1:9" ht="28.8" x14ac:dyDescent="0.3">
      <c r="A609" s="631" t="s">
        <v>8011</v>
      </c>
      <c r="B609" s="629" t="s">
        <v>215</v>
      </c>
      <c r="C609" s="194" t="s">
        <v>70</v>
      </c>
      <c r="D609" s="632">
        <v>40</v>
      </c>
      <c r="E609" s="213">
        <v>1.43</v>
      </c>
      <c r="F609" s="213">
        <v>57.2</v>
      </c>
      <c r="G609" s="214">
        <f>F609/$F$774</f>
        <v>6.6428689139578331E-6</v>
      </c>
      <c r="H609" s="215">
        <f t="shared" si="19"/>
        <v>0.99954794928638624</v>
      </c>
      <c r="I609" s="194" t="str">
        <f t="shared" si="18"/>
        <v>C</v>
      </c>
    </row>
    <row r="610" spans="1:9" x14ac:dyDescent="0.3">
      <c r="A610" s="631" t="s">
        <v>8012</v>
      </c>
      <c r="B610" s="629" t="s">
        <v>8013</v>
      </c>
      <c r="C610" s="194" t="s">
        <v>70</v>
      </c>
      <c r="D610" s="632">
        <v>9</v>
      </c>
      <c r="E610" s="213">
        <v>6.26</v>
      </c>
      <c r="F610" s="213">
        <v>56.34</v>
      </c>
      <c r="G610" s="214">
        <f>F610/$F$774</f>
        <v>6.5429936121046213E-6</v>
      </c>
      <c r="H610" s="215">
        <f t="shared" si="19"/>
        <v>0.99955449227999837</v>
      </c>
      <c r="I610" s="194" t="str">
        <f t="shared" si="18"/>
        <v>C</v>
      </c>
    </row>
    <row r="611" spans="1:9" x14ac:dyDescent="0.3">
      <c r="A611" s="631">
        <v>3055</v>
      </c>
      <c r="B611" s="629" t="s">
        <v>8014</v>
      </c>
      <c r="C611" s="194" t="s">
        <v>70</v>
      </c>
      <c r="D611" s="632">
        <v>100</v>
      </c>
      <c r="E611" s="213">
        <v>0.56000000000000005</v>
      </c>
      <c r="F611" s="213">
        <v>56</v>
      </c>
      <c r="G611" s="214">
        <f>F611/$F$774</f>
        <v>6.5035080276510254E-6</v>
      </c>
      <c r="H611" s="215">
        <f t="shared" si="19"/>
        <v>0.99956099578802604</v>
      </c>
      <c r="I611" s="194" t="str">
        <f t="shared" si="18"/>
        <v>C</v>
      </c>
    </row>
    <row r="612" spans="1:9" x14ac:dyDescent="0.3">
      <c r="A612" s="631" t="s">
        <v>8015</v>
      </c>
      <c r="B612" s="629" t="s">
        <v>5473</v>
      </c>
      <c r="C612" s="194" t="s">
        <v>70</v>
      </c>
      <c r="D612" s="632">
        <v>12</v>
      </c>
      <c r="E612" s="213">
        <v>4.6500000000000004</v>
      </c>
      <c r="F612" s="213">
        <v>55.800000000000004</v>
      </c>
      <c r="G612" s="214">
        <f>F612/$F$774</f>
        <v>6.4802812132665578E-6</v>
      </c>
      <c r="H612" s="215">
        <f t="shared" si="19"/>
        <v>0.99956747606923935</v>
      </c>
      <c r="I612" s="194" t="str">
        <f t="shared" si="18"/>
        <v>C</v>
      </c>
    </row>
    <row r="613" spans="1:9" x14ac:dyDescent="0.3">
      <c r="A613" s="631" t="s">
        <v>8016</v>
      </c>
      <c r="B613" s="629" t="s">
        <v>8017</v>
      </c>
      <c r="C613" s="194" t="s">
        <v>70</v>
      </c>
      <c r="D613" s="632">
        <v>4</v>
      </c>
      <c r="E613" s="213">
        <v>13.91</v>
      </c>
      <c r="F613" s="213">
        <v>55.64</v>
      </c>
      <c r="G613" s="214">
        <f>F613/$F$774</f>
        <v>6.4616997617589828E-6</v>
      </c>
      <c r="H613" s="215">
        <f t="shared" si="19"/>
        <v>0.99957393776900105</v>
      </c>
      <c r="I613" s="194" t="str">
        <f t="shared" si="18"/>
        <v>C</v>
      </c>
    </row>
    <row r="614" spans="1:9" x14ac:dyDescent="0.3">
      <c r="A614" s="631">
        <v>3244</v>
      </c>
      <c r="B614" s="629" t="s">
        <v>5947</v>
      </c>
      <c r="C614" s="194" t="s">
        <v>70</v>
      </c>
      <c r="D614" s="632">
        <v>4</v>
      </c>
      <c r="E614" s="213">
        <v>13.81</v>
      </c>
      <c r="F614" s="213">
        <v>55.24</v>
      </c>
      <c r="G614" s="214">
        <f>F614/$F$774</f>
        <v>6.4152461329900477E-6</v>
      </c>
      <c r="H614" s="215">
        <f t="shared" si="19"/>
        <v>0.99958035301513404</v>
      </c>
      <c r="I614" s="194" t="str">
        <f t="shared" si="18"/>
        <v>C</v>
      </c>
    </row>
    <row r="615" spans="1:9" x14ac:dyDescent="0.3">
      <c r="A615" s="631">
        <v>2966</v>
      </c>
      <c r="B615" s="629" t="s">
        <v>8018</v>
      </c>
      <c r="C615" s="194" t="s">
        <v>70</v>
      </c>
      <c r="D615" s="632">
        <v>38.375644999999999</v>
      </c>
      <c r="E615" s="213">
        <v>1.43</v>
      </c>
      <c r="F615" s="213">
        <v>54.87</v>
      </c>
      <c r="G615" s="214">
        <f>F615/$F$774</f>
        <v>6.372276526378781E-6</v>
      </c>
      <c r="H615" s="215">
        <f t="shared" si="19"/>
        <v>0.99958672529166037</v>
      </c>
      <c r="I615" s="194" t="str">
        <f t="shared" si="18"/>
        <v>C</v>
      </c>
    </row>
    <row r="616" spans="1:9" x14ac:dyDescent="0.3">
      <c r="A616" s="631">
        <v>2792</v>
      </c>
      <c r="B616" s="629" t="s">
        <v>8019</v>
      </c>
      <c r="C616" s="194" t="s">
        <v>79</v>
      </c>
      <c r="D616" s="632">
        <v>78.27</v>
      </c>
      <c r="E616" s="213">
        <v>0.7</v>
      </c>
      <c r="F616" s="213">
        <v>54.78</v>
      </c>
      <c r="G616" s="214">
        <f>F616/$F$774</f>
        <v>6.361824459905771E-6</v>
      </c>
      <c r="H616" s="215">
        <f t="shared" si="19"/>
        <v>0.99959308711612027</v>
      </c>
      <c r="I616" s="194" t="str">
        <f t="shared" si="18"/>
        <v>C</v>
      </c>
    </row>
    <row r="617" spans="1:9" x14ac:dyDescent="0.3">
      <c r="A617" s="631" t="s">
        <v>8020</v>
      </c>
      <c r="B617" s="629" t="s">
        <v>6954</v>
      </c>
      <c r="C617" s="194" t="s">
        <v>67</v>
      </c>
      <c r="D617" s="632">
        <v>1.47882</v>
      </c>
      <c r="E617" s="213">
        <v>36.31</v>
      </c>
      <c r="F617" s="213">
        <v>53.69</v>
      </c>
      <c r="G617" s="214">
        <f>F617/$F$774</f>
        <v>6.23523832151042E-6</v>
      </c>
      <c r="H617" s="215">
        <f t="shared" si="19"/>
        <v>0.99959932235444182</v>
      </c>
      <c r="I617" s="194" t="str">
        <f t="shared" si="18"/>
        <v>C</v>
      </c>
    </row>
    <row r="618" spans="1:9" ht="28.8" x14ac:dyDescent="0.3">
      <c r="A618" s="631" t="s">
        <v>8021</v>
      </c>
      <c r="B618" s="629" t="s">
        <v>6652</v>
      </c>
      <c r="C618" s="194" t="s">
        <v>66</v>
      </c>
      <c r="D618" s="632">
        <v>15</v>
      </c>
      <c r="E618" s="213">
        <v>3.54</v>
      </c>
      <c r="F618" s="213">
        <v>53.1</v>
      </c>
      <c r="G618" s="214">
        <f>F618/$F$774</f>
        <v>6.1667192190762407E-6</v>
      </c>
      <c r="H618" s="215">
        <f t="shared" si="19"/>
        <v>0.99960548907366087</v>
      </c>
      <c r="I618" s="194" t="str">
        <f t="shared" si="18"/>
        <v>C</v>
      </c>
    </row>
    <row r="619" spans="1:9" x14ac:dyDescent="0.3">
      <c r="A619" s="631">
        <v>3841</v>
      </c>
      <c r="B619" s="629" t="s">
        <v>8022</v>
      </c>
      <c r="C619" s="194" t="s">
        <v>70</v>
      </c>
      <c r="D619" s="632">
        <v>2</v>
      </c>
      <c r="E619" s="213">
        <v>26.51</v>
      </c>
      <c r="F619" s="213">
        <v>53.02</v>
      </c>
      <c r="G619" s="214">
        <f>F619/$F$774</f>
        <v>6.1574284933224532E-6</v>
      </c>
      <c r="H619" s="215">
        <f t="shared" si="19"/>
        <v>0.99961164650215417</v>
      </c>
      <c r="I619" s="194" t="str">
        <f t="shared" si="18"/>
        <v>C</v>
      </c>
    </row>
    <row r="620" spans="1:9" x14ac:dyDescent="0.3">
      <c r="A620" s="631" t="s">
        <v>8023</v>
      </c>
      <c r="B620" s="629" t="s">
        <v>8024</v>
      </c>
      <c r="C620" s="194" t="s">
        <v>70</v>
      </c>
      <c r="D620" s="632">
        <v>7</v>
      </c>
      <c r="E620" s="213">
        <v>7.57</v>
      </c>
      <c r="F620" s="213">
        <v>52.99</v>
      </c>
      <c r="G620" s="214">
        <f>F620/$F$774</f>
        <v>6.1539444711647832E-6</v>
      </c>
      <c r="H620" s="215">
        <f t="shared" si="19"/>
        <v>0.99961780044662529</v>
      </c>
      <c r="I620" s="194" t="str">
        <f t="shared" si="18"/>
        <v>C</v>
      </c>
    </row>
    <row r="621" spans="1:9" ht="28.8" x14ac:dyDescent="0.3">
      <c r="A621" s="631" t="s">
        <v>8025</v>
      </c>
      <c r="B621" s="629" t="s">
        <v>3906</v>
      </c>
      <c r="C621" s="194" t="s">
        <v>70</v>
      </c>
      <c r="D621" s="632">
        <v>1.8723000000000001</v>
      </c>
      <c r="E621" s="213">
        <v>27.96</v>
      </c>
      <c r="F621" s="213">
        <v>52.34</v>
      </c>
      <c r="G621" s="214">
        <f>F621/$F$774</f>
        <v>6.0784573244152622E-6</v>
      </c>
      <c r="H621" s="215">
        <f t="shared" si="19"/>
        <v>0.99962387890394966</v>
      </c>
      <c r="I621" s="194" t="str">
        <f t="shared" si="18"/>
        <v>C</v>
      </c>
    </row>
    <row r="622" spans="1:9" ht="28.8" x14ac:dyDescent="0.3">
      <c r="A622" s="631" t="s">
        <v>8026</v>
      </c>
      <c r="B622" s="629" t="s">
        <v>6562</v>
      </c>
      <c r="C622" s="194" t="s">
        <v>5595</v>
      </c>
      <c r="D622" s="632">
        <v>5.7176197999999996</v>
      </c>
      <c r="E622" s="213">
        <v>8.94</v>
      </c>
      <c r="F622" s="213">
        <v>51.1</v>
      </c>
      <c r="G622" s="214">
        <f>F622/$F$774</f>
        <v>5.9344510752315612E-6</v>
      </c>
      <c r="H622" s="215">
        <f t="shared" si="19"/>
        <v>0.99962981335502488</v>
      </c>
      <c r="I622" s="194" t="str">
        <f t="shared" si="18"/>
        <v>C</v>
      </c>
    </row>
    <row r="623" spans="1:9" x14ac:dyDescent="0.3">
      <c r="A623" s="631">
        <v>3130</v>
      </c>
      <c r="B623" s="629" t="s">
        <v>8028</v>
      </c>
      <c r="C623" s="194" t="s">
        <v>70</v>
      </c>
      <c r="D623" s="632">
        <v>1</v>
      </c>
      <c r="E623" s="213">
        <v>50.82</v>
      </c>
      <c r="F623" s="213">
        <v>50.82</v>
      </c>
      <c r="G623" s="214">
        <f>F623/$F$774</f>
        <v>5.9019335350933053E-6</v>
      </c>
      <c r="H623" s="215">
        <f t="shared" si="19"/>
        <v>0.99963571528855999</v>
      </c>
      <c r="I623" s="194" t="str">
        <f t="shared" si="18"/>
        <v>C</v>
      </c>
    </row>
    <row r="624" spans="1:9" x14ac:dyDescent="0.3">
      <c r="A624" s="631" t="s">
        <v>8029</v>
      </c>
      <c r="B624" s="629" t="s">
        <v>5841</v>
      </c>
      <c r="C624" s="194" t="s">
        <v>70</v>
      </c>
      <c r="D624" s="632">
        <v>6</v>
      </c>
      <c r="E624" s="213">
        <v>8.3800000000000008</v>
      </c>
      <c r="F624" s="213">
        <v>50.28</v>
      </c>
      <c r="G624" s="214">
        <f>F624/$F$774</f>
        <v>5.8392211362552419E-6</v>
      </c>
      <c r="H624" s="215">
        <f t="shared" si="19"/>
        <v>0.99964155450969627</v>
      </c>
      <c r="I624" s="194" t="str">
        <f t="shared" si="18"/>
        <v>C</v>
      </c>
    </row>
    <row r="625" spans="1:9" x14ac:dyDescent="0.3">
      <c r="A625" s="631">
        <v>3247</v>
      </c>
      <c r="B625" s="629" t="s">
        <v>6324</v>
      </c>
      <c r="C625" s="194" t="s">
        <v>70</v>
      </c>
      <c r="D625" s="632">
        <v>1</v>
      </c>
      <c r="E625" s="213">
        <v>49.85</v>
      </c>
      <c r="F625" s="213">
        <v>49.85</v>
      </c>
      <c r="G625" s="214">
        <f>F625/$F$774</f>
        <v>5.789283485328636E-6</v>
      </c>
      <c r="H625" s="215">
        <f t="shared" si="19"/>
        <v>0.99964734379318165</v>
      </c>
      <c r="I625" s="194" t="str">
        <f t="shared" si="18"/>
        <v>C</v>
      </c>
    </row>
    <row r="626" spans="1:9" x14ac:dyDescent="0.3">
      <c r="A626" s="631">
        <v>3451</v>
      </c>
      <c r="B626" s="629" t="s">
        <v>6162</v>
      </c>
      <c r="C626" s="194" t="s">
        <v>70</v>
      </c>
      <c r="D626" s="632">
        <v>6</v>
      </c>
      <c r="E626" s="213">
        <v>8.3000000000000007</v>
      </c>
      <c r="F626" s="213">
        <v>49.8</v>
      </c>
      <c r="G626" s="214">
        <f>F626/$F$774</f>
        <v>5.7834767817325185E-6</v>
      </c>
      <c r="H626" s="215">
        <f t="shared" si="19"/>
        <v>0.99965312726996336</v>
      </c>
      <c r="I626" s="194" t="str">
        <f t="shared" si="18"/>
        <v>C</v>
      </c>
    </row>
    <row r="627" spans="1:9" ht="28.8" x14ac:dyDescent="0.3">
      <c r="A627" s="631" t="s">
        <v>8030</v>
      </c>
      <c r="B627" s="629" t="s">
        <v>3807</v>
      </c>
      <c r="C627" s="194" t="s">
        <v>66</v>
      </c>
      <c r="D627" s="632">
        <v>6.7618590000000003</v>
      </c>
      <c r="E627" s="213">
        <v>7.35</v>
      </c>
      <c r="F627" s="213">
        <v>49.69</v>
      </c>
      <c r="G627" s="214">
        <f>F627/$F$774</f>
        <v>5.7707020338210618E-6</v>
      </c>
      <c r="H627" s="215">
        <f t="shared" si="19"/>
        <v>0.99965889797199714</v>
      </c>
      <c r="I627" s="194" t="str">
        <f t="shared" si="18"/>
        <v>C</v>
      </c>
    </row>
    <row r="628" spans="1:9" x14ac:dyDescent="0.3">
      <c r="A628" s="631">
        <v>3320</v>
      </c>
      <c r="B628" s="629" t="s">
        <v>6287</v>
      </c>
      <c r="C628" s="194" t="s">
        <v>70</v>
      </c>
      <c r="D628" s="632">
        <v>5.5</v>
      </c>
      <c r="E628" s="213">
        <v>9.01</v>
      </c>
      <c r="F628" s="213">
        <v>49.55</v>
      </c>
      <c r="G628" s="214">
        <f>F628/$F$774</f>
        <v>5.7544432637519334E-6</v>
      </c>
      <c r="H628" s="215">
        <f t="shared" si="19"/>
        <v>0.99966465241526092</v>
      </c>
      <c r="I628" s="194" t="str">
        <f t="shared" si="18"/>
        <v>C</v>
      </c>
    </row>
    <row r="629" spans="1:9" x14ac:dyDescent="0.3">
      <c r="A629" s="631">
        <v>4080</v>
      </c>
      <c r="B629" s="629" t="s">
        <v>8031</v>
      </c>
      <c r="C629" s="194" t="s">
        <v>70</v>
      </c>
      <c r="D629" s="632">
        <v>0.32</v>
      </c>
      <c r="E629" s="213">
        <v>151</v>
      </c>
      <c r="F629" s="213">
        <v>48.32</v>
      </c>
      <c r="G629" s="214">
        <f>F629/$F$774</f>
        <v>5.6115983552874566E-6</v>
      </c>
      <c r="H629" s="215">
        <f t="shared" si="19"/>
        <v>0.99967026401361625</v>
      </c>
      <c r="I629" s="194" t="str">
        <f t="shared" si="18"/>
        <v>C</v>
      </c>
    </row>
    <row r="630" spans="1:9" x14ac:dyDescent="0.3">
      <c r="A630" s="631">
        <v>4050</v>
      </c>
      <c r="B630" s="629" t="s">
        <v>8032</v>
      </c>
      <c r="C630" s="194" t="s">
        <v>70</v>
      </c>
      <c r="D630" s="632">
        <v>6.25</v>
      </c>
      <c r="E630" s="213">
        <v>7.65</v>
      </c>
      <c r="F630" s="213">
        <v>47.81</v>
      </c>
      <c r="G630" s="214">
        <f>F630/$F$774</f>
        <v>5.5523699786070631E-6</v>
      </c>
      <c r="H630" s="215">
        <f t="shared" si="19"/>
        <v>0.99967581638359482</v>
      </c>
      <c r="I630" s="194" t="str">
        <f t="shared" si="18"/>
        <v>C</v>
      </c>
    </row>
    <row r="631" spans="1:9" x14ac:dyDescent="0.3">
      <c r="A631" s="631" t="s">
        <v>8033</v>
      </c>
      <c r="B631" s="629" t="s">
        <v>8034</v>
      </c>
      <c r="C631" s="194" t="s">
        <v>70</v>
      </c>
      <c r="D631" s="632">
        <v>18</v>
      </c>
      <c r="E631" s="213">
        <v>2.64</v>
      </c>
      <c r="F631" s="213">
        <v>47.52</v>
      </c>
      <c r="G631" s="214">
        <f>F631/$F$774</f>
        <v>5.5186910977495848E-6</v>
      </c>
      <c r="H631" s="215">
        <f t="shared" si="19"/>
        <v>0.99968133507469259</v>
      </c>
      <c r="I631" s="194" t="str">
        <f t="shared" si="18"/>
        <v>C</v>
      </c>
    </row>
    <row r="632" spans="1:9" x14ac:dyDescent="0.3">
      <c r="A632" s="631">
        <v>1265</v>
      </c>
      <c r="B632" s="629" t="s">
        <v>8035</v>
      </c>
      <c r="C632" s="194" t="s">
        <v>70</v>
      </c>
      <c r="D632" s="632">
        <v>12</v>
      </c>
      <c r="E632" s="213">
        <v>3.93</v>
      </c>
      <c r="F632" s="213">
        <v>47.16</v>
      </c>
      <c r="G632" s="214">
        <f>F632/$F$774</f>
        <v>5.4768828318575413E-6</v>
      </c>
      <c r="H632" s="215">
        <f t="shared" si="19"/>
        <v>0.9996868119575244</v>
      </c>
      <c r="I632" s="194" t="str">
        <f t="shared" si="18"/>
        <v>C</v>
      </c>
    </row>
    <row r="633" spans="1:9" x14ac:dyDescent="0.3">
      <c r="A633" s="631" t="s">
        <v>8036</v>
      </c>
      <c r="B633" s="629" t="s">
        <v>8037</v>
      </c>
      <c r="C633" s="194" t="s">
        <v>70</v>
      </c>
      <c r="D633" s="632">
        <v>2</v>
      </c>
      <c r="E633" s="213">
        <v>23.35</v>
      </c>
      <c r="F633" s="213">
        <v>46.7</v>
      </c>
      <c r="G633" s="214">
        <f>F633/$F$774</f>
        <v>5.4234611587732663E-6</v>
      </c>
      <c r="H633" s="215">
        <f t="shared" si="19"/>
        <v>0.99969223541868313</v>
      </c>
      <c r="I633" s="194" t="str">
        <f t="shared" si="18"/>
        <v>C</v>
      </c>
    </row>
    <row r="634" spans="1:9" x14ac:dyDescent="0.3">
      <c r="A634" s="631" t="s">
        <v>8038</v>
      </c>
      <c r="B634" s="629" t="s">
        <v>8039</v>
      </c>
      <c r="C634" s="194" t="s">
        <v>70</v>
      </c>
      <c r="D634" s="632">
        <v>4</v>
      </c>
      <c r="E634" s="213">
        <v>11.41</v>
      </c>
      <c r="F634" s="213">
        <v>45.64</v>
      </c>
      <c r="G634" s="214">
        <f>F634/$F$774</f>
        <v>5.3003590425355861E-6</v>
      </c>
      <c r="H634" s="215">
        <f t="shared" si="19"/>
        <v>0.99969753577772569</v>
      </c>
      <c r="I634" s="194" t="str">
        <f t="shared" si="18"/>
        <v>C</v>
      </c>
    </row>
    <row r="635" spans="1:9" ht="28.8" x14ac:dyDescent="0.3">
      <c r="A635" s="631" t="s">
        <v>8040</v>
      </c>
      <c r="B635" s="629" t="s">
        <v>4766</v>
      </c>
      <c r="C635" s="194" t="s">
        <v>70</v>
      </c>
      <c r="D635" s="632">
        <v>40</v>
      </c>
      <c r="E635" s="213">
        <v>1.1399999999999999</v>
      </c>
      <c r="F635" s="213">
        <v>45.6</v>
      </c>
      <c r="G635" s="214">
        <f>F635/$F$774</f>
        <v>5.2957136796586919E-6</v>
      </c>
      <c r="H635" s="215">
        <f t="shared" si="19"/>
        <v>0.99970283149140537</v>
      </c>
      <c r="I635" s="194" t="str">
        <f t="shared" si="18"/>
        <v>C</v>
      </c>
    </row>
    <row r="636" spans="1:9" x14ac:dyDescent="0.3">
      <c r="A636" s="631">
        <v>3975</v>
      </c>
      <c r="B636" s="629" t="s">
        <v>5804</v>
      </c>
      <c r="C636" s="194" t="s">
        <v>70</v>
      </c>
      <c r="D636" s="632">
        <v>10</v>
      </c>
      <c r="E636" s="213">
        <v>4.55</v>
      </c>
      <c r="F636" s="213">
        <v>45.5</v>
      </c>
      <c r="G636" s="214">
        <f>F636/$F$774</f>
        <v>5.2841002724664577E-6</v>
      </c>
      <c r="H636" s="215">
        <f t="shared" si="19"/>
        <v>0.99970811559167783</v>
      </c>
      <c r="I636" s="194" t="str">
        <f t="shared" si="18"/>
        <v>C</v>
      </c>
    </row>
    <row r="637" spans="1:9" x14ac:dyDescent="0.3">
      <c r="A637" s="631" t="s">
        <v>8041</v>
      </c>
      <c r="B637" s="629" t="s">
        <v>6612</v>
      </c>
      <c r="C637" s="194" t="s">
        <v>70</v>
      </c>
      <c r="D637" s="632">
        <v>23</v>
      </c>
      <c r="E637" s="213">
        <v>1.92</v>
      </c>
      <c r="F637" s="213">
        <v>44.16</v>
      </c>
      <c r="G637" s="214">
        <f>F637/$F$774</f>
        <v>5.1284806160905225E-6</v>
      </c>
      <c r="H637" s="215">
        <f t="shared" si="19"/>
        <v>0.99971324407229389</v>
      </c>
      <c r="I637" s="194" t="str">
        <f t="shared" si="18"/>
        <v>C</v>
      </c>
    </row>
    <row r="638" spans="1:9" x14ac:dyDescent="0.3">
      <c r="A638" s="631" t="s">
        <v>8042</v>
      </c>
      <c r="B638" s="629" t="s">
        <v>5501</v>
      </c>
      <c r="C638" s="194" t="s">
        <v>70</v>
      </c>
      <c r="D638" s="632">
        <v>1</v>
      </c>
      <c r="E638" s="213">
        <v>43.7</v>
      </c>
      <c r="F638" s="213">
        <v>43.7</v>
      </c>
      <c r="G638" s="214">
        <f>F638/$F$774</f>
        <v>5.0750589430062466E-6</v>
      </c>
      <c r="H638" s="215">
        <f t="shared" si="19"/>
        <v>0.99971831913123688</v>
      </c>
      <c r="I638" s="194" t="str">
        <f t="shared" si="18"/>
        <v>C</v>
      </c>
    </row>
    <row r="639" spans="1:9" ht="28.8" x14ac:dyDescent="0.3">
      <c r="A639" s="631" t="s">
        <v>8043</v>
      </c>
      <c r="B639" s="629" t="s">
        <v>6739</v>
      </c>
      <c r="C639" s="194" t="s">
        <v>5595</v>
      </c>
      <c r="D639" s="632">
        <v>0.92115290000000005</v>
      </c>
      <c r="E639" s="213">
        <v>46.55</v>
      </c>
      <c r="F639" s="213">
        <v>42.86</v>
      </c>
      <c r="G639" s="214">
        <f>F639/$F$774</f>
        <v>4.9775063225914815E-6</v>
      </c>
      <c r="H639" s="215">
        <f t="shared" si="19"/>
        <v>0.99972329663755943</v>
      </c>
      <c r="I639" s="194" t="str">
        <f t="shared" si="18"/>
        <v>C</v>
      </c>
    </row>
    <row r="640" spans="1:9" x14ac:dyDescent="0.3">
      <c r="A640" s="631">
        <v>2370</v>
      </c>
      <c r="B640" s="629" t="s">
        <v>8044</v>
      </c>
      <c r="C640" s="194" t="s">
        <v>79</v>
      </c>
      <c r="D640" s="632">
        <v>5.2977100000000004</v>
      </c>
      <c r="E640" s="213">
        <v>7.98</v>
      </c>
      <c r="F640" s="213">
        <v>42.27</v>
      </c>
      <c r="G640" s="214">
        <f>F640/$F$774</f>
        <v>4.9089872201573014E-6</v>
      </c>
      <c r="H640" s="215">
        <f t="shared" si="19"/>
        <v>0.9997282056247796</v>
      </c>
      <c r="I640" s="194" t="str">
        <f t="shared" si="18"/>
        <v>C</v>
      </c>
    </row>
    <row r="641" spans="1:9" x14ac:dyDescent="0.3">
      <c r="A641" s="631" t="s">
        <v>8045</v>
      </c>
      <c r="B641" s="629" t="s">
        <v>8046</v>
      </c>
      <c r="C641" s="194" t="s">
        <v>70</v>
      </c>
      <c r="D641" s="632">
        <v>14</v>
      </c>
      <c r="E641" s="213">
        <v>3</v>
      </c>
      <c r="F641" s="213">
        <v>42</v>
      </c>
      <c r="G641" s="214">
        <f>F641/$F$774</f>
        <v>4.8776310207382688E-6</v>
      </c>
      <c r="H641" s="215">
        <f t="shared" si="19"/>
        <v>0.99973308325580035</v>
      </c>
      <c r="I641" s="194" t="str">
        <f t="shared" si="18"/>
        <v>C</v>
      </c>
    </row>
    <row r="642" spans="1:9" x14ac:dyDescent="0.3">
      <c r="A642" s="631" t="s">
        <v>8047</v>
      </c>
      <c r="B642" s="629" t="s">
        <v>87</v>
      </c>
      <c r="C642" s="194" t="s">
        <v>70</v>
      </c>
      <c r="D642" s="632">
        <v>48.666699999999999</v>
      </c>
      <c r="E642" s="213">
        <v>0.85</v>
      </c>
      <c r="F642" s="213">
        <v>41.36</v>
      </c>
      <c r="G642" s="214">
        <f>F642/$F$774</f>
        <v>4.8033052147079712E-6</v>
      </c>
      <c r="H642" s="215">
        <f t="shared" si="19"/>
        <v>0.99973788656101503</v>
      </c>
      <c r="I642" s="194" t="str">
        <f t="shared" si="18"/>
        <v>C</v>
      </c>
    </row>
    <row r="643" spans="1:9" ht="28.8" x14ac:dyDescent="0.3">
      <c r="A643" s="631" t="s">
        <v>8048</v>
      </c>
      <c r="B643" s="629" t="s">
        <v>6741</v>
      </c>
      <c r="C643" s="194" t="s">
        <v>5595</v>
      </c>
      <c r="D643" s="632">
        <v>0.92115290000000005</v>
      </c>
      <c r="E643" s="213">
        <v>44.77</v>
      </c>
      <c r="F643" s="213">
        <v>41.22</v>
      </c>
      <c r="G643" s="214">
        <f>F643/$F$774</f>
        <v>4.7870464446388437E-6</v>
      </c>
      <c r="H643" s="215">
        <f t="shared" si="19"/>
        <v>0.99974267360745972</v>
      </c>
      <c r="I643" s="194" t="str">
        <f t="shared" si="18"/>
        <v>C</v>
      </c>
    </row>
    <row r="644" spans="1:9" x14ac:dyDescent="0.3">
      <c r="A644" s="631" t="s">
        <v>8049</v>
      </c>
      <c r="B644" s="629" t="s">
        <v>8050</v>
      </c>
      <c r="C644" s="194" t="s">
        <v>70</v>
      </c>
      <c r="D644" s="632">
        <v>19</v>
      </c>
      <c r="E644" s="213">
        <v>2.14</v>
      </c>
      <c r="F644" s="213">
        <v>40.659999999999997</v>
      </c>
      <c r="G644" s="214">
        <f>F644/$F$774</f>
        <v>4.7220113643623336E-6</v>
      </c>
      <c r="H644" s="215">
        <f t="shared" si="19"/>
        <v>0.99974739561882409</v>
      </c>
      <c r="I644" s="194" t="str">
        <f t="shared" si="18"/>
        <v>C</v>
      </c>
    </row>
    <row r="645" spans="1:9" x14ac:dyDescent="0.3">
      <c r="A645" s="631">
        <v>1971</v>
      </c>
      <c r="B645" s="629" t="s">
        <v>8052</v>
      </c>
      <c r="C645" s="194" t="s">
        <v>79</v>
      </c>
      <c r="D645" s="632">
        <v>3.3363</v>
      </c>
      <c r="E645" s="213">
        <v>12.17</v>
      </c>
      <c r="F645" s="213">
        <v>40.6</v>
      </c>
      <c r="G645" s="214">
        <f>F645/$F$774</f>
        <v>4.7150433200469936E-6</v>
      </c>
      <c r="H645" s="215">
        <f t="shared" si="19"/>
        <v>0.99975211066214409</v>
      </c>
      <c r="I645" s="194" t="str">
        <f t="shared" si="18"/>
        <v>C</v>
      </c>
    </row>
    <row r="646" spans="1:9" x14ac:dyDescent="0.3">
      <c r="A646" s="631" t="s">
        <v>8051</v>
      </c>
      <c r="B646" s="629" t="s">
        <v>5791</v>
      </c>
      <c r="C646" s="194" t="s">
        <v>70</v>
      </c>
      <c r="D646" s="632">
        <v>1</v>
      </c>
      <c r="E646" s="213">
        <v>40.58</v>
      </c>
      <c r="F646" s="213">
        <v>40.58</v>
      </c>
      <c r="G646" s="214">
        <f>F646/$F$774</f>
        <v>4.7127206386085461E-6</v>
      </c>
      <c r="H646" s="215">
        <f t="shared" si="19"/>
        <v>0.99975682338278271</v>
      </c>
      <c r="I646" s="194" t="str">
        <f t="shared" si="18"/>
        <v>C</v>
      </c>
    </row>
    <row r="647" spans="1:9" x14ac:dyDescent="0.3">
      <c r="A647" s="631" t="s">
        <v>8053</v>
      </c>
      <c r="B647" s="629" t="s">
        <v>8054</v>
      </c>
      <c r="C647" s="194" t="s">
        <v>70</v>
      </c>
      <c r="D647" s="632">
        <v>5.3332999999999995</v>
      </c>
      <c r="E647" s="213">
        <v>7.48</v>
      </c>
      <c r="F647" s="213">
        <v>39.89</v>
      </c>
      <c r="G647" s="214">
        <f>F647/$F$774</f>
        <v>4.6325881289821326E-6</v>
      </c>
      <c r="H647" s="215">
        <f t="shared" si="19"/>
        <v>0.99976145597091171</v>
      </c>
      <c r="I647" s="194" t="str">
        <f t="shared" si="18"/>
        <v>C</v>
      </c>
    </row>
    <row r="648" spans="1:9" x14ac:dyDescent="0.3">
      <c r="A648" s="631" t="s">
        <v>8055</v>
      </c>
      <c r="B648" s="629" t="s">
        <v>7025</v>
      </c>
      <c r="C648" s="194" t="s">
        <v>66</v>
      </c>
      <c r="D648" s="632">
        <v>15.21</v>
      </c>
      <c r="E648" s="213">
        <v>2.61</v>
      </c>
      <c r="F648" s="213">
        <v>39.69</v>
      </c>
      <c r="G648" s="214">
        <f>F648/$F$774</f>
        <v>4.6093613145976643E-6</v>
      </c>
      <c r="H648" s="215">
        <f t="shared" si="19"/>
        <v>0.99976606533222634</v>
      </c>
      <c r="I648" s="194" t="str">
        <f t="shared" si="18"/>
        <v>C</v>
      </c>
    </row>
    <row r="649" spans="1:9" x14ac:dyDescent="0.3">
      <c r="A649" s="631" t="s">
        <v>8056</v>
      </c>
      <c r="B649" s="629" t="s">
        <v>8057</v>
      </c>
      <c r="C649" s="194" t="s">
        <v>8058</v>
      </c>
      <c r="D649" s="632">
        <v>3</v>
      </c>
      <c r="E649" s="213">
        <v>12.87</v>
      </c>
      <c r="F649" s="213">
        <v>38.61</v>
      </c>
      <c r="G649" s="214">
        <f>F649/$F$774</f>
        <v>4.4839365169215374E-6</v>
      </c>
      <c r="H649" s="215">
        <f t="shared" si="19"/>
        <v>0.99977054926874331</v>
      </c>
      <c r="I649" s="194" t="str">
        <f t="shared" si="18"/>
        <v>C</v>
      </c>
    </row>
    <row r="650" spans="1:9" x14ac:dyDescent="0.3">
      <c r="A650" s="631" t="s">
        <v>8059</v>
      </c>
      <c r="B650" s="629" t="s">
        <v>4185</v>
      </c>
      <c r="C650" s="194" t="s">
        <v>70</v>
      </c>
      <c r="D650" s="632">
        <v>2</v>
      </c>
      <c r="E650" s="213">
        <v>19.260000000000002</v>
      </c>
      <c r="F650" s="213">
        <v>38.520000000000003</v>
      </c>
      <c r="G650" s="214">
        <f>F650/$F$774</f>
        <v>4.4734844504485274E-6</v>
      </c>
      <c r="H650" s="215">
        <f t="shared" si="19"/>
        <v>0.99977502275319374</v>
      </c>
      <c r="I650" s="194" t="str">
        <f t="shared" si="18"/>
        <v>C</v>
      </c>
    </row>
    <row r="651" spans="1:9" x14ac:dyDescent="0.3">
      <c r="A651" s="631">
        <v>1862</v>
      </c>
      <c r="B651" s="629" t="s">
        <v>6906</v>
      </c>
      <c r="C651" s="194" t="s">
        <v>79</v>
      </c>
      <c r="D651" s="632">
        <v>1.9059748999999999</v>
      </c>
      <c r="E651" s="213">
        <v>20.18</v>
      </c>
      <c r="F651" s="213">
        <v>38.450000000000003</v>
      </c>
      <c r="G651" s="214">
        <f>F651/$F$774</f>
        <v>4.4653550654139632E-6</v>
      </c>
      <c r="H651" s="215">
        <f t="shared" si="19"/>
        <v>0.99977948810825912</v>
      </c>
      <c r="I651" s="194" t="str">
        <f t="shared" si="18"/>
        <v>C</v>
      </c>
    </row>
    <row r="652" spans="1:9" x14ac:dyDescent="0.3">
      <c r="A652" s="631">
        <v>3469</v>
      </c>
      <c r="B652" s="629" t="s">
        <v>5530</v>
      </c>
      <c r="C652" s="194" t="s">
        <v>70</v>
      </c>
      <c r="D652" s="632">
        <v>4</v>
      </c>
      <c r="E652" s="213">
        <v>9.61</v>
      </c>
      <c r="F652" s="213">
        <v>38.44</v>
      </c>
      <c r="G652" s="214">
        <f>F652/$F$774</f>
        <v>4.464193724694739E-6</v>
      </c>
      <c r="H652" s="215">
        <f t="shared" si="19"/>
        <v>0.9997839523019838</v>
      </c>
      <c r="I652" s="194" t="str">
        <f t="shared" ref="I652:I715" si="20">IF(H652&lt;=$L$12,"A",IF(H652&lt;=$L$13,"B","C"))</f>
        <v>C</v>
      </c>
    </row>
    <row r="653" spans="1:9" x14ac:dyDescent="0.3">
      <c r="A653" s="631" t="s">
        <v>8060</v>
      </c>
      <c r="B653" s="629" t="s">
        <v>8061</v>
      </c>
      <c r="C653" s="194" t="s">
        <v>70</v>
      </c>
      <c r="D653" s="632">
        <v>8</v>
      </c>
      <c r="E653" s="213">
        <v>4.8</v>
      </c>
      <c r="F653" s="213">
        <v>38.4</v>
      </c>
      <c r="G653" s="214">
        <f>F653/$F$774</f>
        <v>4.4595483618178457E-6</v>
      </c>
      <c r="H653" s="215">
        <f t="shared" ref="H653:H716" si="21">G653+H652</f>
        <v>0.99978841185034562</v>
      </c>
      <c r="I653" s="194" t="str">
        <f t="shared" si="20"/>
        <v>C</v>
      </c>
    </row>
    <row r="654" spans="1:9" x14ac:dyDescent="0.3">
      <c r="A654" s="631" t="s">
        <v>8062</v>
      </c>
      <c r="B654" s="629" t="s">
        <v>7319</v>
      </c>
      <c r="C654" s="194" t="s">
        <v>5627</v>
      </c>
      <c r="D654" s="632">
        <v>0.31625999999999999</v>
      </c>
      <c r="E654" s="213">
        <v>120.76</v>
      </c>
      <c r="F654" s="213">
        <v>38.19</v>
      </c>
      <c r="G654" s="214">
        <f>F654/$F$774</f>
        <v>4.435160206714154E-6</v>
      </c>
      <c r="H654" s="215">
        <f t="shared" si="21"/>
        <v>0.99979284701055238</v>
      </c>
      <c r="I654" s="194" t="str">
        <f t="shared" si="20"/>
        <v>C</v>
      </c>
    </row>
    <row r="655" spans="1:9" x14ac:dyDescent="0.3">
      <c r="A655" s="631">
        <v>4013</v>
      </c>
      <c r="B655" s="629" t="s">
        <v>5451</v>
      </c>
      <c r="C655" s="194" t="s">
        <v>70</v>
      </c>
      <c r="D655" s="632">
        <v>2</v>
      </c>
      <c r="E655" s="213">
        <v>19.059999999999999</v>
      </c>
      <c r="F655" s="213">
        <v>38.119999999999997</v>
      </c>
      <c r="G655" s="214">
        <f>F655/$F$774</f>
        <v>4.4270308216795907E-6</v>
      </c>
      <c r="H655" s="215">
        <f t="shared" si="21"/>
        <v>0.99979727404137408</v>
      </c>
      <c r="I655" s="194" t="str">
        <f t="shared" si="20"/>
        <v>C</v>
      </c>
    </row>
    <row r="656" spans="1:9" x14ac:dyDescent="0.3">
      <c r="A656" s="631" t="s">
        <v>8063</v>
      </c>
      <c r="B656" s="629" t="s">
        <v>7396</v>
      </c>
      <c r="C656" s="194" t="s">
        <v>5627</v>
      </c>
      <c r="D656" s="632">
        <v>0.53600000000000003</v>
      </c>
      <c r="E656" s="213">
        <v>69.739999999999995</v>
      </c>
      <c r="F656" s="213">
        <v>37.380000000000003</v>
      </c>
      <c r="G656" s="214">
        <f>F656/$F$774</f>
        <v>4.3410916084570597E-6</v>
      </c>
      <c r="H656" s="215">
        <f t="shared" si="21"/>
        <v>0.99980161513298249</v>
      </c>
      <c r="I656" s="194" t="str">
        <f t="shared" si="20"/>
        <v>C</v>
      </c>
    </row>
    <row r="657" spans="1:9" x14ac:dyDescent="0.3">
      <c r="A657" s="631" t="s">
        <v>8064</v>
      </c>
      <c r="B657" s="629" t="s">
        <v>8065</v>
      </c>
      <c r="C657" s="194" t="s">
        <v>70</v>
      </c>
      <c r="D657" s="632">
        <v>4</v>
      </c>
      <c r="E657" s="213">
        <v>9.07</v>
      </c>
      <c r="F657" s="213">
        <v>36.28</v>
      </c>
      <c r="G657" s="214">
        <f>F657/$F$774</f>
        <v>4.2133441293424862E-6</v>
      </c>
      <c r="H657" s="215">
        <f t="shared" si="21"/>
        <v>0.99980582847711186</v>
      </c>
      <c r="I657" s="194" t="str">
        <f t="shared" si="20"/>
        <v>C</v>
      </c>
    </row>
    <row r="658" spans="1:9" x14ac:dyDescent="0.3">
      <c r="A658" s="631" t="s">
        <v>8066</v>
      </c>
      <c r="B658" s="629" t="s">
        <v>5500</v>
      </c>
      <c r="C658" s="194" t="s">
        <v>70</v>
      </c>
      <c r="D658" s="632">
        <v>3</v>
      </c>
      <c r="E658" s="213">
        <v>11.95</v>
      </c>
      <c r="F658" s="213">
        <v>35.849999999999994</v>
      </c>
      <c r="G658" s="214">
        <f>F658/$F$774</f>
        <v>4.1634064784158786E-6</v>
      </c>
      <c r="H658" s="215">
        <f t="shared" si="21"/>
        <v>0.99980999188359032</v>
      </c>
      <c r="I658" s="194" t="str">
        <f t="shared" si="20"/>
        <v>C</v>
      </c>
    </row>
    <row r="659" spans="1:9" x14ac:dyDescent="0.3">
      <c r="A659" s="631" t="s">
        <v>8067</v>
      </c>
      <c r="B659" s="629" t="s">
        <v>8068</v>
      </c>
      <c r="C659" s="194" t="s">
        <v>70</v>
      </c>
      <c r="D659" s="632">
        <v>9</v>
      </c>
      <c r="E659" s="213">
        <v>3.95</v>
      </c>
      <c r="F659" s="213">
        <v>35.549999999999997</v>
      </c>
      <c r="G659" s="214">
        <f>F659/$F$774</f>
        <v>4.1285662568391777E-6</v>
      </c>
      <c r="H659" s="215">
        <f t="shared" si="21"/>
        <v>0.99981412044984719</v>
      </c>
      <c r="I659" s="194" t="str">
        <f t="shared" si="20"/>
        <v>C</v>
      </c>
    </row>
    <row r="660" spans="1:9" x14ac:dyDescent="0.3">
      <c r="A660" s="631" t="s">
        <v>8069</v>
      </c>
      <c r="B660" s="629" t="s">
        <v>8070</v>
      </c>
      <c r="C660" s="194" t="s">
        <v>70</v>
      </c>
      <c r="D660" s="632">
        <v>3</v>
      </c>
      <c r="E660" s="213">
        <v>11.73</v>
      </c>
      <c r="F660" s="213">
        <v>35.19</v>
      </c>
      <c r="G660" s="214">
        <f>F660/$F$774</f>
        <v>4.0867579909471352E-6</v>
      </c>
      <c r="H660" s="215">
        <f t="shared" si="21"/>
        <v>0.99981820720783809</v>
      </c>
      <c r="I660" s="194" t="str">
        <f t="shared" si="20"/>
        <v>C</v>
      </c>
    </row>
    <row r="661" spans="1:9" x14ac:dyDescent="0.3">
      <c r="A661" s="631">
        <v>3637</v>
      </c>
      <c r="B661" s="629" t="s">
        <v>5536</v>
      </c>
      <c r="C661" s="194" t="s">
        <v>70</v>
      </c>
      <c r="D661" s="632">
        <v>1</v>
      </c>
      <c r="E661" s="213">
        <v>35.18</v>
      </c>
      <c r="F661" s="213">
        <v>35.18</v>
      </c>
      <c r="G661" s="214">
        <f>F661/$F$774</f>
        <v>4.0855966502279118E-6</v>
      </c>
      <c r="H661" s="215">
        <f t="shared" si="21"/>
        <v>0.99982229280448831</v>
      </c>
      <c r="I661" s="194" t="str">
        <f t="shared" si="20"/>
        <v>C</v>
      </c>
    </row>
    <row r="662" spans="1:9" x14ac:dyDescent="0.3">
      <c r="A662" s="631" t="s">
        <v>8071</v>
      </c>
      <c r="B662" s="629" t="s">
        <v>6985</v>
      </c>
      <c r="C662" s="194" t="s">
        <v>70</v>
      </c>
      <c r="D662" s="632">
        <v>6</v>
      </c>
      <c r="E662" s="213">
        <v>5.71</v>
      </c>
      <c r="F662" s="213">
        <v>34.26</v>
      </c>
      <c r="G662" s="214">
        <f>F662/$F$774</f>
        <v>3.9787533040593592E-6</v>
      </c>
      <c r="H662" s="215">
        <f t="shared" si="21"/>
        <v>0.99982627155779236</v>
      </c>
      <c r="I662" s="194" t="str">
        <f t="shared" si="20"/>
        <v>C</v>
      </c>
    </row>
    <row r="663" spans="1:9" x14ac:dyDescent="0.3">
      <c r="A663" s="631" t="s">
        <v>8072</v>
      </c>
      <c r="B663" s="629" t="s">
        <v>95</v>
      </c>
      <c r="C663" s="194" t="s">
        <v>70</v>
      </c>
      <c r="D663" s="632">
        <v>8</v>
      </c>
      <c r="E663" s="213">
        <v>4.25</v>
      </c>
      <c r="F663" s="213">
        <v>34</v>
      </c>
      <c r="G663" s="214">
        <f>F663/$F$774</f>
        <v>3.9485584453595508E-6</v>
      </c>
      <c r="H663" s="215">
        <f t="shared" si="21"/>
        <v>0.99983022011623768</v>
      </c>
      <c r="I663" s="194" t="str">
        <f t="shared" si="20"/>
        <v>C</v>
      </c>
    </row>
    <row r="664" spans="1:9" x14ac:dyDescent="0.3">
      <c r="A664" s="631" t="s">
        <v>8073</v>
      </c>
      <c r="B664" s="629" t="s">
        <v>2710</v>
      </c>
      <c r="C664" s="194" t="s">
        <v>70</v>
      </c>
      <c r="D664" s="632">
        <v>4</v>
      </c>
      <c r="E664" s="213">
        <v>8.2200000000000006</v>
      </c>
      <c r="F664" s="213">
        <v>32.880000000000003</v>
      </c>
      <c r="G664" s="214">
        <f>F664/$F$774</f>
        <v>3.8184882848065306E-6</v>
      </c>
      <c r="H664" s="215">
        <f t="shared" si="21"/>
        <v>0.99983403860452247</v>
      </c>
      <c r="I664" s="194" t="str">
        <f t="shared" si="20"/>
        <v>C</v>
      </c>
    </row>
    <row r="665" spans="1:9" x14ac:dyDescent="0.3">
      <c r="A665" s="631" t="s">
        <v>8074</v>
      </c>
      <c r="B665" s="629" t="s">
        <v>8075</v>
      </c>
      <c r="C665" s="194" t="s">
        <v>70</v>
      </c>
      <c r="D665" s="632">
        <v>33</v>
      </c>
      <c r="E665" s="213">
        <v>0.96</v>
      </c>
      <c r="F665" s="213">
        <v>31.68</v>
      </c>
      <c r="G665" s="214">
        <f>F665/$F$774</f>
        <v>3.6791273984997229E-6</v>
      </c>
      <c r="H665" s="215">
        <f t="shared" si="21"/>
        <v>0.99983771773192098</v>
      </c>
      <c r="I665" s="194" t="str">
        <f t="shared" si="20"/>
        <v>C</v>
      </c>
    </row>
    <row r="666" spans="1:9" x14ac:dyDescent="0.3">
      <c r="A666" s="631">
        <v>5053</v>
      </c>
      <c r="B666" s="629" t="s">
        <v>6701</v>
      </c>
      <c r="C666" s="194" t="s">
        <v>70</v>
      </c>
      <c r="D666" s="632">
        <v>1.68</v>
      </c>
      <c r="E666" s="213">
        <v>18.559999999999999</v>
      </c>
      <c r="F666" s="213">
        <v>31.18</v>
      </c>
      <c r="G666" s="214">
        <f>F666/$F$774</f>
        <v>3.6210603625385532E-6</v>
      </c>
      <c r="H666" s="215">
        <f t="shared" si="21"/>
        <v>0.99984133879228354</v>
      </c>
      <c r="I666" s="194" t="str">
        <f t="shared" si="20"/>
        <v>C</v>
      </c>
    </row>
    <row r="667" spans="1:9" x14ac:dyDescent="0.3">
      <c r="A667" s="631" t="s">
        <v>8076</v>
      </c>
      <c r="B667" s="629" t="s">
        <v>149</v>
      </c>
      <c r="C667" s="194" t="s">
        <v>70</v>
      </c>
      <c r="D667" s="632">
        <v>7</v>
      </c>
      <c r="E667" s="213">
        <v>4.43</v>
      </c>
      <c r="F667" s="213">
        <v>31.009999999999998</v>
      </c>
      <c r="G667" s="214">
        <f>F667/$F$774</f>
        <v>3.6013175703117553E-6</v>
      </c>
      <c r="H667" s="215">
        <f t="shared" si="21"/>
        <v>0.99984494010985381</v>
      </c>
      <c r="I667" s="194" t="str">
        <f t="shared" si="20"/>
        <v>C</v>
      </c>
    </row>
    <row r="668" spans="1:9" x14ac:dyDescent="0.3">
      <c r="A668" s="631" t="s">
        <v>8077</v>
      </c>
      <c r="B668" s="629" t="s">
        <v>6195</v>
      </c>
      <c r="C668" s="194" t="s">
        <v>70</v>
      </c>
      <c r="D668" s="632">
        <v>2</v>
      </c>
      <c r="E668" s="213">
        <v>15.41</v>
      </c>
      <c r="F668" s="213">
        <v>30.82</v>
      </c>
      <c r="G668" s="214">
        <f>F668/$F$774</f>
        <v>3.5792520966465107E-6</v>
      </c>
      <c r="H668" s="215">
        <f t="shared" si="21"/>
        <v>0.99984851936195041</v>
      </c>
      <c r="I668" s="194" t="str">
        <f t="shared" si="20"/>
        <v>C</v>
      </c>
    </row>
    <row r="669" spans="1:9" x14ac:dyDescent="0.3">
      <c r="A669" s="631" t="s">
        <v>8078</v>
      </c>
      <c r="B669" s="629" t="s">
        <v>152</v>
      </c>
      <c r="C669" s="194" t="s">
        <v>70</v>
      </c>
      <c r="D669" s="632">
        <v>4</v>
      </c>
      <c r="E669" s="213">
        <v>7.65</v>
      </c>
      <c r="F669" s="213">
        <v>30.6</v>
      </c>
      <c r="G669" s="214">
        <f>F669/$F$774</f>
        <v>3.553702600823596E-6</v>
      </c>
      <c r="H669" s="215">
        <f t="shared" si="21"/>
        <v>0.99985207306455126</v>
      </c>
      <c r="I669" s="194" t="str">
        <f t="shared" si="20"/>
        <v>C</v>
      </c>
    </row>
    <row r="670" spans="1:9" x14ac:dyDescent="0.3">
      <c r="A670" s="631">
        <v>3909</v>
      </c>
      <c r="B670" s="629" t="s">
        <v>8079</v>
      </c>
      <c r="C670" s="194" t="s">
        <v>70</v>
      </c>
      <c r="D670" s="632">
        <v>1</v>
      </c>
      <c r="E670" s="213">
        <v>30</v>
      </c>
      <c r="F670" s="213">
        <v>30</v>
      </c>
      <c r="G670" s="214">
        <f>F670/$F$774</f>
        <v>3.4840221576701922E-6</v>
      </c>
      <c r="H670" s="215">
        <f t="shared" si="21"/>
        <v>0.99985555708670892</v>
      </c>
      <c r="I670" s="194" t="str">
        <f t="shared" si="20"/>
        <v>C</v>
      </c>
    </row>
    <row r="671" spans="1:9" x14ac:dyDescent="0.3">
      <c r="A671" s="631" t="s">
        <v>8080</v>
      </c>
      <c r="B671" s="629" t="s">
        <v>5659</v>
      </c>
      <c r="C671" s="194" t="s">
        <v>70</v>
      </c>
      <c r="D671" s="632">
        <v>24</v>
      </c>
      <c r="E671" s="213">
        <v>1.22</v>
      </c>
      <c r="F671" s="213">
        <v>29.28</v>
      </c>
      <c r="G671" s="214">
        <f>F671/$F$774</f>
        <v>3.4004056258861079E-6</v>
      </c>
      <c r="H671" s="215">
        <f t="shared" si="21"/>
        <v>0.99985895749233478</v>
      </c>
      <c r="I671" s="194" t="str">
        <f t="shared" si="20"/>
        <v>C</v>
      </c>
    </row>
    <row r="672" spans="1:9" x14ac:dyDescent="0.3">
      <c r="A672" s="631" t="s">
        <v>8117</v>
      </c>
      <c r="B672" s="629" t="s">
        <v>7176</v>
      </c>
      <c r="C672" s="194" t="s">
        <v>70</v>
      </c>
      <c r="D672" s="632">
        <v>1</v>
      </c>
      <c r="E672" s="213">
        <v>28.5</v>
      </c>
      <c r="F672" s="213">
        <v>28.5</v>
      </c>
      <c r="G672" s="214">
        <f>F672/$F$774</f>
        <v>3.3098210497866828E-6</v>
      </c>
      <c r="H672" s="215">
        <f t="shared" si="21"/>
        <v>0.99986226731338457</v>
      </c>
      <c r="I672" s="194" t="str">
        <f t="shared" si="20"/>
        <v>C</v>
      </c>
    </row>
    <row r="673" spans="1:9" ht="28.8" x14ac:dyDescent="0.3">
      <c r="A673" s="631" t="s">
        <v>8081</v>
      </c>
      <c r="B673" s="629" t="s">
        <v>3903</v>
      </c>
      <c r="C673" s="194" t="s">
        <v>70</v>
      </c>
      <c r="D673" s="632">
        <v>1.6020000000000001</v>
      </c>
      <c r="E673" s="213">
        <v>17.350000000000001</v>
      </c>
      <c r="F673" s="213">
        <v>27.79</v>
      </c>
      <c r="G673" s="214">
        <f>F673/$F$774</f>
        <v>3.2273658587218214E-6</v>
      </c>
      <c r="H673" s="215">
        <f t="shared" si="21"/>
        <v>0.99986549467924324</v>
      </c>
      <c r="I673" s="194" t="str">
        <f t="shared" si="20"/>
        <v>C</v>
      </c>
    </row>
    <row r="674" spans="1:9" x14ac:dyDescent="0.3">
      <c r="A674" s="631" t="s">
        <v>8082</v>
      </c>
      <c r="B674" s="629" t="s">
        <v>6614</v>
      </c>
      <c r="C674" s="194" t="s">
        <v>70</v>
      </c>
      <c r="D674" s="632">
        <v>2</v>
      </c>
      <c r="E674" s="213">
        <v>13.4</v>
      </c>
      <c r="F674" s="213">
        <v>26.8</v>
      </c>
      <c r="G674" s="214">
        <f>F674/$F$774</f>
        <v>3.112393127518705E-6</v>
      </c>
      <c r="H674" s="215">
        <f t="shared" si="21"/>
        <v>0.9998686070723708</v>
      </c>
      <c r="I674" s="194" t="str">
        <f t="shared" si="20"/>
        <v>C</v>
      </c>
    </row>
    <row r="675" spans="1:9" x14ac:dyDescent="0.3">
      <c r="A675" s="631">
        <v>4031</v>
      </c>
      <c r="B675" s="629" t="s">
        <v>8083</v>
      </c>
      <c r="C675" s="194" t="s">
        <v>70</v>
      </c>
      <c r="D675" s="632">
        <v>105</v>
      </c>
      <c r="E675" s="213">
        <v>0.25</v>
      </c>
      <c r="F675" s="213">
        <v>26.25</v>
      </c>
      <c r="G675" s="214">
        <f>F675/$F$774</f>
        <v>3.0485193879614182E-6</v>
      </c>
      <c r="H675" s="215">
        <f t="shared" si="21"/>
        <v>0.99987165559175872</v>
      </c>
      <c r="I675" s="194" t="str">
        <f t="shared" si="20"/>
        <v>C</v>
      </c>
    </row>
    <row r="676" spans="1:9" x14ac:dyDescent="0.3">
      <c r="A676" s="631">
        <v>3062</v>
      </c>
      <c r="B676" s="629" t="s">
        <v>8084</v>
      </c>
      <c r="C676" s="194" t="s">
        <v>70</v>
      </c>
      <c r="D676" s="632">
        <v>10</v>
      </c>
      <c r="E676" s="213">
        <v>2.6</v>
      </c>
      <c r="F676" s="213">
        <v>26</v>
      </c>
      <c r="G676" s="214">
        <f>F676/$F$774</f>
        <v>3.0194858699808332E-6</v>
      </c>
      <c r="H676" s="215">
        <f t="shared" si="21"/>
        <v>0.99987467507762873</v>
      </c>
      <c r="I676" s="194" t="str">
        <f t="shared" si="20"/>
        <v>C</v>
      </c>
    </row>
    <row r="677" spans="1:9" ht="28.8" x14ac:dyDescent="0.3">
      <c r="A677" s="631" t="s">
        <v>8085</v>
      </c>
      <c r="B677" s="629" t="s">
        <v>6733</v>
      </c>
      <c r="C677" s="194" t="s">
        <v>5595</v>
      </c>
      <c r="D677" s="632">
        <v>2.5969853999999999</v>
      </c>
      <c r="E677" s="213">
        <v>9.84</v>
      </c>
      <c r="F677" s="213">
        <v>25.54</v>
      </c>
      <c r="G677" s="214">
        <f>F677/$F$774</f>
        <v>2.9660641968965568E-6</v>
      </c>
      <c r="H677" s="215">
        <f t="shared" si="21"/>
        <v>0.99987764114182565</v>
      </c>
      <c r="I677" s="194" t="str">
        <f t="shared" si="20"/>
        <v>C</v>
      </c>
    </row>
    <row r="678" spans="1:9" x14ac:dyDescent="0.3">
      <c r="A678" s="631" t="s">
        <v>8086</v>
      </c>
      <c r="B678" s="629" t="s">
        <v>91</v>
      </c>
      <c r="C678" s="194" t="s">
        <v>70</v>
      </c>
      <c r="D678" s="632">
        <v>18</v>
      </c>
      <c r="E678" s="213">
        <v>1.4</v>
      </c>
      <c r="F678" s="213">
        <v>25.2</v>
      </c>
      <c r="G678" s="214">
        <f>F678/$F$774</f>
        <v>2.9265786124429614E-6</v>
      </c>
      <c r="H678" s="215">
        <f t="shared" si="21"/>
        <v>0.9998805677204381</v>
      </c>
      <c r="I678" s="194" t="str">
        <f t="shared" si="20"/>
        <v>C</v>
      </c>
    </row>
    <row r="679" spans="1:9" x14ac:dyDescent="0.3">
      <c r="A679" s="631">
        <v>3742</v>
      </c>
      <c r="B679" s="629" t="s">
        <v>8087</v>
      </c>
      <c r="C679" s="194" t="s">
        <v>70</v>
      </c>
      <c r="D679" s="632">
        <v>0.25</v>
      </c>
      <c r="E679" s="213">
        <v>96.08</v>
      </c>
      <c r="F679" s="213">
        <v>24.02</v>
      </c>
      <c r="G679" s="214">
        <f>F679/$F$774</f>
        <v>2.7895404075746003E-6</v>
      </c>
      <c r="H679" s="215">
        <f t="shared" si="21"/>
        <v>0.99988335726084565</v>
      </c>
      <c r="I679" s="194" t="str">
        <f t="shared" si="20"/>
        <v>C</v>
      </c>
    </row>
    <row r="680" spans="1:9" x14ac:dyDescent="0.3">
      <c r="A680" s="631" t="s">
        <v>8088</v>
      </c>
      <c r="B680" s="629" t="s">
        <v>8089</v>
      </c>
      <c r="C680" s="194" t="s">
        <v>70</v>
      </c>
      <c r="D680" s="632">
        <v>4</v>
      </c>
      <c r="E680" s="213">
        <v>5.91</v>
      </c>
      <c r="F680" s="213">
        <v>23.64</v>
      </c>
      <c r="G680" s="214">
        <f>F680/$F$774</f>
        <v>2.7454094602441115E-6</v>
      </c>
      <c r="H680" s="215">
        <f t="shared" si="21"/>
        <v>0.99988610267030587</v>
      </c>
      <c r="I680" s="194" t="str">
        <f t="shared" si="20"/>
        <v>C</v>
      </c>
    </row>
    <row r="681" spans="1:9" x14ac:dyDescent="0.3">
      <c r="A681" s="631" t="s">
        <v>8090</v>
      </c>
      <c r="B681" s="629" t="s">
        <v>6199</v>
      </c>
      <c r="C681" s="194" t="s">
        <v>70</v>
      </c>
      <c r="D681" s="632">
        <v>1</v>
      </c>
      <c r="E681" s="213">
        <v>23.52</v>
      </c>
      <c r="F681" s="213">
        <v>23.52</v>
      </c>
      <c r="G681" s="214">
        <f>F681/$F$774</f>
        <v>2.7314733716134307E-6</v>
      </c>
      <c r="H681" s="215">
        <f t="shared" si="21"/>
        <v>0.99988883414367746</v>
      </c>
      <c r="I681" s="194" t="str">
        <f t="shared" si="20"/>
        <v>C</v>
      </c>
    </row>
    <row r="682" spans="1:9" x14ac:dyDescent="0.3">
      <c r="A682" s="631">
        <v>1893</v>
      </c>
      <c r="B682" s="629" t="s">
        <v>8091</v>
      </c>
      <c r="C682" s="194" t="s">
        <v>70</v>
      </c>
      <c r="D682" s="632">
        <v>9.9997498999999994</v>
      </c>
      <c r="E682" s="213">
        <v>2.33</v>
      </c>
      <c r="F682" s="213">
        <v>23.29</v>
      </c>
      <c r="G682" s="214">
        <f>F682/$F$774</f>
        <v>2.7047625350712923E-6</v>
      </c>
      <c r="H682" s="215">
        <f t="shared" si="21"/>
        <v>0.99989153890621252</v>
      </c>
      <c r="I682" s="194" t="str">
        <f t="shared" si="20"/>
        <v>C</v>
      </c>
    </row>
    <row r="683" spans="1:9" x14ac:dyDescent="0.3">
      <c r="A683" s="631" t="s">
        <v>8092</v>
      </c>
      <c r="B683" s="629" t="s">
        <v>7394</v>
      </c>
      <c r="C683" s="194" t="s">
        <v>79</v>
      </c>
      <c r="D683" s="632">
        <v>0.32</v>
      </c>
      <c r="E683" s="213">
        <v>72.41</v>
      </c>
      <c r="F683" s="213">
        <v>23.17</v>
      </c>
      <c r="G683" s="214">
        <f>F683/$F$774</f>
        <v>2.6908264464406119E-6</v>
      </c>
      <c r="H683" s="215">
        <f t="shared" si="21"/>
        <v>0.99989422973265896</v>
      </c>
      <c r="I683" s="194" t="str">
        <f t="shared" si="20"/>
        <v>C</v>
      </c>
    </row>
    <row r="684" spans="1:9" x14ac:dyDescent="0.3">
      <c r="A684" s="631" t="s">
        <v>8093</v>
      </c>
      <c r="B684" s="629" t="s">
        <v>6748</v>
      </c>
      <c r="C684" s="194" t="s">
        <v>70</v>
      </c>
      <c r="D684" s="632">
        <v>24</v>
      </c>
      <c r="E684" s="213">
        <v>0.96</v>
      </c>
      <c r="F684" s="213">
        <v>23.04</v>
      </c>
      <c r="G684" s="214">
        <f>F684/$F$774</f>
        <v>2.6757290170907077E-6</v>
      </c>
      <c r="H684" s="215">
        <f t="shared" si="21"/>
        <v>0.99989690546167609</v>
      </c>
      <c r="I684" s="194" t="str">
        <f t="shared" si="20"/>
        <v>C</v>
      </c>
    </row>
    <row r="685" spans="1:9" x14ac:dyDescent="0.3">
      <c r="A685" s="631">
        <v>3977</v>
      </c>
      <c r="B685" s="629" t="s">
        <v>8094</v>
      </c>
      <c r="C685" s="194" t="s">
        <v>70</v>
      </c>
      <c r="D685" s="632">
        <v>3</v>
      </c>
      <c r="E685" s="213">
        <v>7.52</v>
      </c>
      <c r="F685" s="213">
        <v>22.56</v>
      </c>
      <c r="G685" s="214">
        <f>F685/$F$774</f>
        <v>2.6199846625679843E-6</v>
      </c>
      <c r="H685" s="215">
        <f t="shared" si="21"/>
        <v>0.99989952544633864</v>
      </c>
      <c r="I685" s="194" t="str">
        <f t="shared" si="20"/>
        <v>C</v>
      </c>
    </row>
    <row r="686" spans="1:9" x14ac:dyDescent="0.3">
      <c r="A686" s="631" t="s">
        <v>8095</v>
      </c>
      <c r="B686" s="629" t="s">
        <v>8096</v>
      </c>
      <c r="C686" s="194" t="s">
        <v>70</v>
      </c>
      <c r="D686" s="632">
        <v>0.33329999999999999</v>
      </c>
      <c r="E686" s="213">
        <v>66.69</v>
      </c>
      <c r="F686" s="213">
        <v>22.22</v>
      </c>
      <c r="G686" s="214">
        <f>F686/$F$774</f>
        <v>2.5804990781143888E-6</v>
      </c>
      <c r="H686" s="215">
        <f t="shared" si="21"/>
        <v>0.99990210594541673</v>
      </c>
      <c r="I686" s="194" t="str">
        <f t="shared" si="20"/>
        <v>C</v>
      </c>
    </row>
    <row r="687" spans="1:9" ht="28.8" x14ac:dyDescent="0.3">
      <c r="A687" s="631" t="s">
        <v>8097</v>
      </c>
      <c r="B687" s="629" t="s">
        <v>5634</v>
      </c>
      <c r="C687" s="194" t="s">
        <v>70</v>
      </c>
      <c r="D687" s="632">
        <v>0.77249999999999996</v>
      </c>
      <c r="E687" s="213">
        <v>28.42</v>
      </c>
      <c r="F687" s="213">
        <v>21.95</v>
      </c>
      <c r="G687" s="214">
        <f>F687/$F$774</f>
        <v>2.5491428786953571E-6</v>
      </c>
      <c r="H687" s="215">
        <f t="shared" si="21"/>
        <v>0.9999046550882954</v>
      </c>
      <c r="I687" s="194" t="str">
        <f t="shared" si="20"/>
        <v>C</v>
      </c>
    </row>
    <row r="688" spans="1:9" x14ac:dyDescent="0.3">
      <c r="A688" s="631">
        <v>2255</v>
      </c>
      <c r="B688" s="629" t="s">
        <v>8098</v>
      </c>
      <c r="C688" s="194" t="s">
        <v>70</v>
      </c>
      <c r="D688" s="632">
        <v>1.25</v>
      </c>
      <c r="E688" s="213">
        <v>17.3</v>
      </c>
      <c r="F688" s="213">
        <v>21.62</v>
      </c>
      <c r="G688" s="214">
        <f>F688/$F$774</f>
        <v>2.5108186349609853E-6</v>
      </c>
      <c r="H688" s="215">
        <f t="shared" si="21"/>
        <v>0.99990716590693041</v>
      </c>
      <c r="I688" s="194" t="str">
        <f t="shared" si="20"/>
        <v>C</v>
      </c>
    </row>
    <row r="689" spans="1:9" x14ac:dyDescent="0.3">
      <c r="A689" s="631">
        <v>3333</v>
      </c>
      <c r="B689" s="629" t="s">
        <v>8100</v>
      </c>
      <c r="C689" s="194" t="s">
        <v>70</v>
      </c>
      <c r="D689" s="632">
        <v>1</v>
      </c>
      <c r="E689" s="213">
        <v>21.26</v>
      </c>
      <c r="F689" s="213">
        <v>21.26</v>
      </c>
      <c r="G689" s="214">
        <f>F689/$F$774</f>
        <v>2.4690103690689432E-6</v>
      </c>
      <c r="H689" s="215">
        <f t="shared" si="21"/>
        <v>0.99990963491729945</v>
      </c>
      <c r="I689" s="194" t="str">
        <f t="shared" si="20"/>
        <v>C</v>
      </c>
    </row>
    <row r="690" spans="1:9" ht="28.8" x14ac:dyDescent="0.3">
      <c r="A690" s="631" t="s">
        <v>8101</v>
      </c>
      <c r="B690" s="629" t="s">
        <v>6560</v>
      </c>
      <c r="C690" s="194" t="s">
        <v>5595</v>
      </c>
      <c r="D690" s="632">
        <v>5.7176197999999996</v>
      </c>
      <c r="E690" s="213">
        <v>3.61</v>
      </c>
      <c r="F690" s="213">
        <v>20.619999999999997</v>
      </c>
      <c r="G690" s="214">
        <f>F690/$F$774</f>
        <v>2.3946845630386452E-6</v>
      </c>
      <c r="H690" s="215">
        <f t="shared" si="21"/>
        <v>0.99991202960186254</v>
      </c>
      <c r="I690" s="194" t="str">
        <f t="shared" si="20"/>
        <v>C</v>
      </c>
    </row>
    <row r="691" spans="1:9" ht="28.8" x14ac:dyDescent="0.3">
      <c r="A691" s="631">
        <v>2788</v>
      </c>
      <c r="B691" s="629" t="s">
        <v>8099</v>
      </c>
      <c r="C691" s="194" t="s">
        <v>70</v>
      </c>
      <c r="D691" s="632">
        <v>7.4599661000000008</v>
      </c>
      <c r="E691" s="213">
        <v>2.75</v>
      </c>
      <c r="F691" s="213">
        <v>20.5</v>
      </c>
      <c r="G691" s="214">
        <f>F691/$F$774</f>
        <v>2.3807484744079647E-6</v>
      </c>
      <c r="H691" s="215">
        <f t="shared" si="21"/>
        <v>0.9999144103503369</v>
      </c>
      <c r="I691" s="194" t="str">
        <f t="shared" si="20"/>
        <v>C</v>
      </c>
    </row>
    <row r="692" spans="1:9" x14ac:dyDescent="0.3">
      <c r="A692" s="631">
        <v>3973</v>
      </c>
      <c r="B692" s="629" t="s">
        <v>5470</v>
      </c>
      <c r="C692" s="194" t="s">
        <v>70</v>
      </c>
      <c r="D692" s="632">
        <v>5</v>
      </c>
      <c r="E692" s="213">
        <v>4.07</v>
      </c>
      <c r="F692" s="213">
        <v>20.350000000000001</v>
      </c>
      <c r="G692" s="214">
        <f>F692/$F$774</f>
        <v>2.3633283636196139E-6</v>
      </c>
      <c r="H692" s="215">
        <f t="shared" si="21"/>
        <v>0.99991677367870058</v>
      </c>
      <c r="I692" s="194" t="str">
        <f t="shared" si="20"/>
        <v>C</v>
      </c>
    </row>
    <row r="693" spans="1:9" x14ac:dyDescent="0.3">
      <c r="A693" s="631">
        <v>3925</v>
      </c>
      <c r="B693" s="629" t="s">
        <v>8102</v>
      </c>
      <c r="C693" s="194" t="s">
        <v>66</v>
      </c>
      <c r="D693" s="632">
        <v>7</v>
      </c>
      <c r="E693" s="213">
        <v>2.9</v>
      </c>
      <c r="F693" s="213">
        <v>20.3</v>
      </c>
      <c r="G693" s="214">
        <f>F693/$F$774</f>
        <v>2.3575216600234968E-6</v>
      </c>
      <c r="H693" s="215">
        <f t="shared" si="21"/>
        <v>0.99991913120036058</v>
      </c>
      <c r="I693" s="194" t="str">
        <f t="shared" si="20"/>
        <v>C</v>
      </c>
    </row>
    <row r="694" spans="1:9" x14ac:dyDescent="0.3">
      <c r="A694" s="631" t="s">
        <v>8103</v>
      </c>
      <c r="B694" s="629" t="s">
        <v>5532</v>
      </c>
      <c r="C694" s="194" t="s">
        <v>70</v>
      </c>
      <c r="D694" s="632">
        <v>5</v>
      </c>
      <c r="E694" s="213">
        <v>4.04</v>
      </c>
      <c r="F694" s="213">
        <v>20.2</v>
      </c>
      <c r="G694" s="214">
        <f>F694/$F$774</f>
        <v>2.3459082528312626E-6</v>
      </c>
      <c r="H694" s="215">
        <f t="shared" si="21"/>
        <v>0.99992147710861345</v>
      </c>
      <c r="I694" s="194" t="str">
        <f t="shared" si="20"/>
        <v>C</v>
      </c>
    </row>
    <row r="695" spans="1:9" x14ac:dyDescent="0.3">
      <c r="A695" s="631">
        <v>3339</v>
      </c>
      <c r="B695" s="629" t="s">
        <v>8104</v>
      </c>
      <c r="C695" s="194" t="s">
        <v>70</v>
      </c>
      <c r="D695" s="632">
        <v>1</v>
      </c>
      <c r="E695" s="213">
        <v>20.13</v>
      </c>
      <c r="F695" s="213">
        <v>20.13</v>
      </c>
      <c r="G695" s="214">
        <f>F695/$F$774</f>
        <v>2.3377788677966988E-6</v>
      </c>
      <c r="H695" s="215">
        <f t="shared" si="21"/>
        <v>0.99992381488748128</v>
      </c>
      <c r="I695" s="194" t="str">
        <f t="shared" si="20"/>
        <v>C</v>
      </c>
    </row>
    <row r="696" spans="1:9" x14ac:dyDescent="0.3">
      <c r="A696" s="631">
        <v>3059</v>
      </c>
      <c r="B696" s="629" t="s">
        <v>8105</v>
      </c>
      <c r="C696" s="194" t="s">
        <v>70</v>
      </c>
      <c r="D696" s="632">
        <v>10</v>
      </c>
      <c r="E696" s="213">
        <v>2.0099999999999998</v>
      </c>
      <c r="F696" s="213">
        <v>20.100000000000001</v>
      </c>
      <c r="G696" s="214">
        <f>F696/$F$774</f>
        <v>2.3342948456390288E-6</v>
      </c>
      <c r="H696" s="215">
        <f t="shared" si="21"/>
        <v>0.99992614918232692</v>
      </c>
      <c r="I696" s="194" t="str">
        <f t="shared" si="20"/>
        <v>C</v>
      </c>
    </row>
    <row r="697" spans="1:9" x14ac:dyDescent="0.3">
      <c r="A697" s="631">
        <v>3709</v>
      </c>
      <c r="B697" s="629" t="s">
        <v>8106</v>
      </c>
      <c r="C697" s="194" t="s">
        <v>70</v>
      </c>
      <c r="D697" s="632">
        <v>16</v>
      </c>
      <c r="E697" s="213">
        <v>1.23</v>
      </c>
      <c r="F697" s="213">
        <v>19.68</v>
      </c>
      <c r="G697" s="214">
        <f>F697/$F$774</f>
        <v>2.2855185354316458E-6</v>
      </c>
      <c r="H697" s="215">
        <f t="shared" si="21"/>
        <v>0.99992843470086235</v>
      </c>
      <c r="I697" s="194" t="str">
        <f t="shared" si="20"/>
        <v>C</v>
      </c>
    </row>
    <row r="698" spans="1:9" x14ac:dyDescent="0.3">
      <c r="A698" s="631">
        <v>2491</v>
      </c>
      <c r="B698" s="629" t="s">
        <v>8107</v>
      </c>
      <c r="C698" s="194" t="s">
        <v>70</v>
      </c>
      <c r="D698" s="632">
        <v>8.8889999999999993</v>
      </c>
      <c r="E698" s="213">
        <v>2.2000000000000002</v>
      </c>
      <c r="F698" s="213">
        <v>19.55</v>
      </c>
      <c r="G698" s="214">
        <f>F698/$F$774</f>
        <v>2.2704211060817421E-6</v>
      </c>
      <c r="H698" s="215">
        <f t="shared" si="21"/>
        <v>0.99993070512196847</v>
      </c>
      <c r="I698" s="194" t="str">
        <f t="shared" si="20"/>
        <v>C</v>
      </c>
    </row>
    <row r="699" spans="1:9" x14ac:dyDescent="0.3">
      <c r="A699" s="631" t="s">
        <v>8108</v>
      </c>
      <c r="B699" s="629" t="s">
        <v>8109</v>
      </c>
      <c r="C699" s="194" t="s">
        <v>70</v>
      </c>
      <c r="D699" s="632">
        <v>2.6667000000000001</v>
      </c>
      <c r="E699" s="213">
        <v>7.08</v>
      </c>
      <c r="F699" s="213">
        <v>18.880000000000003</v>
      </c>
      <c r="G699" s="214">
        <f>F699/$F$774</f>
        <v>2.1926112778937745E-6</v>
      </c>
      <c r="H699" s="215">
        <f t="shared" si="21"/>
        <v>0.99993289773324634</v>
      </c>
      <c r="I699" s="194" t="str">
        <f t="shared" si="20"/>
        <v>C</v>
      </c>
    </row>
    <row r="700" spans="1:9" x14ac:dyDescent="0.3">
      <c r="A700" s="631">
        <v>3452</v>
      </c>
      <c r="B700" s="629" t="s">
        <v>6163</v>
      </c>
      <c r="C700" s="194" t="s">
        <v>70</v>
      </c>
      <c r="D700" s="632">
        <v>3</v>
      </c>
      <c r="E700" s="213">
        <v>6.25</v>
      </c>
      <c r="F700" s="213">
        <v>18.75</v>
      </c>
      <c r="G700" s="214">
        <f>F700/$F$774</f>
        <v>2.1775138485438703E-6</v>
      </c>
      <c r="H700" s="215">
        <f t="shared" si="21"/>
        <v>0.99993507524709491</v>
      </c>
      <c r="I700" s="194" t="str">
        <f t="shared" si="20"/>
        <v>C</v>
      </c>
    </row>
    <row r="701" spans="1:9" x14ac:dyDescent="0.3">
      <c r="A701" s="631">
        <v>3759</v>
      </c>
      <c r="B701" s="629" t="s">
        <v>8110</v>
      </c>
      <c r="C701" s="194" t="s">
        <v>70</v>
      </c>
      <c r="D701" s="632">
        <v>2</v>
      </c>
      <c r="E701" s="213">
        <v>9.35</v>
      </c>
      <c r="F701" s="213">
        <v>18.7</v>
      </c>
      <c r="G701" s="214">
        <f>F701/$F$774</f>
        <v>2.1717071449477532E-6</v>
      </c>
      <c r="H701" s="215">
        <f t="shared" si="21"/>
        <v>0.9999372469542398</v>
      </c>
      <c r="I701" s="194" t="str">
        <f t="shared" si="20"/>
        <v>C</v>
      </c>
    </row>
    <row r="702" spans="1:9" x14ac:dyDescent="0.3">
      <c r="A702" s="631">
        <v>2964</v>
      </c>
      <c r="B702" s="629" t="s">
        <v>6701</v>
      </c>
      <c r="C702" s="194" t="s">
        <v>70</v>
      </c>
      <c r="D702" s="632">
        <v>464.3</v>
      </c>
      <c r="E702" s="213">
        <v>0.04</v>
      </c>
      <c r="F702" s="213">
        <v>18.57</v>
      </c>
      <c r="G702" s="214">
        <f>F702/$F$774</f>
        <v>2.156609715597849E-6</v>
      </c>
      <c r="H702" s="215">
        <f t="shared" si="21"/>
        <v>0.99993940356395539</v>
      </c>
      <c r="I702" s="194" t="str">
        <f t="shared" si="20"/>
        <v>C</v>
      </c>
    </row>
    <row r="703" spans="1:9" x14ac:dyDescent="0.3">
      <c r="A703" s="631">
        <v>2969</v>
      </c>
      <c r="B703" s="629" t="s">
        <v>6962</v>
      </c>
      <c r="C703" s="194" t="s">
        <v>70</v>
      </c>
      <c r="D703" s="632">
        <v>264.80351200000001</v>
      </c>
      <c r="E703" s="213">
        <v>7.0000000000000007E-2</v>
      </c>
      <c r="F703" s="213">
        <v>18.52</v>
      </c>
      <c r="G703" s="214">
        <f>F703/$F$774</f>
        <v>2.1508030120017319E-6</v>
      </c>
      <c r="H703" s="215">
        <f t="shared" si="21"/>
        <v>0.99994155436696741</v>
      </c>
      <c r="I703" s="194" t="str">
        <f t="shared" si="20"/>
        <v>C</v>
      </c>
    </row>
    <row r="704" spans="1:9" x14ac:dyDescent="0.3">
      <c r="A704" s="631">
        <v>2702</v>
      </c>
      <c r="B704" s="629" t="s">
        <v>8111</v>
      </c>
      <c r="C704" s="194" t="s">
        <v>79</v>
      </c>
      <c r="D704" s="632">
        <v>1.232418</v>
      </c>
      <c r="E704" s="213">
        <v>14.59</v>
      </c>
      <c r="F704" s="213">
        <v>17.98</v>
      </c>
      <c r="G704" s="214">
        <f>F704/$F$774</f>
        <v>2.0880906131636685E-6</v>
      </c>
      <c r="H704" s="215">
        <f t="shared" si="21"/>
        <v>0.99994364245758061</v>
      </c>
      <c r="I704" s="194" t="str">
        <f t="shared" si="20"/>
        <v>C</v>
      </c>
    </row>
    <row r="705" spans="1:9" x14ac:dyDescent="0.3">
      <c r="A705" s="631">
        <v>3978</v>
      </c>
      <c r="B705" s="629" t="s">
        <v>8112</v>
      </c>
      <c r="C705" s="194" t="s">
        <v>70</v>
      </c>
      <c r="D705" s="632">
        <v>1</v>
      </c>
      <c r="E705" s="213">
        <v>17.5</v>
      </c>
      <c r="F705" s="213">
        <v>17.5</v>
      </c>
      <c r="G705" s="214">
        <f>F705/$F$774</f>
        <v>2.0323462586409455E-6</v>
      </c>
      <c r="H705" s="215">
        <f t="shared" si="21"/>
        <v>0.99994567480383922</v>
      </c>
      <c r="I705" s="194" t="str">
        <f t="shared" si="20"/>
        <v>C</v>
      </c>
    </row>
    <row r="706" spans="1:9" x14ac:dyDescent="0.3">
      <c r="A706" s="631">
        <v>3241</v>
      </c>
      <c r="B706" s="629" t="s">
        <v>5946</v>
      </c>
      <c r="C706" s="194" t="s">
        <v>70</v>
      </c>
      <c r="D706" s="632">
        <v>3</v>
      </c>
      <c r="E706" s="213">
        <v>5.81</v>
      </c>
      <c r="F706" s="213">
        <v>17.43</v>
      </c>
      <c r="G706" s="214">
        <f>F706/$F$774</f>
        <v>2.0242168736063817E-6</v>
      </c>
      <c r="H706" s="215">
        <f t="shared" si="21"/>
        <v>0.99994769902071279</v>
      </c>
      <c r="I706" s="194" t="str">
        <f t="shared" si="20"/>
        <v>C</v>
      </c>
    </row>
    <row r="707" spans="1:9" x14ac:dyDescent="0.3">
      <c r="A707" s="631" t="s">
        <v>8113</v>
      </c>
      <c r="B707" s="629" t="s">
        <v>8114</v>
      </c>
      <c r="C707" s="194" t="s">
        <v>70</v>
      </c>
      <c r="D707" s="632">
        <v>1</v>
      </c>
      <c r="E707" s="213">
        <v>16.899999999999999</v>
      </c>
      <c r="F707" s="213">
        <v>16.899999999999999</v>
      </c>
      <c r="G707" s="214">
        <f>F707/$F$774</f>
        <v>1.9626658154875416E-6</v>
      </c>
      <c r="H707" s="215">
        <f t="shared" si="21"/>
        <v>0.99994966168652832</v>
      </c>
      <c r="I707" s="194" t="str">
        <f t="shared" si="20"/>
        <v>C</v>
      </c>
    </row>
    <row r="708" spans="1:9" x14ac:dyDescent="0.3">
      <c r="A708" s="631" t="s">
        <v>8115</v>
      </c>
      <c r="B708" s="629" t="s">
        <v>3803</v>
      </c>
      <c r="C708" s="194" t="s">
        <v>66</v>
      </c>
      <c r="D708" s="632">
        <v>2.5769118999999998</v>
      </c>
      <c r="E708" s="213">
        <v>6.48</v>
      </c>
      <c r="F708" s="213">
        <v>16.690000000000001</v>
      </c>
      <c r="G708" s="214">
        <f>F708/$F$774</f>
        <v>1.9382776603838503E-6</v>
      </c>
      <c r="H708" s="215">
        <f t="shared" si="21"/>
        <v>0.9999515999641887</v>
      </c>
      <c r="I708" s="194" t="str">
        <f t="shared" si="20"/>
        <v>C</v>
      </c>
    </row>
    <row r="709" spans="1:9" ht="28.8" x14ac:dyDescent="0.3">
      <c r="A709" s="631">
        <v>2399</v>
      </c>
      <c r="B709" s="629" t="s">
        <v>8116</v>
      </c>
      <c r="C709" s="194" t="s">
        <v>70</v>
      </c>
      <c r="D709" s="632">
        <v>1.15632</v>
      </c>
      <c r="E709" s="213">
        <v>14.03</v>
      </c>
      <c r="F709" s="213">
        <v>16.22</v>
      </c>
      <c r="G709" s="214">
        <f>F709/$F$774</f>
        <v>1.8836946465803505E-6</v>
      </c>
      <c r="H709" s="215">
        <f t="shared" si="21"/>
        <v>0.9999534836588353</v>
      </c>
      <c r="I709" s="194" t="str">
        <f t="shared" si="20"/>
        <v>C</v>
      </c>
    </row>
    <row r="710" spans="1:9" x14ac:dyDescent="0.3">
      <c r="A710" s="631" t="s">
        <v>8118</v>
      </c>
      <c r="B710" s="629" t="s">
        <v>8119</v>
      </c>
      <c r="C710" s="194" t="s">
        <v>70</v>
      </c>
      <c r="D710" s="632">
        <v>9</v>
      </c>
      <c r="E710" s="213">
        <v>1.63</v>
      </c>
      <c r="F710" s="213">
        <v>14.67</v>
      </c>
      <c r="G710" s="214">
        <f>F710/$F$774</f>
        <v>1.703686835100724E-6</v>
      </c>
      <c r="H710" s="215">
        <f t="shared" si="21"/>
        <v>0.99995518734567035</v>
      </c>
      <c r="I710" s="194" t="str">
        <f t="shared" si="20"/>
        <v>C</v>
      </c>
    </row>
    <row r="711" spans="1:9" x14ac:dyDescent="0.3">
      <c r="A711" s="631">
        <v>2034</v>
      </c>
      <c r="B711" s="629" t="s">
        <v>8120</v>
      </c>
      <c r="C711" s="194" t="s">
        <v>70</v>
      </c>
      <c r="D711" s="632">
        <v>15.9</v>
      </c>
      <c r="E711" s="213">
        <v>0.92</v>
      </c>
      <c r="F711" s="213">
        <v>14.62</v>
      </c>
      <c r="G711" s="214">
        <f>F711/$F$774</f>
        <v>1.6978801315046069E-6</v>
      </c>
      <c r="H711" s="215">
        <f t="shared" si="21"/>
        <v>0.99995688522580184</v>
      </c>
      <c r="I711" s="194" t="str">
        <f t="shared" si="20"/>
        <v>C</v>
      </c>
    </row>
    <row r="712" spans="1:9" x14ac:dyDescent="0.3">
      <c r="A712" s="631">
        <v>3349</v>
      </c>
      <c r="B712" s="629" t="s">
        <v>8121</v>
      </c>
      <c r="C712" s="194" t="s">
        <v>70</v>
      </c>
      <c r="D712" s="632">
        <v>21</v>
      </c>
      <c r="E712" s="213">
        <v>0.68</v>
      </c>
      <c r="F712" s="213">
        <v>14.28</v>
      </c>
      <c r="G712" s="214">
        <f>F712/$F$774</f>
        <v>1.6583945470510114E-6</v>
      </c>
      <c r="H712" s="215">
        <f t="shared" si="21"/>
        <v>0.99995854362034886</v>
      </c>
      <c r="I712" s="194" t="str">
        <f t="shared" si="20"/>
        <v>C</v>
      </c>
    </row>
    <row r="713" spans="1:9" x14ac:dyDescent="0.3">
      <c r="A713" s="631" t="s">
        <v>8122</v>
      </c>
      <c r="B713" s="629" t="s">
        <v>528</v>
      </c>
      <c r="C713" s="194" t="s">
        <v>70</v>
      </c>
      <c r="D713" s="632">
        <v>1</v>
      </c>
      <c r="E713" s="213">
        <v>13.8</v>
      </c>
      <c r="F713" s="213">
        <v>13.8</v>
      </c>
      <c r="G713" s="214">
        <f>F713/$F$774</f>
        <v>1.6026501925282884E-6</v>
      </c>
      <c r="H713" s="215">
        <f t="shared" si="21"/>
        <v>0.99996014627054142</v>
      </c>
      <c r="I713" s="194" t="str">
        <f t="shared" si="20"/>
        <v>C</v>
      </c>
    </row>
    <row r="714" spans="1:9" x14ac:dyDescent="0.3">
      <c r="A714" s="631">
        <v>1865</v>
      </c>
      <c r="B714" s="629" t="s">
        <v>6935</v>
      </c>
      <c r="C714" s="194" t="s">
        <v>79</v>
      </c>
      <c r="D714" s="632">
        <v>0.60000000000000009</v>
      </c>
      <c r="E714" s="213">
        <v>22.42</v>
      </c>
      <c r="F714" s="213">
        <v>13.440000000000001</v>
      </c>
      <c r="G714" s="214">
        <f>F714/$F$774</f>
        <v>1.5608419266362462E-6</v>
      </c>
      <c r="H714" s="215">
        <f t="shared" si="21"/>
        <v>0.99996170711246801</v>
      </c>
      <c r="I714" s="194" t="str">
        <f t="shared" si="20"/>
        <v>C</v>
      </c>
    </row>
    <row r="715" spans="1:9" x14ac:dyDescent="0.3">
      <c r="A715" s="631" t="s">
        <v>8123</v>
      </c>
      <c r="B715" s="629" t="s">
        <v>2362</v>
      </c>
      <c r="C715" s="194" t="s">
        <v>70</v>
      </c>
      <c r="D715" s="632">
        <v>5</v>
      </c>
      <c r="E715" s="213">
        <v>2.67</v>
      </c>
      <c r="F715" s="213">
        <v>13.35</v>
      </c>
      <c r="G715" s="214">
        <f>F715/$F$774</f>
        <v>1.5503898601632354E-6</v>
      </c>
      <c r="H715" s="215">
        <f t="shared" si="21"/>
        <v>0.99996325750232817</v>
      </c>
      <c r="I715" s="194" t="str">
        <f t="shared" si="20"/>
        <v>C</v>
      </c>
    </row>
    <row r="716" spans="1:9" x14ac:dyDescent="0.3">
      <c r="A716" s="631" t="s">
        <v>8124</v>
      </c>
      <c r="B716" s="629" t="s">
        <v>7212</v>
      </c>
      <c r="C716" s="194" t="s">
        <v>70</v>
      </c>
      <c r="D716" s="632">
        <v>1</v>
      </c>
      <c r="E716" s="213">
        <v>13.01</v>
      </c>
      <c r="F716" s="213">
        <v>13.01</v>
      </c>
      <c r="G716" s="214">
        <f>F716/$F$774</f>
        <v>1.5109042757096399E-6</v>
      </c>
      <c r="H716" s="215">
        <f t="shared" si="21"/>
        <v>0.99996476840660387</v>
      </c>
      <c r="I716" s="194" t="str">
        <f t="shared" ref="I716:I773" si="22">IF(H716&lt;=$L$12,"A",IF(H716&lt;=$L$13,"B","C"))</f>
        <v>C</v>
      </c>
    </row>
    <row r="717" spans="1:9" x14ac:dyDescent="0.3">
      <c r="A717" s="631" t="s">
        <v>8125</v>
      </c>
      <c r="B717" s="629" t="s">
        <v>8126</v>
      </c>
      <c r="C717" s="194" t="s">
        <v>70</v>
      </c>
      <c r="D717" s="632">
        <v>6</v>
      </c>
      <c r="E717" s="213">
        <v>2.1</v>
      </c>
      <c r="F717" s="213">
        <v>12.600000000000001</v>
      </c>
      <c r="G717" s="214">
        <f>F717/$F$774</f>
        <v>1.4632893062214809E-6</v>
      </c>
      <c r="H717" s="215">
        <f t="shared" ref="H717:H773" si="23">G717+H716</f>
        <v>0.99996623169591003</v>
      </c>
      <c r="I717" s="194" t="str">
        <f t="shared" si="22"/>
        <v>C</v>
      </c>
    </row>
    <row r="718" spans="1:9" x14ac:dyDescent="0.3">
      <c r="A718" s="631" t="s">
        <v>8127</v>
      </c>
      <c r="B718" s="629" t="s">
        <v>537</v>
      </c>
      <c r="C718" s="194" t="s">
        <v>70</v>
      </c>
      <c r="D718" s="632">
        <v>1</v>
      </c>
      <c r="E718" s="213">
        <v>11.85</v>
      </c>
      <c r="F718" s="213">
        <v>11.85</v>
      </c>
      <c r="G718" s="214">
        <f>F718/$F$774</f>
        <v>1.3761887522797258E-6</v>
      </c>
      <c r="H718" s="215">
        <f t="shared" si="23"/>
        <v>0.99996760788466232</v>
      </c>
      <c r="I718" s="194" t="str">
        <f t="shared" si="22"/>
        <v>C</v>
      </c>
    </row>
    <row r="719" spans="1:9" x14ac:dyDescent="0.3">
      <c r="A719" s="631" t="s">
        <v>8128</v>
      </c>
      <c r="B719" s="629" t="s">
        <v>6884</v>
      </c>
      <c r="C719" s="194" t="s">
        <v>70</v>
      </c>
      <c r="D719" s="632">
        <v>7</v>
      </c>
      <c r="E719" s="213">
        <v>1.59</v>
      </c>
      <c r="F719" s="213">
        <v>11.13</v>
      </c>
      <c r="G719" s="214">
        <f>F719/$F$774</f>
        <v>1.2925722204956415E-6</v>
      </c>
      <c r="H719" s="215">
        <f t="shared" si="23"/>
        <v>0.9999689004568828</v>
      </c>
      <c r="I719" s="194" t="str">
        <f t="shared" si="22"/>
        <v>C</v>
      </c>
    </row>
    <row r="720" spans="1:9" x14ac:dyDescent="0.3">
      <c r="A720" s="631">
        <v>3321</v>
      </c>
      <c r="B720" s="629" t="s">
        <v>6528</v>
      </c>
      <c r="C720" s="194" t="s">
        <v>70</v>
      </c>
      <c r="D720" s="632">
        <v>3.5329999999999999</v>
      </c>
      <c r="E720" s="213">
        <v>3.09</v>
      </c>
      <c r="F720" s="213">
        <v>10.91</v>
      </c>
      <c r="G720" s="214">
        <f>F720/$F$774</f>
        <v>1.2670227246727267E-6</v>
      </c>
      <c r="H720" s="215">
        <f t="shared" si="23"/>
        <v>0.99997016747960743</v>
      </c>
      <c r="I720" s="194" t="str">
        <f t="shared" si="22"/>
        <v>C</v>
      </c>
    </row>
    <row r="721" spans="1:9" x14ac:dyDescent="0.3">
      <c r="A721" s="631">
        <v>3464</v>
      </c>
      <c r="B721" s="629" t="s">
        <v>6349</v>
      </c>
      <c r="C721" s="194" t="s">
        <v>70</v>
      </c>
      <c r="D721" s="632">
        <v>2</v>
      </c>
      <c r="E721" s="213">
        <v>5.13</v>
      </c>
      <c r="F721" s="213">
        <v>10.26</v>
      </c>
      <c r="G721" s="214">
        <f>F721/$F$774</f>
        <v>1.1915355779232057E-6</v>
      </c>
      <c r="H721" s="215">
        <f t="shared" si="23"/>
        <v>0.9999713590151853</v>
      </c>
      <c r="I721" s="194" t="str">
        <f t="shared" si="22"/>
        <v>C</v>
      </c>
    </row>
    <row r="722" spans="1:9" x14ac:dyDescent="0.3">
      <c r="A722" s="631" t="s">
        <v>8129</v>
      </c>
      <c r="B722" s="629" t="s">
        <v>186</v>
      </c>
      <c r="C722" s="194" t="s">
        <v>66</v>
      </c>
      <c r="D722" s="632">
        <v>2.8294639999999998</v>
      </c>
      <c r="E722" s="213">
        <v>3.58</v>
      </c>
      <c r="F722" s="213">
        <v>10.120000000000001</v>
      </c>
      <c r="G722" s="214">
        <f>F722/$F$774</f>
        <v>1.1752768078540782E-6</v>
      </c>
      <c r="H722" s="215">
        <f t="shared" si="23"/>
        <v>0.99997253429199318</v>
      </c>
      <c r="I722" s="194" t="str">
        <f t="shared" si="22"/>
        <v>C</v>
      </c>
    </row>
    <row r="723" spans="1:9" x14ac:dyDescent="0.3">
      <c r="A723" s="631">
        <v>3455</v>
      </c>
      <c r="B723" s="629" t="s">
        <v>5953</v>
      </c>
      <c r="C723" s="194" t="s">
        <v>70</v>
      </c>
      <c r="D723" s="632">
        <v>1</v>
      </c>
      <c r="E723" s="213">
        <v>9.89</v>
      </c>
      <c r="F723" s="213">
        <v>9.89</v>
      </c>
      <c r="G723" s="214">
        <f>F723/$F$774</f>
        <v>1.14856597131194E-6</v>
      </c>
      <c r="H723" s="215">
        <f t="shared" si="23"/>
        <v>0.99997368285796451</v>
      </c>
      <c r="I723" s="194" t="str">
        <f t="shared" si="22"/>
        <v>C</v>
      </c>
    </row>
    <row r="724" spans="1:9" x14ac:dyDescent="0.3">
      <c r="A724" s="631" t="s">
        <v>8130</v>
      </c>
      <c r="B724" s="629" t="s">
        <v>8131</v>
      </c>
      <c r="C724" s="194" t="s">
        <v>70</v>
      </c>
      <c r="D724" s="632">
        <v>2</v>
      </c>
      <c r="E724" s="213">
        <v>4.8600000000000003</v>
      </c>
      <c r="F724" s="213">
        <v>9.7200000000000006</v>
      </c>
      <c r="G724" s="214">
        <f>F724/$F$774</f>
        <v>1.1288231790851423E-6</v>
      </c>
      <c r="H724" s="215">
        <f t="shared" si="23"/>
        <v>0.99997481168114355</v>
      </c>
      <c r="I724" s="194" t="str">
        <f t="shared" si="22"/>
        <v>C</v>
      </c>
    </row>
    <row r="725" spans="1:9" x14ac:dyDescent="0.3">
      <c r="A725" s="631" t="s">
        <v>8132</v>
      </c>
      <c r="B725" s="629" t="s">
        <v>8133</v>
      </c>
      <c r="C725" s="194" t="s">
        <v>70</v>
      </c>
      <c r="D725" s="632">
        <v>10</v>
      </c>
      <c r="E725" s="213">
        <v>0.96</v>
      </c>
      <c r="F725" s="213">
        <v>9.6</v>
      </c>
      <c r="G725" s="214">
        <f>F725/$F$774</f>
        <v>1.1148870904544614E-6</v>
      </c>
      <c r="H725" s="215">
        <f t="shared" si="23"/>
        <v>0.99997592656823397</v>
      </c>
      <c r="I725" s="194" t="str">
        <f t="shared" si="22"/>
        <v>C</v>
      </c>
    </row>
    <row r="726" spans="1:9" x14ac:dyDescent="0.3">
      <c r="A726" s="631">
        <v>1374</v>
      </c>
      <c r="B726" s="629" t="s">
        <v>8134</v>
      </c>
      <c r="C726" s="194" t="s">
        <v>79</v>
      </c>
      <c r="D726" s="632">
        <v>0.38550000000000001</v>
      </c>
      <c r="E726" s="213">
        <v>24</v>
      </c>
      <c r="F726" s="213">
        <v>9.25</v>
      </c>
      <c r="G726" s="214">
        <f>F726/$F$774</f>
        <v>1.0742401652816426E-6</v>
      </c>
      <c r="H726" s="215">
        <f t="shared" si="23"/>
        <v>0.99997700080839924</v>
      </c>
      <c r="I726" s="194" t="str">
        <f t="shared" si="22"/>
        <v>C</v>
      </c>
    </row>
    <row r="727" spans="1:9" x14ac:dyDescent="0.3">
      <c r="A727" s="631">
        <v>2529</v>
      </c>
      <c r="B727" s="629" t="s">
        <v>8135</v>
      </c>
      <c r="C727" s="194" t="s">
        <v>70</v>
      </c>
      <c r="D727" s="632">
        <v>1</v>
      </c>
      <c r="E727" s="213">
        <v>8.89</v>
      </c>
      <c r="F727" s="213">
        <v>8.89</v>
      </c>
      <c r="G727" s="214">
        <f>F727/$F$774</f>
        <v>1.0324318993896003E-6</v>
      </c>
      <c r="H727" s="215">
        <f t="shared" si="23"/>
        <v>0.99997803324029866</v>
      </c>
      <c r="I727" s="194" t="str">
        <f t="shared" si="22"/>
        <v>C</v>
      </c>
    </row>
    <row r="728" spans="1:9" x14ac:dyDescent="0.3">
      <c r="A728" s="631" t="s">
        <v>8136</v>
      </c>
      <c r="B728" s="629" t="s">
        <v>5847</v>
      </c>
      <c r="C728" s="194" t="s">
        <v>70</v>
      </c>
      <c r="D728" s="632">
        <v>1</v>
      </c>
      <c r="E728" s="213">
        <v>8.81</v>
      </c>
      <c r="F728" s="213">
        <v>8.81</v>
      </c>
      <c r="G728" s="214">
        <f>F728/$F$774</f>
        <v>1.0231411736358132E-6</v>
      </c>
      <c r="H728" s="215">
        <f t="shared" si="23"/>
        <v>0.99997905638147233</v>
      </c>
      <c r="I728" s="194" t="str">
        <f t="shared" si="22"/>
        <v>C</v>
      </c>
    </row>
    <row r="729" spans="1:9" ht="28.8" x14ac:dyDescent="0.3">
      <c r="A729" s="631" t="s">
        <v>8137</v>
      </c>
      <c r="B729" s="629" t="s">
        <v>228</v>
      </c>
      <c r="C729" s="194" t="s">
        <v>70</v>
      </c>
      <c r="D729" s="632">
        <v>6</v>
      </c>
      <c r="E729" s="213">
        <v>1.39</v>
      </c>
      <c r="F729" s="213">
        <v>8.34</v>
      </c>
      <c r="G729" s="214">
        <f>F729/$F$774</f>
        <v>9.685581598323135E-7</v>
      </c>
      <c r="H729" s="215">
        <f t="shared" si="23"/>
        <v>0.99998002493963212</v>
      </c>
      <c r="I729" s="194" t="str">
        <f t="shared" si="22"/>
        <v>C</v>
      </c>
    </row>
    <row r="730" spans="1:9" x14ac:dyDescent="0.3">
      <c r="A730" s="631">
        <v>3811</v>
      </c>
      <c r="B730" s="629" t="s">
        <v>7159</v>
      </c>
      <c r="C730" s="194" t="s">
        <v>66</v>
      </c>
      <c r="D730" s="632">
        <v>2</v>
      </c>
      <c r="E730" s="213">
        <v>4.13</v>
      </c>
      <c r="F730" s="213">
        <v>8.26</v>
      </c>
      <c r="G730" s="214">
        <f>F730/$F$774</f>
        <v>9.592674340785262E-7</v>
      </c>
      <c r="H730" s="215">
        <f t="shared" si="23"/>
        <v>0.99998098420706616</v>
      </c>
      <c r="I730" s="194" t="str">
        <f t="shared" si="22"/>
        <v>C</v>
      </c>
    </row>
    <row r="731" spans="1:9" ht="28.8" x14ac:dyDescent="0.3">
      <c r="A731" s="631" t="s">
        <v>8138</v>
      </c>
      <c r="B731" s="629" t="s">
        <v>5751</v>
      </c>
      <c r="C731" s="194" t="s">
        <v>67</v>
      </c>
      <c r="D731" s="632">
        <v>0.28730020000000001</v>
      </c>
      <c r="E731" s="213">
        <v>28.69</v>
      </c>
      <c r="F731" s="213">
        <v>8.24</v>
      </c>
      <c r="G731" s="214">
        <f>F731/$F$774</f>
        <v>9.5694475264007953E-7</v>
      </c>
      <c r="H731" s="215">
        <f t="shared" si="23"/>
        <v>0.99998194115181882</v>
      </c>
      <c r="I731" s="194" t="str">
        <f t="shared" si="22"/>
        <v>C</v>
      </c>
    </row>
    <row r="732" spans="1:9" x14ac:dyDescent="0.3">
      <c r="A732" s="631">
        <v>2430</v>
      </c>
      <c r="B732" s="629" t="s">
        <v>8139</v>
      </c>
      <c r="C732" s="194" t="s">
        <v>66</v>
      </c>
      <c r="D732" s="632">
        <v>72.665999999999997</v>
      </c>
      <c r="E732" s="213">
        <v>0.11</v>
      </c>
      <c r="F732" s="213">
        <v>7.99</v>
      </c>
      <c r="G732" s="214">
        <f>F732/$F$774</f>
        <v>9.2791123465949459E-7</v>
      </c>
      <c r="H732" s="215">
        <f t="shared" si="23"/>
        <v>0.99998286906305345</v>
      </c>
      <c r="I732" s="194" t="str">
        <f t="shared" si="22"/>
        <v>C</v>
      </c>
    </row>
    <row r="733" spans="1:9" x14ac:dyDescent="0.3">
      <c r="A733" s="631" t="s">
        <v>8140</v>
      </c>
      <c r="B733" s="629" t="s">
        <v>536</v>
      </c>
      <c r="C733" s="194" t="s">
        <v>70</v>
      </c>
      <c r="D733" s="632">
        <v>2</v>
      </c>
      <c r="E733" s="213">
        <v>3.76</v>
      </c>
      <c r="F733" s="213">
        <v>7.52</v>
      </c>
      <c r="G733" s="214">
        <f>F733/$F$774</f>
        <v>8.7332822085599482E-7</v>
      </c>
      <c r="H733" s="215">
        <f t="shared" si="23"/>
        <v>0.9999837423912743</v>
      </c>
      <c r="I733" s="194" t="str">
        <f t="shared" si="22"/>
        <v>C</v>
      </c>
    </row>
    <row r="734" spans="1:9" x14ac:dyDescent="0.3">
      <c r="A734" s="631" t="s">
        <v>8141</v>
      </c>
      <c r="B734" s="629" t="s">
        <v>8142</v>
      </c>
      <c r="C734" s="194" t="s">
        <v>70</v>
      </c>
      <c r="D734" s="632">
        <v>1</v>
      </c>
      <c r="E734" s="213">
        <v>7.32</v>
      </c>
      <c r="F734" s="213">
        <v>7.32</v>
      </c>
      <c r="G734" s="214">
        <f>F734/$F$774</f>
        <v>8.5010140647152698E-7</v>
      </c>
      <c r="H734" s="215">
        <f t="shared" si="23"/>
        <v>0.99998459249268079</v>
      </c>
      <c r="I734" s="194" t="str">
        <f t="shared" si="22"/>
        <v>C</v>
      </c>
    </row>
    <row r="735" spans="1:9" ht="28.8" x14ac:dyDescent="0.3">
      <c r="A735" s="631" t="s">
        <v>8143</v>
      </c>
      <c r="B735" s="629" t="s">
        <v>5661</v>
      </c>
      <c r="C735" s="194" t="s">
        <v>70</v>
      </c>
      <c r="D735" s="632">
        <v>16</v>
      </c>
      <c r="E735" s="213">
        <v>0.45</v>
      </c>
      <c r="F735" s="213">
        <v>7.2</v>
      </c>
      <c r="G735" s="214">
        <f>F735/$F$774</f>
        <v>8.3616531784084612E-7</v>
      </c>
      <c r="H735" s="215">
        <f t="shared" si="23"/>
        <v>0.99998542865799867</v>
      </c>
      <c r="I735" s="194" t="str">
        <f t="shared" si="22"/>
        <v>C</v>
      </c>
    </row>
    <row r="736" spans="1:9" x14ac:dyDescent="0.3">
      <c r="A736" s="631" t="s">
        <v>8144</v>
      </c>
      <c r="B736" s="629" t="s">
        <v>7053</v>
      </c>
      <c r="C736" s="194" t="s">
        <v>70</v>
      </c>
      <c r="D736" s="632">
        <v>1</v>
      </c>
      <c r="E736" s="213">
        <v>7.18</v>
      </c>
      <c r="F736" s="213">
        <v>7.18</v>
      </c>
      <c r="G736" s="214">
        <f>F736/$F$774</f>
        <v>8.3384263640239935E-7</v>
      </c>
      <c r="H736" s="215">
        <f t="shared" si="23"/>
        <v>0.99998626250063505</v>
      </c>
      <c r="I736" s="194" t="str">
        <f t="shared" si="22"/>
        <v>C</v>
      </c>
    </row>
    <row r="737" spans="1:9" x14ac:dyDescent="0.3">
      <c r="A737" s="631">
        <v>2970</v>
      </c>
      <c r="B737" s="629" t="s">
        <v>6964</v>
      </c>
      <c r="C737" s="194" t="s">
        <v>70</v>
      </c>
      <c r="D737" s="632">
        <v>64.203122899999997</v>
      </c>
      <c r="E737" s="213">
        <v>0.11</v>
      </c>
      <c r="F737" s="213">
        <v>7.05</v>
      </c>
      <c r="G737" s="214">
        <f>F737/$F$774</f>
        <v>8.1874520705249516E-7</v>
      </c>
      <c r="H737" s="215">
        <f t="shared" si="23"/>
        <v>0.99998708124584212</v>
      </c>
      <c r="I737" s="194" t="str">
        <f t="shared" si="22"/>
        <v>C</v>
      </c>
    </row>
    <row r="738" spans="1:9" x14ac:dyDescent="0.3">
      <c r="A738" s="631">
        <v>3816</v>
      </c>
      <c r="B738" s="629" t="s">
        <v>7157</v>
      </c>
      <c r="C738" s="194" t="s">
        <v>70</v>
      </c>
      <c r="D738" s="632">
        <v>40</v>
      </c>
      <c r="E738" s="213">
        <v>0.16</v>
      </c>
      <c r="F738" s="213">
        <v>6.4</v>
      </c>
      <c r="G738" s="214">
        <f>F738/$F$774</f>
        <v>7.4325806030297442E-7</v>
      </c>
      <c r="H738" s="215">
        <f t="shared" si="23"/>
        <v>0.99998782450390244</v>
      </c>
      <c r="I738" s="194" t="str">
        <f t="shared" si="22"/>
        <v>C</v>
      </c>
    </row>
    <row r="739" spans="1:9" x14ac:dyDescent="0.3">
      <c r="A739" s="631" t="s">
        <v>8145</v>
      </c>
      <c r="B739" s="629" t="s">
        <v>2716</v>
      </c>
      <c r="C739" s="194" t="s">
        <v>70</v>
      </c>
      <c r="D739" s="632">
        <v>1</v>
      </c>
      <c r="E739" s="213">
        <v>6.31</v>
      </c>
      <c r="F739" s="213">
        <v>6.31</v>
      </c>
      <c r="G739" s="214">
        <f>F739/$F$774</f>
        <v>7.3280599382996368E-7</v>
      </c>
      <c r="H739" s="215">
        <f t="shared" si="23"/>
        <v>0.99998855730989622</v>
      </c>
      <c r="I739" s="194" t="str">
        <f t="shared" si="22"/>
        <v>C</v>
      </c>
    </row>
    <row r="740" spans="1:9" x14ac:dyDescent="0.3">
      <c r="A740" s="631">
        <v>2770</v>
      </c>
      <c r="B740" s="629" t="s">
        <v>8146</v>
      </c>
      <c r="C740" s="194" t="s">
        <v>70</v>
      </c>
      <c r="D740" s="632">
        <v>38.187600000000003</v>
      </c>
      <c r="E740" s="213">
        <v>0.16</v>
      </c>
      <c r="F740" s="213">
        <v>6.11</v>
      </c>
      <c r="G740" s="214">
        <f>F740/$F$774</f>
        <v>7.0957917944549583E-7</v>
      </c>
      <c r="H740" s="215">
        <f t="shared" si="23"/>
        <v>0.99998926688907563</v>
      </c>
      <c r="I740" s="194" t="str">
        <f t="shared" si="22"/>
        <v>C</v>
      </c>
    </row>
    <row r="741" spans="1:9" x14ac:dyDescent="0.3">
      <c r="A741" s="631" t="s">
        <v>8147</v>
      </c>
      <c r="B741" s="629" t="s">
        <v>7087</v>
      </c>
      <c r="C741" s="194" t="s">
        <v>70</v>
      </c>
      <c r="D741" s="632">
        <v>0.63190000000000002</v>
      </c>
      <c r="E741" s="213">
        <v>9.6199999999999992</v>
      </c>
      <c r="F741" s="213">
        <v>6.07</v>
      </c>
      <c r="G741" s="214">
        <f>F741/$F$774</f>
        <v>7.0493381656860228E-7</v>
      </c>
      <c r="H741" s="215">
        <f t="shared" si="23"/>
        <v>0.99998997182289218</v>
      </c>
      <c r="I741" s="194" t="str">
        <f t="shared" si="22"/>
        <v>C</v>
      </c>
    </row>
    <row r="742" spans="1:9" x14ac:dyDescent="0.3">
      <c r="A742" s="631">
        <v>3081</v>
      </c>
      <c r="B742" s="629" t="s">
        <v>6992</v>
      </c>
      <c r="C742" s="194" t="s">
        <v>70</v>
      </c>
      <c r="D742" s="632">
        <v>27</v>
      </c>
      <c r="E742" s="213">
        <v>0.22</v>
      </c>
      <c r="F742" s="213">
        <v>5.94</v>
      </c>
      <c r="G742" s="214">
        <f>F742/$F$774</f>
        <v>6.898363872186981E-7</v>
      </c>
      <c r="H742" s="215">
        <f t="shared" si="23"/>
        <v>0.99999066165927941</v>
      </c>
      <c r="I742" s="194" t="str">
        <f t="shared" si="22"/>
        <v>C</v>
      </c>
    </row>
    <row r="743" spans="1:9" x14ac:dyDescent="0.3">
      <c r="A743" s="631" t="s">
        <v>8148</v>
      </c>
      <c r="B743" s="629" t="s">
        <v>8149</v>
      </c>
      <c r="C743" s="194" t="s">
        <v>70</v>
      </c>
      <c r="D743" s="632">
        <v>2.6667000000000001</v>
      </c>
      <c r="E743" s="213">
        <v>2.2000000000000002</v>
      </c>
      <c r="F743" s="213">
        <v>5.86</v>
      </c>
      <c r="G743" s="214">
        <f>F743/$F$774</f>
        <v>6.8054566146491089E-7</v>
      </c>
      <c r="H743" s="215">
        <f t="shared" si="23"/>
        <v>0.9999913422049409</v>
      </c>
      <c r="I743" s="194" t="str">
        <f t="shared" si="22"/>
        <v>C</v>
      </c>
    </row>
    <row r="744" spans="1:9" x14ac:dyDescent="0.3">
      <c r="A744" s="631" t="s">
        <v>8150</v>
      </c>
      <c r="B744" s="629" t="s">
        <v>1272</v>
      </c>
      <c r="C744" s="194" t="s">
        <v>70</v>
      </c>
      <c r="D744" s="632">
        <v>2</v>
      </c>
      <c r="E744" s="213">
        <v>2.88</v>
      </c>
      <c r="F744" s="213">
        <v>5.76</v>
      </c>
      <c r="G744" s="214">
        <f>F744/$F$774</f>
        <v>6.6893225427267692E-7</v>
      </c>
      <c r="H744" s="215">
        <f t="shared" si="23"/>
        <v>0.99999201113719516</v>
      </c>
      <c r="I744" s="194" t="str">
        <f t="shared" si="22"/>
        <v>C</v>
      </c>
    </row>
    <row r="745" spans="1:9" x14ac:dyDescent="0.3">
      <c r="A745" s="631">
        <v>1896</v>
      </c>
      <c r="B745" s="629" t="s">
        <v>8151</v>
      </c>
      <c r="C745" s="194" t="s">
        <v>67</v>
      </c>
      <c r="D745" s="632">
        <v>1.4260619999999999</v>
      </c>
      <c r="E745" s="213">
        <v>4.04</v>
      </c>
      <c r="F745" s="213">
        <v>5.76</v>
      </c>
      <c r="G745" s="214">
        <f>F745/$F$774</f>
        <v>6.6893225427267692E-7</v>
      </c>
      <c r="H745" s="215">
        <f t="shared" si="23"/>
        <v>0.99999268006944941</v>
      </c>
      <c r="I745" s="194" t="str">
        <f t="shared" si="22"/>
        <v>C</v>
      </c>
    </row>
    <row r="746" spans="1:9" x14ac:dyDescent="0.3">
      <c r="A746" s="631">
        <v>1393</v>
      </c>
      <c r="B746" s="629" t="s">
        <v>8152</v>
      </c>
      <c r="C746" s="194" t="s">
        <v>79</v>
      </c>
      <c r="D746" s="632">
        <v>0.61051180000000005</v>
      </c>
      <c r="E746" s="213">
        <v>9.26</v>
      </c>
      <c r="F746" s="213">
        <v>5.65</v>
      </c>
      <c r="G746" s="214">
        <f>F746/$F$774</f>
        <v>6.5615750636121961E-7</v>
      </c>
      <c r="H746" s="215">
        <f t="shared" si="23"/>
        <v>0.99999333622695574</v>
      </c>
      <c r="I746" s="194" t="str">
        <f t="shared" si="22"/>
        <v>C</v>
      </c>
    </row>
    <row r="747" spans="1:9" x14ac:dyDescent="0.3">
      <c r="A747" s="631" t="s">
        <v>8153</v>
      </c>
      <c r="B747" s="629" t="s">
        <v>8154</v>
      </c>
      <c r="C747" s="194" t="s">
        <v>70</v>
      </c>
      <c r="D747" s="632">
        <v>5</v>
      </c>
      <c r="E747" s="213">
        <v>1.0900000000000001</v>
      </c>
      <c r="F747" s="213">
        <v>5.45</v>
      </c>
      <c r="G747" s="214">
        <f>F747/$F$774</f>
        <v>6.3293069197675155E-7</v>
      </c>
      <c r="H747" s="215">
        <f t="shared" si="23"/>
        <v>0.99999396915764771</v>
      </c>
      <c r="I747" s="194" t="str">
        <f t="shared" si="22"/>
        <v>C</v>
      </c>
    </row>
    <row r="748" spans="1:9" x14ac:dyDescent="0.3">
      <c r="A748" s="631" t="s">
        <v>8155</v>
      </c>
      <c r="B748" s="629" t="s">
        <v>8156</v>
      </c>
      <c r="C748" s="194" t="s">
        <v>70</v>
      </c>
      <c r="D748" s="632">
        <v>2</v>
      </c>
      <c r="E748" s="213">
        <v>2.08</v>
      </c>
      <c r="F748" s="213">
        <v>4.16</v>
      </c>
      <c r="G748" s="214">
        <f>F748/$F$774</f>
        <v>4.8311773919693331E-7</v>
      </c>
      <c r="H748" s="215">
        <f t="shared" si="23"/>
        <v>0.99999445227538686</v>
      </c>
      <c r="I748" s="194" t="str">
        <f t="shared" si="22"/>
        <v>C</v>
      </c>
    </row>
    <row r="749" spans="1:9" x14ac:dyDescent="0.3">
      <c r="A749" s="631" t="s">
        <v>8157</v>
      </c>
      <c r="B749" s="629" t="s">
        <v>3836</v>
      </c>
      <c r="C749" s="194" t="s">
        <v>5654</v>
      </c>
      <c r="D749" s="632">
        <v>8.3654999999999993E-2</v>
      </c>
      <c r="E749" s="213">
        <v>48.76</v>
      </c>
      <c r="F749" s="213">
        <v>4.07</v>
      </c>
      <c r="G749" s="214">
        <f>F749/$F$774</f>
        <v>4.7266567272392278E-7</v>
      </c>
      <c r="H749" s="215">
        <f t="shared" si="23"/>
        <v>0.99999492494105957</v>
      </c>
      <c r="I749" s="194" t="str">
        <f t="shared" si="22"/>
        <v>C</v>
      </c>
    </row>
    <row r="750" spans="1:9" ht="28.8" x14ac:dyDescent="0.3">
      <c r="A750" s="631" t="s">
        <v>8158</v>
      </c>
      <c r="B750" s="629" t="s">
        <v>2473</v>
      </c>
      <c r="C750" s="194" t="s">
        <v>79</v>
      </c>
      <c r="D750" s="632">
        <v>0.46199990000000002</v>
      </c>
      <c r="E750" s="213">
        <v>8.66</v>
      </c>
      <c r="F750" s="213">
        <v>4</v>
      </c>
      <c r="G750" s="214">
        <f>F750/$F$774</f>
        <v>4.6453628768935896E-7</v>
      </c>
      <c r="H750" s="215">
        <f t="shared" si="23"/>
        <v>0.99999538947734723</v>
      </c>
      <c r="I750" s="194" t="str">
        <f t="shared" si="22"/>
        <v>C</v>
      </c>
    </row>
    <row r="751" spans="1:9" x14ac:dyDescent="0.3">
      <c r="A751" s="631">
        <v>3964</v>
      </c>
      <c r="B751" s="629" t="s">
        <v>6347</v>
      </c>
      <c r="C751" s="194" t="s">
        <v>70</v>
      </c>
      <c r="D751" s="632">
        <v>1</v>
      </c>
      <c r="E751" s="213">
        <v>3.86</v>
      </c>
      <c r="F751" s="213">
        <v>3.86</v>
      </c>
      <c r="G751" s="214">
        <f>F751/$F$774</f>
        <v>4.4827751762023139E-7</v>
      </c>
      <c r="H751" s="215">
        <f t="shared" si="23"/>
        <v>0.99999583775486489</v>
      </c>
      <c r="I751" s="194" t="str">
        <f t="shared" si="22"/>
        <v>C</v>
      </c>
    </row>
    <row r="752" spans="1:9" x14ac:dyDescent="0.3">
      <c r="A752" s="631" t="s">
        <v>8159</v>
      </c>
      <c r="B752" s="629" t="s">
        <v>8160</v>
      </c>
      <c r="C752" s="194" t="s">
        <v>70</v>
      </c>
      <c r="D752" s="632">
        <v>1</v>
      </c>
      <c r="E752" s="213">
        <v>3.58</v>
      </c>
      <c r="F752" s="213">
        <v>3.58</v>
      </c>
      <c r="G752" s="214">
        <f>F752/$F$774</f>
        <v>4.1575997748197629E-7</v>
      </c>
      <c r="H752" s="215">
        <f t="shared" si="23"/>
        <v>0.99999625351484234</v>
      </c>
      <c r="I752" s="194" t="str">
        <f t="shared" si="22"/>
        <v>C</v>
      </c>
    </row>
    <row r="753" spans="1:9" x14ac:dyDescent="0.3">
      <c r="A753" s="631">
        <v>2221</v>
      </c>
      <c r="B753" s="629" t="s">
        <v>8161</v>
      </c>
      <c r="C753" s="194" t="s">
        <v>70</v>
      </c>
      <c r="D753" s="632">
        <v>4</v>
      </c>
      <c r="E753" s="213">
        <v>0.89</v>
      </c>
      <c r="F753" s="213">
        <v>3.56</v>
      </c>
      <c r="G753" s="214">
        <f>F753/$F$774</f>
        <v>4.1343729604352946E-7</v>
      </c>
      <c r="H753" s="215">
        <f t="shared" si="23"/>
        <v>0.9999966669521384</v>
      </c>
      <c r="I753" s="194" t="str">
        <f t="shared" si="22"/>
        <v>C</v>
      </c>
    </row>
    <row r="754" spans="1:9" x14ac:dyDescent="0.3">
      <c r="A754" s="631" t="s">
        <v>8164</v>
      </c>
      <c r="B754" s="629" t="s">
        <v>7081</v>
      </c>
      <c r="C754" s="194" t="s">
        <v>70</v>
      </c>
      <c r="D754" s="632">
        <v>4</v>
      </c>
      <c r="E754" s="213">
        <v>0.87</v>
      </c>
      <c r="F754" s="213">
        <v>3.48</v>
      </c>
      <c r="G754" s="214">
        <f>F754/$F$774</f>
        <v>4.0414657028974231E-7</v>
      </c>
      <c r="H754" s="215">
        <f t="shared" si="23"/>
        <v>0.99999707109870872</v>
      </c>
      <c r="I754" s="194" t="str">
        <f t="shared" si="22"/>
        <v>C</v>
      </c>
    </row>
    <row r="755" spans="1:9" x14ac:dyDescent="0.3">
      <c r="A755" s="631" t="s">
        <v>8162</v>
      </c>
      <c r="B755" s="629" t="s">
        <v>8163</v>
      </c>
      <c r="C755" s="194" t="s">
        <v>70</v>
      </c>
      <c r="D755" s="632">
        <v>1</v>
      </c>
      <c r="E755" s="213">
        <v>3.46</v>
      </c>
      <c r="F755" s="213">
        <v>3.46</v>
      </c>
      <c r="G755" s="214">
        <f>F755/$F$774</f>
        <v>4.0182388885129548E-7</v>
      </c>
      <c r="H755" s="215">
        <f t="shared" si="23"/>
        <v>0.99999747292259755</v>
      </c>
      <c r="I755" s="194" t="str">
        <f t="shared" si="22"/>
        <v>C</v>
      </c>
    </row>
    <row r="756" spans="1:9" x14ac:dyDescent="0.3">
      <c r="A756" s="631">
        <v>2054</v>
      </c>
      <c r="B756" s="629" t="s">
        <v>8165</v>
      </c>
      <c r="C756" s="194" t="s">
        <v>5627</v>
      </c>
      <c r="D756" s="632">
        <v>0.06</v>
      </c>
      <c r="E756" s="213">
        <v>56.88</v>
      </c>
      <c r="F756" s="213">
        <v>3.41</v>
      </c>
      <c r="G756" s="214">
        <f>F756/$F$774</f>
        <v>3.9601718525517855E-7</v>
      </c>
      <c r="H756" s="215">
        <f t="shared" si="23"/>
        <v>0.99999786893978282</v>
      </c>
      <c r="I756" s="194" t="str">
        <f t="shared" si="22"/>
        <v>C</v>
      </c>
    </row>
    <row r="757" spans="1:9" x14ac:dyDescent="0.3">
      <c r="A757" s="631">
        <v>2150</v>
      </c>
      <c r="B757" s="629" t="s">
        <v>8166</v>
      </c>
      <c r="C757" s="194" t="s">
        <v>79</v>
      </c>
      <c r="D757" s="632">
        <v>0.38303999999999999</v>
      </c>
      <c r="E757" s="213">
        <v>7.87</v>
      </c>
      <c r="F757" s="213">
        <v>3.01</v>
      </c>
      <c r="G757" s="214">
        <f>F757/$F$774</f>
        <v>3.495635564862426E-7</v>
      </c>
      <c r="H757" s="215">
        <f t="shared" si="23"/>
        <v>0.99999821850333925</v>
      </c>
      <c r="I757" s="194" t="str">
        <f t="shared" si="22"/>
        <v>C</v>
      </c>
    </row>
    <row r="758" spans="1:9" x14ac:dyDescent="0.3">
      <c r="A758" s="631" t="s">
        <v>8167</v>
      </c>
      <c r="B758" s="629" t="s">
        <v>2360</v>
      </c>
      <c r="C758" s="194" t="s">
        <v>70</v>
      </c>
      <c r="D758" s="632">
        <v>1</v>
      </c>
      <c r="E758" s="213">
        <v>2.1800000000000002</v>
      </c>
      <c r="F758" s="213">
        <v>2.1800000000000002</v>
      </c>
      <c r="G758" s="214">
        <f>F758/$F$774</f>
        <v>2.5317227679070063E-7</v>
      </c>
      <c r="H758" s="215">
        <f t="shared" si="23"/>
        <v>0.99999847167561606</v>
      </c>
      <c r="I758" s="194" t="str">
        <f t="shared" si="22"/>
        <v>C</v>
      </c>
    </row>
    <row r="759" spans="1:9" x14ac:dyDescent="0.3">
      <c r="A759" s="631" t="s">
        <v>8168</v>
      </c>
      <c r="B759" s="629" t="s">
        <v>8169</v>
      </c>
      <c r="C759" s="194" t="s">
        <v>70</v>
      </c>
      <c r="D759" s="632">
        <v>1</v>
      </c>
      <c r="E759" s="213">
        <v>2.14</v>
      </c>
      <c r="F759" s="213">
        <v>2.14</v>
      </c>
      <c r="G759" s="214">
        <f>F759/$F$774</f>
        <v>2.4852691391380703E-7</v>
      </c>
      <c r="H759" s="215">
        <f t="shared" si="23"/>
        <v>0.99999872020253</v>
      </c>
      <c r="I759" s="194" t="str">
        <f t="shared" si="22"/>
        <v>C</v>
      </c>
    </row>
    <row r="760" spans="1:9" ht="28.8" x14ac:dyDescent="0.3">
      <c r="A760" s="631" t="s">
        <v>8170</v>
      </c>
      <c r="B760" s="629" t="s">
        <v>6826</v>
      </c>
      <c r="C760" s="194" t="s">
        <v>5670</v>
      </c>
      <c r="D760" s="632">
        <v>5.525E-2</v>
      </c>
      <c r="E760" s="213">
        <v>32.79</v>
      </c>
      <c r="F760" s="213">
        <v>1.81</v>
      </c>
      <c r="G760" s="214">
        <f>F760/$F$774</f>
        <v>2.1020267017943494E-7</v>
      </c>
      <c r="H760" s="215">
        <f t="shared" si="23"/>
        <v>0.99999893040520016</v>
      </c>
      <c r="I760" s="194" t="str">
        <f t="shared" si="22"/>
        <v>C</v>
      </c>
    </row>
    <row r="761" spans="1:9" x14ac:dyDescent="0.3">
      <c r="A761" s="631" t="s">
        <v>8171</v>
      </c>
      <c r="B761" s="629" t="s">
        <v>8172</v>
      </c>
      <c r="C761" s="194" t="s">
        <v>70</v>
      </c>
      <c r="D761" s="632">
        <v>0.33329999999999999</v>
      </c>
      <c r="E761" s="213">
        <v>4.08</v>
      </c>
      <c r="F761" s="213">
        <v>1.35</v>
      </c>
      <c r="G761" s="214">
        <f>F761/$F$774</f>
        <v>1.5678099709515867E-7</v>
      </c>
      <c r="H761" s="215">
        <f t="shared" si="23"/>
        <v>0.99999908718619723</v>
      </c>
      <c r="I761" s="194" t="str">
        <f t="shared" si="22"/>
        <v>C</v>
      </c>
    </row>
    <row r="762" spans="1:9" x14ac:dyDescent="0.3">
      <c r="A762" s="631">
        <v>3138</v>
      </c>
      <c r="B762" s="629" t="s">
        <v>8173</v>
      </c>
      <c r="C762" s="194" t="s">
        <v>70</v>
      </c>
      <c r="D762" s="632">
        <v>0.5</v>
      </c>
      <c r="E762" s="213">
        <v>2.69</v>
      </c>
      <c r="F762" s="213">
        <v>1.34</v>
      </c>
      <c r="G762" s="214">
        <f>F762/$F$774</f>
        <v>1.5561965637593525E-7</v>
      </c>
      <c r="H762" s="215">
        <f t="shared" si="23"/>
        <v>0.99999924280585362</v>
      </c>
      <c r="I762" s="194" t="str">
        <f t="shared" si="22"/>
        <v>C</v>
      </c>
    </row>
    <row r="763" spans="1:9" x14ac:dyDescent="0.3">
      <c r="A763" s="631" t="s">
        <v>8174</v>
      </c>
      <c r="B763" s="629" t="s">
        <v>2496</v>
      </c>
      <c r="C763" s="194" t="s">
        <v>66</v>
      </c>
      <c r="D763" s="632">
        <v>4.2295629999999997</v>
      </c>
      <c r="E763" s="213">
        <v>0.31</v>
      </c>
      <c r="F763" s="213">
        <v>1.31</v>
      </c>
      <c r="G763" s="214">
        <f>F763/$F$774</f>
        <v>1.5213563421826507E-7</v>
      </c>
      <c r="H763" s="215">
        <f t="shared" si="23"/>
        <v>0.99999939494148782</v>
      </c>
      <c r="I763" s="194" t="str">
        <f t="shared" si="22"/>
        <v>C</v>
      </c>
    </row>
    <row r="764" spans="1:9" ht="28.8" x14ac:dyDescent="0.3">
      <c r="A764" s="631" t="s">
        <v>8175</v>
      </c>
      <c r="B764" s="629" t="s">
        <v>5729</v>
      </c>
      <c r="C764" s="194" t="s">
        <v>5595</v>
      </c>
      <c r="D764" s="632">
        <v>0.1971628</v>
      </c>
      <c r="E764" s="213">
        <v>6.62</v>
      </c>
      <c r="F764" s="213">
        <v>1.3</v>
      </c>
      <c r="G764" s="214">
        <f>F764/$F$774</f>
        <v>1.5097429349904165E-7</v>
      </c>
      <c r="H764" s="215">
        <f t="shared" si="23"/>
        <v>0.99999954591578133</v>
      </c>
      <c r="I764" s="194" t="str">
        <f t="shared" si="22"/>
        <v>C</v>
      </c>
    </row>
    <row r="765" spans="1:9" ht="28.8" x14ac:dyDescent="0.3">
      <c r="A765" s="631" t="s">
        <v>8176</v>
      </c>
      <c r="B765" s="629" t="s">
        <v>6824</v>
      </c>
      <c r="C765" s="194" t="s">
        <v>5669</v>
      </c>
      <c r="D765" s="632">
        <v>5.1248700000000001E-2</v>
      </c>
      <c r="E765" s="213">
        <v>25.02</v>
      </c>
      <c r="F765" s="213">
        <v>1.28</v>
      </c>
      <c r="G765" s="214">
        <f>F765/$F$774</f>
        <v>1.4865161206059488E-7</v>
      </c>
      <c r="H765" s="215">
        <f t="shared" si="23"/>
        <v>0.99999969456739335</v>
      </c>
      <c r="I765" s="194" t="str">
        <f t="shared" si="22"/>
        <v>C</v>
      </c>
    </row>
    <row r="766" spans="1:9" x14ac:dyDescent="0.3">
      <c r="A766" s="631">
        <v>2960</v>
      </c>
      <c r="B766" s="629" t="s">
        <v>6701</v>
      </c>
      <c r="C766" s="194" t="s">
        <v>70</v>
      </c>
      <c r="D766" s="632">
        <v>21</v>
      </c>
      <c r="E766" s="213">
        <v>0.06</v>
      </c>
      <c r="F766" s="213">
        <v>1.26</v>
      </c>
      <c r="G766" s="214">
        <f>F766/$F$774</f>
        <v>1.4632893062214808E-7</v>
      </c>
      <c r="H766" s="215">
        <f t="shared" si="23"/>
        <v>0.99999984089632399</v>
      </c>
      <c r="I766" s="194" t="str">
        <f t="shared" si="22"/>
        <v>C</v>
      </c>
    </row>
    <row r="767" spans="1:9" x14ac:dyDescent="0.3">
      <c r="A767" s="631">
        <v>2726</v>
      </c>
      <c r="B767" s="629" t="s">
        <v>8177</v>
      </c>
      <c r="C767" s="194" t="s">
        <v>79</v>
      </c>
      <c r="D767" s="632">
        <v>4.82999E-2</v>
      </c>
      <c r="E767" s="213">
        <v>10.61</v>
      </c>
      <c r="F767" s="213">
        <v>0.51</v>
      </c>
      <c r="G767" s="214">
        <f>F767/$F$774</f>
        <v>5.922837668039327E-8</v>
      </c>
      <c r="H767" s="215">
        <f t="shared" si="23"/>
        <v>0.99999990012470064</v>
      </c>
      <c r="I767" s="194" t="str">
        <f t="shared" si="22"/>
        <v>C</v>
      </c>
    </row>
    <row r="768" spans="1:9" ht="28.8" x14ac:dyDescent="0.3">
      <c r="A768" s="631" t="s">
        <v>8178</v>
      </c>
      <c r="B768" s="629" t="s">
        <v>5725</v>
      </c>
      <c r="C768" s="194" t="s">
        <v>5595</v>
      </c>
      <c r="D768" s="632">
        <v>0.38004640000000001</v>
      </c>
      <c r="E768" s="213">
        <v>0.92</v>
      </c>
      <c r="F768" s="213">
        <v>0.34</v>
      </c>
      <c r="G768" s="214">
        <f>F768/$F$774</f>
        <v>3.9485584453595514E-8</v>
      </c>
      <c r="H768" s="215">
        <f t="shared" si="23"/>
        <v>0.9999999396102851</v>
      </c>
      <c r="I768" s="194" t="str">
        <f t="shared" si="22"/>
        <v>C</v>
      </c>
    </row>
    <row r="769" spans="1:9" ht="28.8" x14ac:dyDescent="0.3">
      <c r="A769" s="631" t="s">
        <v>8179</v>
      </c>
      <c r="B769" s="629" t="s">
        <v>5731</v>
      </c>
      <c r="C769" s="194" t="s">
        <v>5595</v>
      </c>
      <c r="D769" s="632">
        <v>0.1971628</v>
      </c>
      <c r="E769" s="213">
        <v>1.1499999999999999</v>
      </c>
      <c r="F769" s="213">
        <v>0.22</v>
      </c>
      <c r="G769" s="214">
        <f>F769/$F$774</f>
        <v>2.5549495822914741E-8</v>
      </c>
      <c r="H769" s="215">
        <f t="shared" si="23"/>
        <v>0.99999996515978096</v>
      </c>
      <c r="I769" s="194" t="str">
        <f t="shared" si="22"/>
        <v>C</v>
      </c>
    </row>
    <row r="770" spans="1:9" x14ac:dyDescent="0.3">
      <c r="A770" s="631" t="s">
        <v>8180</v>
      </c>
      <c r="B770" s="629" t="s">
        <v>188</v>
      </c>
      <c r="C770" s="194" t="s">
        <v>5627</v>
      </c>
      <c r="D770" s="632">
        <v>1.7463599999999999E-2</v>
      </c>
      <c r="E770" s="213">
        <v>6.87</v>
      </c>
      <c r="F770" s="213">
        <v>0.11</v>
      </c>
      <c r="G770" s="214">
        <f>F770/$F$774</f>
        <v>1.2774747911457371E-8</v>
      </c>
      <c r="H770" s="215">
        <f t="shared" si="23"/>
        <v>0.99999997793452888</v>
      </c>
      <c r="I770" s="194" t="str">
        <f t="shared" si="22"/>
        <v>C</v>
      </c>
    </row>
    <row r="771" spans="1:9" x14ac:dyDescent="0.3">
      <c r="A771" s="631" t="s">
        <v>8181</v>
      </c>
      <c r="B771" s="629" t="s">
        <v>5597</v>
      </c>
      <c r="C771" s="194" t="s">
        <v>70</v>
      </c>
      <c r="D771" s="632">
        <v>5.6000000000000001E-2</v>
      </c>
      <c r="E771" s="213">
        <v>1.9</v>
      </c>
      <c r="F771" s="213">
        <v>0.1</v>
      </c>
      <c r="G771" s="214">
        <f>F771/$F$774</f>
        <v>1.1613407192233975E-8</v>
      </c>
      <c r="H771" s="215">
        <f t="shared" si="23"/>
        <v>0.99999998954793612</v>
      </c>
      <c r="I771" s="194" t="str">
        <f t="shared" si="22"/>
        <v>C</v>
      </c>
    </row>
    <row r="772" spans="1:9" ht="28.8" x14ac:dyDescent="0.3">
      <c r="A772" s="631" t="s">
        <v>8182</v>
      </c>
      <c r="B772" s="629" t="s">
        <v>5727</v>
      </c>
      <c r="C772" s="194" t="s">
        <v>5595</v>
      </c>
      <c r="D772" s="632">
        <v>0.38004640000000001</v>
      </c>
      <c r="E772" s="213">
        <v>0.24</v>
      </c>
      <c r="F772" s="213">
        <v>0.08</v>
      </c>
      <c r="G772" s="214">
        <f>F772/$F$774</f>
        <v>9.29072575378718E-9</v>
      </c>
      <c r="H772" s="215">
        <f t="shared" si="23"/>
        <v>0.99999999883866186</v>
      </c>
      <c r="I772" s="194" t="str">
        <f t="shared" si="22"/>
        <v>C</v>
      </c>
    </row>
    <row r="773" spans="1:9" x14ac:dyDescent="0.3">
      <c r="A773" s="631">
        <v>2475</v>
      </c>
      <c r="B773" s="629" t="s">
        <v>8183</v>
      </c>
      <c r="C773" s="194" t="s">
        <v>8184</v>
      </c>
      <c r="D773" s="632">
        <v>0.11</v>
      </c>
      <c r="E773" s="213">
        <v>0.17</v>
      </c>
      <c r="F773" s="213">
        <v>0.01</v>
      </c>
      <c r="G773" s="214">
        <f>F773/$F$774</f>
        <v>1.1613407192233975E-9</v>
      </c>
      <c r="H773" s="215">
        <f t="shared" si="23"/>
        <v>1.0000000000000027</v>
      </c>
      <c r="I773" s="194" t="str">
        <f t="shared" si="22"/>
        <v>C</v>
      </c>
    </row>
    <row r="774" spans="1:9" x14ac:dyDescent="0.3">
      <c r="F774" s="219">
        <f>SUM(F12:F773)</f>
        <v>8610737.4299999755</v>
      </c>
      <c r="G774" s="237">
        <f>SUM(G12:G773)</f>
        <v>1.0000000000000027</v>
      </c>
    </row>
  </sheetData>
  <mergeCells count="4">
    <mergeCell ref="A7:C7"/>
    <mergeCell ref="A8:C8"/>
    <mergeCell ref="A9:C9"/>
    <mergeCell ref="A10:I10"/>
  </mergeCells>
  <conditionalFormatting sqref="I1:I11">
    <cfRule type="cellIs" dxfId="5" priority="4" operator="equal">
      <formula>#REF!</formula>
    </cfRule>
    <cfRule type="cellIs" dxfId="4" priority="5" operator="equal">
      <formula>#REF!</formula>
    </cfRule>
    <cfRule type="cellIs" dxfId="3" priority="6" operator="equal">
      <formula>#REF!</formula>
    </cfRule>
  </conditionalFormatting>
  <conditionalFormatting sqref="I12:I773">
    <cfRule type="cellIs" dxfId="2" priority="1" operator="equal">
      <formula>$K$14</formula>
    </cfRule>
    <cfRule type="cellIs" dxfId="1" priority="2" operator="equal">
      <formula>$K$13</formula>
    </cfRule>
    <cfRule type="cellIs" dxfId="0" priority="3" operator="equal">
      <formula>$K$12</formula>
    </cfRule>
  </conditionalFormatting>
  <pageMargins left="0.51181102362204722" right="0.51181102362204722" top="0.78740157480314965" bottom="0.78740157480314965" header="0.31496062992125984" footer="0.31496062992125984"/>
  <pageSetup paperSize="9" scale="41" fitToHeight="0" orientation="portrait"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rowBreaks count="1" manualBreakCount="1">
    <brk id="675" max="8" man="1"/>
  </rowBreaks>
  <colBreaks count="1" manualBreakCount="1">
    <brk id="9"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2D5BD-2E23-42A2-8F2A-6A7ADBC4941D}">
  <sheetPr>
    <pageSetUpPr fitToPage="1"/>
  </sheetPr>
  <dimension ref="A2:M25"/>
  <sheetViews>
    <sheetView showGridLines="0" view="pageBreakPreview" zoomScaleNormal="100" zoomScaleSheetLayoutView="100" workbookViewId="0">
      <selection activeCell="N12" sqref="N12"/>
    </sheetView>
  </sheetViews>
  <sheetFormatPr defaultRowHeight="14.4" x14ac:dyDescent="0.3"/>
  <cols>
    <col min="2" max="2" width="48" customWidth="1"/>
    <col min="3" max="3" width="15.44140625" customWidth="1"/>
    <col min="4" max="4" width="11.44140625" bestFit="1" customWidth="1"/>
    <col min="5" max="5" width="12.44140625" bestFit="1" customWidth="1"/>
    <col min="6" max="6" width="18.33203125" customWidth="1"/>
    <col min="7" max="7" width="18.33203125" bestFit="1" customWidth="1"/>
    <col min="8" max="8" width="18.88671875" customWidth="1"/>
    <col min="9" max="9" width="18.5546875" customWidth="1"/>
    <col min="12" max="12" width="16.109375" bestFit="1" customWidth="1"/>
    <col min="13" max="13" width="17.88671875" customWidth="1"/>
    <col min="14" max="14" width="15.44140625" bestFit="1" customWidth="1"/>
    <col min="15" max="15" width="17.88671875" customWidth="1"/>
  </cols>
  <sheetData>
    <row r="2" spans="1:13" ht="37.200000000000003" customHeight="1" x14ac:dyDescent="0.3"/>
    <row r="3" spans="1:13" ht="102" customHeight="1" x14ac:dyDescent="0.3">
      <c r="A3" s="462"/>
      <c r="B3" s="463"/>
      <c r="C3" s="463"/>
      <c r="D3" s="463"/>
      <c r="E3" s="463"/>
      <c r="F3" s="463"/>
      <c r="G3" s="463"/>
      <c r="H3" s="463"/>
      <c r="I3" s="464"/>
    </row>
    <row r="4" spans="1:13" ht="25.8" x14ac:dyDescent="0.3">
      <c r="A4" s="465" t="s">
        <v>282</v>
      </c>
      <c r="B4" s="465"/>
      <c r="C4" s="465"/>
      <c r="D4" s="465"/>
      <c r="E4" s="465"/>
      <c r="F4" s="465"/>
      <c r="G4" s="465"/>
      <c r="H4" s="465"/>
      <c r="I4" s="465"/>
    </row>
    <row r="5" spans="1:13" ht="15.6" customHeight="1" x14ac:dyDescent="0.3">
      <c r="A5" s="466" t="s">
        <v>7459</v>
      </c>
      <c r="B5" s="467"/>
      <c r="C5" s="470" t="s">
        <v>7460</v>
      </c>
      <c r="D5" s="470"/>
      <c r="E5" s="470"/>
      <c r="F5" s="470"/>
      <c r="G5" s="470"/>
      <c r="H5" s="470"/>
      <c r="I5" s="470"/>
    </row>
    <row r="6" spans="1:13" ht="15.6" x14ac:dyDescent="0.3">
      <c r="A6" s="468"/>
      <c r="B6" s="469"/>
      <c r="C6" s="471" t="s">
        <v>283</v>
      </c>
      <c r="D6" s="472"/>
      <c r="E6" s="472"/>
      <c r="F6" s="472"/>
      <c r="G6" s="472"/>
      <c r="H6" s="472"/>
      <c r="I6" s="473"/>
    </row>
    <row r="7" spans="1:13" ht="15.6" x14ac:dyDescent="0.3">
      <c r="A7" s="458">
        <v>46052</v>
      </c>
      <c r="B7" s="459"/>
      <c r="C7" s="446" t="s">
        <v>284</v>
      </c>
      <c r="D7" s="447"/>
      <c r="E7" s="448"/>
      <c r="F7" s="445">
        <v>0.25069999999999998</v>
      </c>
      <c r="G7" s="445"/>
      <c r="H7" s="445">
        <v>0.30199999999999999</v>
      </c>
      <c r="I7" s="445"/>
    </row>
    <row r="8" spans="1:13" ht="15.6" x14ac:dyDescent="0.3">
      <c r="A8" s="460"/>
      <c r="B8" s="461"/>
      <c r="C8" s="446" t="s">
        <v>285</v>
      </c>
      <c r="D8" s="447"/>
      <c r="E8" s="448"/>
      <c r="F8" s="445">
        <v>0.20860000000000001</v>
      </c>
      <c r="G8" s="445"/>
      <c r="H8" s="445">
        <v>0.25819999999999999</v>
      </c>
      <c r="I8" s="445"/>
    </row>
    <row r="9" spans="1:13" ht="15.6" x14ac:dyDescent="0.3">
      <c r="A9" s="446"/>
      <c r="B9" s="447"/>
      <c r="C9" s="447"/>
      <c r="D9" s="447"/>
      <c r="E9" s="447"/>
      <c r="F9" s="447"/>
      <c r="G9" s="447"/>
      <c r="H9" s="447"/>
      <c r="I9" s="448"/>
      <c r="M9" s="55"/>
    </row>
    <row r="10" spans="1:13" ht="15.6" x14ac:dyDescent="0.3">
      <c r="A10" s="449" t="s">
        <v>286</v>
      </c>
      <c r="B10" s="450" t="s">
        <v>287</v>
      </c>
      <c r="C10" s="451" t="s">
        <v>59</v>
      </c>
      <c r="D10" s="451" t="s">
        <v>167</v>
      </c>
      <c r="E10" s="452" t="s">
        <v>288</v>
      </c>
      <c r="F10" s="59" t="s">
        <v>289</v>
      </c>
      <c r="G10" s="59" t="s">
        <v>290</v>
      </c>
      <c r="H10" s="59" t="s">
        <v>289</v>
      </c>
      <c r="I10" s="59" t="s">
        <v>290</v>
      </c>
      <c r="L10" s="71"/>
    </row>
    <row r="11" spans="1:13" ht="15.6" x14ac:dyDescent="0.3">
      <c r="A11" s="449"/>
      <c r="B11" s="450"/>
      <c r="C11" s="451"/>
      <c r="D11" s="451"/>
      <c r="E11" s="453"/>
      <c r="F11" s="454" t="s">
        <v>14</v>
      </c>
      <c r="G11" s="455"/>
      <c r="H11" s="456" t="s">
        <v>291</v>
      </c>
      <c r="I11" s="457"/>
      <c r="L11" s="71"/>
    </row>
    <row r="12" spans="1:13" ht="15.6" x14ac:dyDescent="0.3">
      <c r="A12" s="60">
        <v>1</v>
      </c>
      <c r="B12" s="61" t="s">
        <v>5543</v>
      </c>
      <c r="C12" s="64">
        <v>63.5</v>
      </c>
      <c r="D12" s="62" t="s">
        <v>292</v>
      </c>
      <c r="E12" s="62">
        <f>G12/$G$15</f>
        <v>7.4290794769933596E-2</v>
      </c>
      <c r="F12" s="63">
        <v>281564.14</v>
      </c>
      <c r="G12" s="63">
        <v>352119.01</v>
      </c>
      <c r="H12" s="63">
        <v>273474.99</v>
      </c>
      <c r="I12" s="63">
        <v>356025.33</v>
      </c>
      <c r="L12" s="68"/>
    </row>
    <row r="13" spans="1:13" ht="15.6" x14ac:dyDescent="0.3">
      <c r="A13" s="60">
        <v>2</v>
      </c>
      <c r="B13" s="61" t="s">
        <v>7461</v>
      </c>
      <c r="C13" s="64">
        <v>1771.38</v>
      </c>
      <c r="D13" s="62" t="s">
        <v>292</v>
      </c>
      <c r="E13" s="62">
        <f>G13/$G$15</f>
        <v>1.0826303038295286</v>
      </c>
      <c r="F13" s="63">
        <v>4145832.34</v>
      </c>
      <c r="G13" s="63">
        <v>5131385.55</v>
      </c>
      <c r="H13" s="63">
        <v>4076153.04</v>
      </c>
      <c r="I13" s="63">
        <v>5251297.68</v>
      </c>
      <c r="L13" s="68"/>
    </row>
    <row r="14" spans="1:13" ht="15.6" x14ac:dyDescent="0.3">
      <c r="A14" s="60">
        <v>3</v>
      </c>
      <c r="B14" s="61" t="s">
        <v>7462</v>
      </c>
      <c r="C14" s="64">
        <v>138.83000000000001</v>
      </c>
      <c r="D14" s="62" t="s">
        <v>292</v>
      </c>
      <c r="E14" s="62">
        <f>G14/$G$15</f>
        <v>0.10280132825191757</v>
      </c>
      <c r="F14" s="63">
        <v>389619.79</v>
      </c>
      <c r="G14" s="63">
        <v>487251.51</v>
      </c>
      <c r="H14" s="63">
        <v>379852.11</v>
      </c>
      <c r="I14" s="63">
        <v>494511.83</v>
      </c>
      <c r="L14" s="68"/>
    </row>
    <row r="15" spans="1:13" ht="15.6" x14ac:dyDescent="0.3">
      <c r="A15" s="60">
        <v>4</v>
      </c>
      <c r="B15" s="61" t="s">
        <v>236</v>
      </c>
      <c r="C15" s="64">
        <v>0</v>
      </c>
      <c r="D15" s="62" t="s">
        <v>292</v>
      </c>
      <c r="E15" s="62">
        <f>G15/$G$15</f>
        <v>1</v>
      </c>
      <c r="F15" s="63">
        <v>3790081.2</v>
      </c>
      <c r="G15" s="63">
        <v>4739739.4400000004</v>
      </c>
      <c r="H15" s="63">
        <v>3698385.53</v>
      </c>
      <c r="I15" s="63">
        <v>4814539.1900000004</v>
      </c>
      <c r="L15" s="68"/>
    </row>
    <row r="16" spans="1:13" ht="15.6" x14ac:dyDescent="0.3">
      <c r="A16" s="72"/>
      <c r="B16" s="73"/>
      <c r="C16" s="73"/>
      <c r="D16" s="73"/>
      <c r="E16" s="73"/>
      <c r="F16" s="74"/>
      <c r="G16" s="74"/>
      <c r="H16" s="74"/>
      <c r="I16" s="75"/>
    </row>
    <row r="17" spans="1:13" ht="15.6" x14ac:dyDescent="0.3">
      <c r="A17" s="446" t="s">
        <v>293</v>
      </c>
      <c r="B17" s="447"/>
      <c r="C17" s="447"/>
      <c r="D17" s="448"/>
      <c r="E17" s="65">
        <f>SUM(E12:E15)</f>
        <v>2.25972242685138</v>
      </c>
      <c r="F17" s="633">
        <f>SUM(F12:F15)</f>
        <v>8607097.4699999988</v>
      </c>
      <c r="G17" s="633">
        <f>SUM(G12:G15)</f>
        <v>10710495.51</v>
      </c>
      <c r="H17" s="66">
        <f>SUM(H12:H15)</f>
        <v>8427865.6699999999</v>
      </c>
      <c r="I17" s="66">
        <f>SUM(I12:I15)</f>
        <v>10916374.030000001</v>
      </c>
      <c r="L17" s="55"/>
    </row>
    <row r="18" spans="1:13" ht="15.6" x14ac:dyDescent="0.3">
      <c r="A18" s="76"/>
      <c r="B18" s="76"/>
      <c r="C18" s="76"/>
      <c r="D18" s="77"/>
      <c r="E18" s="76"/>
      <c r="F18" s="69"/>
      <c r="G18" s="69"/>
      <c r="H18" s="70"/>
      <c r="I18" s="70"/>
    </row>
    <row r="19" spans="1:13" ht="15.6" customHeight="1" x14ac:dyDescent="0.3">
      <c r="A19" s="476" t="s">
        <v>294</v>
      </c>
      <c r="B19" s="476"/>
      <c r="C19" s="476"/>
      <c r="D19" s="476"/>
      <c r="E19" s="476"/>
      <c r="F19" s="476"/>
      <c r="G19" s="476"/>
      <c r="H19" s="476"/>
      <c r="I19" s="476"/>
      <c r="M19" s="71"/>
    </row>
    <row r="21" spans="1:13" ht="14.4" customHeight="1" x14ac:dyDescent="0.3">
      <c r="A21" s="474" t="s">
        <v>7463</v>
      </c>
      <c r="B21" s="474"/>
      <c r="C21" s="474"/>
      <c r="D21" s="474"/>
      <c r="E21" s="474"/>
      <c r="F21" s="474"/>
      <c r="G21" s="474"/>
      <c r="H21" s="474"/>
      <c r="I21" s="474"/>
    </row>
    <row r="22" spans="1:13" ht="16.2" customHeight="1" x14ac:dyDescent="0.3">
      <c r="A22" s="474"/>
      <c r="B22" s="474"/>
      <c r="C22" s="474"/>
      <c r="D22" s="474"/>
      <c r="E22" s="474"/>
      <c r="F22" s="474"/>
      <c r="G22" s="474"/>
      <c r="H22" s="474"/>
      <c r="I22" s="474"/>
    </row>
    <row r="23" spans="1:13" ht="14.4" customHeight="1" x14ac:dyDescent="0.3">
      <c r="A23" s="78"/>
      <c r="B23" s="79" t="s">
        <v>5453</v>
      </c>
      <c r="C23" s="80">
        <v>524380.16000000003</v>
      </c>
      <c r="D23" s="82">
        <f>C23/C24</f>
        <v>4.8959467795902191E-2</v>
      </c>
      <c r="E23" s="474" t="s">
        <v>5454</v>
      </c>
      <c r="F23" s="474"/>
      <c r="G23" s="474"/>
      <c r="H23" s="78"/>
      <c r="I23" s="78"/>
    </row>
    <row r="24" spans="1:13" x14ac:dyDescent="0.3">
      <c r="B24" s="81" t="s">
        <v>5455</v>
      </c>
      <c r="C24" s="83">
        <f>G17</f>
        <v>10710495.51</v>
      </c>
    </row>
    <row r="25" spans="1:13" ht="38.25" customHeight="1" x14ac:dyDescent="0.3">
      <c r="A25" s="475" t="s">
        <v>295</v>
      </c>
      <c r="B25" s="475"/>
      <c r="C25" s="475"/>
      <c r="D25" s="475"/>
      <c r="E25" s="475"/>
      <c r="F25" s="475"/>
      <c r="G25" s="475"/>
      <c r="H25" s="475"/>
      <c r="I25" s="475"/>
    </row>
  </sheetData>
  <mergeCells count="25">
    <mergeCell ref="A17:D17"/>
    <mergeCell ref="A21:I22"/>
    <mergeCell ref="E23:G23"/>
    <mergeCell ref="A25:I25"/>
    <mergeCell ref="A19:I19"/>
    <mergeCell ref="A3:I3"/>
    <mergeCell ref="A4:I4"/>
    <mergeCell ref="A5:B6"/>
    <mergeCell ref="C5:I5"/>
    <mergeCell ref="C6:I6"/>
    <mergeCell ref="F8:G8"/>
    <mergeCell ref="H8:I8"/>
    <mergeCell ref="A9:I9"/>
    <mergeCell ref="A10:A11"/>
    <mergeCell ref="B10:B11"/>
    <mergeCell ref="C10:C11"/>
    <mergeCell ref="D10:D11"/>
    <mergeCell ref="E10:E11"/>
    <mergeCell ref="F11:G11"/>
    <mergeCell ref="H11:I11"/>
    <mergeCell ref="A7:B8"/>
    <mergeCell ref="C7:E7"/>
    <mergeCell ref="F7:G7"/>
    <mergeCell ref="H7:I7"/>
    <mergeCell ref="C8:E8"/>
  </mergeCells>
  <printOptions horizontalCentered="1"/>
  <pageMargins left="0.51181102362204722" right="0.51181102362204722" top="0.94" bottom="0.78740157480314965" header="0.31496062992125984" footer="0.31496062992125984"/>
  <pageSetup paperSize="9" scale="79" fitToHeight="0" orientation="landscape"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353F-D953-4061-B2D6-9D6ACF040169}">
  <dimension ref="A1:D5188"/>
  <sheetViews>
    <sheetView workbookViewId="0">
      <selection activeCell="B5" sqref="B5"/>
    </sheetView>
  </sheetViews>
  <sheetFormatPr defaultRowHeight="13.8" x14ac:dyDescent="0.3"/>
  <cols>
    <col min="1" max="1" width="10.5546875" style="15" customWidth="1"/>
    <col min="2" max="2" width="58.88671875" style="17" customWidth="1"/>
    <col min="3" max="3" width="9.109375" style="15" bestFit="1" customWidth="1"/>
    <col min="4" max="4" width="17.44140625" style="16" customWidth="1"/>
    <col min="5" max="256" width="9.109375" style="17"/>
    <col min="257" max="257" width="10.5546875" style="17" customWidth="1"/>
    <col min="258" max="258" width="78.109375" style="17" customWidth="1"/>
    <col min="259" max="259" width="9.109375" style="17"/>
    <col min="260" max="260" width="20.88671875" style="17" bestFit="1" customWidth="1"/>
    <col min="261" max="512" width="9.109375" style="17"/>
    <col min="513" max="513" width="10.5546875" style="17" customWidth="1"/>
    <col min="514" max="514" width="78.109375" style="17" customWidth="1"/>
    <col min="515" max="515" width="9.109375" style="17"/>
    <col min="516" max="516" width="20.88671875" style="17" bestFit="1" customWidth="1"/>
    <col min="517" max="768" width="9.109375" style="17"/>
    <col min="769" max="769" width="10.5546875" style="17" customWidth="1"/>
    <col min="770" max="770" width="78.109375" style="17" customWidth="1"/>
    <col min="771" max="771" width="9.109375" style="17"/>
    <col min="772" max="772" width="20.88671875" style="17" bestFit="1" customWidth="1"/>
    <col min="773" max="1024" width="9.109375" style="17"/>
    <col min="1025" max="1025" width="10.5546875" style="17" customWidth="1"/>
    <col min="1026" max="1026" width="78.109375" style="17" customWidth="1"/>
    <col min="1027" max="1027" width="9.109375" style="17"/>
    <col min="1028" max="1028" width="20.88671875" style="17" bestFit="1" customWidth="1"/>
    <col min="1029" max="1280" width="9.109375" style="17"/>
    <col min="1281" max="1281" width="10.5546875" style="17" customWidth="1"/>
    <col min="1282" max="1282" width="78.109375" style="17" customWidth="1"/>
    <col min="1283" max="1283" width="9.109375" style="17"/>
    <col min="1284" max="1284" width="20.88671875" style="17" bestFit="1" customWidth="1"/>
    <col min="1285" max="1536" width="9.109375" style="17"/>
    <col min="1537" max="1537" width="10.5546875" style="17" customWidth="1"/>
    <col min="1538" max="1538" width="78.109375" style="17" customWidth="1"/>
    <col min="1539" max="1539" width="9.109375" style="17"/>
    <col min="1540" max="1540" width="20.88671875" style="17" bestFit="1" customWidth="1"/>
    <col min="1541" max="1792" width="9.109375" style="17"/>
    <col min="1793" max="1793" width="10.5546875" style="17" customWidth="1"/>
    <col min="1794" max="1794" width="78.109375" style="17" customWidth="1"/>
    <col min="1795" max="1795" width="9.109375" style="17"/>
    <col min="1796" max="1796" width="20.88671875" style="17" bestFit="1" customWidth="1"/>
    <col min="1797" max="2048" width="9.109375" style="17"/>
    <col min="2049" max="2049" width="10.5546875" style="17" customWidth="1"/>
    <col min="2050" max="2050" width="78.109375" style="17" customWidth="1"/>
    <col min="2051" max="2051" width="9.109375" style="17"/>
    <col min="2052" max="2052" width="20.88671875" style="17" bestFit="1" customWidth="1"/>
    <col min="2053" max="2304" width="9.109375" style="17"/>
    <col min="2305" max="2305" width="10.5546875" style="17" customWidth="1"/>
    <col min="2306" max="2306" width="78.109375" style="17" customWidth="1"/>
    <col min="2307" max="2307" width="9.109375" style="17"/>
    <col min="2308" max="2308" width="20.88671875" style="17" bestFit="1" customWidth="1"/>
    <col min="2309" max="2560" width="9.109375" style="17"/>
    <col min="2561" max="2561" width="10.5546875" style="17" customWidth="1"/>
    <col min="2562" max="2562" width="78.109375" style="17" customWidth="1"/>
    <col min="2563" max="2563" width="9.109375" style="17"/>
    <col min="2564" max="2564" width="20.88671875" style="17" bestFit="1" customWidth="1"/>
    <col min="2565" max="2816" width="9.109375" style="17"/>
    <col min="2817" max="2817" width="10.5546875" style="17" customWidth="1"/>
    <col min="2818" max="2818" width="78.109375" style="17" customWidth="1"/>
    <col min="2819" max="2819" width="9.109375" style="17"/>
    <col min="2820" max="2820" width="20.88671875" style="17" bestFit="1" customWidth="1"/>
    <col min="2821" max="3072" width="9.109375" style="17"/>
    <col min="3073" max="3073" width="10.5546875" style="17" customWidth="1"/>
    <col min="3074" max="3074" width="78.109375" style="17" customWidth="1"/>
    <col min="3075" max="3075" width="9.109375" style="17"/>
    <col min="3076" max="3076" width="20.88671875" style="17" bestFit="1" customWidth="1"/>
    <col min="3077" max="3328" width="9.109375" style="17"/>
    <col min="3329" max="3329" width="10.5546875" style="17" customWidth="1"/>
    <col min="3330" max="3330" width="78.109375" style="17" customWidth="1"/>
    <col min="3331" max="3331" width="9.109375" style="17"/>
    <col min="3332" max="3332" width="20.88671875" style="17" bestFit="1" customWidth="1"/>
    <col min="3333" max="3584" width="9.109375" style="17"/>
    <col min="3585" max="3585" width="10.5546875" style="17" customWidth="1"/>
    <col min="3586" max="3586" width="78.109375" style="17" customWidth="1"/>
    <col min="3587" max="3587" width="9.109375" style="17"/>
    <col min="3588" max="3588" width="20.88671875" style="17" bestFit="1" customWidth="1"/>
    <col min="3589" max="3840" width="9.109375" style="17"/>
    <col min="3841" max="3841" width="10.5546875" style="17" customWidth="1"/>
    <col min="3842" max="3842" width="78.109375" style="17" customWidth="1"/>
    <col min="3843" max="3843" width="9.109375" style="17"/>
    <col min="3844" max="3844" width="20.88671875" style="17" bestFit="1" customWidth="1"/>
    <col min="3845" max="4096" width="9.109375" style="17"/>
    <col min="4097" max="4097" width="10.5546875" style="17" customWidth="1"/>
    <col min="4098" max="4098" width="78.109375" style="17" customWidth="1"/>
    <col min="4099" max="4099" width="9.109375" style="17"/>
    <col min="4100" max="4100" width="20.88671875" style="17" bestFit="1" customWidth="1"/>
    <col min="4101" max="4352" width="9.109375" style="17"/>
    <col min="4353" max="4353" width="10.5546875" style="17" customWidth="1"/>
    <col min="4354" max="4354" width="78.109375" style="17" customWidth="1"/>
    <col min="4355" max="4355" width="9.109375" style="17"/>
    <col min="4356" max="4356" width="20.88671875" style="17" bestFit="1" customWidth="1"/>
    <col min="4357" max="4608" width="9.109375" style="17"/>
    <col min="4609" max="4609" width="10.5546875" style="17" customWidth="1"/>
    <col min="4610" max="4610" width="78.109375" style="17" customWidth="1"/>
    <col min="4611" max="4611" width="9.109375" style="17"/>
    <col min="4612" max="4612" width="20.88671875" style="17" bestFit="1" customWidth="1"/>
    <col min="4613" max="4864" width="9.109375" style="17"/>
    <col min="4865" max="4865" width="10.5546875" style="17" customWidth="1"/>
    <col min="4866" max="4866" width="78.109375" style="17" customWidth="1"/>
    <col min="4867" max="4867" width="9.109375" style="17"/>
    <col min="4868" max="4868" width="20.88671875" style="17" bestFit="1" customWidth="1"/>
    <col min="4869" max="5120" width="9.109375" style="17"/>
    <col min="5121" max="5121" width="10.5546875" style="17" customWidth="1"/>
    <col min="5122" max="5122" width="78.109375" style="17" customWidth="1"/>
    <col min="5123" max="5123" width="9.109375" style="17"/>
    <col min="5124" max="5124" width="20.88671875" style="17" bestFit="1" customWidth="1"/>
    <col min="5125" max="5376" width="9.109375" style="17"/>
    <col min="5377" max="5377" width="10.5546875" style="17" customWidth="1"/>
    <col min="5378" max="5378" width="78.109375" style="17" customWidth="1"/>
    <col min="5379" max="5379" width="9.109375" style="17"/>
    <col min="5380" max="5380" width="20.88671875" style="17" bestFit="1" customWidth="1"/>
    <col min="5381" max="5632" width="9.109375" style="17"/>
    <col min="5633" max="5633" width="10.5546875" style="17" customWidth="1"/>
    <col min="5634" max="5634" width="78.109375" style="17" customWidth="1"/>
    <col min="5635" max="5635" width="9.109375" style="17"/>
    <col min="5636" max="5636" width="20.88671875" style="17" bestFit="1" customWidth="1"/>
    <col min="5637" max="5888" width="9.109375" style="17"/>
    <col min="5889" max="5889" width="10.5546875" style="17" customWidth="1"/>
    <col min="5890" max="5890" width="78.109375" style="17" customWidth="1"/>
    <col min="5891" max="5891" width="9.109375" style="17"/>
    <col min="5892" max="5892" width="20.88671875" style="17" bestFit="1" customWidth="1"/>
    <col min="5893" max="6144" width="9.109375" style="17"/>
    <col min="6145" max="6145" width="10.5546875" style="17" customWidth="1"/>
    <col min="6146" max="6146" width="78.109375" style="17" customWidth="1"/>
    <col min="6147" max="6147" width="9.109375" style="17"/>
    <col min="6148" max="6148" width="20.88671875" style="17" bestFit="1" customWidth="1"/>
    <col min="6149" max="6400" width="9.109375" style="17"/>
    <col min="6401" max="6401" width="10.5546875" style="17" customWidth="1"/>
    <col min="6402" max="6402" width="78.109375" style="17" customWidth="1"/>
    <col min="6403" max="6403" width="9.109375" style="17"/>
    <col min="6404" max="6404" width="20.88671875" style="17" bestFit="1" customWidth="1"/>
    <col min="6405" max="6656" width="9.109375" style="17"/>
    <col min="6657" max="6657" width="10.5546875" style="17" customWidth="1"/>
    <col min="6658" max="6658" width="78.109375" style="17" customWidth="1"/>
    <col min="6659" max="6659" width="9.109375" style="17"/>
    <col min="6660" max="6660" width="20.88671875" style="17" bestFit="1" customWidth="1"/>
    <col min="6661" max="6912" width="9.109375" style="17"/>
    <col min="6913" max="6913" width="10.5546875" style="17" customWidth="1"/>
    <col min="6914" max="6914" width="78.109375" style="17" customWidth="1"/>
    <col min="6915" max="6915" width="9.109375" style="17"/>
    <col min="6916" max="6916" width="20.88671875" style="17" bestFit="1" customWidth="1"/>
    <col min="6917" max="7168" width="9.109375" style="17"/>
    <col min="7169" max="7169" width="10.5546875" style="17" customWidth="1"/>
    <col min="7170" max="7170" width="78.109375" style="17" customWidth="1"/>
    <col min="7171" max="7171" width="9.109375" style="17"/>
    <col min="7172" max="7172" width="20.88671875" style="17" bestFit="1" customWidth="1"/>
    <col min="7173" max="7424" width="9.109375" style="17"/>
    <col min="7425" max="7425" width="10.5546875" style="17" customWidth="1"/>
    <col min="7426" max="7426" width="78.109375" style="17" customWidth="1"/>
    <col min="7427" max="7427" width="9.109375" style="17"/>
    <col min="7428" max="7428" width="20.88671875" style="17" bestFit="1" customWidth="1"/>
    <col min="7429" max="7680" width="9.109375" style="17"/>
    <col min="7681" max="7681" width="10.5546875" style="17" customWidth="1"/>
    <col min="7682" max="7682" width="78.109375" style="17" customWidth="1"/>
    <col min="7683" max="7683" width="9.109375" style="17"/>
    <col min="7684" max="7684" width="20.88671875" style="17" bestFit="1" customWidth="1"/>
    <col min="7685" max="7936" width="9.109375" style="17"/>
    <col min="7937" max="7937" width="10.5546875" style="17" customWidth="1"/>
    <col min="7938" max="7938" width="78.109375" style="17" customWidth="1"/>
    <col min="7939" max="7939" width="9.109375" style="17"/>
    <col min="7940" max="7940" width="20.88671875" style="17" bestFit="1" customWidth="1"/>
    <col min="7941" max="8192" width="9.109375" style="17"/>
    <col min="8193" max="8193" width="10.5546875" style="17" customWidth="1"/>
    <col min="8194" max="8194" width="78.109375" style="17" customWidth="1"/>
    <col min="8195" max="8195" width="9.109375" style="17"/>
    <col min="8196" max="8196" width="20.88671875" style="17" bestFit="1" customWidth="1"/>
    <col min="8197" max="8448" width="9.109375" style="17"/>
    <col min="8449" max="8449" width="10.5546875" style="17" customWidth="1"/>
    <col min="8450" max="8450" width="78.109375" style="17" customWidth="1"/>
    <col min="8451" max="8451" width="9.109375" style="17"/>
    <col min="8452" max="8452" width="20.88671875" style="17" bestFit="1" customWidth="1"/>
    <col min="8453" max="8704" width="9.109375" style="17"/>
    <col min="8705" max="8705" width="10.5546875" style="17" customWidth="1"/>
    <col min="8706" max="8706" width="78.109375" style="17" customWidth="1"/>
    <col min="8707" max="8707" width="9.109375" style="17"/>
    <col min="8708" max="8708" width="20.88671875" style="17" bestFit="1" customWidth="1"/>
    <col min="8709" max="8960" width="9.109375" style="17"/>
    <col min="8961" max="8961" width="10.5546875" style="17" customWidth="1"/>
    <col min="8962" max="8962" width="78.109375" style="17" customWidth="1"/>
    <col min="8963" max="8963" width="9.109375" style="17"/>
    <col min="8964" max="8964" width="20.88671875" style="17" bestFit="1" customWidth="1"/>
    <col min="8965" max="9216" width="9.109375" style="17"/>
    <col min="9217" max="9217" width="10.5546875" style="17" customWidth="1"/>
    <col min="9218" max="9218" width="78.109375" style="17" customWidth="1"/>
    <col min="9219" max="9219" width="9.109375" style="17"/>
    <col min="9220" max="9220" width="20.88671875" style="17" bestFit="1" customWidth="1"/>
    <col min="9221" max="9472" width="9.109375" style="17"/>
    <col min="9473" max="9473" width="10.5546875" style="17" customWidth="1"/>
    <col min="9474" max="9474" width="78.109375" style="17" customWidth="1"/>
    <col min="9475" max="9475" width="9.109375" style="17"/>
    <col min="9476" max="9476" width="20.88671875" style="17" bestFit="1" customWidth="1"/>
    <col min="9477" max="9728" width="9.109375" style="17"/>
    <col min="9729" max="9729" width="10.5546875" style="17" customWidth="1"/>
    <col min="9730" max="9730" width="78.109375" style="17" customWidth="1"/>
    <col min="9731" max="9731" width="9.109375" style="17"/>
    <col min="9732" max="9732" width="20.88671875" style="17" bestFit="1" customWidth="1"/>
    <col min="9733" max="9984" width="9.109375" style="17"/>
    <col min="9985" max="9985" width="10.5546875" style="17" customWidth="1"/>
    <col min="9986" max="9986" width="78.109375" style="17" customWidth="1"/>
    <col min="9987" max="9987" width="9.109375" style="17"/>
    <col min="9988" max="9988" width="20.88671875" style="17" bestFit="1" customWidth="1"/>
    <col min="9989" max="10240" width="9.109375" style="17"/>
    <col min="10241" max="10241" width="10.5546875" style="17" customWidth="1"/>
    <col min="10242" max="10242" width="78.109375" style="17" customWidth="1"/>
    <col min="10243" max="10243" width="9.109375" style="17"/>
    <col min="10244" max="10244" width="20.88671875" style="17" bestFit="1" customWidth="1"/>
    <col min="10245" max="10496" width="9.109375" style="17"/>
    <col min="10497" max="10497" width="10.5546875" style="17" customWidth="1"/>
    <col min="10498" max="10498" width="78.109375" style="17" customWidth="1"/>
    <col min="10499" max="10499" width="9.109375" style="17"/>
    <col min="10500" max="10500" width="20.88671875" style="17" bestFit="1" customWidth="1"/>
    <col min="10501" max="10752" width="9.109375" style="17"/>
    <col min="10753" max="10753" width="10.5546875" style="17" customWidth="1"/>
    <col min="10754" max="10754" width="78.109375" style="17" customWidth="1"/>
    <col min="10755" max="10755" width="9.109375" style="17"/>
    <col min="10756" max="10756" width="20.88671875" style="17" bestFit="1" customWidth="1"/>
    <col min="10757" max="11008" width="9.109375" style="17"/>
    <col min="11009" max="11009" width="10.5546875" style="17" customWidth="1"/>
    <col min="11010" max="11010" width="78.109375" style="17" customWidth="1"/>
    <col min="11011" max="11011" width="9.109375" style="17"/>
    <col min="11012" max="11012" width="20.88671875" style="17" bestFit="1" customWidth="1"/>
    <col min="11013" max="11264" width="9.109375" style="17"/>
    <col min="11265" max="11265" width="10.5546875" style="17" customWidth="1"/>
    <col min="11266" max="11266" width="78.109375" style="17" customWidth="1"/>
    <col min="11267" max="11267" width="9.109375" style="17"/>
    <col min="11268" max="11268" width="20.88671875" style="17" bestFit="1" customWidth="1"/>
    <col min="11269" max="11520" width="9.109375" style="17"/>
    <col min="11521" max="11521" width="10.5546875" style="17" customWidth="1"/>
    <col min="11522" max="11522" width="78.109375" style="17" customWidth="1"/>
    <col min="11523" max="11523" width="9.109375" style="17"/>
    <col min="11524" max="11524" width="20.88671875" style="17" bestFit="1" customWidth="1"/>
    <col min="11525" max="11776" width="9.109375" style="17"/>
    <col min="11777" max="11777" width="10.5546875" style="17" customWidth="1"/>
    <col min="11778" max="11778" width="78.109375" style="17" customWidth="1"/>
    <col min="11779" max="11779" width="9.109375" style="17"/>
    <col min="11780" max="11780" width="20.88671875" style="17" bestFit="1" customWidth="1"/>
    <col min="11781" max="12032" width="9.109375" style="17"/>
    <col min="12033" max="12033" width="10.5546875" style="17" customWidth="1"/>
    <col min="12034" max="12034" width="78.109375" style="17" customWidth="1"/>
    <col min="12035" max="12035" width="9.109375" style="17"/>
    <col min="12036" max="12036" width="20.88671875" style="17" bestFit="1" customWidth="1"/>
    <col min="12037" max="12288" width="9.109375" style="17"/>
    <col min="12289" max="12289" width="10.5546875" style="17" customWidth="1"/>
    <col min="12290" max="12290" width="78.109375" style="17" customWidth="1"/>
    <col min="12291" max="12291" width="9.109375" style="17"/>
    <col min="12292" max="12292" width="20.88671875" style="17" bestFit="1" customWidth="1"/>
    <col min="12293" max="12544" width="9.109375" style="17"/>
    <col min="12545" max="12545" width="10.5546875" style="17" customWidth="1"/>
    <col min="12546" max="12546" width="78.109375" style="17" customWidth="1"/>
    <col min="12547" max="12547" width="9.109375" style="17"/>
    <col min="12548" max="12548" width="20.88671875" style="17" bestFit="1" customWidth="1"/>
    <col min="12549" max="12800" width="9.109375" style="17"/>
    <col min="12801" max="12801" width="10.5546875" style="17" customWidth="1"/>
    <col min="12802" max="12802" width="78.109375" style="17" customWidth="1"/>
    <col min="12803" max="12803" width="9.109375" style="17"/>
    <col min="12804" max="12804" width="20.88671875" style="17" bestFit="1" customWidth="1"/>
    <col min="12805" max="13056" width="9.109375" style="17"/>
    <col min="13057" max="13057" width="10.5546875" style="17" customWidth="1"/>
    <col min="13058" max="13058" width="78.109375" style="17" customWidth="1"/>
    <col min="13059" max="13059" width="9.109375" style="17"/>
    <col min="13060" max="13060" width="20.88671875" style="17" bestFit="1" customWidth="1"/>
    <col min="13061" max="13312" width="9.109375" style="17"/>
    <col min="13313" max="13313" width="10.5546875" style="17" customWidth="1"/>
    <col min="13314" max="13314" width="78.109375" style="17" customWidth="1"/>
    <col min="13315" max="13315" width="9.109375" style="17"/>
    <col min="13316" max="13316" width="20.88671875" style="17" bestFit="1" customWidth="1"/>
    <col min="13317" max="13568" width="9.109375" style="17"/>
    <col min="13569" max="13569" width="10.5546875" style="17" customWidth="1"/>
    <col min="13570" max="13570" width="78.109375" style="17" customWidth="1"/>
    <col min="13571" max="13571" width="9.109375" style="17"/>
    <col min="13572" max="13572" width="20.88671875" style="17" bestFit="1" customWidth="1"/>
    <col min="13573" max="13824" width="9.109375" style="17"/>
    <col min="13825" max="13825" width="10.5546875" style="17" customWidth="1"/>
    <col min="13826" max="13826" width="78.109375" style="17" customWidth="1"/>
    <col min="13827" max="13827" width="9.109375" style="17"/>
    <col min="13828" max="13828" width="20.88671875" style="17" bestFit="1" customWidth="1"/>
    <col min="13829" max="14080" width="9.109375" style="17"/>
    <col min="14081" max="14081" width="10.5546875" style="17" customWidth="1"/>
    <col min="14082" max="14082" width="78.109375" style="17" customWidth="1"/>
    <col min="14083" max="14083" width="9.109375" style="17"/>
    <col min="14084" max="14084" width="20.88671875" style="17" bestFit="1" customWidth="1"/>
    <col min="14085" max="14336" width="9.109375" style="17"/>
    <col min="14337" max="14337" width="10.5546875" style="17" customWidth="1"/>
    <col min="14338" max="14338" width="78.109375" style="17" customWidth="1"/>
    <col min="14339" max="14339" width="9.109375" style="17"/>
    <col min="14340" max="14340" width="20.88671875" style="17" bestFit="1" customWidth="1"/>
    <col min="14341" max="14592" width="9.109375" style="17"/>
    <col min="14593" max="14593" width="10.5546875" style="17" customWidth="1"/>
    <col min="14594" max="14594" width="78.109375" style="17" customWidth="1"/>
    <col min="14595" max="14595" width="9.109375" style="17"/>
    <col min="14596" max="14596" width="20.88671875" style="17" bestFit="1" customWidth="1"/>
    <col min="14597" max="14848" width="9.109375" style="17"/>
    <col min="14849" max="14849" width="10.5546875" style="17" customWidth="1"/>
    <col min="14850" max="14850" width="78.109375" style="17" customWidth="1"/>
    <col min="14851" max="14851" width="9.109375" style="17"/>
    <col min="14852" max="14852" width="20.88671875" style="17" bestFit="1" customWidth="1"/>
    <col min="14853" max="15104" width="9.109375" style="17"/>
    <col min="15105" max="15105" width="10.5546875" style="17" customWidth="1"/>
    <col min="15106" max="15106" width="78.109375" style="17" customWidth="1"/>
    <col min="15107" max="15107" width="9.109375" style="17"/>
    <col min="15108" max="15108" width="20.88671875" style="17" bestFit="1" customWidth="1"/>
    <col min="15109" max="15360" width="9.109375" style="17"/>
    <col min="15361" max="15361" width="10.5546875" style="17" customWidth="1"/>
    <col min="15362" max="15362" width="78.109375" style="17" customWidth="1"/>
    <col min="15363" max="15363" width="9.109375" style="17"/>
    <col min="15364" max="15364" width="20.88671875" style="17" bestFit="1" customWidth="1"/>
    <col min="15365" max="15616" width="9.109375" style="17"/>
    <col min="15617" max="15617" width="10.5546875" style="17" customWidth="1"/>
    <col min="15618" max="15618" width="78.109375" style="17" customWidth="1"/>
    <col min="15619" max="15619" width="9.109375" style="17"/>
    <col min="15620" max="15620" width="20.88671875" style="17" bestFit="1" customWidth="1"/>
    <col min="15621" max="15872" width="9.109375" style="17"/>
    <col min="15873" max="15873" width="10.5546875" style="17" customWidth="1"/>
    <col min="15874" max="15874" width="78.109375" style="17" customWidth="1"/>
    <col min="15875" max="15875" width="9.109375" style="17"/>
    <col min="15876" max="15876" width="20.88671875" style="17" bestFit="1" customWidth="1"/>
    <col min="15877" max="16128" width="9.109375" style="17"/>
    <col min="16129" max="16129" width="10.5546875" style="17" customWidth="1"/>
    <col min="16130" max="16130" width="78.109375" style="17" customWidth="1"/>
    <col min="16131" max="16131" width="9.109375" style="17"/>
    <col min="16132" max="16132" width="20.88671875" style="17" bestFit="1" customWidth="1"/>
    <col min="16133" max="16384" width="9.109375" style="17"/>
  </cols>
  <sheetData>
    <row r="1" spans="1:4" s="15" customFormat="1" ht="24.75" customHeight="1" x14ac:dyDescent="0.3">
      <c r="A1" s="14" t="s">
        <v>296</v>
      </c>
      <c r="B1" s="14" t="s">
        <v>297</v>
      </c>
      <c r="C1" s="14" t="s">
        <v>298</v>
      </c>
      <c r="D1" s="14" t="s">
        <v>299</v>
      </c>
    </row>
    <row r="2" spans="1:4" ht="27.6" x14ac:dyDescent="0.3">
      <c r="A2" s="15">
        <v>1363</v>
      </c>
      <c r="B2" s="17" t="s">
        <v>300</v>
      </c>
      <c r="C2" s="18" t="s">
        <v>301</v>
      </c>
      <c r="D2" s="19">
        <v>21.62</v>
      </c>
    </row>
    <row r="3" spans="1:4" ht="27.6" x14ac:dyDescent="0.3">
      <c r="A3" s="15">
        <v>1344</v>
      </c>
      <c r="B3" s="17" t="s">
        <v>302</v>
      </c>
      <c r="C3" s="18" t="s">
        <v>303</v>
      </c>
      <c r="D3" s="19">
        <v>46.34</v>
      </c>
    </row>
    <row r="4" spans="1:4" ht="41.4" x14ac:dyDescent="0.3">
      <c r="A4" s="15">
        <v>1342</v>
      </c>
      <c r="B4" s="17" t="s">
        <v>304</v>
      </c>
      <c r="C4" s="18" t="s">
        <v>303</v>
      </c>
      <c r="D4" s="19">
        <v>81.92</v>
      </c>
    </row>
    <row r="5" spans="1:4" ht="41.4" x14ac:dyDescent="0.3">
      <c r="A5" s="15">
        <v>1349</v>
      </c>
      <c r="B5" s="17" t="s">
        <v>305</v>
      </c>
      <c r="C5" s="18" t="s">
        <v>303</v>
      </c>
      <c r="D5" s="19">
        <v>116.83</v>
      </c>
    </row>
    <row r="6" spans="1:4" ht="27.6" x14ac:dyDescent="0.3">
      <c r="A6" s="15">
        <v>1350</v>
      </c>
      <c r="B6" s="17" t="s">
        <v>306</v>
      </c>
      <c r="C6" s="18" t="s">
        <v>303</v>
      </c>
      <c r="D6" s="19">
        <v>44</v>
      </c>
    </row>
    <row r="7" spans="1:4" ht="27.6" x14ac:dyDescent="0.3">
      <c r="A7" s="15">
        <v>1359</v>
      </c>
      <c r="B7" s="17" t="s">
        <v>307</v>
      </c>
      <c r="C7" s="18" t="s">
        <v>303</v>
      </c>
      <c r="D7" s="19">
        <v>86.59</v>
      </c>
    </row>
    <row r="8" spans="1:4" ht="27.6" x14ac:dyDescent="0.3">
      <c r="A8" s="15">
        <v>1351</v>
      </c>
      <c r="B8" s="17" t="s">
        <v>308</v>
      </c>
      <c r="C8" s="18" t="s">
        <v>303</v>
      </c>
      <c r="D8" s="19">
        <v>27.9</v>
      </c>
    </row>
    <row r="9" spans="1:4" ht="41.4" x14ac:dyDescent="0.3">
      <c r="A9" s="15">
        <v>2418</v>
      </c>
      <c r="B9" s="17" t="s">
        <v>309</v>
      </c>
      <c r="C9" s="18" t="s">
        <v>303</v>
      </c>
      <c r="D9" s="19">
        <v>8.48</v>
      </c>
    </row>
    <row r="10" spans="1:4" ht="27.6" x14ac:dyDescent="0.3">
      <c r="A10" s="15">
        <v>6086</v>
      </c>
      <c r="B10" s="17" t="s">
        <v>310</v>
      </c>
      <c r="C10" s="18" t="s">
        <v>311</v>
      </c>
      <c r="D10" s="19">
        <v>74.03</v>
      </c>
    </row>
    <row r="11" spans="1:4" ht="41.4" x14ac:dyDescent="0.3">
      <c r="A11" s="15">
        <v>3378</v>
      </c>
      <c r="B11" s="17" t="s">
        <v>312</v>
      </c>
      <c r="C11" s="18" t="s">
        <v>303</v>
      </c>
      <c r="D11" s="19">
        <v>60.07</v>
      </c>
    </row>
    <row r="12" spans="1:4" ht="41.4" x14ac:dyDescent="0.3">
      <c r="A12" s="15">
        <v>3380</v>
      </c>
      <c r="B12" s="17" t="s">
        <v>313</v>
      </c>
      <c r="C12" s="18" t="s">
        <v>303</v>
      </c>
      <c r="D12" s="19">
        <v>42.05</v>
      </c>
    </row>
    <row r="13" spans="1:4" ht="41.4" x14ac:dyDescent="0.3">
      <c r="A13" s="15">
        <v>3379</v>
      </c>
      <c r="B13" s="17" t="s">
        <v>314</v>
      </c>
      <c r="C13" s="18" t="s">
        <v>303</v>
      </c>
      <c r="D13" s="19">
        <v>40.590000000000003</v>
      </c>
    </row>
    <row r="14" spans="1:4" ht="27.6" x14ac:dyDescent="0.3">
      <c r="A14" s="15">
        <v>615</v>
      </c>
      <c r="B14" s="17" t="s">
        <v>315</v>
      </c>
      <c r="C14" s="18" t="s">
        <v>301</v>
      </c>
      <c r="D14" s="19">
        <v>421.3</v>
      </c>
    </row>
    <row r="15" spans="1:4" ht="55.2" x14ac:dyDescent="0.3">
      <c r="A15" s="15">
        <v>606</v>
      </c>
      <c r="B15" s="17" t="s">
        <v>316</v>
      </c>
      <c r="C15" s="18" t="s">
        <v>301</v>
      </c>
      <c r="D15" s="19">
        <v>661.81</v>
      </c>
    </row>
    <row r="16" spans="1:4" ht="41.4" x14ac:dyDescent="0.3">
      <c r="A16" s="15">
        <v>13382</v>
      </c>
      <c r="B16" s="17" t="s">
        <v>317</v>
      </c>
      <c r="C16" s="18" t="s">
        <v>303</v>
      </c>
      <c r="D16" s="19">
        <v>303.2</v>
      </c>
    </row>
    <row r="17" spans="1:4" ht="27.6" x14ac:dyDescent="0.3">
      <c r="A17" s="15">
        <v>4047</v>
      </c>
      <c r="B17" s="17" t="s">
        <v>318</v>
      </c>
      <c r="C17" s="18" t="s">
        <v>311</v>
      </c>
      <c r="D17" s="19">
        <v>14.98</v>
      </c>
    </row>
    <row r="18" spans="1:4" ht="27.6" x14ac:dyDescent="0.3">
      <c r="A18" s="15">
        <v>7344</v>
      </c>
      <c r="B18" s="17" t="s">
        <v>319</v>
      </c>
      <c r="C18" s="18" t="s">
        <v>311</v>
      </c>
      <c r="D18" s="19">
        <v>65.98</v>
      </c>
    </row>
    <row r="19" spans="1:4" ht="27.6" x14ac:dyDescent="0.3">
      <c r="A19" s="15">
        <v>40514</v>
      </c>
      <c r="B19" s="17" t="s">
        <v>320</v>
      </c>
      <c r="C19" s="18" t="s">
        <v>321</v>
      </c>
      <c r="D19" s="19">
        <v>23.85</v>
      </c>
    </row>
    <row r="20" spans="1:4" ht="55.2" x14ac:dyDescent="0.3">
      <c r="A20" s="15">
        <v>11199</v>
      </c>
      <c r="B20" s="17" t="s">
        <v>322</v>
      </c>
      <c r="C20" s="18" t="s">
        <v>303</v>
      </c>
      <c r="D20" s="19">
        <v>949.65</v>
      </c>
    </row>
    <row r="21" spans="1:4" x14ac:dyDescent="0.3">
      <c r="A21" s="15">
        <v>4053</v>
      </c>
      <c r="B21" s="17" t="s">
        <v>323</v>
      </c>
      <c r="C21" s="18" t="s">
        <v>311</v>
      </c>
      <c r="D21" s="19">
        <v>57.06</v>
      </c>
    </row>
    <row r="22" spans="1:4" ht="27.6" x14ac:dyDescent="0.3">
      <c r="A22" s="15">
        <v>4056</v>
      </c>
      <c r="B22" s="17" t="s">
        <v>324</v>
      </c>
      <c r="C22" s="18" t="s">
        <v>311</v>
      </c>
      <c r="D22" s="19">
        <v>30.01</v>
      </c>
    </row>
    <row r="23" spans="1:4" ht="27.6" x14ac:dyDescent="0.3">
      <c r="A23" s="15">
        <v>21136</v>
      </c>
      <c r="B23" s="17" t="s">
        <v>325</v>
      </c>
      <c r="C23" s="18" t="s">
        <v>81</v>
      </c>
      <c r="D23" s="19">
        <v>12.18</v>
      </c>
    </row>
    <row r="24" spans="1:4" ht="27.6" x14ac:dyDescent="0.3">
      <c r="A24" s="15">
        <v>21128</v>
      </c>
      <c r="B24" s="17" t="s">
        <v>326</v>
      </c>
      <c r="C24" s="18" t="s">
        <v>81</v>
      </c>
      <c r="D24" s="19">
        <v>9.43</v>
      </c>
    </row>
    <row r="25" spans="1:4" ht="27.6" x14ac:dyDescent="0.3">
      <c r="A25" s="15">
        <v>21130</v>
      </c>
      <c r="B25" s="17" t="s">
        <v>327</v>
      </c>
      <c r="C25" s="18" t="s">
        <v>81</v>
      </c>
      <c r="D25" s="19">
        <v>23.81</v>
      </c>
    </row>
    <row r="26" spans="1:4" ht="27.6" x14ac:dyDescent="0.3">
      <c r="A26" s="15">
        <v>21135</v>
      </c>
      <c r="B26" s="17" t="s">
        <v>328</v>
      </c>
      <c r="C26" s="18" t="s">
        <v>81</v>
      </c>
      <c r="D26" s="19">
        <v>23.44</v>
      </c>
    </row>
    <row r="27" spans="1:4" ht="27.6" x14ac:dyDescent="0.3">
      <c r="A27" s="15">
        <v>38605</v>
      </c>
      <c r="B27" s="17" t="s">
        <v>329</v>
      </c>
      <c r="C27" s="18" t="s">
        <v>303</v>
      </c>
      <c r="D27" s="19">
        <v>122.61</v>
      </c>
    </row>
    <row r="28" spans="1:4" ht="27.6" x14ac:dyDescent="0.3">
      <c r="A28" s="15">
        <v>11270</v>
      </c>
      <c r="B28" s="17" t="s">
        <v>330</v>
      </c>
      <c r="C28" s="18" t="s">
        <v>303</v>
      </c>
      <c r="D28" s="19">
        <v>1.33</v>
      </c>
    </row>
    <row r="29" spans="1:4" ht="27.6" x14ac:dyDescent="0.3">
      <c r="A29" s="15">
        <v>412</v>
      </c>
      <c r="B29" s="17" t="s">
        <v>331</v>
      </c>
      <c r="C29" s="18" t="s">
        <v>303</v>
      </c>
      <c r="D29" s="19">
        <v>1.18</v>
      </c>
    </row>
    <row r="30" spans="1:4" ht="27.6" x14ac:dyDescent="0.3">
      <c r="A30" s="15">
        <v>414</v>
      </c>
      <c r="B30" s="17" t="s">
        <v>332</v>
      </c>
      <c r="C30" s="18" t="s">
        <v>303</v>
      </c>
      <c r="D30" s="19">
        <v>7.0000000000000007E-2</v>
      </c>
    </row>
    <row r="31" spans="1:4" ht="27.6" x14ac:dyDescent="0.3">
      <c r="A31" s="15">
        <v>410</v>
      </c>
      <c r="B31" s="17" t="s">
        <v>333</v>
      </c>
      <c r="C31" s="18" t="s">
        <v>303</v>
      </c>
      <c r="D31" s="19">
        <v>0.18</v>
      </c>
    </row>
    <row r="32" spans="1:4" ht="27.6" x14ac:dyDescent="0.3">
      <c r="A32" s="15">
        <v>411</v>
      </c>
      <c r="B32" s="17" t="s">
        <v>334</v>
      </c>
      <c r="C32" s="18" t="s">
        <v>303</v>
      </c>
      <c r="D32" s="19">
        <v>0.23</v>
      </c>
    </row>
    <row r="33" spans="1:4" ht="27.6" x14ac:dyDescent="0.3">
      <c r="A33" s="15">
        <v>408</v>
      </c>
      <c r="B33" s="17" t="s">
        <v>335</v>
      </c>
      <c r="C33" s="18" t="s">
        <v>303</v>
      </c>
      <c r="D33" s="19">
        <v>1.1399999999999999</v>
      </c>
    </row>
    <row r="34" spans="1:4" ht="27.6" x14ac:dyDescent="0.3">
      <c r="A34" s="15">
        <v>39131</v>
      </c>
      <c r="B34" s="17" t="s">
        <v>336</v>
      </c>
      <c r="C34" s="18" t="s">
        <v>303</v>
      </c>
      <c r="D34" s="19">
        <v>3.02</v>
      </c>
    </row>
    <row r="35" spans="1:4" ht="27.6" x14ac:dyDescent="0.3">
      <c r="A35" s="15">
        <v>394</v>
      </c>
      <c r="B35" s="17" t="s">
        <v>337</v>
      </c>
      <c r="C35" s="18" t="s">
        <v>303</v>
      </c>
      <c r="D35" s="19">
        <v>3.06</v>
      </c>
    </row>
    <row r="36" spans="1:4" ht="27.6" x14ac:dyDescent="0.3">
      <c r="A36" s="15">
        <v>39130</v>
      </c>
      <c r="B36" s="17" t="s">
        <v>338</v>
      </c>
      <c r="C36" s="18" t="s">
        <v>303</v>
      </c>
      <c r="D36" s="19">
        <v>2.76</v>
      </c>
    </row>
    <row r="37" spans="1:4" ht="27.6" x14ac:dyDescent="0.3">
      <c r="A37" s="15">
        <v>395</v>
      </c>
      <c r="B37" s="17" t="s">
        <v>339</v>
      </c>
      <c r="C37" s="18" t="s">
        <v>303</v>
      </c>
      <c r="D37" s="19">
        <v>2.95</v>
      </c>
    </row>
    <row r="38" spans="1:4" ht="27.6" x14ac:dyDescent="0.3">
      <c r="A38" s="15">
        <v>39127</v>
      </c>
      <c r="B38" s="17" t="s">
        <v>340</v>
      </c>
      <c r="C38" s="18" t="s">
        <v>303</v>
      </c>
      <c r="D38" s="19">
        <v>1.45</v>
      </c>
    </row>
    <row r="39" spans="1:4" ht="27.6" x14ac:dyDescent="0.3">
      <c r="A39" s="15">
        <v>392</v>
      </c>
      <c r="B39" s="17" t="s">
        <v>341</v>
      </c>
      <c r="C39" s="18" t="s">
        <v>303</v>
      </c>
      <c r="D39" s="19">
        <v>1.49</v>
      </c>
    </row>
    <row r="40" spans="1:4" ht="27.6" x14ac:dyDescent="0.3">
      <c r="A40" s="15">
        <v>39129</v>
      </c>
      <c r="B40" s="17" t="s">
        <v>342</v>
      </c>
      <c r="C40" s="18" t="s">
        <v>303</v>
      </c>
      <c r="D40" s="19">
        <v>1.7</v>
      </c>
    </row>
    <row r="41" spans="1:4" ht="27.6" x14ac:dyDescent="0.3">
      <c r="A41" s="15">
        <v>393</v>
      </c>
      <c r="B41" s="17" t="s">
        <v>343</v>
      </c>
      <c r="C41" s="18" t="s">
        <v>303</v>
      </c>
      <c r="D41" s="19">
        <v>1.78</v>
      </c>
    </row>
    <row r="42" spans="1:4" ht="27.6" x14ac:dyDescent="0.3">
      <c r="A42" s="15">
        <v>39133</v>
      </c>
      <c r="B42" s="17" t="s">
        <v>344</v>
      </c>
      <c r="C42" s="18" t="s">
        <v>303</v>
      </c>
      <c r="D42" s="19">
        <v>3.97</v>
      </c>
    </row>
    <row r="43" spans="1:4" ht="27.6" x14ac:dyDescent="0.3">
      <c r="A43" s="15">
        <v>397</v>
      </c>
      <c r="B43" s="17" t="s">
        <v>345</v>
      </c>
      <c r="C43" s="18" t="s">
        <v>303</v>
      </c>
      <c r="D43" s="19">
        <v>4.3899999999999997</v>
      </c>
    </row>
    <row r="44" spans="1:4" ht="27.6" x14ac:dyDescent="0.3">
      <c r="A44" s="15">
        <v>39132</v>
      </c>
      <c r="B44" s="17" t="s">
        <v>346</v>
      </c>
      <c r="C44" s="18" t="s">
        <v>303</v>
      </c>
      <c r="D44" s="19">
        <v>3.18</v>
      </c>
    </row>
    <row r="45" spans="1:4" ht="27.6" x14ac:dyDescent="0.3">
      <c r="A45" s="15">
        <v>396</v>
      </c>
      <c r="B45" s="17" t="s">
        <v>347</v>
      </c>
      <c r="C45" s="18" t="s">
        <v>303</v>
      </c>
      <c r="D45" s="19">
        <v>3.4</v>
      </c>
    </row>
    <row r="46" spans="1:4" ht="27.6" x14ac:dyDescent="0.3">
      <c r="A46" s="15">
        <v>39135</v>
      </c>
      <c r="B46" s="17" t="s">
        <v>348</v>
      </c>
      <c r="C46" s="18" t="s">
        <v>303</v>
      </c>
      <c r="D46" s="19">
        <v>6.36</v>
      </c>
    </row>
    <row r="47" spans="1:4" ht="27.6" x14ac:dyDescent="0.3">
      <c r="A47" s="15">
        <v>39128</v>
      </c>
      <c r="B47" s="17" t="s">
        <v>349</v>
      </c>
      <c r="C47" s="18" t="s">
        <v>303</v>
      </c>
      <c r="D47" s="19">
        <v>1.59</v>
      </c>
    </row>
    <row r="48" spans="1:4" ht="27.6" x14ac:dyDescent="0.3">
      <c r="A48" s="15">
        <v>400</v>
      </c>
      <c r="B48" s="17" t="s">
        <v>350</v>
      </c>
      <c r="C48" s="18" t="s">
        <v>303</v>
      </c>
      <c r="D48" s="19">
        <v>1.55</v>
      </c>
    </row>
    <row r="49" spans="1:4" ht="27.6" x14ac:dyDescent="0.3">
      <c r="A49" s="15">
        <v>39125</v>
      </c>
      <c r="B49" s="17" t="s">
        <v>351</v>
      </c>
      <c r="C49" s="18" t="s">
        <v>303</v>
      </c>
      <c r="D49" s="19">
        <v>1.59</v>
      </c>
    </row>
    <row r="50" spans="1:4" ht="27.6" x14ac:dyDescent="0.3">
      <c r="A50" s="15">
        <v>39134</v>
      </c>
      <c r="B50" s="17" t="s">
        <v>352</v>
      </c>
      <c r="C50" s="18" t="s">
        <v>303</v>
      </c>
      <c r="D50" s="19">
        <v>5.3</v>
      </c>
    </row>
    <row r="51" spans="1:4" ht="27.6" x14ac:dyDescent="0.3">
      <c r="A51" s="15">
        <v>398</v>
      </c>
      <c r="B51" s="17" t="s">
        <v>353</v>
      </c>
      <c r="C51" s="18" t="s">
        <v>303</v>
      </c>
      <c r="D51" s="19">
        <v>4.88</v>
      </c>
    </row>
    <row r="52" spans="1:4" ht="27.6" x14ac:dyDescent="0.3">
      <c r="A52" s="15">
        <v>39126</v>
      </c>
      <c r="B52" s="17" t="s">
        <v>354</v>
      </c>
      <c r="C52" s="18" t="s">
        <v>303</v>
      </c>
      <c r="D52" s="19">
        <v>7.15</v>
      </c>
    </row>
    <row r="53" spans="1:4" ht="27.6" x14ac:dyDescent="0.3">
      <c r="A53" s="15">
        <v>399</v>
      </c>
      <c r="B53" s="17" t="s">
        <v>355</v>
      </c>
      <c r="C53" s="18" t="s">
        <v>303</v>
      </c>
      <c r="D53" s="19">
        <v>6.3</v>
      </c>
    </row>
    <row r="54" spans="1:4" ht="27.6" x14ac:dyDescent="0.3">
      <c r="A54" s="15">
        <v>39158</v>
      </c>
      <c r="B54" s="17" t="s">
        <v>356</v>
      </c>
      <c r="C54" s="18" t="s">
        <v>303</v>
      </c>
      <c r="D54" s="19">
        <v>16.920000000000002</v>
      </c>
    </row>
    <row r="55" spans="1:4" ht="27.6" x14ac:dyDescent="0.3">
      <c r="A55" s="15">
        <v>39141</v>
      </c>
      <c r="B55" s="17" t="s">
        <v>357</v>
      </c>
      <c r="C55" s="18" t="s">
        <v>303</v>
      </c>
      <c r="D55" s="19">
        <v>1.23</v>
      </c>
    </row>
    <row r="56" spans="1:4" ht="27.6" x14ac:dyDescent="0.3">
      <c r="A56" s="15">
        <v>39140</v>
      </c>
      <c r="B56" s="17" t="s">
        <v>358</v>
      </c>
      <c r="C56" s="18" t="s">
        <v>303</v>
      </c>
      <c r="D56" s="19">
        <v>1.1100000000000001</v>
      </c>
    </row>
    <row r="57" spans="1:4" ht="27.6" x14ac:dyDescent="0.3">
      <c r="A57" s="15">
        <v>39137</v>
      </c>
      <c r="B57" s="17" t="s">
        <v>359</v>
      </c>
      <c r="C57" s="18" t="s">
        <v>303</v>
      </c>
      <c r="D57" s="19">
        <v>0.64</v>
      </c>
    </row>
    <row r="58" spans="1:4" ht="27.6" x14ac:dyDescent="0.3">
      <c r="A58" s="15">
        <v>39139</v>
      </c>
      <c r="B58" s="17" t="s">
        <v>360</v>
      </c>
      <c r="C58" s="18" t="s">
        <v>303</v>
      </c>
      <c r="D58" s="19">
        <v>0.92</v>
      </c>
    </row>
    <row r="59" spans="1:4" ht="27.6" x14ac:dyDescent="0.3">
      <c r="A59" s="15">
        <v>39143</v>
      </c>
      <c r="B59" s="17" t="s">
        <v>361</v>
      </c>
      <c r="C59" s="18" t="s">
        <v>303</v>
      </c>
      <c r="D59" s="19">
        <v>2.5299999999999998</v>
      </c>
    </row>
    <row r="60" spans="1:4" ht="27.6" x14ac:dyDescent="0.3">
      <c r="A60" s="15">
        <v>39142</v>
      </c>
      <c r="B60" s="17" t="s">
        <v>362</v>
      </c>
      <c r="C60" s="18" t="s">
        <v>303</v>
      </c>
      <c r="D60" s="19">
        <v>1.81</v>
      </c>
    </row>
    <row r="61" spans="1:4" ht="27.6" x14ac:dyDescent="0.3">
      <c r="A61" s="15">
        <v>39138</v>
      </c>
      <c r="B61" s="17" t="s">
        <v>363</v>
      </c>
      <c r="C61" s="18" t="s">
        <v>303</v>
      </c>
      <c r="D61" s="19">
        <v>0.68</v>
      </c>
    </row>
    <row r="62" spans="1:4" ht="27.6" x14ac:dyDescent="0.3">
      <c r="A62" s="15">
        <v>39136</v>
      </c>
      <c r="B62" s="17" t="s">
        <v>364</v>
      </c>
      <c r="C62" s="18" t="s">
        <v>303</v>
      </c>
      <c r="D62" s="19">
        <v>0.45</v>
      </c>
    </row>
    <row r="63" spans="1:4" ht="27.6" x14ac:dyDescent="0.3">
      <c r="A63" s="15">
        <v>39144</v>
      </c>
      <c r="B63" s="17" t="s">
        <v>365</v>
      </c>
      <c r="C63" s="18" t="s">
        <v>303</v>
      </c>
      <c r="D63" s="19">
        <v>2.95</v>
      </c>
    </row>
    <row r="64" spans="1:4" ht="27.6" x14ac:dyDescent="0.3">
      <c r="A64" s="15">
        <v>39145</v>
      </c>
      <c r="B64" s="17" t="s">
        <v>366</v>
      </c>
      <c r="C64" s="18" t="s">
        <v>303</v>
      </c>
      <c r="D64" s="19">
        <v>4.8600000000000003</v>
      </c>
    </row>
    <row r="65" spans="1:4" ht="27.6" x14ac:dyDescent="0.3">
      <c r="A65" s="15">
        <v>12615</v>
      </c>
      <c r="B65" s="17" t="s">
        <v>367</v>
      </c>
      <c r="C65" s="18" t="s">
        <v>303</v>
      </c>
      <c r="D65" s="19">
        <v>4.01</v>
      </c>
    </row>
    <row r="66" spans="1:4" ht="27.6" x14ac:dyDescent="0.3">
      <c r="A66" s="15">
        <v>11927</v>
      </c>
      <c r="B66" s="17" t="s">
        <v>368</v>
      </c>
      <c r="C66" s="18" t="s">
        <v>303</v>
      </c>
      <c r="D66" s="19">
        <v>3.97</v>
      </c>
    </row>
    <row r="67" spans="1:4" ht="27.6" x14ac:dyDescent="0.3">
      <c r="A67" s="15">
        <v>11928</v>
      </c>
      <c r="B67" s="17" t="s">
        <v>369</v>
      </c>
      <c r="C67" s="18" t="s">
        <v>303</v>
      </c>
      <c r="D67" s="19">
        <v>4.55</v>
      </c>
    </row>
    <row r="68" spans="1:4" ht="27.6" x14ac:dyDescent="0.3">
      <c r="A68" s="15">
        <v>11929</v>
      </c>
      <c r="B68" s="17" t="s">
        <v>370</v>
      </c>
      <c r="C68" s="18" t="s">
        <v>303</v>
      </c>
      <c r="D68" s="19">
        <v>7.04</v>
      </c>
    </row>
    <row r="69" spans="1:4" x14ac:dyDescent="0.3">
      <c r="A69" s="15">
        <v>36801</v>
      </c>
      <c r="B69" s="17" t="s">
        <v>371</v>
      </c>
      <c r="C69" s="18" t="s">
        <v>303</v>
      </c>
      <c r="D69" s="19">
        <v>22.12</v>
      </c>
    </row>
    <row r="70" spans="1:4" ht="27.6" x14ac:dyDescent="0.3">
      <c r="A70" s="15">
        <v>36246</v>
      </c>
      <c r="B70" s="17" t="s">
        <v>372</v>
      </c>
      <c r="C70" s="18" t="s">
        <v>81</v>
      </c>
      <c r="D70" s="19">
        <v>3.59</v>
      </c>
    </row>
    <row r="71" spans="1:4" ht="27.6" x14ac:dyDescent="0.3">
      <c r="A71" s="15">
        <v>37600</v>
      </c>
      <c r="B71" s="17" t="s">
        <v>373</v>
      </c>
      <c r="C71" s="18" t="s">
        <v>303</v>
      </c>
      <c r="D71" s="19">
        <v>65.97</v>
      </c>
    </row>
    <row r="72" spans="1:4" ht="27.6" x14ac:dyDescent="0.3">
      <c r="A72" s="15">
        <v>37599</v>
      </c>
      <c r="B72" s="17" t="s">
        <v>374</v>
      </c>
      <c r="C72" s="18" t="s">
        <v>303</v>
      </c>
      <c r="D72" s="19">
        <v>61.4</v>
      </c>
    </row>
    <row r="73" spans="1:4" ht="27.6" x14ac:dyDescent="0.3">
      <c r="A73" s="15">
        <v>1</v>
      </c>
      <c r="B73" s="17" t="s">
        <v>375</v>
      </c>
      <c r="C73" s="18" t="s">
        <v>376</v>
      </c>
      <c r="D73" s="19">
        <v>64</v>
      </c>
    </row>
    <row r="74" spans="1:4" x14ac:dyDescent="0.3">
      <c r="A74" s="15">
        <v>3</v>
      </c>
      <c r="B74" s="17" t="s">
        <v>377</v>
      </c>
      <c r="C74" s="18" t="s">
        <v>321</v>
      </c>
      <c r="D74" s="19">
        <v>4.83</v>
      </c>
    </row>
    <row r="75" spans="1:4" ht="27.6" x14ac:dyDescent="0.3">
      <c r="A75" s="15">
        <v>43054</v>
      </c>
      <c r="B75" s="17" t="s">
        <v>378</v>
      </c>
      <c r="C75" s="18" t="s">
        <v>376</v>
      </c>
      <c r="D75" s="19">
        <v>13.32</v>
      </c>
    </row>
    <row r="76" spans="1:4" x14ac:dyDescent="0.3">
      <c r="A76" s="15">
        <v>42402</v>
      </c>
      <c r="B76" s="17" t="s">
        <v>379</v>
      </c>
      <c r="C76" s="18" t="s">
        <v>376</v>
      </c>
      <c r="D76" s="19">
        <v>12.73</v>
      </c>
    </row>
    <row r="77" spans="1:4" x14ac:dyDescent="0.3">
      <c r="A77" s="15">
        <v>42403</v>
      </c>
      <c r="B77" s="17" t="s">
        <v>380</v>
      </c>
      <c r="C77" s="18" t="s">
        <v>376</v>
      </c>
      <c r="D77" s="19">
        <v>16.329999999999998</v>
      </c>
    </row>
    <row r="78" spans="1:4" x14ac:dyDescent="0.3">
      <c r="A78" s="15">
        <v>42404</v>
      </c>
      <c r="B78" s="17" t="s">
        <v>381</v>
      </c>
      <c r="C78" s="18" t="s">
        <v>376</v>
      </c>
      <c r="D78" s="19">
        <v>16.239999999999998</v>
      </c>
    </row>
    <row r="79" spans="1:4" x14ac:dyDescent="0.3">
      <c r="A79" s="15">
        <v>42405</v>
      </c>
      <c r="B79" s="17" t="s">
        <v>382</v>
      </c>
      <c r="C79" s="18" t="s">
        <v>376</v>
      </c>
      <c r="D79" s="19">
        <v>17.3</v>
      </c>
    </row>
    <row r="80" spans="1:4" x14ac:dyDescent="0.3">
      <c r="A80" s="15">
        <v>34341</v>
      </c>
      <c r="B80" s="17" t="s">
        <v>383</v>
      </c>
      <c r="C80" s="18" t="s">
        <v>376</v>
      </c>
      <c r="D80" s="19">
        <v>15.02</v>
      </c>
    </row>
    <row r="81" spans="1:4" x14ac:dyDescent="0.3">
      <c r="A81" s="15">
        <v>43053</v>
      </c>
      <c r="B81" s="17" t="s">
        <v>384</v>
      </c>
      <c r="C81" s="18" t="s">
        <v>376</v>
      </c>
      <c r="D81" s="19">
        <v>11.9</v>
      </c>
    </row>
    <row r="82" spans="1:4" ht="27.6" x14ac:dyDescent="0.3">
      <c r="A82" s="15">
        <v>43058</v>
      </c>
      <c r="B82" s="17" t="s">
        <v>385</v>
      </c>
      <c r="C82" s="18" t="s">
        <v>376</v>
      </c>
      <c r="D82" s="19">
        <v>12.34</v>
      </c>
    </row>
    <row r="83" spans="1:4" x14ac:dyDescent="0.3">
      <c r="A83" s="15">
        <v>34</v>
      </c>
      <c r="B83" s="17" t="s">
        <v>386</v>
      </c>
      <c r="C83" s="18" t="s">
        <v>376</v>
      </c>
      <c r="D83" s="19">
        <v>12.4</v>
      </c>
    </row>
    <row r="84" spans="1:4" x14ac:dyDescent="0.3">
      <c r="A84" s="15">
        <v>43055</v>
      </c>
      <c r="B84" s="17" t="s">
        <v>387</v>
      </c>
      <c r="C84" s="18" t="s">
        <v>376</v>
      </c>
      <c r="D84" s="19">
        <v>10.74</v>
      </c>
    </row>
    <row r="85" spans="1:4" x14ac:dyDescent="0.3">
      <c r="A85" s="15">
        <v>43056</v>
      </c>
      <c r="B85" s="17" t="s">
        <v>388</v>
      </c>
      <c r="C85" s="18" t="s">
        <v>376</v>
      </c>
      <c r="D85" s="19">
        <v>12.38</v>
      </c>
    </row>
    <row r="86" spans="1:4" x14ac:dyDescent="0.3">
      <c r="A86" s="15">
        <v>43057</v>
      </c>
      <c r="B86" s="17" t="s">
        <v>389</v>
      </c>
      <c r="C86" s="18" t="s">
        <v>376</v>
      </c>
      <c r="D86" s="19">
        <v>13.61</v>
      </c>
    </row>
    <row r="87" spans="1:4" x14ac:dyDescent="0.3">
      <c r="A87" s="15">
        <v>34449</v>
      </c>
      <c r="B87" s="17" t="s">
        <v>390</v>
      </c>
      <c r="C87" s="18" t="s">
        <v>376</v>
      </c>
      <c r="D87" s="19">
        <v>14.55</v>
      </c>
    </row>
    <row r="88" spans="1:4" x14ac:dyDescent="0.3">
      <c r="A88" s="15">
        <v>32</v>
      </c>
      <c r="B88" s="17" t="s">
        <v>391</v>
      </c>
      <c r="C88" s="18" t="s">
        <v>376</v>
      </c>
      <c r="D88" s="19">
        <v>13.08</v>
      </c>
    </row>
    <row r="89" spans="1:4" x14ac:dyDescent="0.3">
      <c r="A89" s="15">
        <v>33</v>
      </c>
      <c r="B89" s="17" t="s">
        <v>392</v>
      </c>
      <c r="C89" s="18" t="s">
        <v>376</v>
      </c>
      <c r="D89" s="19">
        <v>13.16</v>
      </c>
    </row>
    <row r="90" spans="1:4" x14ac:dyDescent="0.3">
      <c r="A90" s="15">
        <v>43061</v>
      </c>
      <c r="B90" s="17" t="s">
        <v>393</v>
      </c>
      <c r="C90" s="18" t="s">
        <v>376</v>
      </c>
      <c r="D90" s="19">
        <v>12.29</v>
      </c>
    </row>
    <row r="91" spans="1:4" x14ac:dyDescent="0.3">
      <c r="A91" s="15">
        <v>43059</v>
      </c>
      <c r="B91" s="17" t="s">
        <v>394</v>
      </c>
      <c r="C91" s="18" t="s">
        <v>376</v>
      </c>
      <c r="D91" s="19">
        <v>11.73</v>
      </c>
    </row>
    <row r="92" spans="1:4" x14ac:dyDescent="0.3">
      <c r="A92" s="15">
        <v>43062</v>
      </c>
      <c r="B92" s="17" t="s">
        <v>395</v>
      </c>
      <c r="C92" s="18" t="s">
        <v>376</v>
      </c>
      <c r="D92" s="19">
        <v>13</v>
      </c>
    </row>
    <row r="93" spans="1:4" x14ac:dyDescent="0.3">
      <c r="A93" s="15">
        <v>43060</v>
      </c>
      <c r="B93" s="17" t="s">
        <v>396</v>
      </c>
      <c r="C93" s="18" t="s">
        <v>376</v>
      </c>
      <c r="D93" s="19">
        <v>10.220000000000001</v>
      </c>
    </row>
    <row r="94" spans="1:4" ht="27.6" x14ac:dyDescent="0.3">
      <c r="A94" s="15">
        <v>20063</v>
      </c>
      <c r="B94" s="17" t="s">
        <v>397</v>
      </c>
      <c r="C94" s="18" t="s">
        <v>303</v>
      </c>
      <c r="D94" s="19">
        <v>3.99</v>
      </c>
    </row>
    <row r="95" spans="1:4" ht="27.6" x14ac:dyDescent="0.3">
      <c r="A95" s="15">
        <v>40410</v>
      </c>
      <c r="B95" s="17" t="s">
        <v>398</v>
      </c>
      <c r="C95" s="18" t="s">
        <v>303</v>
      </c>
      <c r="D95" s="19">
        <v>23.91</v>
      </c>
    </row>
    <row r="96" spans="1:4" ht="27.6" x14ac:dyDescent="0.3">
      <c r="A96" s="15">
        <v>40411</v>
      </c>
      <c r="B96" s="17" t="s">
        <v>399</v>
      </c>
      <c r="C96" s="18" t="s">
        <v>303</v>
      </c>
      <c r="D96" s="19">
        <v>25.95</v>
      </c>
    </row>
    <row r="97" spans="1:4" ht="27.6" x14ac:dyDescent="0.3">
      <c r="A97" s="15">
        <v>40412</v>
      </c>
      <c r="B97" s="17" t="s">
        <v>400</v>
      </c>
      <c r="C97" s="18" t="s">
        <v>303</v>
      </c>
      <c r="D97" s="19">
        <v>29.12</v>
      </c>
    </row>
    <row r="98" spans="1:4" x14ac:dyDescent="0.3">
      <c r="A98" s="15">
        <v>38838</v>
      </c>
      <c r="B98" s="17" t="s">
        <v>401</v>
      </c>
      <c r="C98" s="18" t="s">
        <v>303</v>
      </c>
      <c r="D98" s="19">
        <v>9.66</v>
      </c>
    </row>
    <row r="99" spans="1:4" x14ac:dyDescent="0.3">
      <c r="A99" s="15">
        <v>38839</v>
      </c>
      <c r="B99" s="17" t="s">
        <v>402</v>
      </c>
      <c r="C99" s="18" t="s">
        <v>303</v>
      </c>
      <c r="D99" s="19">
        <v>11.37</v>
      </c>
    </row>
    <row r="100" spans="1:4" ht="27.6" x14ac:dyDescent="0.3">
      <c r="A100" s="15">
        <v>55</v>
      </c>
      <c r="B100" s="17" t="s">
        <v>403</v>
      </c>
      <c r="C100" s="18" t="s">
        <v>303</v>
      </c>
      <c r="D100" s="19">
        <v>4.2</v>
      </c>
    </row>
    <row r="101" spans="1:4" ht="27.6" x14ac:dyDescent="0.3">
      <c r="A101" s="15">
        <v>61</v>
      </c>
      <c r="B101" s="17" t="s">
        <v>404</v>
      </c>
      <c r="C101" s="18" t="s">
        <v>303</v>
      </c>
      <c r="D101" s="19">
        <v>3.97</v>
      </c>
    </row>
    <row r="102" spans="1:4" ht="27.6" x14ac:dyDescent="0.3">
      <c r="A102" s="15">
        <v>62</v>
      </c>
      <c r="B102" s="17" t="s">
        <v>405</v>
      </c>
      <c r="C102" s="18" t="s">
        <v>303</v>
      </c>
      <c r="D102" s="19">
        <v>8.23</v>
      </c>
    </row>
    <row r="103" spans="1:4" ht="27.6" x14ac:dyDescent="0.3">
      <c r="A103" s="15">
        <v>77</v>
      </c>
      <c r="B103" s="17" t="s">
        <v>406</v>
      </c>
      <c r="C103" s="18" t="s">
        <v>303</v>
      </c>
      <c r="D103" s="19">
        <v>1.1200000000000001</v>
      </c>
    </row>
    <row r="104" spans="1:4" x14ac:dyDescent="0.3">
      <c r="A104" s="15">
        <v>76</v>
      </c>
      <c r="B104" s="17" t="s">
        <v>407</v>
      </c>
      <c r="C104" s="18" t="s">
        <v>303</v>
      </c>
      <c r="D104" s="19">
        <v>1.1399999999999999</v>
      </c>
    </row>
    <row r="105" spans="1:4" ht="27.6" x14ac:dyDescent="0.3">
      <c r="A105" s="15">
        <v>67</v>
      </c>
      <c r="B105" s="17" t="s">
        <v>408</v>
      </c>
      <c r="C105" s="18" t="s">
        <v>303</v>
      </c>
      <c r="D105" s="19">
        <v>10.98</v>
      </c>
    </row>
    <row r="106" spans="1:4" ht="27.6" x14ac:dyDescent="0.3">
      <c r="A106" s="15">
        <v>71</v>
      </c>
      <c r="B106" s="17" t="s">
        <v>409</v>
      </c>
      <c r="C106" s="18" t="s">
        <v>303</v>
      </c>
      <c r="D106" s="19">
        <v>20.18</v>
      </c>
    </row>
    <row r="107" spans="1:4" ht="27.6" x14ac:dyDescent="0.3">
      <c r="A107" s="15">
        <v>73</v>
      </c>
      <c r="B107" s="17" t="s">
        <v>410</v>
      </c>
      <c r="C107" s="18" t="s">
        <v>303</v>
      </c>
      <c r="D107" s="19">
        <v>15.07</v>
      </c>
    </row>
    <row r="108" spans="1:4" ht="27.6" x14ac:dyDescent="0.3">
      <c r="A108" s="15">
        <v>103</v>
      </c>
      <c r="B108" s="17" t="s">
        <v>411</v>
      </c>
      <c r="C108" s="18" t="s">
        <v>303</v>
      </c>
      <c r="D108" s="19">
        <v>44.81</v>
      </c>
    </row>
    <row r="109" spans="1:4" ht="27.6" x14ac:dyDescent="0.3">
      <c r="A109" s="15">
        <v>107</v>
      </c>
      <c r="B109" s="17" t="s">
        <v>412</v>
      </c>
      <c r="C109" s="18" t="s">
        <v>303</v>
      </c>
      <c r="D109" s="19">
        <v>0.7</v>
      </c>
    </row>
    <row r="110" spans="1:4" ht="27.6" x14ac:dyDescent="0.3">
      <c r="A110" s="15">
        <v>65</v>
      </c>
      <c r="B110" s="17" t="s">
        <v>413</v>
      </c>
      <c r="C110" s="18" t="s">
        <v>303</v>
      </c>
      <c r="D110" s="19">
        <v>0.86</v>
      </c>
    </row>
    <row r="111" spans="1:4" ht="27.6" x14ac:dyDescent="0.3">
      <c r="A111" s="15">
        <v>108</v>
      </c>
      <c r="B111" s="17" t="s">
        <v>414</v>
      </c>
      <c r="C111" s="18" t="s">
        <v>303</v>
      </c>
      <c r="D111" s="19">
        <v>1.79</v>
      </c>
    </row>
    <row r="112" spans="1:4" ht="27.6" x14ac:dyDescent="0.3">
      <c r="A112" s="15">
        <v>110</v>
      </c>
      <c r="B112" s="17" t="s">
        <v>415</v>
      </c>
      <c r="C112" s="18" t="s">
        <v>303</v>
      </c>
      <c r="D112" s="19">
        <v>6.92</v>
      </c>
    </row>
    <row r="113" spans="1:4" ht="27.6" x14ac:dyDescent="0.3">
      <c r="A113" s="15">
        <v>109</v>
      </c>
      <c r="B113" s="17" t="s">
        <v>416</v>
      </c>
      <c r="C113" s="18" t="s">
        <v>303</v>
      </c>
      <c r="D113" s="19">
        <v>3.41</v>
      </c>
    </row>
    <row r="114" spans="1:4" ht="27.6" x14ac:dyDescent="0.3">
      <c r="A114" s="15">
        <v>111</v>
      </c>
      <c r="B114" s="17" t="s">
        <v>417</v>
      </c>
      <c r="C114" s="18" t="s">
        <v>303</v>
      </c>
      <c r="D114" s="19">
        <v>7.98</v>
      </c>
    </row>
    <row r="115" spans="1:4" ht="27.6" x14ac:dyDescent="0.3">
      <c r="A115" s="15">
        <v>112</v>
      </c>
      <c r="B115" s="17" t="s">
        <v>418</v>
      </c>
      <c r="C115" s="18" t="s">
        <v>303</v>
      </c>
      <c r="D115" s="19">
        <v>4.34</v>
      </c>
    </row>
    <row r="116" spans="1:4" ht="27.6" x14ac:dyDescent="0.3">
      <c r="A116" s="15">
        <v>113</v>
      </c>
      <c r="B116" s="17" t="s">
        <v>419</v>
      </c>
      <c r="C116" s="18" t="s">
        <v>303</v>
      </c>
      <c r="D116" s="19">
        <v>11.79</v>
      </c>
    </row>
    <row r="117" spans="1:4" ht="27.6" x14ac:dyDescent="0.3">
      <c r="A117" s="15">
        <v>104</v>
      </c>
      <c r="B117" s="17" t="s">
        <v>420</v>
      </c>
      <c r="C117" s="18" t="s">
        <v>303</v>
      </c>
      <c r="D117" s="19">
        <v>17.14</v>
      </c>
    </row>
    <row r="118" spans="1:4" ht="27.6" x14ac:dyDescent="0.3">
      <c r="A118" s="15">
        <v>102</v>
      </c>
      <c r="B118" s="17" t="s">
        <v>421</v>
      </c>
      <c r="C118" s="18" t="s">
        <v>303</v>
      </c>
      <c r="D118" s="19">
        <v>28.14</v>
      </c>
    </row>
    <row r="119" spans="1:4" ht="27.6" x14ac:dyDescent="0.3">
      <c r="A119" s="15">
        <v>95</v>
      </c>
      <c r="B119" s="17" t="s">
        <v>422</v>
      </c>
      <c r="C119" s="18" t="s">
        <v>303</v>
      </c>
      <c r="D119" s="19">
        <v>9.5299999999999994</v>
      </c>
    </row>
    <row r="120" spans="1:4" ht="27.6" x14ac:dyDescent="0.3">
      <c r="A120" s="15">
        <v>96</v>
      </c>
      <c r="B120" s="17" t="s">
        <v>423</v>
      </c>
      <c r="C120" s="18" t="s">
        <v>303</v>
      </c>
      <c r="D120" s="19">
        <v>10.95</v>
      </c>
    </row>
    <row r="121" spans="1:4" ht="27.6" x14ac:dyDescent="0.3">
      <c r="A121" s="15">
        <v>97</v>
      </c>
      <c r="B121" s="17" t="s">
        <v>424</v>
      </c>
      <c r="C121" s="18" t="s">
        <v>303</v>
      </c>
      <c r="D121" s="19">
        <v>14.23</v>
      </c>
    </row>
    <row r="122" spans="1:4" ht="27.6" x14ac:dyDescent="0.3">
      <c r="A122" s="15">
        <v>98</v>
      </c>
      <c r="B122" s="17" t="s">
        <v>425</v>
      </c>
      <c r="C122" s="18" t="s">
        <v>303</v>
      </c>
      <c r="D122" s="19">
        <v>19.18</v>
      </c>
    </row>
    <row r="123" spans="1:4" ht="27.6" x14ac:dyDescent="0.3">
      <c r="A123" s="15">
        <v>99</v>
      </c>
      <c r="B123" s="17" t="s">
        <v>426</v>
      </c>
      <c r="C123" s="18" t="s">
        <v>303</v>
      </c>
      <c r="D123" s="19">
        <v>23.26</v>
      </c>
    </row>
    <row r="124" spans="1:4" ht="27.6" x14ac:dyDescent="0.3">
      <c r="A124" s="15">
        <v>100</v>
      </c>
      <c r="B124" s="17" t="s">
        <v>427</v>
      </c>
      <c r="C124" s="18" t="s">
        <v>303</v>
      </c>
      <c r="D124" s="19">
        <v>32.44</v>
      </c>
    </row>
    <row r="125" spans="1:4" ht="27.6" x14ac:dyDescent="0.3">
      <c r="A125" s="15">
        <v>75</v>
      </c>
      <c r="B125" s="17" t="s">
        <v>428</v>
      </c>
      <c r="C125" s="18" t="s">
        <v>303</v>
      </c>
      <c r="D125" s="19">
        <v>338.16</v>
      </c>
    </row>
    <row r="126" spans="1:4" ht="27.6" x14ac:dyDescent="0.3">
      <c r="A126" s="15">
        <v>114</v>
      </c>
      <c r="B126" s="17" t="s">
        <v>429</v>
      </c>
      <c r="C126" s="18" t="s">
        <v>303</v>
      </c>
      <c r="D126" s="19">
        <v>12.32</v>
      </c>
    </row>
    <row r="127" spans="1:4" ht="27.6" x14ac:dyDescent="0.3">
      <c r="A127" s="15">
        <v>68</v>
      </c>
      <c r="B127" s="17" t="s">
        <v>430</v>
      </c>
      <c r="C127" s="18" t="s">
        <v>303</v>
      </c>
      <c r="D127" s="19">
        <v>18.84</v>
      </c>
    </row>
    <row r="128" spans="1:4" ht="27.6" x14ac:dyDescent="0.3">
      <c r="A128" s="15">
        <v>86</v>
      </c>
      <c r="B128" s="17" t="s">
        <v>431</v>
      </c>
      <c r="C128" s="18" t="s">
        <v>303</v>
      </c>
      <c r="D128" s="19">
        <v>35.03</v>
      </c>
    </row>
    <row r="129" spans="1:4" ht="27.6" x14ac:dyDescent="0.3">
      <c r="A129" s="15">
        <v>66</v>
      </c>
      <c r="B129" s="17" t="s">
        <v>432</v>
      </c>
      <c r="C129" s="18" t="s">
        <v>303</v>
      </c>
      <c r="D129" s="19">
        <v>35.15</v>
      </c>
    </row>
    <row r="130" spans="1:4" ht="27.6" x14ac:dyDescent="0.3">
      <c r="A130" s="15">
        <v>69</v>
      </c>
      <c r="B130" s="17" t="s">
        <v>433</v>
      </c>
      <c r="C130" s="18" t="s">
        <v>303</v>
      </c>
      <c r="D130" s="19">
        <v>53.73</v>
      </c>
    </row>
    <row r="131" spans="1:4" ht="27.6" x14ac:dyDescent="0.3">
      <c r="A131" s="15">
        <v>83</v>
      </c>
      <c r="B131" s="17" t="s">
        <v>434</v>
      </c>
      <c r="C131" s="18" t="s">
        <v>303</v>
      </c>
      <c r="D131" s="19">
        <v>171.61</v>
      </c>
    </row>
    <row r="132" spans="1:4" ht="27.6" x14ac:dyDescent="0.3">
      <c r="A132" s="15">
        <v>74</v>
      </c>
      <c r="B132" s="17" t="s">
        <v>435</v>
      </c>
      <c r="C132" s="18" t="s">
        <v>303</v>
      </c>
      <c r="D132" s="19">
        <v>239.59</v>
      </c>
    </row>
    <row r="133" spans="1:4" ht="27.6" x14ac:dyDescent="0.3">
      <c r="A133" s="15">
        <v>106</v>
      </c>
      <c r="B133" s="17" t="s">
        <v>436</v>
      </c>
      <c r="C133" s="18" t="s">
        <v>303</v>
      </c>
      <c r="D133" s="19">
        <v>363.98</v>
      </c>
    </row>
    <row r="134" spans="1:4" ht="27.6" x14ac:dyDescent="0.3">
      <c r="A134" s="15">
        <v>87</v>
      </c>
      <c r="B134" s="17" t="s">
        <v>437</v>
      </c>
      <c r="C134" s="18" t="s">
        <v>303</v>
      </c>
      <c r="D134" s="19">
        <v>17.3</v>
      </c>
    </row>
    <row r="135" spans="1:4" ht="27.6" x14ac:dyDescent="0.3">
      <c r="A135" s="15">
        <v>88</v>
      </c>
      <c r="B135" s="17" t="s">
        <v>438</v>
      </c>
      <c r="C135" s="18" t="s">
        <v>303</v>
      </c>
      <c r="D135" s="19">
        <v>19.309999999999999</v>
      </c>
    </row>
    <row r="136" spans="1:4" ht="27.6" x14ac:dyDescent="0.3">
      <c r="A136" s="15">
        <v>89</v>
      </c>
      <c r="B136" s="17" t="s">
        <v>439</v>
      </c>
      <c r="C136" s="18" t="s">
        <v>303</v>
      </c>
      <c r="D136" s="19">
        <v>28.55</v>
      </c>
    </row>
    <row r="137" spans="1:4" ht="27.6" x14ac:dyDescent="0.3">
      <c r="A137" s="15">
        <v>90</v>
      </c>
      <c r="B137" s="17" t="s">
        <v>440</v>
      </c>
      <c r="C137" s="18" t="s">
        <v>303</v>
      </c>
      <c r="D137" s="19">
        <v>32.71</v>
      </c>
    </row>
    <row r="138" spans="1:4" ht="27.6" x14ac:dyDescent="0.3">
      <c r="A138" s="15">
        <v>81</v>
      </c>
      <c r="B138" s="17" t="s">
        <v>441</v>
      </c>
      <c r="C138" s="18" t="s">
        <v>303</v>
      </c>
      <c r="D138" s="19">
        <v>55.94</v>
      </c>
    </row>
    <row r="139" spans="1:4" ht="27.6" x14ac:dyDescent="0.3">
      <c r="A139" s="15">
        <v>82</v>
      </c>
      <c r="B139" s="17" t="s">
        <v>442</v>
      </c>
      <c r="C139" s="18" t="s">
        <v>303</v>
      </c>
      <c r="D139" s="19">
        <v>217.17</v>
      </c>
    </row>
    <row r="140" spans="1:4" ht="27.6" x14ac:dyDescent="0.3">
      <c r="A140" s="15">
        <v>105</v>
      </c>
      <c r="B140" s="17" t="s">
        <v>443</v>
      </c>
      <c r="C140" s="18" t="s">
        <v>303</v>
      </c>
      <c r="D140" s="19">
        <v>254.26</v>
      </c>
    </row>
    <row r="141" spans="1:4" ht="27.6" x14ac:dyDescent="0.3">
      <c r="A141" s="15">
        <v>60</v>
      </c>
      <c r="B141" s="17" t="s">
        <v>444</v>
      </c>
      <c r="C141" s="18" t="s">
        <v>303</v>
      </c>
      <c r="D141" s="19">
        <v>5.45</v>
      </c>
    </row>
    <row r="142" spans="1:4" ht="27.6" x14ac:dyDescent="0.3">
      <c r="A142" s="15">
        <v>72</v>
      </c>
      <c r="B142" s="17" t="s">
        <v>445</v>
      </c>
      <c r="C142" s="18" t="s">
        <v>303</v>
      </c>
      <c r="D142" s="19">
        <v>34.200000000000003</v>
      </c>
    </row>
    <row r="143" spans="1:4" ht="27.6" x14ac:dyDescent="0.3">
      <c r="A143" s="15">
        <v>70</v>
      </c>
      <c r="B143" s="17" t="s">
        <v>446</v>
      </c>
      <c r="C143" s="18" t="s">
        <v>303</v>
      </c>
      <c r="D143" s="19">
        <v>28.6</v>
      </c>
    </row>
    <row r="144" spans="1:4" ht="27.6" x14ac:dyDescent="0.3">
      <c r="A144" s="15">
        <v>85</v>
      </c>
      <c r="B144" s="17" t="s">
        <v>447</v>
      </c>
      <c r="C144" s="18" t="s">
        <v>303</v>
      </c>
      <c r="D144" s="19">
        <v>41.51</v>
      </c>
    </row>
    <row r="145" spans="1:4" ht="27.6" x14ac:dyDescent="0.3">
      <c r="A145" s="15">
        <v>84</v>
      </c>
      <c r="B145" s="17" t="s">
        <v>448</v>
      </c>
      <c r="C145" s="18" t="s">
        <v>303</v>
      </c>
      <c r="D145" s="19">
        <v>0.48</v>
      </c>
    </row>
    <row r="146" spans="1:4" x14ac:dyDescent="0.3">
      <c r="A146" s="15">
        <v>37997</v>
      </c>
      <c r="B146" s="17" t="s">
        <v>449</v>
      </c>
      <c r="C146" s="18" t="s">
        <v>303</v>
      </c>
      <c r="D146" s="19">
        <v>8.7200000000000006</v>
      </c>
    </row>
    <row r="147" spans="1:4" x14ac:dyDescent="0.3">
      <c r="A147" s="15">
        <v>37998</v>
      </c>
      <c r="B147" s="17" t="s">
        <v>450</v>
      </c>
      <c r="C147" s="18" t="s">
        <v>303</v>
      </c>
      <c r="D147" s="19">
        <v>9.0399999999999991</v>
      </c>
    </row>
    <row r="148" spans="1:4" ht="27.6" x14ac:dyDescent="0.3">
      <c r="A148" s="15">
        <v>10899</v>
      </c>
      <c r="B148" s="17" t="s">
        <v>451</v>
      </c>
      <c r="C148" s="18" t="s">
        <v>303</v>
      </c>
      <c r="D148" s="19">
        <v>67.02</v>
      </c>
    </row>
    <row r="149" spans="1:4" ht="27.6" x14ac:dyDescent="0.3">
      <c r="A149" s="15">
        <v>10900</v>
      </c>
      <c r="B149" s="17" t="s">
        <v>452</v>
      </c>
      <c r="C149" s="18" t="s">
        <v>303</v>
      </c>
      <c r="D149" s="19">
        <v>52.45</v>
      </c>
    </row>
    <row r="150" spans="1:4" x14ac:dyDescent="0.3">
      <c r="A150" s="15">
        <v>46</v>
      </c>
      <c r="B150" s="17" t="s">
        <v>453</v>
      </c>
      <c r="C150" s="18" t="s">
        <v>303</v>
      </c>
      <c r="D150" s="19">
        <v>53.49</v>
      </c>
    </row>
    <row r="151" spans="1:4" x14ac:dyDescent="0.3">
      <c r="A151" s="15">
        <v>51</v>
      </c>
      <c r="B151" s="17" t="s">
        <v>454</v>
      </c>
      <c r="C151" s="18" t="s">
        <v>303</v>
      </c>
      <c r="D151" s="19">
        <v>147.56</v>
      </c>
    </row>
    <row r="152" spans="1:4" x14ac:dyDescent="0.3">
      <c r="A152" s="15">
        <v>12863</v>
      </c>
      <c r="B152" s="17" t="s">
        <v>455</v>
      </c>
      <c r="C152" s="18" t="s">
        <v>303</v>
      </c>
      <c r="D152" s="19">
        <v>33.99</v>
      </c>
    </row>
    <row r="153" spans="1:4" x14ac:dyDescent="0.3">
      <c r="A153" s="15">
        <v>50</v>
      </c>
      <c r="B153" s="17" t="s">
        <v>456</v>
      </c>
      <c r="C153" s="18" t="s">
        <v>303</v>
      </c>
      <c r="D153" s="19">
        <v>77.05</v>
      </c>
    </row>
    <row r="154" spans="1:4" x14ac:dyDescent="0.3">
      <c r="A154" s="15">
        <v>47</v>
      </c>
      <c r="B154" s="17" t="s">
        <v>457</v>
      </c>
      <c r="C154" s="18" t="s">
        <v>303</v>
      </c>
      <c r="D154" s="19">
        <v>91.46</v>
      </c>
    </row>
    <row r="155" spans="1:4" x14ac:dyDescent="0.3">
      <c r="A155" s="15">
        <v>48</v>
      </c>
      <c r="B155" s="17" t="s">
        <v>458</v>
      </c>
      <c r="C155" s="18" t="s">
        <v>303</v>
      </c>
      <c r="D155" s="19">
        <v>23.86</v>
      </c>
    </row>
    <row r="156" spans="1:4" x14ac:dyDescent="0.3">
      <c r="A156" s="15">
        <v>52</v>
      </c>
      <c r="B156" s="17" t="s">
        <v>459</v>
      </c>
      <c r="C156" s="18" t="s">
        <v>303</v>
      </c>
      <c r="D156" s="19">
        <v>18.12</v>
      </c>
    </row>
    <row r="157" spans="1:4" x14ac:dyDescent="0.3">
      <c r="A157" s="15">
        <v>43</v>
      </c>
      <c r="B157" s="17" t="s">
        <v>460</v>
      </c>
      <c r="C157" s="18" t="s">
        <v>303</v>
      </c>
      <c r="D157" s="19">
        <v>61.17</v>
      </c>
    </row>
    <row r="158" spans="1:4" x14ac:dyDescent="0.3">
      <c r="A158" s="15">
        <v>4791</v>
      </c>
      <c r="B158" s="17" t="s">
        <v>461</v>
      </c>
      <c r="C158" s="18" t="s">
        <v>376</v>
      </c>
      <c r="D158" s="19">
        <v>13.39</v>
      </c>
    </row>
    <row r="159" spans="1:4" ht="27.6" x14ac:dyDescent="0.3">
      <c r="A159" s="15">
        <v>157</v>
      </c>
      <c r="B159" s="17" t="s">
        <v>462</v>
      </c>
      <c r="C159" s="18" t="s">
        <v>376</v>
      </c>
      <c r="D159" s="19">
        <v>113.65</v>
      </c>
    </row>
    <row r="160" spans="1:4" ht="27.6" x14ac:dyDescent="0.3">
      <c r="A160" s="15">
        <v>156</v>
      </c>
      <c r="B160" s="17" t="s">
        <v>463</v>
      </c>
      <c r="C160" s="18" t="s">
        <v>376</v>
      </c>
      <c r="D160" s="19">
        <v>40.46</v>
      </c>
    </row>
    <row r="161" spans="1:4" ht="27.6" x14ac:dyDescent="0.3">
      <c r="A161" s="15">
        <v>131</v>
      </c>
      <c r="B161" s="17" t="s">
        <v>464</v>
      </c>
      <c r="C161" s="18" t="s">
        <v>376</v>
      </c>
      <c r="D161" s="19">
        <v>34.6</v>
      </c>
    </row>
    <row r="162" spans="1:4" ht="27.6" x14ac:dyDescent="0.3">
      <c r="A162" s="15">
        <v>39719</v>
      </c>
      <c r="B162" s="17" t="s">
        <v>465</v>
      </c>
      <c r="C162" s="18" t="s">
        <v>321</v>
      </c>
      <c r="D162" s="19">
        <v>106.35</v>
      </c>
    </row>
    <row r="163" spans="1:4" x14ac:dyDescent="0.3">
      <c r="A163" s="15">
        <v>21114</v>
      </c>
      <c r="B163" s="17" t="s">
        <v>466</v>
      </c>
      <c r="C163" s="18" t="s">
        <v>303</v>
      </c>
      <c r="D163" s="19">
        <v>22.78</v>
      </c>
    </row>
    <row r="164" spans="1:4" x14ac:dyDescent="0.3">
      <c r="A164" s="15">
        <v>119</v>
      </c>
      <c r="B164" s="17" t="s">
        <v>467</v>
      </c>
      <c r="C164" s="18" t="s">
        <v>303</v>
      </c>
      <c r="D164" s="19">
        <v>8.99</v>
      </c>
    </row>
    <row r="165" spans="1:4" x14ac:dyDescent="0.3">
      <c r="A165" s="15">
        <v>20080</v>
      </c>
      <c r="B165" s="17" t="s">
        <v>468</v>
      </c>
      <c r="C165" s="18" t="s">
        <v>303</v>
      </c>
      <c r="D165" s="19">
        <v>25.77</v>
      </c>
    </row>
    <row r="166" spans="1:4" x14ac:dyDescent="0.3">
      <c r="A166" s="15">
        <v>122</v>
      </c>
      <c r="B166" s="17" t="s">
        <v>469</v>
      </c>
      <c r="C166" s="18" t="s">
        <v>303</v>
      </c>
      <c r="D166" s="19">
        <v>81.209999999999994</v>
      </c>
    </row>
    <row r="167" spans="1:4" x14ac:dyDescent="0.3">
      <c r="A167" s="15">
        <v>3410</v>
      </c>
      <c r="B167" s="17" t="s">
        <v>470</v>
      </c>
      <c r="C167" s="18" t="s">
        <v>376</v>
      </c>
      <c r="D167" s="19">
        <v>27.22</v>
      </c>
    </row>
    <row r="168" spans="1:4" ht="27.6" x14ac:dyDescent="0.3">
      <c r="A168" s="15">
        <v>124</v>
      </c>
      <c r="B168" s="17" t="s">
        <v>471</v>
      </c>
      <c r="C168" s="18" t="s">
        <v>321</v>
      </c>
      <c r="D168" s="19">
        <v>13.34</v>
      </c>
    </row>
    <row r="169" spans="1:4" ht="27.6" x14ac:dyDescent="0.3">
      <c r="A169" s="15">
        <v>7334</v>
      </c>
      <c r="B169" s="17" t="s">
        <v>472</v>
      </c>
      <c r="C169" s="18" t="s">
        <v>321</v>
      </c>
      <c r="D169" s="19">
        <v>13.68</v>
      </c>
    </row>
    <row r="170" spans="1:4" ht="27.6" x14ac:dyDescent="0.3">
      <c r="A170" s="15">
        <v>123</v>
      </c>
      <c r="B170" s="17" t="s">
        <v>473</v>
      </c>
      <c r="C170" s="18" t="s">
        <v>321</v>
      </c>
      <c r="D170" s="19">
        <v>5.46</v>
      </c>
    </row>
    <row r="171" spans="1:4" ht="27.6" x14ac:dyDescent="0.3">
      <c r="A171" s="15">
        <v>127</v>
      </c>
      <c r="B171" s="17" t="s">
        <v>474</v>
      </c>
      <c r="C171" s="18" t="s">
        <v>321</v>
      </c>
      <c r="D171" s="19">
        <v>13.03</v>
      </c>
    </row>
    <row r="172" spans="1:4" x14ac:dyDescent="0.3">
      <c r="A172" s="15">
        <v>41373</v>
      </c>
      <c r="B172" s="17" t="s">
        <v>475</v>
      </c>
      <c r="C172" s="18" t="s">
        <v>321</v>
      </c>
      <c r="D172" s="19">
        <v>18.16</v>
      </c>
    </row>
    <row r="173" spans="1:4" ht="27.6" x14ac:dyDescent="0.3">
      <c r="A173" s="15">
        <v>133</v>
      </c>
      <c r="B173" s="17" t="s">
        <v>476</v>
      </c>
      <c r="C173" s="18" t="s">
        <v>321</v>
      </c>
      <c r="D173" s="19">
        <v>5.41</v>
      </c>
    </row>
    <row r="174" spans="1:4" ht="27.6" x14ac:dyDescent="0.3">
      <c r="A174" s="15">
        <v>43617</v>
      </c>
      <c r="B174" s="17" t="s">
        <v>477</v>
      </c>
      <c r="C174" s="18" t="s">
        <v>321</v>
      </c>
      <c r="D174" s="19">
        <v>6.05</v>
      </c>
    </row>
    <row r="175" spans="1:4" ht="27.6" x14ac:dyDescent="0.3">
      <c r="A175" s="15">
        <v>132</v>
      </c>
      <c r="B175" s="17" t="s">
        <v>478</v>
      </c>
      <c r="C175" s="18" t="s">
        <v>321</v>
      </c>
      <c r="D175" s="19">
        <v>5.61</v>
      </c>
    </row>
    <row r="176" spans="1:4" ht="27.6" x14ac:dyDescent="0.3">
      <c r="A176" s="15">
        <v>43618</v>
      </c>
      <c r="B176" s="17" t="s">
        <v>479</v>
      </c>
      <c r="C176" s="18" t="s">
        <v>376</v>
      </c>
      <c r="D176" s="19">
        <v>14.13</v>
      </c>
    </row>
    <row r="177" spans="1:4" ht="55.2" x14ac:dyDescent="0.3">
      <c r="A177" s="15">
        <v>37476</v>
      </c>
      <c r="B177" s="17" t="s">
        <v>480</v>
      </c>
      <c r="C177" s="18" t="s">
        <v>303</v>
      </c>
      <c r="D177" s="19">
        <v>3144.7</v>
      </c>
    </row>
    <row r="178" spans="1:4" ht="55.2" x14ac:dyDescent="0.3">
      <c r="A178" s="15">
        <v>37478</v>
      </c>
      <c r="B178" s="17" t="s">
        <v>481</v>
      </c>
      <c r="C178" s="18" t="s">
        <v>303</v>
      </c>
      <c r="D178" s="19">
        <v>3938.82</v>
      </c>
    </row>
    <row r="179" spans="1:4" ht="55.2" x14ac:dyDescent="0.3">
      <c r="A179" s="15">
        <v>37477</v>
      </c>
      <c r="B179" s="17" t="s">
        <v>482</v>
      </c>
      <c r="C179" s="18" t="s">
        <v>303</v>
      </c>
      <c r="D179" s="19">
        <v>5336.47</v>
      </c>
    </row>
    <row r="180" spans="1:4" ht="55.2" x14ac:dyDescent="0.3">
      <c r="A180" s="15">
        <v>37479</v>
      </c>
      <c r="B180" s="17" t="s">
        <v>483</v>
      </c>
      <c r="C180" s="18" t="s">
        <v>303</v>
      </c>
      <c r="D180" s="19">
        <v>6329.11</v>
      </c>
    </row>
    <row r="181" spans="1:4" ht="27.6" x14ac:dyDescent="0.3">
      <c r="A181" s="15">
        <v>4319</v>
      </c>
      <c r="B181" s="17" t="s">
        <v>484</v>
      </c>
      <c r="C181" s="18" t="s">
        <v>303</v>
      </c>
      <c r="D181" s="19">
        <v>1.53</v>
      </c>
    </row>
    <row r="182" spans="1:4" ht="27.6" x14ac:dyDescent="0.3">
      <c r="A182" s="15">
        <v>42409</v>
      </c>
      <c r="B182" s="17" t="s">
        <v>485</v>
      </c>
      <c r="C182" s="18" t="s">
        <v>376</v>
      </c>
      <c r="D182" s="19">
        <v>8.89</v>
      </c>
    </row>
    <row r="183" spans="1:4" x14ac:dyDescent="0.3">
      <c r="A183" s="15">
        <v>40553</v>
      </c>
      <c r="B183" s="17" t="s">
        <v>486</v>
      </c>
      <c r="C183" s="18" t="s">
        <v>487</v>
      </c>
      <c r="D183" s="19">
        <v>36.450000000000003</v>
      </c>
    </row>
    <row r="184" spans="1:4" x14ac:dyDescent="0.3">
      <c r="A184" s="15">
        <v>6114</v>
      </c>
      <c r="B184" s="17" t="s">
        <v>488</v>
      </c>
      <c r="C184" s="18" t="s">
        <v>109</v>
      </c>
      <c r="D184" s="19">
        <v>9.52</v>
      </c>
    </row>
    <row r="185" spans="1:4" x14ac:dyDescent="0.3">
      <c r="A185" s="15">
        <v>40912</v>
      </c>
      <c r="B185" s="17" t="s">
        <v>489</v>
      </c>
      <c r="C185" s="18" t="s">
        <v>490</v>
      </c>
      <c r="D185" s="19">
        <v>1688.71</v>
      </c>
    </row>
    <row r="186" spans="1:4" x14ac:dyDescent="0.3">
      <c r="A186" s="15">
        <v>247</v>
      </c>
      <c r="B186" s="17" t="s">
        <v>491</v>
      </c>
      <c r="C186" s="18" t="s">
        <v>109</v>
      </c>
      <c r="D186" s="19">
        <v>9.93</v>
      </c>
    </row>
    <row r="187" spans="1:4" x14ac:dyDescent="0.3">
      <c r="A187" s="15">
        <v>40919</v>
      </c>
      <c r="B187" s="17" t="s">
        <v>492</v>
      </c>
      <c r="C187" s="18" t="s">
        <v>490</v>
      </c>
      <c r="D187" s="19">
        <v>1760.22</v>
      </c>
    </row>
    <row r="188" spans="1:4" x14ac:dyDescent="0.3">
      <c r="A188" s="15">
        <v>25958</v>
      </c>
      <c r="B188" s="17" t="s">
        <v>493</v>
      </c>
      <c r="C188" s="18" t="s">
        <v>109</v>
      </c>
      <c r="D188" s="19">
        <v>7.3</v>
      </c>
    </row>
    <row r="189" spans="1:4" x14ac:dyDescent="0.3">
      <c r="A189" s="15">
        <v>40984</v>
      </c>
      <c r="B189" s="17" t="s">
        <v>494</v>
      </c>
      <c r="C189" s="18" t="s">
        <v>490</v>
      </c>
      <c r="D189" s="19">
        <v>1293.8599999999999</v>
      </c>
    </row>
    <row r="190" spans="1:4" x14ac:dyDescent="0.3">
      <c r="A190" s="15">
        <v>248</v>
      </c>
      <c r="B190" s="17" t="s">
        <v>495</v>
      </c>
      <c r="C190" s="18" t="s">
        <v>109</v>
      </c>
      <c r="D190" s="19">
        <v>9.85</v>
      </c>
    </row>
    <row r="191" spans="1:4" x14ac:dyDescent="0.3">
      <c r="A191" s="15">
        <v>41086</v>
      </c>
      <c r="B191" s="17" t="s">
        <v>496</v>
      </c>
      <c r="C191" s="18" t="s">
        <v>490</v>
      </c>
      <c r="D191" s="19">
        <v>1747.41</v>
      </c>
    </row>
    <row r="192" spans="1:4" x14ac:dyDescent="0.3">
      <c r="A192" s="15">
        <v>34466</v>
      </c>
      <c r="B192" s="17" t="s">
        <v>497</v>
      </c>
      <c r="C192" s="18" t="s">
        <v>109</v>
      </c>
      <c r="D192" s="19">
        <v>9.85</v>
      </c>
    </row>
    <row r="193" spans="1:4" x14ac:dyDescent="0.3">
      <c r="A193" s="15">
        <v>41083</v>
      </c>
      <c r="B193" s="17" t="s">
        <v>498</v>
      </c>
      <c r="C193" s="18" t="s">
        <v>490</v>
      </c>
      <c r="D193" s="19">
        <v>1747.41</v>
      </c>
    </row>
    <row r="194" spans="1:4" x14ac:dyDescent="0.3">
      <c r="A194" s="15">
        <v>252</v>
      </c>
      <c r="B194" s="17" t="s">
        <v>499</v>
      </c>
      <c r="C194" s="18" t="s">
        <v>109</v>
      </c>
      <c r="D194" s="19">
        <v>10.199999999999999</v>
      </c>
    </row>
    <row r="195" spans="1:4" x14ac:dyDescent="0.3">
      <c r="A195" s="15">
        <v>40909</v>
      </c>
      <c r="B195" s="17" t="s">
        <v>500</v>
      </c>
      <c r="C195" s="18" t="s">
        <v>490</v>
      </c>
      <c r="D195" s="19">
        <v>1811.3</v>
      </c>
    </row>
    <row r="196" spans="1:4" x14ac:dyDescent="0.3">
      <c r="A196" s="15">
        <v>242</v>
      </c>
      <c r="B196" s="17" t="s">
        <v>501</v>
      </c>
      <c r="C196" s="18" t="s">
        <v>109</v>
      </c>
      <c r="D196" s="19">
        <v>13.18</v>
      </c>
    </row>
    <row r="197" spans="1:4" x14ac:dyDescent="0.3">
      <c r="A197" s="15">
        <v>41085</v>
      </c>
      <c r="B197" s="17" t="s">
        <v>502</v>
      </c>
      <c r="C197" s="18" t="s">
        <v>490</v>
      </c>
      <c r="D197" s="19">
        <v>2338.48</v>
      </c>
    </row>
    <row r="198" spans="1:4" ht="27.6" x14ac:dyDescent="0.3">
      <c r="A198" s="15">
        <v>427</v>
      </c>
      <c r="B198" s="17" t="s">
        <v>503</v>
      </c>
      <c r="C198" s="18" t="s">
        <v>303</v>
      </c>
      <c r="D198" s="19">
        <v>6.22</v>
      </c>
    </row>
    <row r="199" spans="1:4" ht="27.6" x14ac:dyDescent="0.3">
      <c r="A199" s="15">
        <v>417</v>
      </c>
      <c r="B199" s="17" t="s">
        <v>504</v>
      </c>
      <c r="C199" s="18" t="s">
        <v>303</v>
      </c>
      <c r="D199" s="19">
        <v>2.93</v>
      </c>
    </row>
    <row r="200" spans="1:4" ht="27.6" x14ac:dyDescent="0.3">
      <c r="A200" s="15">
        <v>11273</v>
      </c>
      <c r="B200" s="17" t="s">
        <v>505</v>
      </c>
      <c r="C200" s="18" t="s">
        <v>303</v>
      </c>
      <c r="D200" s="19">
        <v>9.1</v>
      </c>
    </row>
    <row r="201" spans="1:4" ht="27.6" x14ac:dyDescent="0.3">
      <c r="A201" s="15">
        <v>11272</v>
      </c>
      <c r="B201" s="17" t="s">
        <v>506</v>
      </c>
      <c r="C201" s="18" t="s">
        <v>303</v>
      </c>
      <c r="D201" s="19">
        <v>5.49</v>
      </c>
    </row>
    <row r="202" spans="1:4" ht="27.6" x14ac:dyDescent="0.3">
      <c r="A202" s="15">
        <v>11275</v>
      </c>
      <c r="B202" s="17" t="s">
        <v>507</v>
      </c>
      <c r="C202" s="18" t="s">
        <v>303</v>
      </c>
      <c r="D202" s="19">
        <v>2.2000000000000002</v>
      </c>
    </row>
    <row r="203" spans="1:4" ht="27.6" x14ac:dyDescent="0.3">
      <c r="A203" s="15">
        <v>11274</v>
      </c>
      <c r="B203" s="17" t="s">
        <v>508</v>
      </c>
      <c r="C203" s="18" t="s">
        <v>303</v>
      </c>
      <c r="D203" s="19">
        <v>1.68</v>
      </c>
    </row>
    <row r="204" spans="1:4" x14ac:dyDescent="0.3">
      <c r="A204" s="15">
        <v>38470</v>
      </c>
      <c r="B204" s="17" t="s">
        <v>509</v>
      </c>
      <c r="C204" s="18" t="s">
        <v>303</v>
      </c>
      <c r="D204" s="19">
        <v>38.869999999999997</v>
      </c>
    </row>
    <row r="205" spans="1:4" x14ac:dyDescent="0.3">
      <c r="A205" s="15">
        <v>38547</v>
      </c>
      <c r="B205" s="17" t="s">
        <v>510</v>
      </c>
      <c r="C205" s="18" t="s">
        <v>303</v>
      </c>
      <c r="D205" s="19">
        <v>106.07</v>
      </c>
    </row>
    <row r="206" spans="1:4" x14ac:dyDescent="0.3">
      <c r="A206" s="15">
        <v>38469</v>
      </c>
      <c r="B206" s="17" t="s">
        <v>511</v>
      </c>
      <c r="C206" s="18" t="s">
        <v>303</v>
      </c>
      <c r="D206" s="19">
        <v>114.05</v>
      </c>
    </row>
    <row r="207" spans="1:4" x14ac:dyDescent="0.3">
      <c r="A207" s="15">
        <v>38467</v>
      </c>
      <c r="B207" s="17" t="s">
        <v>512</v>
      </c>
      <c r="C207" s="18" t="s">
        <v>303</v>
      </c>
      <c r="D207" s="19">
        <v>64.17</v>
      </c>
    </row>
    <row r="208" spans="1:4" x14ac:dyDescent="0.3">
      <c r="A208" s="15">
        <v>38468</v>
      </c>
      <c r="B208" s="17" t="s">
        <v>513</v>
      </c>
      <c r="C208" s="18" t="s">
        <v>303</v>
      </c>
      <c r="D208" s="19">
        <v>70.62</v>
      </c>
    </row>
    <row r="209" spans="1:4" x14ac:dyDescent="0.3">
      <c r="A209" s="15">
        <v>38471</v>
      </c>
      <c r="B209" s="17" t="s">
        <v>514</v>
      </c>
      <c r="C209" s="18" t="s">
        <v>303</v>
      </c>
      <c r="D209" s="19">
        <v>91.7</v>
      </c>
    </row>
    <row r="210" spans="1:4" x14ac:dyDescent="0.3">
      <c r="A210" s="15">
        <v>37370</v>
      </c>
      <c r="B210" s="17" t="s">
        <v>515</v>
      </c>
      <c r="C210" s="18" t="s">
        <v>109</v>
      </c>
      <c r="D210" s="19">
        <v>0.96</v>
      </c>
    </row>
    <row r="211" spans="1:4" x14ac:dyDescent="0.3">
      <c r="A211" s="15">
        <v>40862</v>
      </c>
      <c r="B211" s="17" t="s">
        <v>516</v>
      </c>
      <c r="C211" s="18" t="s">
        <v>490</v>
      </c>
      <c r="D211" s="19">
        <v>181.89</v>
      </c>
    </row>
    <row r="212" spans="1:4" ht="27.6" x14ac:dyDescent="0.3">
      <c r="A212" s="15">
        <v>10658</v>
      </c>
      <c r="B212" s="17" t="s">
        <v>517</v>
      </c>
      <c r="C212" s="18" t="s">
        <v>303</v>
      </c>
      <c r="D212" s="19">
        <v>7000</v>
      </c>
    </row>
    <row r="213" spans="1:4" x14ac:dyDescent="0.3">
      <c r="A213" s="15">
        <v>253</v>
      </c>
      <c r="B213" s="17" t="s">
        <v>518</v>
      </c>
      <c r="C213" s="18" t="s">
        <v>109</v>
      </c>
      <c r="D213" s="19">
        <v>13.66</v>
      </c>
    </row>
    <row r="214" spans="1:4" x14ac:dyDescent="0.3">
      <c r="A214" s="15">
        <v>40809</v>
      </c>
      <c r="B214" s="17" t="s">
        <v>519</v>
      </c>
      <c r="C214" s="18" t="s">
        <v>490</v>
      </c>
      <c r="D214" s="19">
        <v>2420.84</v>
      </c>
    </row>
    <row r="215" spans="1:4" ht="41.4" x14ac:dyDescent="0.3">
      <c r="A215" s="15">
        <v>42428</v>
      </c>
      <c r="B215" s="17" t="s">
        <v>520</v>
      </c>
      <c r="C215" s="18" t="s">
        <v>303</v>
      </c>
      <c r="D215" s="19">
        <v>1944</v>
      </c>
    </row>
    <row r="216" spans="1:4" x14ac:dyDescent="0.3">
      <c r="A216" s="15">
        <v>583</v>
      </c>
      <c r="B216" s="17" t="s">
        <v>521</v>
      </c>
      <c r="C216" s="18" t="s">
        <v>376</v>
      </c>
      <c r="D216" s="19">
        <v>37.49</v>
      </c>
    </row>
    <row r="217" spans="1:4" ht="27.6" x14ac:dyDescent="0.3">
      <c r="A217" s="15">
        <v>299</v>
      </c>
      <c r="B217" s="17" t="s">
        <v>522</v>
      </c>
      <c r="C217" s="18" t="s">
        <v>303</v>
      </c>
      <c r="D217" s="19">
        <v>4.29</v>
      </c>
    </row>
    <row r="218" spans="1:4" ht="27.6" x14ac:dyDescent="0.3">
      <c r="A218" s="15">
        <v>298</v>
      </c>
      <c r="B218" s="17" t="s">
        <v>523</v>
      </c>
      <c r="C218" s="18" t="s">
        <v>303</v>
      </c>
      <c r="D218" s="19">
        <v>4.32</v>
      </c>
    </row>
    <row r="219" spans="1:4" x14ac:dyDescent="0.3">
      <c r="A219" s="15">
        <v>295</v>
      </c>
      <c r="B219" s="17" t="s">
        <v>524</v>
      </c>
      <c r="C219" s="18" t="s">
        <v>303</v>
      </c>
      <c r="D219" s="19">
        <v>2.57</v>
      </c>
    </row>
    <row r="220" spans="1:4" x14ac:dyDescent="0.3">
      <c r="A220" s="15">
        <v>296</v>
      </c>
      <c r="B220" s="17" t="s">
        <v>525</v>
      </c>
      <c r="C220" s="18" t="s">
        <v>303</v>
      </c>
      <c r="D220" s="19">
        <v>2.67</v>
      </c>
    </row>
    <row r="221" spans="1:4" x14ac:dyDescent="0.3">
      <c r="A221" s="15">
        <v>297</v>
      </c>
      <c r="B221" s="17" t="s">
        <v>526</v>
      </c>
      <c r="C221" s="18" t="s">
        <v>303</v>
      </c>
      <c r="D221" s="19">
        <v>3.77</v>
      </c>
    </row>
    <row r="222" spans="1:4" x14ac:dyDescent="0.3">
      <c r="A222" s="15">
        <v>301</v>
      </c>
      <c r="B222" s="17" t="s">
        <v>527</v>
      </c>
      <c r="C222" s="18" t="s">
        <v>303</v>
      </c>
      <c r="D222" s="19">
        <v>4.7300000000000004</v>
      </c>
    </row>
    <row r="223" spans="1:4" ht="27.6" x14ac:dyDescent="0.3">
      <c r="A223" s="15">
        <v>300</v>
      </c>
      <c r="B223" s="17" t="s">
        <v>528</v>
      </c>
      <c r="C223" s="18" t="s">
        <v>303</v>
      </c>
      <c r="D223" s="19">
        <v>19.87</v>
      </c>
    </row>
    <row r="224" spans="1:4" ht="27.6" x14ac:dyDescent="0.3">
      <c r="A224" s="15">
        <v>20084</v>
      </c>
      <c r="B224" s="17" t="s">
        <v>529</v>
      </c>
      <c r="C224" s="18" t="s">
        <v>303</v>
      </c>
      <c r="D224" s="19">
        <v>2.57</v>
      </c>
    </row>
    <row r="225" spans="1:4" ht="27.6" x14ac:dyDescent="0.3">
      <c r="A225" s="15">
        <v>20085</v>
      </c>
      <c r="B225" s="17" t="s">
        <v>530</v>
      </c>
      <c r="C225" s="18" t="s">
        <v>303</v>
      </c>
      <c r="D225" s="19">
        <v>2.38</v>
      </c>
    </row>
    <row r="226" spans="1:4" x14ac:dyDescent="0.3">
      <c r="A226" s="15">
        <v>311</v>
      </c>
      <c r="B226" s="17" t="s">
        <v>531</v>
      </c>
      <c r="C226" s="18" t="s">
        <v>303</v>
      </c>
      <c r="D226" s="19">
        <v>15.38</v>
      </c>
    </row>
    <row r="227" spans="1:4" x14ac:dyDescent="0.3">
      <c r="A227" s="15">
        <v>318</v>
      </c>
      <c r="B227" s="17" t="s">
        <v>532</v>
      </c>
      <c r="C227" s="18" t="s">
        <v>303</v>
      </c>
      <c r="D227" s="19">
        <v>26.94</v>
      </c>
    </row>
    <row r="228" spans="1:4" x14ac:dyDescent="0.3">
      <c r="A228" s="15">
        <v>319</v>
      </c>
      <c r="B228" s="17" t="s">
        <v>533</v>
      </c>
      <c r="C228" s="18" t="s">
        <v>303</v>
      </c>
      <c r="D228" s="19">
        <v>50.88</v>
      </c>
    </row>
    <row r="229" spans="1:4" x14ac:dyDescent="0.3">
      <c r="A229" s="15">
        <v>320</v>
      </c>
      <c r="B229" s="17" t="s">
        <v>534</v>
      </c>
      <c r="C229" s="18" t="s">
        <v>303</v>
      </c>
      <c r="D229" s="19">
        <v>161.75</v>
      </c>
    </row>
    <row r="230" spans="1:4" x14ac:dyDescent="0.3">
      <c r="A230" s="15">
        <v>314</v>
      </c>
      <c r="B230" s="17" t="s">
        <v>535</v>
      </c>
      <c r="C230" s="18" t="s">
        <v>303</v>
      </c>
      <c r="D230" s="19">
        <v>248.44</v>
      </c>
    </row>
    <row r="231" spans="1:4" ht="27.6" x14ac:dyDescent="0.3">
      <c r="A231" s="15">
        <v>303</v>
      </c>
      <c r="B231" s="17" t="s">
        <v>536</v>
      </c>
      <c r="C231" s="18" t="s">
        <v>303</v>
      </c>
      <c r="D231" s="19">
        <v>6.44</v>
      </c>
    </row>
    <row r="232" spans="1:4" ht="27.6" x14ac:dyDescent="0.3">
      <c r="A232" s="15">
        <v>305</v>
      </c>
      <c r="B232" s="17" t="s">
        <v>537</v>
      </c>
      <c r="C232" s="18" t="s">
        <v>303</v>
      </c>
      <c r="D232" s="19">
        <v>16.809999999999999</v>
      </c>
    </row>
    <row r="233" spans="1:4" ht="27.6" x14ac:dyDescent="0.3">
      <c r="A233" s="15">
        <v>306</v>
      </c>
      <c r="B233" s="17" t="s">
        <v>538</v>
      </c>
      <c r="C233" s="18" t="s">
        <v>303</v>
      </c>
      <c r="D233" s="19">
        <v>20.2</v>
      </c>
    </row>
    <row r="234" spans="1:4" ht="27.6" x14ac:dyDescent="0.3">
      <c r="A234" s="15">
        <v>307</v>
      </c>
      <c r="B234" s="17" t="s">
        <v>539</v>
      </c>
      <c r="C234" s="18" t="s">
        <v>303</v>
      </c>
      <c r="D234" s="19">
        <v>39.89</v>
      </c>
    </row>
    <row r="235" spans="1:4" ht="27.6" x14ac:dyDescent="0.3">
      <c r="A235" s="15">
        <v>309</v>
      </c>
      <c r="B235" s="17" t="s">
        <v>540</v>
      </c>
      <c r="C235" s="18" t="s">
        <v>303</v>
      </c>
      <c r="D235" s="19">
        <v>81.739999999999995</v>
      </c>
    </row>
    <row r="236" spans="1:4" ht="27.6" x14ac:dyDescent="0.3">
      <c r="A236" s="15">
        <v>310</v>
      </c>
      <c r="B236" s="17" t="s">
        <v>541</v>
      </c>
      <c r="C236" s="18" t="s">
        <v>303</v>
      </c>
      <c r="D236" s="19">
        <v>103.67</v>
      </c>
    </row>
    <row r="237" spans="1:4" ht="27.6" x14ac:dyDescent="0.3">
      <c r="A237" s="15">
        <v>328</v>
      </c>
      <c r="B237" s="17" t="s">
        <v>542</v>
      </c>
      <c r="C237" s="18" t="s">
        <v>303</v>
      </c>
      <c r="D237" s="19">
        <v>12.37</v>
      </c>
    </row>
    <row r="238" spans="1:4" ht="27.6" x14ac:dyDescent="0.3">
      <c r="A238" s="15">
        <v>325</v>
      </c>
      <c r="B238" s="17" t="s">
        <v>543</v>
      </c>
      <c r="C238" s="18" t="s">
        <v>303</v>
      </c>
      <c r="D238" s="19">
        <v>4.8</v>
      </c>
    </row>
    <row r="239" spans="1:4" ht="27.6" x14ac:dyDescent="0.3">
      <c r="A239" s="15">
        <v>20326</v>
      </c>
      <c r="B239" s="17" t="s">
        <v>544</v>
      </c>
      <c r="C239" s="18" t="s">
        <v>303</v>
      </c>
      <c r="D239" s="19">
        <v>12.85</v>
      </c>
    </row>
    <row r="240" spans="1:4" ht="27.6" x14ac:dyDescent="0.3">
      <c r="A240" s="15">
        <v>329</v>
      </c>
      <c r="B240" s="17" t="s">
        <v>545</v>
      </c>
      <c r="C240" s="18" t="s">
        <v>303</v>
      </c>
      <c r="D240" s="19">
        <v>15.81</v>
      </c>
    </row>
    <row r="241" spans="1:4" ht="27.6" x14ac:dyDescent="0.3">
      <c r="A241" s="15">
        <v>308</v>
      </c>
      <c r="B241" s="17" t="s">
        <v>546</v>
      </c>
      <c r="C241" s="18" t="s">
        <v>303</v>
      </c>
      <c r="D241" s="19">
        <v>53.27</v>
      </c>
    </row>
    <row r="242" spans="1:4" ht="27.6" x14ac:dyDescent="0.3">
      <c r="A242" s="15">
        <v>39642</v>
      </c>
      <c r="B242" s="17" t="s">
        <v>547</v>
      </c>
      <c r="C242" s="18" t="s">
        <v>303</v>
      </c>
      <c r="D242" s="19">
        <v>3.23</v>
      </c>
    </row>
    <row r="243" spans="1:4" ht="27.6" x14ac:dyDescent="0.3">
      <c r="A243" s="15">
        <v>39641</v>
      </c>
      <c r="B243" s="17" t="s">
        <v>548</v>
      </c>
      <c r="C243" s="18" t="s">
        <v>303</v>
      </c>
      <c r="D243" s="19">
        <v>2.25</v>
      </c>
    </row>
    <row r="244" spans="1:4" ht="27.6" x14ac:dyDescent="0.3">
      <c r="A244" s="15">
        <v>39643</v>
      </c>
      <c r="B244" s="17" t="s">
        <v>549</v>
      </c>
      <c r="C244" s="18" t="s">
        <v>303</v>
      </c>
      <c r="D244" s="19">
        <v>8.98</v>
      </c>
    </row>
    <row r="245" spans="1:4" ht="27.6" x14ac:dyDescent="0.3">
      <c r="A245" s="15">
        <v>39644</v>
      </c>
      <c r="B245" s="17" t="s">
        <v>550</v>
      </c>
      <c r="C245" s="18" t="s">
        <v>303</v>
      </c>
      <c r="D245" s="19">
        <v>11.6</v>
      </c>
    </row>
    <row r="246" spans="1:4" ht="27.6" x14ac:dyDescent="0.3">
      <c r="A246" s="15">
        <v>39645</v>
      </c>
      <c r="B246" s="17" t="s">
        <v>551</v>
      </c>
      <c r="C246" s="18" t="s">
        <v>303</v>
      </c>
      <c r="D246" s="19">
        <v>14.99</v>
      </c>
    </row>
    <row r="247" spans="1:4" ht="27.6" x14ac:dyDescent="0.3">
      <c r="A247" s="15">
        <v>41610</v>
      </c>
      <c r="B247" s="17" t="s">
        <v>552</v>
      </c>
      <c r="C247" s="18" t="s">
        <v>303</v>
      </c>
      <c r="D247" s="19">
        <v>583.41999999999996</v>
      </c>
    </row>
    <row r="248" spans="1:4" ht="27.6" x14ac:dyDescent="0.3">
      <c r="A248" s="15">
        <v>41611</v>
      </c>
      <c r="B248" s="17" t="s">
        <v>553</v>
      </c>
      <c r="C248" s="18" t="s">
        <v>303</v>
      </c>
      <c r="D248" s="19">
        <v>919.58</v>
      </c>
    </row>
    <row r="249" spans="1:4" ht="27.6" x14ac:dyDescent="0.3">
      <c r="A249" s="15">
        <v>41612</v>
      </c>
      <c r="B249" s="17" t="s">
        <v>554</v>
      </c>
      <c r="C249" s="18" t="s">
        <v>303</v>
      </c>
      <c r="D249" s="19">
        <v>1291.23</v>
      </c>
    </row>
    <row r="250" spans="1:4" ht="27.6" x14ac:dyDescent="0.3">
      <c r="A250" s="15">
        <v>41637</v>
      </c>
      <c r="B250" s="17" t="s">
        <v>555</v>
      </c>
      <c r="C250" s="18" t="s">
        <v>303</v>
      </c>
      <c r="D250" s="19">
        <v>120.7</v>
      </c>
    </row>
    <row r="251" spans="1:4" ht="27.6" x14ac:dyDescent="0.3">
      <c r="A251" s="15">
        <v>41638</v>
      </c>
      <c r="B251" s="17" t="s">
        <v>556</v>
      </c>
      <c r="C251" s="18" t="s">
        <v>303</v>
      </c>
      <c r="D251" s="19">
        <v>157.22999999999999</v>
      </c>
    </row>
    <row r="252" spans="1:4" ht="27.6" x14ac:dyDescent="0.3">
      <c r="A252" s="15">
        <v>41639</v>
      </c>
      <c r="B252" s="17" t="s">
        <v>557</v>
      </c>
      <c r="C252" s="18" t="s">
        <v>303</v>
      </c>
      <c r="D252" s="19">
        <v>380.38</v>
      </c>
    </row>
    <row r="253" spans="1:4" x14ac:dyDescent="0.3">
      <c r="A253" s="15">
        <v>11789</v>
      </c>
      <c r="B253" s="17" t="s">
        <v>558</v>
      </c>
      <c r="C253" s="18" t="s">
        <v>303</v>
      </c>
      <c r="D253" s="19">
        <v>0.83</v>
      </c>
    </row>
    <row r="254" spans="1:4" ht="27.6" x14ac:dyDescent="0.3">
      <c r="A254" s="15">
        <v>20975</v>
      </c>
      <c r="B254" s="17" t="s">
        <v>559</v>
      </c>
      <c r="C254" s="18" t="s">
        <v>303</v>
      </c>
      <c r="D254" s="19">
        <v>10.51</v>
      </c>
    </row>
    <row r="255" spans="1:4" ht="27.6" x14ac:dyDescent="0.3">
      <c r="A255" s="15">
        <v>20976</v>
      </c>
      <c r="B255" s="17" t="s">
        <v>560</v>
      </c>
      <c r="C255" s="18" t="s">
        <v>303</v>
      </c>
      <c r="D255" s="19">
        <v>15.88</v>
      </c>
    </row>
    <row r="256" spans="1:4" ht="27.6" x14ac:dyDescent="0.3">
      <c r="A256" s="15">
        <v>40340</v>
      </c>
      <c r="B256" s="17" t="s">
        <v>561</v>
      </c>
      <c r="C256" s="18" t="s">
        <v>303</v>
      </c>
      <c r="D256" s="19">
        <v>125.26</v>
      </c>
    </row>
    <row r="257" spans="1:4" ht="27.6" x14ac:dyDescent="0.3">
      <c r="A257" s="15">
        <v>40341</v>
      </c>
      <c r="B257" s="17" t="s">
        <v>562</v>
      </c>
      <c r="C257" s="18" t="s">
        <v>303</v>
      </c>
      <c r="D257" s="19">
        <v>148.32</v>
      </c>
    </row>
    <row r="258" spans="1:4" ht="27.6" x14ac:dyDescent="0.3">
      <c r="A258" s="15">
        <v>40342</v>
      </c>
      <c r="B258" s="17" t="s">
        <v>563</v>
      </c>
      <c r="C258" s="18" t="s">
        <v>303</v>
      </c>
      <c r="D258" s="19">
        <v>188.03</v>
      </c>
    </row>
    <row r="259" spans="1:4" ht="27.6" x14ac:dyDescent="0.3">
      <c r="A259" s="15">
        <v>40343</v>
      </c>
      <c r="B259" s="17" t="s">
        <v>564</v>
      </c>
      <c r="C259" s="18" t="s">
        <v>303</v>
      </c>
      <c r="D259" s="19">
        <v>230.68</v>
      </c>
    </row>
    <row r="260" spans="1:4" ht="27.6" x14ac:dyDescent="0.3">
      <c r="A260" s="15">
        <v>40344</v>
      </c>
      <c r="B260" s="17" t="s">
        <v>565</v>
      </c>
      <c r="C260" s="18" t="s">
        <v>303</v>
      </c>
      <c r="D260" s="19">
        <v>243.91</v>
      </c>
    </row>
    <row r="261" spans="1:4" ht="27.6" x14ac:dyDescent="0.3">
      <c r="A261" s="15">
        <v>40345</v>
      </c>
      <c r="B261" s="17" t="s">
        <v>566</v>
      </c>
      <c r="C261" s="18" t="s">
        <v>303</v>
      </c>
      <c r="D261" s="19">
        <v>304.52999999999997</v>
      </c>
    </row>
    <row r="262" spans="1:4" ht="27.6" x14ac:dyDescent="0.3">
      <c r="A262" s="15">
        <v>40346</v>
      </c>
      <c r="B262" s="17" t="s">
        <v>567</v>
      </c>
      <c r="C262" s="18" t="s">
        <v>303</v>
      </c>
      <c r="D262" s="19">
        <v>286.48</v>
      </c>
    </row>
    <row r="263" spans="1:4" ht="27.6" x14ac:dyDescent="0.3">
      <c r="A263" s="15">
        <v>40347</v>
      </c>
      <c r="B263" s="17" t="s">
        <v>568</v>
      </c>
      <c r="C263" s="18" t="s">
        <v>303</v>
      </c>
      <c r="D263" s="19">
        <v>354.21</v>
      </c>
    </row>
    <row r="264" spans="1:4" ht="27.6" x14ac:dyDescent="0.3">
      <c r="A264" s="15">
        <v>38840</v>
      </c>
      <c r="B264" s="17" t="s">
        <v>569</v>
      </c>
      <c r="C264" s="18" t="s">
        <v>303</v>
      </c>
      <c r="D264" s="19">
        <v>2.7</v>
      </c>
    </row>
    <row r="265" spans="1:4" ht="27.6" x14ac:dyDescent="0.3">
      <c r="A265" s="15">
        <v>38841</v>
      </c>
      <c r="B265" s="17" t="s">
        <v>570</v>
      </c>
      <c r="C265" s="18" t="s">
        <v>303</v>
      </c>
      <c r="D265" s="19">
        <v>3</v>
      </c>
    </row>
    <row r="266" spans="1:4" ht="27.6" x14ac:dyDescent="0.3">
      <c r="A266" s="15">
        <v>38842</v>
      </c>
      <c r="B266" s="17" t="s">
        <v>571</v>
      </c>
      <c r="C266" s="18" t="s">
        <v>303</v>
      </c>
      <c r="D266" s="19">
        <v>5.93</v>
      </c>
    </row>
    <row r="267" spans="1:4" ht="27.6" x14ac:dyDescent="0.3">
      <c r="A267" s="15">
        <v>38843</v>
      </c>
      <c r="B267" s="17" t="s">
        <v>572</v>
      </c>
      <c r="C267" s="18" t="s">
        <v>303</v>
      </c>
      <c r="D267" s="19">
        <v>9.26</v>
      </c>
    </row>
    <row r="268" spans="1:4" ht="41.4" x14ac:dyDescent="0.3">
      <c r="A268" s="15">
        <v>43424</v>
      </c>
      <c r="B268" s="17" t="s">
        <v>573</v>
      </c>
      <c r="C268" s="18" t="s">
        <v>303</v>
      </c>
      <c r="D268" s="19">
        <v>488.81</v>
      </c>
    </row>
    <row r="269" spans="1:4" ht="41.4" x14ac:dyDescent="0.3">
      <c r="A269" s="15">
        <v>43426</v>
      </c>
      <c r="B269" s="17" t="s">
        <v>574</v>
      </c>
      <c r="C269" s="18" t="s">
        <v>303</v>
      </c>
      <c r="D269" s="19">
        <v>1685.91</v>
      </c>
    </row>
    <row r="270" spans="1:4" ht="41.4" x14ac:dyDescent="0.3">
      <c r="A270" s="15">
        <v>12565</v>
      </c>
      <c r="B270" s="17" t="s">
        <v>575</v>
      </c>
      <c r="C270" s="18" t="s">
        <v>303</v>
      </c>
      <c r="D270" s="19">
        <v>591.22</v>
      </c>
    </row>
    <row r="271" spans="1:4" ht="41.4" x14ac:dyDescent="0.3">
      <c r="A271" s="15">
        <v>12567</v>
      </c>
      <c r="B271" s="17" t="s">
        <v>576</v>
      </c>
      <c r="C271" s="18" t="s">
        <v>303</v>
      </c>
      <c r="D271" s="19">
        <v>794.11</v>
      </c>
    </row>
    <row r="272" spans="1:4" ht="41.4" x14ac:dyDescent="0.3">
      <c r="A272" s="15">
        <v>12568</v>
      </c>
      <c r="B272" s="17" t="s">
        <v>577</v>
      </c>
      <c r="C272" s="18" t="s">
        <v>303</v>
      </c>
      <c r="D272" s="19">
        <v>1111.76</v>
      </c>
    </row>
    <row r="273" spans="1:4" ht="27.6" x14ac:dyDescent="0.3">
      <c r="A273" s="15">
        <v>43441</v>
      </c>
      <c r="B273" s="17" t="s">
        <v>578</v>
      </c>
      <c r="C273" s="18" t="s">
        <v>303</v>
      </c>
      <c r="D273" s="19">
        <v>142.94</v>
      </c>
    </row>
    <row r="274" spans="1:4" ht="27.6" x14ac:dyDescent="0.3">
      <c r="A274" s="15">
        <v>43423</v>
      </c>
      <c r="B274" s="17" t="s">
        <v>579</v>
      </c>
      <c r="C274" s="18" t="s">
        <v>303</v>
      </c>
      <c r="D274" s="19">
        <v>66.7</v>
      </c>
    </row>
    <row r="275" spans="1:4" ht="27.6" x14ac:dyDescent="0.3">
      <c r="A275" s="15">
        <v>12532</v>
      </c>
      <c r="B275" s="17" t="s">
        <v>580</v>
      </c>
      <c r="C275" s="18" t="s">
        <v>303</v>
      </c>
      <c r="D275" s="19">
        <v>102.87</v>
      </c>
    </row>
    <row r="276" spans="1:4" ht="41.4" x14ac:dyDescent="0.3">
      <c r="A276" s="15">
        <v>43444</v>
      </c>
      <c r="B276" s="17" t="s">
        <v>581</v>
      </c>
      <c r="C276" s="18" t="s">
        <v>303</v>
      </c>
      <c r="D276" s="19">
        <v>345.44</v>
      </c>
    </row>
    <row r="277" spans="1:4" ht="41.4" x14ac:dyDescent="0.3">
      <c r="A277" s="15">
        <v>12551</v>
      </c>
      <c r="B277" s="17" t="s">
        <v>582</v>
      </c>
      <c r="C277" s="18" t="s">
        <v>303</v>
      </c>
      <c r="D277" s="19">
        <v>246.46</v>
      </c>
    </row>
    <row r="278" spans="1:4" ht="41.4" x14ac:dyDescent="0.3">
      <c r="A278" s="15">
        <v>43442</v>
      </c>
      <c r="B278" s="17" t="s">
        <v>583</v>
      </c>
      <c r="C278" s="18" t="s">
        <v>303</v>
      </c>
      <c r="D278" s="19">
        <v>190.58</v>
      </c>
    </row>
    <row r="279" spans="1:4" ht="41.4" x14ac:dyDescent="0.3">
      <c r="A279" s="15">
        <v>43443</v>
      </c>
      <c r="B279" s="17" t="s">
        <v>584</v>
      </c>
      <c r="C279" s="18" t="s">
        <v>303</v>
      </c>
      <c r="D279" s="19">
        <v>250.14</v>
      </c>
    </row>
    <row r="280" spans="1:4" ht="41.4" x14ac:dyDescent="0.3">
      <c r="A280" s="15">
        <v>12544</v>
      </c>
      <c r="B280" s="17" t="s">
        <v>585</v>
      </c>
      <c r="C280" s="18" t="s">
        <v>303</v>
      </c>
      <c r="D280" s="19">
        <v>134.99</v>
      </c>
    </row>
    <row r="281" spans="1:4" ht="41.4" x14ac:dyDescent="0.3">
      <c r="A281" s="15">
        <v>12547</v>
      </c>
      <c r="B281" s="17" t="s">
        <v>586</v>
      </c>
      <c r="C281" s="18" t="s">
        <v>303</v>
      </c>
      <c r="D281" s="19">
        <v>181.56</v>
      </c>
    </row>
    <row r="282" spans="1:4" ht="41.4" x14ac:dyDescent="0.3">
      <c r="A282" s="15">
        <v>43445</v>
      </c>
      <c r="B282" s="17" t="s">
        <v>587</v>
      </c>
      <c r="C282" s="18" t="s">
        <v>303</v>
      </c>
      <c r="D282" s="19">
        <v>476.47</v>
      </c>
    </row>
    <row r="283" spans="1:4" ht="41.4" x14ac:dyDescent="0.3">
      <c r="A283" s="15">
        <v>12563</v>
      </c>
      <c r="B283" s="17" t="s">
        <v>588</v>
      </c>
      <c r="C283" s="18" t="s">
        <v>303</v>
      </c>
      <c r="D283" s="19">
        <v>340.89</v>
      </c>
    </row>
    <row r="284" spans="1:4" ht="41.4" x14ac:dyDescent="0.3">
      <c r="A284" s="15">
        <v>43425</v>
      </c>
      <c r="B284" s="17" t="s">
        <v>589</v>
      </c>
      <c r="C284" s="18" t="s">
        <v>303</v>
      </c>
      <c r="D284" s="19">
        <v>214.41</v>
      </c>
    </row>
    <row r="285" spans="1:4" ht="41.4" x14ac:dyDescent="0.3">
      <c r="A285" s="15">
        <v>43446</v>
      </c>
      <c r="B285" s="17" t="s">
        <v>590</v>
      </c>
      <c r="C285" s="18" t="s">
        <v>303</v>
      </c>
      <c r="D285" s="19">
        <v>452.64</v>
      </c>
    </row>
    <row r="286" spans="1:4" ht="41.4" x14ac:dyDescent="0.3">
      <c r="A286" s="15">
        <v>43447</v>
      </c>
      <c r="B286" s="17" t="s">
        <v>591</v>
      </c>
      <c r="C286" s="18" t="s">
        <v>303</v>
      </c>
      <c r="D286" s="19">
        <v>555.88</v>
      </c>
    </row>
    <row r="287" spans="1:4" ht="41.4" x14ac:dyDescent="0.3">
      <c r="A287" s="15">
        <v>43448</v>
      </c>
      <c r="B287" s="17" t="s">
        <v>592</v>
      </c>
      <c r="C287" s="18" t="s">
        <v>303</v>
      </c>
      <c r="D287" s="19">
        <v>778.23</v>
      </c>
    </row>
    <row r="288" spans="1:4" ht="41.4" x14ac:dyDescent="0.3">
      <c r="A288" s="15">
        <v>13761</v>
      </c>
      <c r="B288" s="17" t="s">
        <v>593</v>
      </c>
      <c r="C288" s="18" t="s">
        <v>303</v>
      </c>
      <c r="D288" s="19">
        <v>5254.19</v>
      </c>
    </row>
    <row r="289" spans="1:4" ht="41.4" x14ac:dyDescent="0.3">
      <c r="A289" s="15">
        <v>12888</v>
      </c>
      <c r="B289" s="17" t="s">
        <v>594</v>
      </c>
      <c r="C289" s="18" t="s">
        <v>595</v>
      </c>
      <c r="D289" s="19">
        <v>96.72</v>
      </c>
    </row>
    <row r="290" spans="1:4" ht="27.6" x14ac:dyDescent="0.3">
      <c r="A290" s="15">
        <v>12889</v>
      </c>
      <c r="B290" s="17" t="s">
        <v>596</v>
      </c>
      <c r="C290" s="18" t="s">
        <v>595</v>
      </c>
      <c r="D290" s="19">
        <v>63.16</v>
      </c>
    </row>
    <row r="291" spans="1:4" ht="41.4" x14ac:dyDescent="0.3">
      <c r="A291" s="15">
        <v>4814</v>
      </c>
      <c r="B291" s="17" t="s">
        <v>597</v>
      </c>
      <c r="C291" s="18" t="s">
        <v>303</v>
      </c>
      <c r="D291" s="19">
        <v>79.59</v>
      </c>
    </row>
    <row r="292" spans="1:4" x14ac:dyDescent="0.3">
      <c r="A292" s="15">
        <v>25967</v>
      </c>
      <c r="B292" s="17" t="s">
        <v>598</v>
      </c>
      <c r="C292" s="18" t="s">
        <v>303</v>
      </c>
      <c r="D292" s="19">
        <v>1691.85</v>
      </c>
    </row>
    <row r="293" spans="1:4" x14ac:dyDescent="0.3">
      <c r="A293" s="15">
        <v>6122</v>
      </c>
      <c r="B293" s="17" t="s">
        <v>599</v>
      </c>
      <c r="C293" s="18" t="s">
        <v>109</v>
      </c>
      <c r="D293" s="19">
        <v>13.13</v>
      </c>
    </row>
    <row r="294" spans="1:4" x14ac:dyDescent="0.3">
      <c r="A294" s="15">
        <v>40810</v>
      </c>
      <c r="B294" s="17" t="s">
        <v>600</v>
      </c>
      <c r="C294" s="18" t="s">
        <v>490</v>
      </c>
      <c r="D294" s="19">
        <v>2329.2399999999998</v>
      </c>
    </row>
    <row r="295" spans="1:4" ht="27.6" x14ac:dyDescent="0.3">
      <c r="A295" s="15">
        <v>21100</v>
      </c>
      <c r="B295" s="17" t="s">
        <v>601</v>
      </c>
      <c r="C295" s="18" t="s">
        <v>303</v>
      </c>
      <c r="D295" s="19">
        <v>2625.92</v>
      </c>
    </row>
    <row r="296" spans="1:4" ht="41.4" x14ac:dyDescent="0.3">
      <c r="A296" s="15">
        <v>11816</v>
      </c>
      <c r="B296" s="17" t="s">
        <v>602</v>
      </c>
      <c r="C296" s="18" t="s">
        <v>303</v>
      </c>
      <c r="D296" s="19">
        <v>2800</v>
      </c>
    </row>
    <row r="297" spans="1:4" ht="41.4" x14ac:dyDescent="0.3">
      <c r="A297" s="15">
        <v>11814</v>
      </c>
      <c r="B297" s="17" t="s">
        <v>603</v>
      </c>
      <c r="C297" s="18" t="s">
        <v>303</v>
      </c>
      <c r="D297" s="19">
        <v>6094.89</v>
      </c>
    </row>
    <row r="298" spans="1:4" ht="41.4" x14ac:dyDescent="0.3">
      <c r="A298" s="15">
        <v>14186</v>
      </c>
      <c r="B298" s="17" t="s">
        <v>604</v>
      </c>
      <c r="C298" s="18" t="s">
        <v>303</v>
      </c>
      <c r="D298" s="19">
        <v>7652.96</v>
      </c>
    </row>
    <row r="299" spans="1:4" ht="41.4" x14ac:dyDescent="0.3">
      <c r="A299" s="15">
        <v>14185</v>
      </c>
      <c r="B299" s="17" t="s">
        <v>605</v>
      </c>
      <c r="C299" s="18" t="s">
        <v>303</v>
      </c>
      <c r="D299" s="19">
        <v>9913.57</v>
      </c>
    </row>
    <row r="300" spans="1:4" ht="41.4" x14ac:dyDescent="0.3">
      <c r="A300" s="15">
        <v>11811</v>
      </c>
      <c r="B300" s="17" t="s">
        <v>606</v>
      </c>
      <c r="C300" s="18" t="s">
        <v>303</v>
      </c>
      <c r="D300" s="19">
        <v>3790.57</v>
      </c>
    </row>
    <row r="301" spans="1:4" ht="27.6" x14ac:dyDescent="0.3">
      <c r="A301" s="15">
        <v>26038</v>
      </c>
      <c r="B301" s="17" t="s">
        <v>607</v>
      </c>
      <c r="C301" s="18" t="s">
        <v>303</v>
      </c>
      <c r="D301" s="19">
        <v>229600.99</v>
      </c>
    </row>
    <row r="302" spans="1:4" ht="27.6" x14ac:dyDescent="0.3">
      <c r="A302" s="15">
        <v>34482</v>
      </c>
      <c r="B302" s="17" t="s">
        <v>608</v>
      </c>
      <c r="C302" s="18" t="s">
        <v>303</v>
      </c>
      <c r="D302" s="19">
        <v>5568.1</v>
      </c>
    </row>
    <row r="303" spans="1:4" ht="27.6" x14ac:dyDescent="0.3">
      <c r="A303" s="15">
        <v>34469</v>
      </c>
      <c r="B303" s="17" t="s">
        <v>609</v>
      </c>
      <c r="C303" s="18" t="s">
        <v>303</v>
      </c>
      <c r="D303" s="19">
        <v>8613.16</v>
      </c>
    </row>
    <row r="304" spans="1:4" ht="27.6" x14ac:dyDescent="0.3">
      <c r="A304" s="15">
        <v>34472</v>
      </c>
      <c r="B304" s="17" t="s">
        <v>610</v>
      </c>
      <c r="C304" s="18" t="s">
        <v>303</v>
      </c>
      <c r="D304" s="19">
        <v>2650</v>
      </c>
    </row>
    <row r="305" spans="1:4" ht="27.6" x14ac:dyDescent="0.3">
      <c r="A305" s="15">
        <v>34476</v>
      </c>
      <c r="B305" s="17" t="s">
        <v>611</v>
      </c>
      <c r="C305" s="18" t="s">
        <v>303</v>
      </c>
      <c r="D305" s="19">
        <v>4492.12</v>
      </c>
    </row>
    <row r="306" spans="1:4" ht="27.6" x14ac:dyDescent="0.3">
      <c r="A306" s="15">
        <v>34477</v>
      </c>
      <c r="B306" s="17" t="s">
        <v>612</v>
      </c>
      <c r="C306" s="18" t="s">
        <v>303</v>
      </c>
      <c r="D306" s="19">
        <v>5961.92</v>
      </c>
    </row>
    <row r="307" spans="1:4" ht="41.4" x14ac:dyDescent="0.3">
      <c r="A307" s="15">
        <v>42425</v>
      </c>
      <c r="B307" s="17" t="s">
        <v>613</v>
      </c>
      <c r="C307" s="18" t="s">
        <v>303</v>
      </c>
      <c r="D307" s="19">
        <v>2229.66</v>
      </c>
    </row>
    <row r="308" spans="1:4" ht="41.4" x14ac:dyDescent="0.3">
      <c r="A308" s="15">
        <v>42422</v>
      </c>
      <c r="B308" s="17" t="s">
        <v>614</v>
      </c>
      <c r="C308" s="18" t="s">
        <v>303</v>
      </c>
      <c r="D308" s="19">
        <v>3310</v>
      </c>
    </row>
    <row r="309" spans="1:4" ht="41.4" x14ac:dyDescent="0.3">
      <c r="A309" s="15">
        <v>43184</v>
      </c>
      <c r="B309" s="17" t="s">
        <v>615</v>
      </c>
      <c r="C309" s="18" t="s">
        <v>303</v>
      </c>
      <c r="D309" s="19">
        <v>4574.74</v>
      </c>
    </row>
    <row r="310" spans="1:4" ht="41.4" x14ac:dyDescent="0.3">
      <c r="A310" s="15">
        <v>42424</v>
      </c>
      <c r="B310" s="17" t="s">
        <v>616</v>
      </c>
      <c r="C310" s="18" t="s">
        <v>303</v>
      </c>
      <c r="D310" s="19">
        <v>1991.28</v>
      </c>
    </row>
    <row r="311" spans="1:4" ht="41.4" x14ac:dyDescent="0.3">
      <c r="A311" s="15">
        <v>42421</v>
      </c>
      <c r="B311" s="17" t="s">
        <v>617</v>
      </c>
      <c r="C311" s="18" t="s">
        <v>303</v>
      </c>
      <c r="D311" s="19">
        <v>18130.36</v>
      </c>
    </row>
    <row r="312" spans="1:4" ht="41.4" x14ac:dyDescent="0.3">
      <c r="A312" s="15">
        <v>42416</v>
      </c>
      <c r="B312" s="17" t="s">
        <v>618</v>
      </c>
      <c r="C312" s="18" t="s">
        <v>303</v>
      </c>
      <c r="D312" s="19">
        <v>8584.17</v>
      </c>
    </row>
    <row r="313" spans="1:4" ht="41.4" x14ac:dyDescent="0.3">
      <c r="A313" s="15">
        <v>42417</v>
      </c>
      <c r="B313" s="17" t="s">
        <v>619</v>
      </c>
      <c r="C313" s="18" t="s">
        <v>303</v>
      </c>
      <c r="D313" s="19">
        <v>9623.5499999999993</v>
      </c>
    </row>
    <row r="314" spans="1:4" ht="41.4" x14ac:dyDescent="0.3">
      <c r="A314" s="15">
        <v>42419</v>
      </c>
      <c r="B314" s="17" t="s">
        <v>620</v>
      </c>
      <c r="C314" s="18" t="s">
        <v>303</v>
      </c>
      <c r="D314" s="19">
        <v>10872.57</v>
      </c>
    </row>
    <row r="315" spans="1:4" ht="41.4" x14ac:dyDescent="0.3">
      <c r="A315" s="15">
        <v>42420</v>
      </c>
      <c r="B315" s="17" t="s">
        <v>621</v>
      </c>
      <c r="C315" s="18" t="s">
        <v>303</v>
      </c>
      <c r="D315" s="19">
        <v>14943.55</v>
      </c>
    </row>
    <row r="316" spans="1:4" ht="41.4" x14ac:dyDescent="0.3">
      <c r="A316" s="15">
        <v>43195</v>
      </c>
      <c r="B316" s="17" t="s">
        <v>622</v>
      </c>
      <c r="C316" s="18" t="s">
        <v>303</v>
      </c>
      <c r="D316" s="19">
        <v>5261.83</v>
      </c>
    </row>
    <row r="317" spans="1:4" ht="41.4" x14ac:dyDescent="0.3">
      <c r="A317" s="15">
        <v>43196</v>
      </c>
      <c r="B317" s="17" t="s">
        <v>623</v>
      </c>
      <c r="C317" s="18" t="s">
        <v>303</v>
      </c>
      <c r="D317" s="19">
        <v>6521.29</v>
      </c>
    </row>
    <row r="318" spans="1:4" ht="41.4" x14ac:dyDescent="0.3">
      <c r="A318" s="15">
        <v>43198</v>
      </c>
      <c r="B318" s="17" t="s">
        <v>624</v>
      </c>
      <c r="C318" s="18" t="s">
        <v>303</v>
      </c>
      <c r="D318" s="19">
        <v>9690.48</v>
      </c>
    </row>
    <row r="319" spans="1:4" ht="41.4" x14ac:dyDescent="0.3">
      <c r="A319" s="15">
        <v>43199</v>
      </c>
      <c r="B319" s="17" t="s">
        <v>625</v>
      </c>
      <c r="C319" s="18" t="s">
        <v>303</v>
      </c>
      <c r="D319" s="19">
        <v>10045.57</v>
      </c>
    </row>
    <row r="320" spans="1:4" ht="41.4" x14ac:dyDescent="0.3">
      <c r="A320" s="15">
        <v>43200</v>
      </c>
      <c r="B320" s="17" t="s">
        <v>626</v>
      </c>
      <c r="C320" s="18" t="s">
        <v>303</v>
      </c>
      <c r="D320" s="19">
        <v>11528.03</v>
      </c>
    </row>
    <row r="321" spans="1:4" ht="41.4" x14ac:dyDescent="0.3">
      <c r="A321" s="15">
        <v>39556</v>
      </c>
      <c r="B321" s="17" t="s">
        <v>627</v>
      </c>
      <c r="C321" s="18" t="s">
        <v>303</v>
      </c>
      <c r="D321" s="19">
        <v>6296.27</v>
      </c>
    </row>
    <row r="322" spans="1:4" ht="41.4" x14ac:dyDescent="0.3">
      <c r="A322" s="15">
        <v>39557</v>
      </c>
      <c r="B322" s="17" t="s">
        <v>628</v>
      </c>
      <c r="C322" s="18" t="s">
        <v>303</v>
      </c>
      <c r="D322" s="19">
        <v>6779.71</v>
      </c>
    </row>
    <row r="323" spans="1:4" ht="41.4" x14ac:dyDescent="0.3">
      <c r="A323" s="15">
        <v>39559</v>
      </c>
      <c r="B323" s="17" t="s">
        <v>629</v>
      </c>
      <c r="C323" s="18" t="s">
        <v>303</v>
      </c>
      <c r="D323" s="19">
        <v>10019.1</v>
      </c>
    </row>
    <row r="324" spans="1:4" ht="41.4" x14ac:dyDescent="0.3">
      <c r="A324" s="15">
        <v>39560</v>
      </c>
      <c r="B324" s="17" t="s">
        <v>630</v>
      </c>
      <c r="C324" s="18" t="s">
        <v>303</v>
      </c>
      <c r="D324" s="19">
        <v>11591.12</v>
      </c>
    </row>
    <row r="325" spans="1:4" ht="41.4" x14ac:dyDescent="0.3">
      <c r="A325" s="15">
        <v>39561</v>
      </c>
      <c r="B325" s="17" t="s">
        <v>631</v>
      </c>
      <c r="C325" s="18" t="s">
        <v>303</v>
      </c>
      <c r="D325" s="19">
        <v>12125.8</v>
      </c>
    </row>
    <row r="326" spans="1:4" ht="41.4" x14ac:dyDescent="0.3">
      <c r="A326" s="15">
        <v>43190</v>
      </c>
      <c r="B326" s="17" t="s">
        <v>632</v>
      </c>
      <c r="C326" s="18" t="s">
        <v>303</v>
      </c>
      <c r="D326" s="19">
        <v>1789.44</v>
      </c>
    </row>
    <row r="327" spans="1:4" ht="41.4" x14ac:dyDescent="0.3">
      <c r="A327" s="15">
        <v>39555</v>
      </c>
      <c r="B327" s="17" t="s">
        <v>633</v>
      </c>
      <c r="C327" s="18" t="s">
        <v>303</v>
      </c>
      <c r="D327" s="19">
        <v>1935.72</v>
      </c>
    </row>
    <row r="328" spans="1:4" ht="41.4" x14ac:dyDescent="0.3">
      <c r="A328" s="15">
        <v>43191</v>
      </c>
      <c r="B328" s="17" t="s">
        <v>634</v>
      </c>
      <c r="C328" s="18" t="s">
        <v>303</v>
      </c>
      <c r="D328" s="19">
        <v>2574.77</v>
      </c>
    </row>
    <row r="329" spans="1:4" ht="41.4" x14ac:dyDescent="0.3">
      <c r="A329" s="15">
        <v>39548</v>
      </c>
      <c r="B329" s="17" t="s">
        <v>635</v>
      </c>
      <c r="C329" s="18" t="s">
        <v>303</v>
      </c>
      <c r="D329" s="19">
        <v>2871.27</v>
      </c>
    </row>
    <row r="330" spans="1:4" ht="41.4" x14ac:dyDescent="0.3">
      <c r="A330" s="15">
        <v>43192</v>
      </c>
      <c r="B330" s="17" t="s">
        <v>636</v>
      </c>
      <c r="C330" s="18" t="s">
        <v>303</v>
      </c>
      <c r="D330" s="19">
        <v>3372.72</v>
      </c>
    </row>
    <row r="331" spans="1:4" ht="41.4" x14ac:dyDescent="0.3">
      <c r="A331" s="15">
        <v>39554</v>
      </c>
      <c r="B331" s="17" t="s">
        <v>637</v>
      </c>
      <c r="C331" s="18" t="s">
        <v>303</v>
      </c>
      <c r="D331" s="19">
        <v>3796.82</v>
      </c>
    </row>
    <row r="332" spans="1:4" ht="41.4" x14ac:dyDescent="0.3">
      <c r="A332" s="15">
        <v>43194</v>
      </c>
      <c r="B332" s="17" t="s">
        <v>638</v>
      </c>
      <c r="C332" s="18" t="s">
        <v>303</v>
      </c>
      <c r="D332" s="19">
        <v>1532.96</v>
      </c>
    </row>
    <row r="333" spans="1:4" ht="41.4" x14ac:dyDescent="0.3">
      <c r="A333" s="15">
        <v>39551</v>
      </c>
      <c r="B333" s="17" t="s">
        <v>639</v>
      </c>
      <c r="C333" s="18" t="s">
        <v>303</v>
      </c>
      <c r="D333" s="19">
        <v>1687.96</v>
      </c>
    </row>
    <row r="334" spans="1:4" ht="41.4" x14ac:dyDescent="0.3">
      <c r="A334" s="15">
        <v>43185</v>
      </c>
      <c r="B334" s="17" t="s">
        <v>640</v>
      </c>
      <c r="C334" s="18" t="s">
        <v>303</v>
      </c>
      <c r="D334" s="19">
        <v>4796.87</v>
      </c>
    </row>
    <row r="335" spans="1:4" ht="41.4" x14ac:dyDescent="0.3">
      <c r="A335" s="15">
        <v>43186</v>
      </c>
      <c r="B335" s="17" t="s">
        <v>641</v>
      </c>
      <c r="C335" s="18" t="s">
        <v>303</v>
      </c>
      <c r="D335" s="19">
        <v>5059.7299999999996</v>
      </c>
    </row>
    <row r="336" spans="1:4" ht="41.4" x14ac:dyDescent="0.3">
      <c r="A336" s="15">
        <v>43187</v>
      </c>
      <c r="B336" s="17" t="s">
        <v>642</v>
      </c>
      <c r="C336" s="18" t="s">
        <v>303</v>
      </c>
      <c r="D336" s="19">
        <v>6714.32</v>
      </c>
    </row>
    <row r="337" spans="1:4" ht="41.4" x14ac:dyDescent="0.3">
      <c r="A337" s="15">
        <v>43188</v>
      </c>
      <c r="B337" s="17" t="s">
        <v>643</v>
      </c>
      <c r="C337" s="18" t="s">
        <v>303</v>
      </c>
      <c r="D337" s="19">
        <v>8135.29</v>
      </c>
    </row>
    <row r="338" spans="1:4" ht="41.4" x14ac:dyDescent="0.3">
      <c r="A338" s="15">
        <v>43189</v>
      </c>
      <c r="B338" s="17" t="s">
        <v>644</v>
      </c>
      <c r="C338" s="18" t="s">
        <v>303</v>
      </c>
      <c r="D338" s="19">
        <v>9150.84</v>
      </c>
    </row>
    <row r="339" spans="1:4" x14ac:dyDescent="0.3">
      <c r="A339" s="15">
        <v>39580</v>
      </c>
      <c r="B339" s="17" t="s">
        <v>645</v>
      </c>
      <c r="C339" s="18" t="s">
        <v>303</v>
      </c>
      <c r="D339" s="19">
        <v>72112.38</v>
      </c>
    </row>
    <row r="340" spans="1:4" x14ac:dyDescent="0.3">
      <c r="A340" s="15">
        <v>39577</v>
      </c>
      <c r="B340" s="17" t="s">
        <v>646</v>
      </c>
      <c r="C340" s="18" t="s">
        <v>303</v>
      </c>
      <c r="D340" s="19">
        <v>22571.02</v>
      </c>
    </row>
    <row r="341" spans="1:4" x14ac:dyDescent="0.3">
      <c r="A341" s="15">
        <v>39578</v>
      </c>
      <c r="B341" s="17" t="s">
        <v>647</v>
      </c>
      <c r="C341" s="18" t="s">
        <v>303</v>
      </c>
      <c r="D341" s="19">
        <v>29128.35</v>
      </c>
    </row>
    <row r="342" spans="1:4" x14ac:dyDescent="0.3">
      <c r="A342" s="15">
        <v>39579</v>
      </c>
      <c r="B342" s="17" t="s">
        <v>648</v>
      </c>
      <c r="C342" s="18" t="s">
        <v>303</v>
      </c>
      <c r="D342" s="19">
        <v>42379.47</v>
      </c>
    </row>
    <row r="343" spans="1:4" ht="41.4" x14ac:dyDescent="0.3">
      <c r="A343" s="15">
        <v>39826</v>
      </c>
      <c r="B343" s="17" t="s">
        <v>649</v>
      </c>
      <c r="C343" s="18" t="s">
        <v>303</v>
      </c>
      <c r="D343" s="19">
        <v>5204.97</v>
      </c>
    </row>
    <row r="344" spans="1:4" x14ac:dyDescent="0.3">
      <c r="A344" s="15">
        <v>10700</v>
      </c>
      <c r="B344" s="17" t="s">
        <v>650</v>
      </c>
      <c r="C344" s="18" t="s">
        <v>303</v>
      </c>
      <c r="D344" s="19">
        <v>17592.439999999999</v>
      </c>
    </row>
    <row r="345" spans="1:4" x14ac:dyDescent="0.3">
      <c r="A345" s="15">
        <v>346</v>
      </c>
      <c r="B345" s="17" t="s">
        <v>651</v>
      </c>
      <c r="C345" s="18" t="s">
        <v>376</v>
      </c>
      <c r="D345" s="19">
        <v>22.15</v>
      </c>
    </row>
    <row r="346" spans="1:4" ht="27.6" x14ac:dyDescent="0.3">
      <c r="A346" s="15">
        <v>3312</v>
      </c>
      <c r="B346" s="17" t="s">
        <v>652</v>
      </c>
      <c r="C346" s="18" t="s">
        <v>376</v>
      </c>
      <c r="D346" s="19">
        <v>21.12</v>
      </c>
    </row>
    <row r="347" spans="1:4" x14ac:dyDescent="0.3">
      <c r="A347" s="15">
        <v>339</v>
      </c>
      <c r="B347" s="17" t="s">
        <v>653</v>
      </c>
      <c r="C347" s="18" t="s">
        <v>81</v>
      </c>
      <c r="D347" s="19">
        <v>1.1399999999999999</v>
      </c>
    </row>
    <row r="348" spans="1:4" x14ac:dyDescent="0.3">
      <c r="A348" s="15">
        <v>340</v>
      </c>
      <c r="B348" s="17" t="s">
        <v>654</v>
      </c>
      <c r="C348" s="18" t="s">
        <v>81</v>
      </c>
      <c r="D348" s="19">
        <v>1.03</v>
      </c>
    </row>
    <row r="349" spans="1:4" ht="27.6" x14ac:dyDescent="0.3">
      <c r="A349" s="15">
        <v>43130</v>
      </c>
      <c r="B349" s="17" t="s">
        <v>655</v>
      </c>
      <c r="C349" s="18" t="s">
        <v>376</v>
      </c>
      <c r="D349" s="19">
        <v>18.7</v>
      </c>
    </row>
    <row r="350" spans="1:4" x14ac:dyDescent="0.3">
      <c r="A350" s="15">
        <v>344</v>
      </c>
      <c r="B350" s="17" t="s">
        <v>656</v>
      </c>
      <c r="C350" s="18" t="s">
        <v>376</v>
      </c>
      <c r="D350" s="19">
        <v>24.58</v>
      </c>
    </row>
    <row r="351" spans="1:4" x14ac:dyDescent="0.3">
      <c r="A351" s="15">
        <v>345</v>
      </c>
      <c r="B351" s="17" t="s">
        <v>657</v>
      </c>
      <c r="C351" s="18" t="s">
        <v>376</v>
      </c>
      <c r="D351" s="19">
        <v>26.67</v>
      </c>
    </row>
    <row r="352" spans="1:4" ht="27.6" x14ac:dyDescent="0.3">
      <c r="A352" s="15">
        <v>43131</v>
      </c>
      <c r="B352" s="17" t="s">
        <v>658</v>
      </c>
      <c r="C352" s="18" t="s">
        <v>376</v>
      </c>
      <c r="D352" s="19">
        <v>21.72</v>
      </c>
    </row>
    <row r="353" spans="1:4" x14ac:dyDescent="0.3">
      <c r="A353" s="15">
        <v>3313</v>
      </c>
      <c r="B353" s="17" t="s">
        <v>659</v>
      </c>
      <c r="C353" s="18" t="s">
        <v>376</v>
      </c>
      <c r="D353" s="19">
        <v>27.18</v>
      </c>
    </row>
    <row r="354" spans="1:4" ht="27.6" x14ac:dyDescent="0.3">
      <c r="A354" s="15">
        <v>43132</v>
      </c>
      <c r="B354" s="17" t="s">
        <v>175</v>
      </c>
      <c r="C354" s="18" t="s">
        <v>376</v>
      </c>
      <c r="D354" s="19">
        <v>18.7</v>
      </c>
    </row>
    <row r="355" spans="1:4" ht="27.6" x14ac:dyDescent="0.3">
      <c r="A355" s="15">
        <v>366</v>
      </c>
      <c r="B355" s="17" t="s">
        <v>660</v>
      </c>
      <c r="C355" s="18" t="s">
        <v>487</v>
      </c>
      <c r="D355" s="19">
        <v>78</v>
      </c>
    </row>
    <row r="356" spans="1:4" ht="27.6" x14ac:dyDescent="0.3">
      <c r="A356" s="15">
        <v>367</v>
      </c>
      <c r="B356" s="17" t="s">
        <v>661</v>
      </c>
      <c r="C356" s="18" t="s">
        <v>487</v>
      </c>
      <c r="D356" s="19">
        <v>76.5</v>
      </c>
    </row>
    <row r="357" spans="1:4" ht="27.6" x14ac:dyDescent="0.3">
      <c r="A357" s="15">
        <v>370</v>
      </c>
      <c r="B357" s="17" t="s">
        <v>183</v>
      </c>
      <c r="C357" s="18" t="s">
        <v>487</v>
      </c>
      <c r="D357" s="19">
        <v>74.17</v>
      </c>
    </row>
    <row r="358" spans="1:4" ht="27.6" x14ac:dyDescent="0.3">
      <c r="A358" s="15">
        <v>368</v>
      </c>
      <c r="B358" s="17" t="s">
        <v>662</v>
      </c>
      <c r="C358" s="18" t="s">
        <v>487</v>
      </c>
      <c r="D358" s="19">
        <v>57.37</v>
      </c>
    </row>
    <row r="359" spans="1:4" ht="27.6" x14ac:dyDescent="0.3">
      <c r="A359" s="15">
        <v>11075</v>
      </c>
      <c r="B359" s="17" t="s">
        <v>663</v>
      </c>
      <c r="C359" s="18" t="s">
        <v>487</v>
      </c>
      <c r="D359" s="19">
        <v>1252.68</v>
      </c>
    </row>
    <row r="360" spans="1:4" x14ac:dyDescent="0.3">
      <c r="A360" s="15">
        <v>1381</v>
      </c>
      <c r="B360" s="17" t="s">
        <v>664</v>
      </c>
      <c r="C360" s="18" t="s">
        <v>376</v>
      </c>
      <c r="D360" s="19">
        <v>0.8</v>
      </c>
    </row>
    <row r="361" spans="1:4" x14ac:dyDescent="0.3">
      <c r="A361" s="15">
        <v>34353</v>
      </c>
      <c r="B361" s="17" t="s">
        <v>665</v>
      </c>
      <c r="C361" s="18" t="s">
        <v>376</v>
      </c>
      <c r="D361" s="19">
        <v>1.49</v>
      </c>
    </row>
    <row r="362" spans="1:4" x14ac:dyDescent="0.3">
      <c r="A362" s="15">
        <v>37595</v>
      </c>
      <c r="B362" s="17" t="s">
        <v>666</v>
      </c>
      <c r="C362" s="18" t="s">
        <v>376</v>
      </c>
      <c r="D362" s="19">
        <v>2.46</v>
      </c>
    </row>
    <row r="363" spans="1:4" x14ac:dyDescent="0.3">
      <c r="A363" s="15">
        <v>37596</v>
      </c>
      <c r="B363" s="17" t="s">
        <v>667</v>
      </c>
      <c r="C363" s="18" t="s">
        <v>376</v>
      </c>
      <c r="D363" s="19">
        <v>2.82</v>
      </c>
    </row>
    <row r="364" spans="1:4" ht="27.6" x14ac:dyDescent="0.3">
      <c r="A364" s="15">
        <v>371</v>
      </c>
      <c r="B364" s="17" t="s">
        <v>668</v>
      </c>
      <c r="C364" s="18" t="s">
        <v>376</v>
      </c>
      <c r="D364" s="19">
        <v>0.87</v>
      </c>
    </row>
    <row r="365" spans="1:4" x14ac:dyDescent="0.3">
      <c r="A365" s="15">
        <v>37553</v>
      </c>
      <c r="B365" s="17" t="s">
        <v>669</v>
      </c>
      <c r="C365" s="18" t="s">
        <v>376</v>
      </c>
      <c r="D365" s="19">
        <v>1.63</v>
      </c>
    </row>
    <row r="366" spans="1:4" x14ac:dyDescent="0.3">
      <c r="A366" s="15">
        <v>37552</v>
      </c>
      <c r="B366" s="17" t="s">
        <v>670</v>
      </c>
      <c r="C366" s="18" t="s">
        <v>376</v>
      </c>
      <c r="D366" s="19">
        <v>2.63</v>
      </c>
    </row>
    <row r="367" spans="1:4" x14ac:dyDescent="0.3">
      <c r="A367" s="15">
        <v>36880</v>
      </c>
      <c r="B367" s="17" t="s">
        <v>671</v>
      </c>
      <c r="C367" s="18" t="s">
        <v>376</v>
      </c>
      <c r="D367" s="19">
        <v>2.67</v>
      </c>
    </row>
    <row r="368" spans="1:4" x14ac:dyDescent="0.3">
      <c r="A368" s="15">
        <v>34355</v>
      </c>
      <c r="B368" s="17" t="s">
        <v>672</v>
      </c>
      <c r="C368" s="18" t="s">
        <v>376</v>
      </c>
      <c r="D368" s="19">
        <v>2.2999999999999998</v>
      </c>
    </row>
    <row r="369" spans="1:4" x14ac:dyDescent="0.3">
      <c r="A369" s="15">
        <v>130</v>
      </c>
      <c r="B369" s="17" t="s">
        <v>673</v>
      </c>
      <c r="C369" s="18" t="s">
        <v>376</v>
      </c>
      <c r="D369" s="19">
        <v>3.11</v>
      </c>
    </row>
    <row r="370" spans="1:4" ht="27.6" x14ac:dyDescent="0.3">
      <c r="A370" s="15">
        <v>135</v>
      </c>
      <c r="B370" s="17" t="s">
        <v>674</v>
      </c>
      <c r="C370" s="18" t="s">
        <v>376</v>
      </c>
      <c r="D370" s="19">
        <v>2.5</v>
      </c>
    </row>
    <row r="371" spans="1:4" x14ac:dyDescent="0.3">
      <c r="A371" s="15">
        <v>36886</v>
      </c>
      <c r="B371" s="17" t="s">
        <v>675</v>
      </c>
      <c r="C371" s="18" t="s">
        <v>376</v>
      </c>
      <c r="D371" s="19">
        <v>0.83</v>
      </c>
    </row>
    <row r="372" spans="1:4" ht="27.6" x14ac:dyDescent="0.3">
      <c r="A372" s="15">
        <v>38546</v>
      </c>
      <c r="B372" s="17" t="s">
        <v>676</v>
      </c>
      <c r="C372" s="18" t="s">
        <v>487</v>
      </c>
      <c r="D372" s="19">
        <v>471.91</v>
      </c>
    </row>
    <row r="373" spans="1:4" x14ac:dyDescent="0.3">
      <c r="A373" s="15">
        <v>34549</v>
      </c>
      <c r="B373" s="17" t="s">
        <v>677</v>
      </c>
      <c r="C373" s="18" t="s">
        <v>487</v>
      </c>
      <c r="D373" s="19">
        <v>201.33</v>
      </c>
    </row>
    <row r="374" spans="1:4" ht="27.6" x14ac:dyDescent="0.3">
      <c r="A374" s="15">
        <v>6081</v>
      </c>
      <c r="B374" s="17" t="s">
        <v>678</v>
      </c>
      <c r="C374" s="18" t="s">
        <v>487</v>
      </c>
      <c r="D374" s="19">
        <v>28.52</v>
      </c>
    </row>
    <row r="375" spans="1:4" ht="27.6" x14ac:dyDescent="0.3">
      <c r="A375" s="15">
        <v>6077</v>
      </c>
      <c r="B375" s="17" t="s">
        <v>679</v>
      </c>
      <c r="C375" s="18" t="s">
        <v>487</v>
      </c>
      <c r="D375" s="19">
        <v>16.440000000000001</v>
      </c>
    </row>
    <row r="376" spans="1:4" ht="27.6" x14ac:dyDescent="0.3">
      <c r="A376" s="15">
        <v>6079</v>
      </c>
      <c r="B376" s="17" t="s">
        <v>680</v>
      </c>
      <c r="C376" s="18" t="s">
        <v>487</v>
      </c>
      <c r="D376" s="19">
        <v>9.39</v>
      </c>
    </row>
    <row r="377" spans="1:4" ht="27.6" x14ac:dyDescent="0.3">
      <c r="A377" s="15">
        <v>1091</v>
      </c>
      <c r="B377" s="17" t="s">
        <v>681</v>
      </c>
      <c r="C377" s="18" t="s">
        <v>303</v>
      </c>
      <c r="D377" s="19">
        <v>24.78</v>
      </c>
    </row>
    <row r="378" spans="1:4" ht="27.6" x14ac:dyDescent="0.3">
      <c r="A378" s="15">
        <v>1094</v>
      </c>
      <c r="B378" s="17" t="s">
        <v>682</v>
      </c>
      <c r="C378" s="18" t="s">
        <v>303</v>
      </c>
      <c r="D378" s="19">
        <v>17.329999999999998</v>
      </c>
    </row>
    <row r="379" spans="1:4" ht="27.6" x14ac:dyDescent="0.3">
      <c r="A379" s="15">
        <v>1095</v>
      </c>
      <c r="B379" s="17" t="s">
        <v>683</v>
      </c>
      <c r="C379" s="18" t="s">
        <v>303</v>
      </c>
      <c r="D379" s="19">
        <v>36.83</v>
      </c>
    </row>
    <row r="380" spans="1:4" ht="27.6" x14ac:dyDescent="0.3">
      <c r="A380" s="15">
        <v>1092</v>
      </c>
      <c r="B380" s="17" t="s">
        <v>684</v>
      </c>
      <c r="C380" s="18" t="s">
        <v>303</v>
      </c>
      <c r="D380" s="19">
        <v>28.5</v>
      </c>
    </row>
    <row r="381" spans="1:4" ht="27.6" x14ac:dyDescent="0.3">
      <c r="A381" s="15">
        <v>1093</v>
      </c>
      <c r="B381" s="17" t="s">
        <v>685</v>
      </c>
      <c r="C381" s="18" t="s">
        <v>303</v>
      </c>
      <c r="D381" s="19">
        <v>66.55</v>
      </c>
    </row>
    <row r="382" spans="1:4" ht="27.6" x14ac:dyDescent="0.3">
      <c r="A382" s="15">
        <v>1090</v>
      </c>
      <c r="B382" s="17" t="s">
        <v>686</v>
      </c>
      <c r="C382" s="18" t="s">
        <v>303</v>
      </c>
      <c r="D382" s="19">
        <v>47.65</v>
      </c>
    </row>
    <row r="383" spans="1:4" ht="27.6" x14ac:dyDescent="0.3">
      <c r="A383" s="15">
        <v>1096</v>
      </c>
      <c r="B383" s="17" t="s">
        <v>687</v>
      </c>
      <c r="C383" s="18" t="s">
        <v>303</v>
      </c>
      <c r="D383" s="19">
        <v>85.76</v>
      </c>
    </row>
    <row r="384" spans="1:4" ht="27.6" x14ac:dyDescent="0.3">
      <c r="A384" s="15">
        <v>1097</v>
      </c>
      <c r="B384" s="17" t="s">
        <v>688</v>
      </c>
      <c r="C384" s="18" t="s">
        <v>303</v>
      </c>
      <c r="D384" s="19">
        <v>72.8</v>
      </c>
    </row>
    <row r="385" spans="1:4" x14ac:dyDescent="0.3">
      <c r="A385" s="15">
        <v>378</v>
      </c>
      <c r="B385" s="17" t="s">
        <v>168</v>
      </c>
      <c r="C385" s="18" t="s">
        <v>109</v>
      </c>
      <c r="D385" s="19">
        <v>13.66</v>
      </c>
    </row>
    <row r="386" spans="1:4" x14ac:dyDescent="0.3">
      <c r="A386" s="15">
        <v>40911</v>
      </c>
      <c r="B386" s="17" t="s">
        <v>689</v>
      </c>
      <c r="C386" s="18" t="s">
        <v>490</v>
      </c>
      <c r="D386" s="19">
        <v>2420.84</v>
      </c>
    </row>
    <row r="387" spans="1:4" x14ac:dyDescent="0.3">
      <c r="A387" s="15">
        <v>33939</v>
      </c>
      <c r="B387" s="17" t="s">
        <v>690</v>
      </c>
      <c r="C387" s="18" t="s">
        <v>109</v>
      </c>
      <c r="D387" s="19">
        <v>57.6</v>
      </c>
    </row>
    <row r="388" spans="1:4" x14ac:dyDescent="0.3">
      <c r="A388" s="15">
        <v>40815</v>
      </c>
      <c r="B388" s="17" t="s">
        <v>691</v>
      </c>
      <c r="C388" s="18" t="s">
        <v>490</v>
      </c>
      <c r="D388" s="19">
        <v>10206.879999999999</v>
      </c>
    </row>
    <row r="389" spans="1:4" x14ac:dyDescent="0.3">
      <c r="A389" s="15">
        <v>34760</v>
      </c>
      <c r="B389" s="17" t="s">
        <v>692</v>
      </c>
      <c r="C389" s="18" t="s">
        <v>109</v>
      </c>
      <c r="D389" s="19">
        <v>54.4</v>
      </c>
    </row>
    <row r="390" spans="1:4" x14ac:dyDescent="0.3">
      <c r="A390" s="15">
        <v>40935</v>
      </c>
      <c r="B390" s="17" t="s">
        <v>693</v>
      </c>
      <c r="C390" s="18" t="s">
        <v>490</v>
      </c>
      <c r="D390" s="19">
        <v>9637.7800000000007</v>
      </c>
    </row>
    <row r="391" spans="1:4" x14ac:dyDescent="0.3">
      <c r="A391" s="15">
        <v>33952</v>
      </c>
      <c r="B391" s="17" t="s">
        <v>694</v>
      </c>
      <c r="C391" s="18" t="s">
        <v>109</v>
      </c>
      <c r="D391" s="19">
        <v>81.819999999999993</v>
      </c>
    </row>
    <row r="392" spans="1:4" x14ac:dyDescent="0.3">
      <c r="A392" s="15">
        <v>40816</v>
      </c>
      <c r="B392" s="17" t="s">
        <v>695</v>
      </c>
      <c r="C392" s="18" t="s">
        <v>490</v>
      </c>
      <c r="D392" s="19">
        <v>14498.02</v>
      </c>
    </row>
    <row r="393" spans="1:4" x14ac:dyDescent="0.3">
      <c r="A393" s="15">
        <v>33953</v>
      </c>
      <c r="B393" s="17" t="s">
        <v>696</v>
      </c>
      <c r="C393" s="18" t="s">
        <v>109</v>
      </c>
      <c r="D393" s="19">
        <v>108.18</v>
      </c>
    </row>
    <row r="394" spans="1:4" x14ac:dyDescent="0.3">
      <c r="A394" s="15">
        <v>40817</v>
      </c>
      <c r="B394" s="17" t="s">
        <v>697</v>
      </c>
      <c r="C394" s="18" t="s">
        <v>490</v>
      </c>
      <c r="D394" s="19">
        <v>19167.669999999998</v>
      </c>
    </row>
    <row r="395" spans="1:4" ht="27.6" x14ac:dyDescent="0.3">
      <c r="A395" s="15">
        <v>13348</v>
      </c>
      <c r="B395" s="17" t="s">
        <v>698</v>
      </c>
      <c r="C395" s="18" t="s">
        <v>303</v>
      </c>
      <c r="D395" s="19">
        <v>0.74</v>
      </c>
    </row>
    <row r="396" spans="1:4" x14ac:dyDescent="0.3">
      <c r="A396" s="15">
        <v>39211</v>
      </c>
      <c r="B396" s="17" t="s">
        <v>699</v>
      </c>
      <c r="C396" s="18" t="s">
        <v>303</v>
      </c>
      <c r="D396" s="19">
        <v>1.1100000000000001</v>
      </c>
    </row>
    <row r="397" spans="1:4" x14ac:dyDescent="0.3">
      <c r="A397" s="15">
        <v>39212</v>
      </c>
      <c r="B397" s="17" t="s">
        <v>700</v>
      </c>
      <c r="C397" s="18" t="s">
        <v>303</v>
      </c>
      <c r="D397" s="19">
        <v>1.24</v>
      </c>
    </row>
    <row r="398" spans="1:4" x14ac:dyDescent="0.3">
      <c r="A398" s="15">
        <v>39208</v>
      </c>
      <c r="B398" s="17" t="s">
        <v>701</v>
      </c>
      <c r="C398" s="18" t="s">
        <v>303</v>
      </c>
      <c r="D398" s="19">
        <v>0.34</v>
      </c>
    </row>
    <row r="399" spans="1:4" x14ac:dyDescent="0.3">
      <c r="A399" s="15">
        <v>39210</v>
      </c>
      <c r="B399" s="17" t="s">
        <v>702</v>
      </c>
      <c r="C399" s="18" t="s">
        <v>303</v>
      </c>
      <c r="D399" s="19">
        <v>0.62</v>
      </c>
    </row>
    <row r="400" spans="1:4" x14ac:dyDescent="0.3">
      <c r="A400" s="15">
        <v>39214</v>
      </c>
      <c r="B400" s="17" t="s">
        <v>703</v>
      </c>
      <c r="C400" s="18" t="s">
        <v>303</v>
      </c>
      <c r="D400" s="19">
        <v>2.2999999999999998</v>
      </c>
    </row>
    <row r="401" spans="1:4" x14ac:dyDescent="0.3">
      <c r="A401" s="15">
        <v>39213</v>
      </c>
      <c r="B401" s="17" t="s">
        <v>704</v>
      </c>
      <c r="C401" s="18" t="s">
        <v>303</v>
      </c>
      <c r="D401" s="19">
        <v>1.62</v>
      </c>
    </row>
    <row r="402" spans="1:4" x14ac:dyDescent="0.3">
      <c r="A402" s="15">
        <v>39209</v>
      </c>
      <c r="B402" s="17" t="s">
        <v>705</v>
      </c>
      <c r="C402" s="18" t="s">
        <v>303</v>
      </c>
      <c r="D402" s="19">
        <v>0.4</v>
      </c>
    </row>
    <row r="403" spans="1:4" x14ac:dyDescent="0.3">
      <c r="A403" s="15">
        <v>39207</v>
      </c>
      <c r="B403" s="17" t="s">
        <v>706</v>
      </c>
      <c r="C403" s="18" t="s">
        <v>303</v>
      </c>
      <c r="D403" s="19">
        <v>0.62</v>
      </c>
    </row>
    <row r="404" spans="1:4" x14ac:dyDescent="0.3">
      <c r="A404" s="15">
        <v>39215</v>
      </c>
      <c r="B404" s="17" t="s">
        <v>707</v>
      </c>
      <c r="C404" s="18" t="s">
        <v>303</v>
      </c>
      <c r="D404" s="19">
        <v>4.1900000000000004</v>
      </c>
    </row>
    <row r="405" spans="1:4" x14ac:dyDescent="0.3">
      <c r="A405" s="15">
        <v>39216</v>
      </c>
      <c r="B405" s="17" t="s">
        <v>708</v>
      </c>
      <c r="C405" s="18" t="s">
        <v>303</v>
      </c>
      <c r="D405" s="19">
        <v>5.85</v>
      </c>
    </row>
    <row r="406" spans="1:4" ht="41.4" x14ac:dyDescent="0.3">
      <c r="A406" s="15">
        <v>11267</v>
      </c>
      <c r="B406" s="17" t="s">
        <v>215</v>
      </c>
      <c r="C406" s="18" t="s">
        <v>303</v>
      </c>
      <c r="D406" s="19">
        <v>0.65</v>
      </c>
    </row>
    <row r="407" spans="1:4" ht="27.6" x14ac:dyDescent="0.3">
      <c r="A407" s="15">
        <v>379</v>
      </c>
      <c r="B407" s="17" t="s">
        <v>709</v>
      </c>
      <c r="C407" s="18" t="s">
        <v>303</v>
      </c>
      <c r="D407" s="19">
        <v>0.65</v>
      </c>
    </row>
    <row r="408" spans="1:4" ht="27.6" x14ac:dyDescent="0.3">
      <c r="A408" s="15">
        <v>41901</v>
      </c>
      <c r="B408" s="17" t="s">
        <v>710</v>
      </c>
      <c r="C408" s="18" t="s">
        <v>376</v>
      </c>
      <c r="D408" s="19">
        <v>5</v>
      </c>
    </row>
    <row r="409" spans="1:4" ht="27.6" x14ac:dyDescent="0.3">
      <c r="A409" s="15">
        <v>510</v>
      </c>
      <c r="B409" s="17" t="s">
        <v>711</v>
      </c>
      <c r="C409" s="18" t="s">
        <v>376</v>
      </c>
      <c r="D409" s="19">
        <v>10.91</v>
      </c>
    </row>
    <row r="410" spans="1:4" ht="27.6" x14ac:dyDescent="0.3">
      <c r="A410" s="15">
        <v>516</v>
      </c>
      <c r="B410" s="17" t="s">
        <v>712</v>
      </c>
      <c r="C410" s="18" t="s">
        <v>376</v>
      </c>
      <c r="D410" s="19">
        <v>12.93</v>
      </c>
    </row>
    <row r="411" spans="1:4" ht="27.6" x14ac:dyDescent="0.3">
      <c r="A411" s="15">
        <v>509</v>
      </c>
      <c r="B411" s="17" t="s">
        <v>713</v>
      </c>
      <c r="C411" s="18" t="s">
        <v>376</v>
      </c>
      <c r="D411" s="19">
        <v>14.51</v>
      </c>
    </row>
    <row r="412" spans="1:4" x14ac:dyDescent="0.3">
      <c r="A412" s="15">
        <v>40331</v>
      </c>
      <c r="B412" s="17" t="s">
        <v>714</v>
      </c>
      <c r="C412" s="18" t="s">
        <v>109</v>
      </c>
      <c r="D412" s="19">
        <v>11.86</v>
      </c>
    </row>
    <row r="413" spans="1:4" x14ac:dyDescent="0.3">
      <c r="A413" s="15">
        <v>40930</v>
      </c>
      <c r="B413" s="17" t="s">
        <v>715</v>
      </c>
      <c r="C413" s="18" t="s">
        <v>490</v>
      </c>
      <c r="D413" s="19">
        <v>2102.5300000000002</v>
      </c>
    </row>
    <row r="414" spans="1:4" x14ac:dyDescent="0.3">
      <c r="A414" s="15">
        <v>11761</v>
      </c>
      <c r="B414" s="17" t="s">
        <v>716</v>
      </c>
      <c r="C414" s="18" t="s">
        <v>303</v>
      </c>
      <c r="D414" s="19">
        <v>70.12</v>
      </c>
    </row>
    <row r="415" spans="1:4" x14ac:dyDescent="0.3">
      <c r="A415" s="15">
        <v>377</v>
      </c>
      <c r="B415" s="17" t="s">
        <v>717</v>
      </c>
      <c r="C415" s="18" t="s">
        <v>303</v>
      </c>
      <c r="D415" s="19">
        <v>32.950000000000003</v>
      </c>
    </row>
    <row r="416" spans="1:4" x14ac:dyDescent="0.3">
      <c r="A416" s="15">
        <v>7588</v>
      </c>
      <c r="B416" s="17" t="s">
        <v>718</v>
      </c>
      <c r="C416" s="18" t="s">
        <v>303</v>
      </c>
      <c r="D416" s="19">
        <v>38.9</v>
      </c>
    </row>
    <row r="417" spans="1:4" x14ac:dyDescent="0.3">
      <c r="A417" s="15">
        <v>34392</v>
      </c>
      <c r="B417" s="17" t="s">
        <v>719</v>
      </c>
      <c r="C417" s="18" t="s">
        <v>109</v>
      </c>
      <c r="D417" s="19">
        <v>10.46</v>
      </c>
    </row>
    <row r="418" spans="1:4" x14ac:dyDescent="0.3">
      <c r="A418" s="15">
        <v>40908</v>
      </c>
      <c r="B418" s="17" t="s">
        <v>720</v>
      </c>
      <c r="C418" s="18" t="s">
        <v>490</v>
      </c>
      <c r="D418" s="19">
        <v>1854.96</v>
      </c>
    </row>
    <row r="419" spans="1:4" x14ac:dyDescent="0.3">
      <c r="A419" s="15">
        <v>34551</v>
      </c>
      <c r="B419" s="17" t="s">
        <v>721</v>
      </c>
      <c r="C419" s="18" t="s">
        <v>109</v>
      </c>
      <c r="D419" s="19">
        <v>9.9499999999999993</v>
      </c>
    </row>
    <row r="420" spans="1:4" x14ac:dyDescent="0.3">
      <c r="A420" s="15">
        <v>41078</v>
      </c>
      <c r="B420" s="17" t="s">
        <v>722</v>
      </c>
      <c r="C420" s="18" t="s">
        <v>490</v>
      </c>
      <c r="D420" s="19">
        <v>1764.68</v>
      </c>
    </row>
    <row r="421" spans="1:4" x14ac:dyDescent="0.3">
      <c r="A421" s="15">
        <v>246</v>
      </c>
      <c r="B421" s="17" t="s">
        <v>723</v>
      </c>
      <c r="C421" s="18" t="s">
        <v>109</v>
      </c>
      <c r="D421" s="19">
        <v>10</v>
      </c>
    </row>
    <row r="422" spans="1:4" x14ac:dyDescent="0.3">
      <c r="A422" s="15">
        <v>40927</v>
      </c>
      <c r="B422" s="17" t="s">
        <v>724</v>
      </c>
      <c r="C422" s="18" t="s">
        <v>490</v>
      </c>
      <c r="D422" s="19">
        <v>1774.08</v>
      </c>
    </row>
    <row r="423" spans="1:4" x14ac:dyDescent="0.3">
      <c r="A423" s="15">
        <v>2350</v>
      </c>
      <c r="B423" s="17" t="s">
        <v>725</v>
      </c>
      <c r="C423" s="18" t="s">
        <v>109</v>
      </c>
      <c r="D423" s="19">
        <v>11.01</v>
      </c>
    </row>
    <row r="424" spans="1:4" x14ac:dyDescent="0.3">
      <c r="A424" s="15">
        <v>40812</v>
      </c>
      <c r="B424" s="17" t="s">
        <v>726</v>
      </c>
      <c r="C424" s="18" t="s">
        <v>490</v>
      </c>
      <c r="D424" s="19">
        <v>1951.83</v>
      </c>
    </row>
    <row r="425" spans="1:4" x14ac:dyDescent="0.3">
      <c r="A425" s="15">
        <v>245</v>
      </c>
      <c r="B425" s="17" t="s">
        <v>727</v>
      </c>
      <c r="C425" s="18" t="s">
        <v>109</v>
      </c>
      <c r="D425" s="19">
        <v>18.739999999999998</v>
      </c>
    </row>
    <row r="426" spans="1:4" x14ac:dyDescent="0.3">
      <c r="A426" s="15">
        <v>41090</v>
      </c>
      <c r="B426" s="17" t="s">
        <v>728</v>
      </c>
      <c r="C426" s="18" t="s">
        <v>490</v>
      </c>
      <c r="D426" s="19">
        <v>3321.58</v>
      </c>
    </row>
    <row r="427" spans="1:4" x14ac:dyDescent="0.3">
      <c r="A427" s="15">
        <v>251</v>
      </c>
      <c r="B427" s="17" t="s">
        <v>729</v>
      </c>
      <c r="C427" s="18" t="s">
        <v>109</v>
      </c>
      <c r="D427" s="19">
        <v>8.84</v>
      </c>
    </row>
    <row r="428" spans="1:4" x14ac:dyDescent="0.3">
      <c r="A428" s="15">
        <v>40975</v>
      </c>
      <c r="B428" s="17" t="s">
        <v>730</v>
      </c>
      <c r="C428" s="18" t="s">
        <v>490</v>
      </c>
      <c r="D428" s="19">
        <v>1569.51</v>
      </c>
    </row>
    <row r="429" spans="1:4" x14ac:dyDescent="0.3">
      <c r="A429" s="15">
        <v>6127</v>
      </c>
      <c r="B429" s="17" t="s">
        <v>731</v>
      </c>
      <c r="C429" s="18" t="s">
        <v>109</v>
      </c>
      <c r="D429" s="19">
        <v>10.15</v>
      </c>
    </row>
    <row r="430" spans="1:4" x14ac:dyDescent="0.3">
      <c r="A430" s="15">
        <v>41072</v>
      </c>
      <c r="B430" s="17" t="s">
        <v>732</v>
      </c>
      <c r="C430" s="18" t="s">
        <v>490</v>
      </c>
      <c r="D430" s="19">
        <v>1798.76</v>
      </c>
    </row>
    <row r="431" spans="1:4" x14ac:dyDescent="0.3">
      <c r="A431" s="15">
        <v>6121</v>
      </c>
      <c r="B431" s="17" t="s">
        <v>733</v>
      </c>
      <c r="C431" s="18" t="s">
        <v>109</v>
      </c>
      <c r="D431" s="19">
        <v>10.94</v>
      </c>
    </row>
    <row r="432" spans="1:4" x14ac:dyDescent="0.3">
      <c r="A432" s="15">
        <v>41071</v>
      </c>
      <c r="B432" s="17" t="s">
        <v>734</v>
      </c>
      <c r="C432" s="18" t="s">
        <v>490</v>
      </c>
      <c r="D432" s="19">
        <v>1939.78</v>
      </c>
    </row>
    <row r="433" spans="1:4" x14ac:dyDescent="0.3">
      <c r="A433" s="15">
        <v>244</v>
      </c>
      <c r="B433" s="17" t="s">
        <v>735</v>
      </c>
      <c r="C433" s="18" t="s">
        <v>109</v>
      </c>
      <c r="D433" s="19">
        <v>5.57</v>
      </c>
    </row>
    <row r="434" spans="1:4" x14ac:dyDescent="0.3">
      <c r="A434" s="15">
        <v>41093</v>
      </c>
      <c r="B434" s="17" t="s">
        <v>736</v>
      </c>
      <c r="C434" s="18" t="s">
        <v>490</v>
      </c>
      <c r="D434" s="19">
        <v>988.87</v>
      </c>
    </row>
    <row r="435" spans="1:4" x14ac:dyDescent="0.3">
      <c r="A435" s="15">
        <v>532</v>
      </c>
      <c r="B435" s="17" t="s">
        <v>737</v>
      </c>
      <c r="C435" s="18" t="s">
        <v>109</v>
      </c>
      <c r="D435" s="19">
        <v>20.170000000000002</v>
      </c>
    </row>
    <row r="436" spans="1:4" x14ac:dyDescent="0.3">
      <c r="A436" s="15">
        <v>40931</v>
      </c>
      <c r="B436" s="17" t="s">
        <v>738</v>
      </c>
      <c r="C436" s="18" t="s">
        <v>490</v>
      </c>
      <c r="D436" s="19">
        <v>3577.45</v>
      </c>
    </row>
    <row r="437" spans="1:4" x14ac:dyDescent="0.3">
      <c r="A437" s="15">
        <v>36150</v>
      </c>
      <c r="B437" s="17" t="s">
        <v>739</v>
      </c>
      <c r="C437" s="18" t="s">
        <v>303</v>
      </c>
      <c r="D437" s="19">
        <v>40.98</v>
      </c>
    </row>
    <row r="438" spans="1:4" x14ac:dyDescent="0.3">
      <c r="A438" s="15">
        <v>4760</v>
      </c>
      <c r="B438" s="17" t="s">
        <v>740</v>
      </c>
      <c r="C438" s="18" t="s">
        <v>109</v>
      </c>
      <c r="D438" s="19">
        <v>13.66</v>
      </c>
    </row>
    <row r="439" spans="1:4" x14ac:dyDescent="0.3">
      <c r="A439" s="15">
        <v>41069</v>
      </c>
      <c r="B439" s="17" t="s">
        <v>741</v>
      </c>
      <c r="C439" s="18" t="s">
        <v>490</v>
      </c>
      <c r="D439" s="19">
        <v>2420.84</v>
      </c>
    </row>
    <row r="440" spans="1:4" x14ac:dyDescent="0.3">
      <c r="A440" s="15">
        <v>10422</v>
      </c>
      <c r="B440" s="17" t="s">
        <v>742</v>
      </c>
      <c r="C440" s="18" t="s">
        <v>303</v>
      </c>
      <c r="D440" s="19">
        <v>313.95999999999998</v>
      </c>
    </row>
    <row r="441" spans="1:4" x14ac:dyDescent="0.3">
      <c r="A441" s="15">
        <v>10420</v>
      </c>
      <c r="B441" s="17" t="s">
        <v>743</v>
      </c>
      <c r="C441" s="18" t="s">
        <v>303</v>
      </c>
      <c r="D441" s="19">
        <v>117.75</v>
      </c>
    </row>
    <row r="442" spans="1:4" x14ac:dyDescent="0.3">
      <c r="A442" s="15">
        <v>10421</v>
      </c>
      <c r="B442" s="17" t="s">
        <v>744</v>
      </c>
      <c r="C442" s="18" t="s">
        <v>303</v>
      </c>
      <c r="D442" s="19">
        <v>157.59</v>
      </c>
    </row>
    <row r="443" spans="1:4" ht="27.6" x14ac:dyDescent="0.3">
      <c r="A443" s="15">
        <v>36520</v>
      </c>
      <c r="B443" s="17" t="s">
        <v>745</v>
      </c>
      <c r="C443" s="18" t="s">
        <v>303</v>
      </c>
      <c r="D443" s="19">
        <v>586.64</v>
      </c>
    </row>
    <row r="444" spans="1:4" x14ac:dyDescent="0.3">
      <c r="A444" s="15">
        <v>10</v>
      </c>
      <c r="B444" s="17" t="s">
        <v>746</v>
      </c>
      <c r="C444" s="18" t="s">
        <v>303</v>
      </c>
      <c r="D444" s="19">
        <v>13.27</v>
      </c>
    </row>
    <row r="445" spans="1:4" x14ac:dyDescent="0.3">
      <c r="A445" s="15">
        <v>4815</v>
      </c>
      <c r="B445" s="17" t="s">
        <v>747</v>
      </c>
      <c r="C445" s="18" t="s">
        <v>303</v>
      </c>
      <c r="D445" s="19">
        <v>5.79</v>
      </c>
    </row>
    <row r="446" spans="1:4" x14ac:dyDescent="0.3">
      <c r="A446" s="15">
        <v>541</v>
      </c>
      <c r="B446" s="17" t="s">
        <v>748</v>
      </c>
      <c r="C446" s="18" t="s">
        <v>303</v>
      </c>
      <c r="D446" s="19">
        <v>157.30000000000001</v>
      </c>
    </row>
    <row r="447" spans="1:4" x14ac:dyDescent="0.3">
      <c r="A447" s="15">
        <v>542</v>
      </c>
      <c r="B447" s="17" t="s">
        <v>749</v>
      </c>
      <c r="C447" s="18" t="s">
        <v>303</v>
      </c>
      <c r="D447" s="19">
        <v>197.17</v>
      </c>
    </row>
    <row r="448" spans="1:4" x14ac:dyDescent="0.3">
      <c r="A448" s="15">
        <v>540</v>
      </c>
      <c r="B448" s="17" t="s">
        <v>750</v>
      </c>
      <c r="C448" s="18" t="s">
        <v>303</v>
      </c>
      <c r="D448" s="19">
        <v>444.33</v>
      </c>
    </row>
    <row r="449" spans="1:4" ht="41.4" x14ac:dyDescent="0.3">
      <c r="A449" s="15">
        <v>38364</v>
      </c>
      <c r="B449" s="17" t="s">
        <v>751</v>
      </c>
      <c r="C449" s="18" t="s">
        <v>303</v>
      </c>
      <c r="D449" s="19">
        <v>587</v>
      </c>
    </row>
    <row r="450" spans="1:4" ht="27.6" x14ac:dyDescent="0.3">
      <c r="A450" s="15">
        <v>11692</v>
      </c>
      <c r="B450" s="17" t="s">
        <v>752</v>
      </c>
      <c r="C450" s="18" t="s">
        <v>301</v>
      </c>
      <c r="D450" s="19">
        <v>414.98</v>
      </c>
    </row>
    <row r="451" spans="1:4" ht="27.6" x14ac:dyDescent="0.3">
      <c r="A451" s="15">
        <v>1746</v>
      </c>
      <c r="B451" s="17" t="s">
        <v>753</v>
      </c>
      <c r="C451" s="18" t="s">
        <v>303</v>
      </c>
      <c r="D451" s="19">
        <v>248.5</v>
      </c>
    </row>
    <row r="452" spans="1:4" ht="27.6" x14ac:dyDescent="0.3">
      <c r="A452" s="15">
        <v>1748</v>
      </c>
      <c r="B452" s="17" t="s">
        <v>754</v>
      </c>
      <c r="C452" s="18" t="s">
        <v>303</v>
      </c>
      <c r="D452" s="19">
        <v>330.44</v>
      </c>
    </row>
    <row r="453" spans="1:4" ht="27.6" x14ac:dyDescent="0.3">
      <c r="A453" s="15">
        <v>1749</v>
      </c>
      <c r="B453" s="17" t="s">
        <v>755</v>
      </c>
      <c r="C453" s="18" t="s">
        <v>303</v>
      </c>
      <c r="D453" s="19">
        <v>478.75</v>
      </c>
    </row>
    <row r="454" spans="1:4" ht="27.6" x14ac:dyDescent="0.3">
      <c r="A454" s="15">
        <v>37412</v>
      </c>
      <c r="B454" s="17" t="s">
        <v>756</v>
      </c>
      <c r="C454" s="18" t="s">
        <v>303</v>
      </c>
      <c r="D454" s="19">
        <v>242.91</v>
      </c>
    </row>
    <row r="455" spans="1:4" ht="27.6" x14ac:dyDescent="0.3">
      <c r="A455" s="15">
        <v>1745</v>
      </c>
      <c r="B455" s="17" t="s">
        <v>757</v>
      </c>
      <c r="C455" s="18" t="s">
        <v>303</v>
      </c>
      <c r="D455" s="19">
        <v>288.85000000000002</v>
      </c>
    </row>
    <row r="456" spans="1:4" ht="27.6" x14ac:dyDescent="0.3">
      <c r="A456" s="15">
        <v>1750</v>
      </c>
      <c r="B456" s="17" t="s">
        <v>758</v>
      </c>
      <c r="C456" s="18" t="s">
        <v>303</v>
      </c>
      <c r="D456" s="19">
        <v>675</v>
      </c>
    </row>
    <row r="457" spans="1:4" ht="27.6" x14ac:dyDescent="0.3">
      <c r="A457" s="15">
        <v>11687</v>
      </c>
      <c r="B457" s="17" t="s">
        <v>759</v>
      </c>
      <c r="C457" s="18" t="s">
        <v>81</v>
      </c>
      <c r="D457" s="19">
        <v>1075.48</v>
      </c>
    </row>
    <row r="458" spans="1:4" ht="27.6" x14ac:dyDescent="0.3">
      <c r="A458" s="15">
        <v>11689</v>
      </c>
      <c r="B458" s="17" t="s">
        <v>760</v>
      </c>
      <c r="C458" s="18" t="s">
        <v>81</v>
      </c>
      <c r="D458" s="19">
        <v>1347.51</v>
      </c>
    </row>
    <row r="459" spans="1:4" x14ac:dyDescent="0.3">
      <c r="A459" s="15">
        <v>11693</v>
      </c>
      <c r="B459" s="17" t="s">
        <v>761</v>
      </c>
      <c r="C459" s="18" t="s">
        <v>301</v>
      </c>
      <c r="D459" s="19">
        <v>174.41</v>
      </c>
    </row>
    <row r="460" spans="1:4" ht="27.6" x14ac:dyDescent="0.3">
      <c r="A460" s="15">
        <v>36215</v>
      </c>
      <c r="B460" s="17" t="s">
        <v>211</v>
      </c>
      <c r="C460" s="18" t="s">
        <v>303</v>
      </c>
      <c r="D460" s="19">
        <v>987.3</v>
      </c>
    </row>
    <row r="461" spans="1:4" ht="41.4" x14ac:dyDescent="0.3">
      <c r="A461" s="15">
        <v>42439</v>
      </c>
      <c r="B461" s="17" t="s">
        <v>762</v>
      </c>
      <c r="C461" s="18" t="s">
        <v>303</v>
      </c>
      <c r="D461" s="19">
        <v>1033.93</v>
      </c>
    </row>
    <row r="462" spans="1:4" x14ac:dyDescent="0.3">
      <c r="A462" s="15">
        <v>38381</v>
      </c>
      <c r="B462" s="17" t="s">
        <v>763</v>
      </c>
      <c r="C462" s="18" t="s">
        <v>303</v>
      </c>
      <c r="D462" s="19">
        <v>10.01</v>
      </c>
    </row>
    <row r="463" spans="1:4" x14ac:dyDescent="0.3">
      <c r="A463" s="15">
        <v>39621</v>
      </c>
      <c r="B463" s="17" t="s">
        <v>230</v>
      </c>
      <c r="C463" s="18" t="s">
        <v>142</v>
      </c>
      <c r="D463" s="19">
        <v>868.57</v>
      </c>
    </row>
    <row r="464" spans="1:4" x14ac:dyDescent="0.3">
      <c r="A464" s="15">
        <v>39624</v>
      </c>
      <c r="B464" s="17" t="s">
        <v>764</v>
      </c>
      <c r="C464" s="18" t="s">
        <v>142</v>
      </c>
      <c r="D464" s="19">
        <v>958.13</v>
      </c>
    </row>
    <row r="465" spans="1:4" x14ac:dyDescent="0.3">
      <c r="A465" s="15">
        <v>39615</v>
      </c>
      <c r="B465" s="17" t="s">
        <v>765</v>
      </c>
      <c r="C465" s="18" t="s">
        <v>303</v>
      </c>
      <c r="D465" s="19">
        <v>387.17</v>
      </c>
    </row>
    <row r="466" spans="1:4" ht="27.6" x14ac:dyDescent="0.3">
      <c r="A466" s="15">
        <v>39620</v>
      </c>
      <c r="B466" s="17" t="s">
        <v>766</v>
      </c>
      <c r="C466" s="18" t="s">
        <v>303</v>
      </c>
      <c r="D466" s="19">
        <v>591.32000000000005</v>
      </c>
    </row>
    <row r="467" spans="1:4" x14ac:dyDescent="0.3">
      <c r="A467" s="15">
        <v>39623</v>
      </c>
      <c r="B467" s="17" t="s">
        <v>767</v>
      </c>
      <c r="C467" s="18" t="s">
        <v>303</v>
      </c>
      <c r="D467" s="19">
        <v>633.35</v>
      </c>
    </row>
    <row r="468" spans="1:4" ht="27.6" x14ac:dyDescent="0.3">
      <c r="A468" s="15">
        <v>36207</v>
      </c>
      <c r="B468" s="17" t="s">
        <v>213</v>
      </c>
      <c r="C468" s="18" t="s">
        <v>303</v>
      </c>
      <c r="D468" s="19">
        <v>437.3</v>
      </c>
    </row>
    <row r="469" spans="1:4" ht="27.6" x14ac:dyDescent="0.3">
      <c r="A469" s="15">
        <v>36209</v>
      </c>
      <c r="B469" s="17" t="s">
        <v>768</v>
      </c>
      <c r="C469" s="18" t="s">
        <v>303</v>
      </c>
      <c r="D469" s="19">
        <v>501.87</v>
      </c>
    </row>
    <row r="470" spans="1:4" ht="27.6" x14ac:dyDescent="0.3">
      <c r="A470" s="15">
        <v>36210</v>
      </c>
      <c r="B470" s="17" t="s">
        <v>769</v>
      </c>
      <c r="C470" s="18" t="s">
        <v>303</v>
      </c>
      <c r="D470" s="19">
        <v>543.01</v>
      </c>
    </row>
    <row r="471" spans="1:4" ht="27.6" x14ac:dyDescent="0.3">
      <c r="A471" s="15">
        <v>36204</v>
      </c>
      <c r="B471" s="17" t="s">
        <v>770</v>
      </c>
      <c r="C471" s="18" t="s">
        <v>303</v>
      </c>
      <c r="D471" s="19">
        <v>192.53</v>
      </c>
    </row>
    <row r="472" spans="1:4" ht="27.6" x14ac:dyDescent="0.3">
      <c r="A472" s="15">
        <v>36205</v>
      </c>
      <c r="B472" s="17" t="s">
        <v>212</v>
      </c>
      <c r="C472" s="18" t="s">
        <v>303</v>
      </c>
      <c r="D472" s="19">
        <v>213.82</v>
      </c>
    </row>
    <row r="473" spans="1:4" ht="27.6" x14ac:dyDescent="0.3">
      <c r="A473" s="15">
        <v>36081</v>
      </c>
      <c r="B473" s="17" t="s">
        <v>771</v>
      </c>
      <c r="C473" s="18" t="s">
        <v>303</v>
      </c>
      <c r="D473" s="19">
        <v>227.99</v>
      </c>
    </row>
    <row r="474" spans="1:4" ht="27.6" x14ac:dyDescent="0.3">
      <c r="A474" s="15">
        <v>36206</v>
      </c>
      <c r="B474" s="17" t="s">
        <v>772</v>
      </c>
      <c r="C474" s="18" t="s">
        <v>303</v>
      </c>
      <c r="D474" s="19">
        <v>238.86</v>
      </c>
    </row>
    <row r="475" spans="1:4" ht="27.6" x14ac:dyDescent="0.3">
      <c r="A475" s="15">
        <v>36218</v>
      </c>
      <c r="B475" s="17" t="s">
        <v>773</v>
      </c>
      <c r="C475" s="18" t="s">
        <v>303</v>
      </c>
      <c r="D475" s="19">
        <v>120.09</v>
      </c>
    </row>
    <row r="476" spans="1:4" ht="27.6" x14ac:dyDescent="0.3">
      <c r="A476" s="15">
        <v>36220</v>
      </c>
      <c r="B476" s="17" t="s">
        <v>774</v>
      </c>
      <c r="C476" s="18" t="s">
        <v>303</v>
      </c>
      <c r="D476" s="19">
        <v>137.69999999999999</v>
      </c>
    </row>
    <row r="477" spans="1:4" ht="27.6" x14ac:dyDescent="0.3">
      <c r="A477" s="15">
        <v>36080</v>
      </c>
      <c r="B477" s="17" t="s">
        <v>775</v>
      </c>
      <c r="C477" s="18" t="s">
        <v>303</v>
      </c>
      <c r="D477" s="19">
        <v>148.94999999999999</v>
      </c>
    </row>
    <row r="478" spans="1:4" ht="27.6" x14ac:dyDescent="0.3">
      <c r="A478" s="15">
        <v>36223</v>
      </c>
      <c r="B478" s="17" t="s">
        <v>776</v>
      </c>
      <c r="C478" s="18" t="s">
        <v>303</v>
      </c>
      <c r="D478" s="19">
        <v>155.97</v>
      </c>
    </row>
    <row r="479" spans="1:4" x14ac:dyDescent="0.3">
      <c r="A479" s="15">
        <v>546</v>
      </c>
      <c r="B479" s="17" t="s">
        <v>777</v>
      </c>
      <c r="C479" s="18" t="s">
        <v>376</v>
      </c>
      <c r="D479" s="19">
        <v>10</v>
      </c>
    </row>
    <row r="480" spans="1:4" ht="27.6" x14ac:dyDescent="0.3">
      <c r="A480" s="15">
        <v>566</v>
      </c>
      <c r="B480" s="17" t="s">
        <v>778</v>
      </c>
      <c r="C480" s="18" t="s">
        <v>81</v>
      </c>
      <c r="D480" s="19">
        <v>4.74</v>
      </c>
    </row>
    <row r="481" spans="1:4" ht="27.6" x14ac:dyDescent="0.3">
      <c r="A481" s="15">
        <v>565</v>
      </c>
      <c r="B481" s="17" t="s">
        <v>779</v>
      </c>
      <c r="C481" s="18" t="s">
        <v>81</v>
      </c>
      <c r="D481" s="19">
        <v>17.3</v>
      </c>
    </row>
    <row r="482" spans="1:4" ht="27.6" x14ac:dyDescent="0.3">
      <c r="A482" s="15">
        <v>555</v>
      </c>
      <c r="B482" s="17" t="s">
        <v>780</v>
      </c>
      <c r="C482" s="18" t="s">
        <v>81</v>
      </c>
      <c r="D482" s="19">
        <v>12.26</v>
      </c>
    </row>
    <row r="483" spans="1:4" ht="27.6" x14ac:dyDescent="0.3">
      <c r="A483" s="15">
        <v>557</v>
      </c>
      <c r="B483" s="17" t="s">
        <v>781</v>
      </c>
      <c r="C483" s="18" t="s">
        <v>81</v>
      </c>
      <c r="D483" s="19">
        <v>38.479999999999997</v>
      </c>
    </row>
    <row r="484" spans="1:4" ht="27.6" x14ac:dyDescent="0.3">
      <c r="A484" s="15">
        <v>552</v>
      </c>
      <c r="B484" s="17" t="s">
        <v>782</v>
      </c>
      <c r="C484" s="18" t="s">
        <v>81</v>
      </c>
      <c r="D484" s="19">
        <v>19.09</v>
      </c>
    </row>
    <row r="485" spans="1:4" ht="27.6" x14ac:dyDescent="0.3">
      <c r="A485" s="15">
        <v>563</v>
      </c>
      <c r="B485" s="17" t="s">
        <v>783</v>
      </c>
      <c r="C485" s="18" t="s">
        <v>81</v>
      </c>
      <c r="D485" s="19">
        <v>28.68</v>
      </c>
    </row>
    <row r="486" spans="1:4" ht="27.6" x14ac:dyDescent="0.3">
      <c r="A486" s="15">
        <v>549</v>
      </c>
      <c r="B486" s="17" t="s">
        <v>784</v>
      </c>
      <c r="C486" s="18" t="s">
        <v>81</v>
      </c>
      <c r="D486" s="19">
        <v>51.63</v>
      </c>
    </row>
    <row r="487" spans="1:4" ht="27.6" x14ac:dyDescent="0.3">
      <c r="A487" s="15">
        <v>551</v>
      </c>
      <c r="B487" s="17" t="s">
        <v>785</v>
      </c>
      <c r="C487" s="18" t="s">
        <v>81</v>
      </c>
      <c r="D487" s="19">
        <v>102.23</v>
      </c>
    </row>
    <row r="488" spans="1:4" ht="27.6" x14ac:dyDescent="0.3">
      <c r="A488" s="15">
        <v>559</v>
      </c>
      <c r="B488" s="17" t="s">
        <v>786</v>
      </c>
      <c r="C488" s="18" t="s">
        <v>81</v>
      </c>
      <c r="D488" s="19">
        <v>25.55</v>
      </c>
    </row>
    <row r="489" spans="1:4" ht="27.6" x14ac:dyDescent="0.3">
      <c r="A489" s="15">
        <v>560</v>
      </c>
      <c r="B489" s="17" t="s">
        <v>787</v>
      </c>
      <c r="C489" s="18" t="s">
        <v>81</v>
      </c>
      <c r="D489" s="19">
        <v>31.97</v>
      </c>
    </row>
    <row r="490" spans="1:4" ht="27.6" x14ac:dyDescent="0.3">
      <c r="A490" s="15">
        <v>547</v>
      </c>
      <c r="B490" s="17" t="s">
        <v>788</v>
      </c>
      <c r="C490" s="18" t="s">
        <v>81</v>
      </c>
      <c r="D490" s="19">
        <v>38.28</v>
      </c>
    </row>
    <row r="491" spans="1:4" x14ac:dyDescent="0.3">
      <c r="A491" s="15">
        <v>38127</v>
      </c>
      <c r="B491" s="17" t="s">
        <v>789</v>
      </c>
      <c r="C491" s="18" t="s">
        <v>303</v>
      </c>
      <c r="D491" s="19">
        <v>387.58</v>
      </c>
    </row>
    <row r="492" spans="1:4" x14ac:dyDescent="0.3">
      <c r="A492" s="15">
        <v>38060</v>
      </c>
      <c r="B492" s="17" t="s">
        <v>790</v>
      </c>
      <c r="C492" s="18" t="s">
        <v>303</v>
      </c>
      <c r="D492" s="19">
        <v>73.86</v>
      </c>
    </row>
    <row r="493" spans="1:4" x14ac:dyDescent="0.3">
      <c r="A493" s="15">
        <v>10956</v>
      </c>
      <c r="B493" s="17" t="s">
        <v>214</v>
      </c>
      <c r="C493" s="18" t="s">
        <v>303</v>
      </c>
      <c r="D493" s="19">
        <v>76.73</v>
      </c>
    </row>
    <row r="494" spans="1:4" x14ac:dyDescent="0.3">
      <c r="A494" s="15">
        <v>39380</v>
      </c>
      <c r="B494" s="17" t="s">
        <v>791</v>
      </c>
      <c r="C494" s="18" t="s">
        <v>303</v>
      </c>
      <c r="D494" s="19">
        <v>15.77</v>
      </c>
    </row>
    <row r="495" spans="1:4" ht="27.6" x14ac:dyDescent="0.3">
      <c r="A495" s="15">
        <v>13374</v>
      </c>
      <c r="B495" s="17" t="s">
        <v>792</v>
      </c>
      <c r="C495" s="18" t="s">
        <v>303</v>
      </c>
      <c r="D495" s="19">
        <v>89.95</v>
      </c>
    </row>
    <row r="496" spans="1:4" ht="27.6" x14ac:dyDescent="0.3">
      <c r="A496" s="15">
        <v>37597</v>
      </c>
      <c r="B496" s="17" t="s">
        <v>793</v>
      </c>
      <c r="C496" s="18" t="s">
        <v>303</v>
      </c>
      <c r="D496" s="19">
        <v>414382.81</v>
      </c>
    </row>
    <row r="497" spans="1:4" ht="55.2" x14ac:dyDescent="0.3">
      <c r="A497" s="15">
        <v>183</v>
      </c>
      <c r="B497" s="17" t="s">
        <v>794</v>
      </c>
      <c r="C497" s="18" t="s">
        <v>795</v>
      </c>
      <c r="D497" s="19">
        <v>111.99</v>
      </c>
    </row>
    <row r="498" spans="1:4" ht="41.4" x14ac:dyDescent="0.3">
      <c r="A498" s="15">
        <v>184</v>
      </c>
      <c r="B498" s="17" t="s">
        <v>796</v>
      </c>
      <c r="C498" s="18" t="s">
        <v>795</v>
      </c>
      <c r="D498" s="19">
        <v>74.02</v>
      </c>
    </row>
    <row r="499" spans="1:4" ht="55.2" x14ac:dyDescent="0.3">
      <c r="A499" s="15">
        <v>195</v>
      </c>
      <c r="B499" s="17" t="s">
        <v>797</v>
      </c>
      <c r="C499" s="18" t="s">
        <v>795</v>
      </c>
      <c r="D499" s="19">
        <v>90.97</v>
      </c>
    </row>
    <row r="500" spans="1:4" ht="41.4" x14ac:dyDescent="0.3">
      <c r="A500" s="15">
        <v>20001</v>
      </c>
      <c r="B500" s="17" t="s">
        <v>798</v>
      </c>
      <c r="C500" s="18" t="s">
        <v>795</v>
      </c>
      <c r="D500" s="19">
        <v>90.65</v>
      </c>
    </row>
    <row r="501" spans="1:4" ht="55.2" x14ac:dyDescent="0.3">
      <c r="A501" s="15">
        <v>181</v>
      </c>
      <c r="B501" s="17" t="s">
        <v>799</v>
      </c>
      <c r="C501" s="18" t="s">
        <v>795</v>
      </c>
      <c r="D501" s="19">
        <v>122.65</v>
      </c>
    </row>
    <row r="502" spans="1:4" ht="41.4" x14ac:dyDescent="0.3">
      <c r="A502" s="15">
        <v>39837</v>
      </c>
      <c r="B502" s="17" t="s">
        <v>800</v>
      </c>
      <c r="C502" s="18" t="s">
        <v>795</v>
      </c>
      <c r="D502" s="19">
        <v>259.41000000000003</v>
      </c>
    </row>
    <row r="503" spans="1:4" ht="41.4" x14ac:dyDescent="0.3">
      <c r="A503" s="15">
        <v>10535</v>
      </c>
      <c r="B503" s="17" t="s">
        <v>801</v>
      </c>
      <c r="C503" s="18" t="s">
        <v>303</v>
      </c>
      <c r="D503" s="19">
        <v>4186.5</v>
      </c>
    </row>
    <row r="504" spans="1:4" ht="27.6" x14ac:dyDescent="0.3">
      <c r="A504" s="15">
        <v>10537</v>
      </c>
      <c r="B504" s="17" t="s">
        <v>802</v>
      </c>
      <c r="C504" s="18" t="s">
        <v>303</v>
      </c>
      <c r="D504" s="19">
        <v>5709.25</v>
      </c>
    </row>
    <row r="505" spans="1:4" ht="27.6" x14ac:dyDescent="0.3">
      <c r="A505" s="15">
        <v>13891</v>
      </c>
      <c r="B505" s="17" t="s">
        <v>803</v>
      </c>
      <c r="C505" s="18" t="s">
        <v>303</v>
      </c>
      <c r="D505" s="19">
        <v>5236.67</v>
      </c>
    </row>
    <row r="506" spans="1:4" ht="27.6" x14ac:dyDescent="0.3">
      <c r="A506" s="15">
        <v>25975</v>
      </c>
      <c r="B506" s="17" t="s">
        <v>804</v>
      </c>
      <c r="C506" s="18" t="s">
        <v>303</v>
      </c>
      <c r="D506" s="19">
        <v>22777.39</v>
      </c>
    </row>
    <row r="507" spans="1:4" ht="41.4" x14ac:dyDescent="0.3">
      <c r="A507" s="15">
        <v>36396</v>
      </c>
      <c r="B507" s="17" t="s">
        <v>805</v>
      </c>
      <c r="C507" s="18" t="s">
        <v>303</v>
      </c>
      <c r="D507" s="19">
        <v>4789.63</v>
      </c>
    </row>
    <row r="508" spans="1:4" ht="41.4" x14ac:dyDescent="0.3">
      <c r="A508" s="15">
        <v>36397</v>
      </c>
      <c r="B508" s="17" t="s">
        <v>806</v>
      </c>
      <c r="C508" s="18" t="s">
        <v>303</v>
      </c>
      <c r="D508" s="19">
        <v>17029.830000000002</v>
      </c>
    </row>
    <row r="509" spans="1:4" ht="27.6" x14ac:dyDescent="0.3">
      <c r="A509" s="15">
        <v>36398</v>
      </c>
      <c r="B509" s="17" t="s">
        <v>807</v>
      </c>
      <c r="C509" s="18" t="s">
        <v>303</v>
      </c>
      <c r="D509" s="19">
        <v>20698.330000000002</v>
      </c>
    </row>
    <row r="510" spans="1:4" x14ac:dyDescent="0.3">
      <c r="A510" s="15">
        <v>647</v>
      </c>
      <c r="B510" s="17" t="s">
        <v>808</v>
      </c>
      <c r="C510" s="18" t="s">
        <v>109</v>
      </c>
      <c r="D510" s="19">
        <v>9.7100000000000009</v>
      </c>
    </row>
    <row r="511" spans="1:4" x14ac:dyDescent="0.3">
      <c r="A511" s="15">
        <v>40920</v>
      </c>
      <c r="B511" s="17" t="s">
        <v>809</v>
      </c>
      <c r="C511" s="18" t="s">
        <v>490</v>
      </c>
      <c r="D511" s="19">
        <v>1722</v>
      </c>
    </row>
    <row r="512" spans="1:4" ht="27.6" x14ac:dyDescent="0.3">
      <c r="A512" s="15">
        <v>38783</v>
      </c>
      <c r="B512" s="17" t="s">
        <v>810</v>
      </c>
      <c r="C512" s="18" t="s">
        <v>303</v>
      </c>
      <c r="D512" s="19">
        <v>1.1599999999999999</v>
      </c>
    </row>
    <row r="513" spans="1:4" ht="27.6" x14ac:dyDescent="0.3">
      <c r="A513" s="15">
        <v>37593</v>
      </c>
      <c r="B513" s="17" t="s">
        <v>811</v>
      </c>
      <c r="C513" s="18" t="s">
        <v>303</v>
      </c>
      <c r="D513" s="19">
        <v>2.85</v>
      </c>
    </row>
    <row r="514" spans="1:4" ht="27.6" x14ac:dyDescent="0.3">
      <c r="A514" s="15">
        <v>37594</v>
      </c>
      <c r="B514" s="17" t="s">
        <v>812</v>
      </c>
      <c r="C514" s="18" t="s">
        <v>303</v>
      </c>
      <c r="D514" s="19">
        <v>3.55</v>
      </c>
    </row>
    <row r="515" spans="1:4" ht="27.6" x14ac:dyDescent="0.3">
      <c r="A515" s="15">
        <v>37592</v>
      </c>
      <c r="B515" s="17" t="s">
        <v>813</v>
      </c>
      <c r="C515" s="18" t="s">
        <v>303</v>
      </c>
      <c r="D515" s="19">
        <v>2.25</v>
      </c>
    </row>
    <row r="516" spans="1:4" ht="27.6" x14ac:dyDescent="0.3">
      <c r="A516" s="15">
        <v>7266</v>
      </c>
      <c r="B516" s="17" t="s">
        <v>814</v>
      </c>
      <c r="C516" s="18" t="s">
        <v>815</v>
      </c>
      <c r="D516" s="19">
        <v>867.84</v>
      </c>
    </row>
    <row r="517" spans="1:4" ht="27.6" x14ac:dyDescent="0.3">
      <c r="A517" s="15">
        <v>7270</v>
      </c>
      <c r="B517" s="17" t="s">
        <v>816</v>
      </c>
      <c r="C517" s="18" t="s">
        <v>303</v>
      </c>
      <c r="D517" s="19">
        <v>1</v>
      </c>
    </row>
    <row r="518" spans="1:4" ht="27.6" x14ac:dyDescent="0.3">
      <c r="A518" s="15">
        <v>7267</v>
      </c>
      <c r="B518" s="17" t="s">
        <v>817</v>
      </c>
      <c r="C518" s="18" t="s">
        <v>303</v>
      </c>
      <c r="D518" s="19">
        <v>0.78</v>
      </c>
    </row>
    <row r="519" spans="1:4" ht="27.6" x14ac:dyDescent="0.3">
      <c r="A519" s="15">
        <v>7269</v>
      </c>
      <c r="B519" s="17" t="s">
        <v>818</v>
      </c>
      <c r="C519" s="18" t="s">
        <v>303</v>
      </c>
      <c r="D519" s="19">
        <v>0.8</v>
      </c>
    </row>
    <row r="520" spans="1:4" ht="27.6" x14ac:dyDescent="0.3">
      <c r="A520" s="15">
        <v>7271</v>
      </c>
      <c r="B520" s="17" t="s">
        <v>819</v>
      </c>
      <c r="C520" s="18" t="s">
        <v>303</v>
      </c>
      <c r="D520" s="19">
        <v>0.86</v>
      </c>
    </row>
    <row r="521" spans="1:4" ht="27.6" x14ac:dyDescent="0.3">
      <c r="A521" s="15">
        <v>7268</v>
      </c>
      <c r="B521" s="17" t="s">
        <v>820</v>
      </c>
      <c r="C521" s="18" t="s">
        <v>303</v>
      </c>
      <c r="D521" s="19">
        <v>1.21</v>
      </c>
    </row>
    <row r="522" spans="1:4" ht="27.6" x14ac:dyDescent="0.3">
      <c r="A522" s="15">
        <v>34556</v>
      </c>
      <c r="B522" s="17" t="s">
        <v>821</v>
      </c>
      <c r="C522" s="18" t="s">
        <v>303</v>
      </c>
      <c r="D522" s="19">
        <v>3.45</v>
      </c>
    </row>
    <row r="523" spans="1:4" ht="27.6" x14ac:dyDescent="0.3">
      <c r="A523" s="15">
        <v>37873</v>
      </c>
      <c r="B523" s="17" t="s">
        <v>822</v>
      </c>
      <c r="C523" s="18" t="s">
        <v>303</v>
      </c>
      <c r="D523" s="19">
        <v>3.51</v>
      </c>
    </row>
    <row r="524" spans="1:4" ht="27.6" x14ac:dyDescent="0.3">
      <c r="A524" s="15">
        <v>34564</v>
      </c>
      <c r="B524" s="17" t="s">
        <v>823</v>
      </c>
      <c r="C524" s="18" t="s">
        <v>303</v>
      </c>
      <c r="D524" s="19">
        <v>3.68</v>
      </c>
    </row>
    <row r="525" spans="1:4" ht="27.6" x14ac:dyDescent="0.3">
      <c r="A525" s="15">
        <v>34565</v>
      </c>
      <c r="B525" s="17" t="s">
        <v>824</v>
      </c>
      <c r="C525" s="18" t="s">
        <v>303</v>
      </c>
      <c r="D525" s="19">
        <v>3.89</v>
      </c>
    </row>
    <row r="526" spans="1:4" ht="27.6" x14ac:dyDescent="0.3">
      <c r="A526" s="15">
        <v>38590</v>
      </c>
      <c r="B526" s="17" t="s">
        <v>825</v>
      </c>
      <c r="C526" s="18" t="s">
        <v>303</v>
      </c>
      <c r="D526" s="19">
        <v>2.88</v>
      </c>
    </row>
    <row r="527" spans="1:4" ht="27.6" x14ac:dyDescent="0.3">
      <c r="A527" s="15">
        <v>34566</v>
      </c>
      <c r="B527" s="17" t="s">
        <v>826</v>
      </c>
      <c r="C527" s="18" t="s">
        <v>303</v>
      </c>
      <c r="D527" s="19">
        <v>3.02</v>
      </c>
    </row>
    <row r="528" spans="1:4" ht="27.6" x14ac:dyDescent="0.3">
      <c r="A528" s="15">
        <v>34567</v>
      </c>
      <c r="B528" s="17" t="s">
        <v>827</v>
      </c>
      <c r="C528" s="18" t="s">
        <v>303</v>
      </c>
      <c r="D528" s="19">
        <v>3.2</v>
      </c>
    </row>
    <row r="529" spans="1:4" ht="27.6" x14ac:dyDescent="0.3">
      <c r="A529" s="15">
        <v>38591</v>
      </c>
      <c r="B529" s="17" t="s">
        <v>828</v>
      </c>
      <c r="C529" s="18" t="s">
        <v>303</v>
      </c>
      <c r="D529" s="19">
        <v>2.91</v>
      </c>
    </row>
    <row r="530" spans="1:4" ht="27.6" x14ac:dyDescent="0.3">
      <c r="A530" s="15">
        <v>34568</v>
      </c>
      <c r="B530" s="17" t="s">
        <v>829</v>
      </c>
      <c r="C530" s="18" t="s">
        <v>303</v>
      </c>
      <c r="D530" s="19">
        <v>3.79</v>
      </c>
    </row>
    <row r="531" spans="1:4" ht="27.6" x14ac:dyDescent="0.3">
      <c r="A531" s="15">
        <v>34569</v>
      </c>
      <c r="B531" s="17" t="s">
        <v>830</v>
      </c>
      <c r="C531" s="18" t="s">
        <v>303</v>
      </c>
      <c r="D531" s="19">
        <v>3.89</v>
      </c>
    </row>
    <row r="532" spans="1:4" ht="27.6" x14ac:dyDescent="0.3">
      <c r="A532" s="15">
        <v>34570</v>
      </c>
      <c r="B532" s="17" t="s">
        <v>831</v>
      </c>
      <c r="C532" s="18" t="s">
        <v>303</v>
      </c>
      <c r="D532" s="19">
        <v>4.2300000000000004</v>
      </c>
    </row>
    <row r="533" spans="1:4" ht="27.6" x14ac:dyDescent="0.3">
      <c r="A533" s="15">
        <v>25070</v>
      </c>
      <c r="B533" s="17" t="s">
        <v>832</v>
      </c>
      <c r="C533" s="18" t="s">
        <v>303</v>
      </c>
      <c r="D533" s="19">
        <v>3.18</v>
      </c>
    </row>
    <row r="534" spans="1:4" ht="27.6" x14ac:dyDescent="0.3">
      <c r="A534" s="15">
        <v>34571</v>
      </c>
      <c r="B534" s="17" t="s">
        <v>833</v>
      </c>
      <c r="C534" s="18" t="s">
        <v>303</v>
      </c>
      <c r="D534" s="19">
        <v>3.21</v>
      </c>
    </row>
    <row r="535" spans="1:4" ht="27.6" x14ac:dyDescent="0.3">
      <c r="A535" s="15">
        <v>34573</v>
      </c>
      <c r="B535" s="17" t="s">
        <v>834</v>
      </c>
      <c r="C535" s="18" t="s">
        <v>303</v>
      </c>
      <c r="D535" s="19">
        <v>3.38</v>
      </c>
    </row>
    <row r="536" spans="1:4" ht="27.6" x14ac:dyDescent="0.3">
      <c r="A536" s="15">
        <v>37107</v>
      </c>
      <c r="B536" s="17" t="s">
        <v>835</v>
      </c>
      <c r="C536" s="18" t="s">
        <v>303</v>
      </c>
      <c r="D536" s="19">
        <v>4.46</v>
      </c>
    </row>
    <row r="537" spans="1:4" ht="27.6" x14ac:dyDescent="0.3">
      <c r="A537" s="15">
        <v>34576</v>
      </c>
      <c r="B537" s="17" t="s">
        <v>836</v>
      </c>
      <c r="C537" s="18" t="s">
        <v>303</v>
      </c>
      <c r="D537" s="19">
        <v>4.93</v>
      </c>
    </row>
    <row r="538" spans="1:4" ht="27.6" x14ac:dyDescent="0.3">
      <c r="A538" s="15">
        <v>34577</v>
      </c>
      <c r="B538" s="17" t="s">
        <v>837</v>
      </c>
      <c r="C538" s="18" t="s">
        <v>303</v>
      </c>
      <c r="D538" s="19">
        <v>5.14</v>
      </c>
    </row>
    <row r="539" spans="1:4" ht="27.6" x14ac:dyDescent="0.3">
      <c r="A539" s="15">
        <v>34578</v>
      </c>
      <c r="B539" s="17" t="s">
        <v>838</v>
      </c>
      <c r="C539" s="18" t="s">
        <v>303</v>
      </c>
      <c r="D539" s="19">
        <v>5.57</v>
      </c>
    </row>
    <row r="540" spans="1:4" ht="27.6" x14ac:dyDescent="0.3">
      <c r="A540" s="15">
        <v>34579</v>
      </c>
      <c r="B540" s="17" t="s">
        <v>839</v>
      </c>
      <c r="C540" s="18" t="s">
        <v>303</v>
      </c>
      <c r="D540" s="19">
        <v>5.94</v>
      </c>
    </row>
    <row r="541" spans="1:4" ht="27.6" x14ac:dyDescent="0.3">
      <c r="A541" s="15">
        <v>25067</v>
      </c>
      <c r="B541" s="17" t="s">
        <v>172</v>
      </c>
      <c r="C541" s="18" t="s">
        <v>303</v>
      </c>
      <c r="D541" s="19">
        <v>3.98</v>
      </c>
    </row>
    <row r="542" spans="1:4" ht="27.6" x14ac:dyDescent="0.3">
      <c r="A542" s="15">
        <v>34580</v>
      </c>
      <c r="B542" s="17" t="s">
        <v>840</v>
      </c>
      <c r="C542" s="18" t="s">
        <v>303</v>
      </c>
      <c r="D542" s="19">
        <v>4.4400000000000004</v>
      </c>
    </row>
    <row r="543" spans="1:4" ht="27.6" x14ac:dyDescent="0.3">
      <c r="A543" s="15">
        <v>25071</v>
      </c>
      <c r="B543" s="17" t="s">
        <v>841</v>
      </c>
      <c r="C543" s="18" t="s">
        <v>303</v>
      </c>
      <c r="D543" s="19">
        <v>2.21</v>
      </c>
    </row>
    <row r="544" spans="1:4" x14ac:dyDescent="0.3">
      <c r="A544" s="15">
        <v>38395</v>
      </c>
      <c r="B544" s="17" t="s">
        <v>842</v>
      </c>
      <c r="C544" s="18" t="s">
        <v>303</v>
      </c>
      <c r="D544" s="19">
        <v>8.36</v>
      </c>
    </row>
    <row r="545" spans="1:4" ht="27.6" x14ac:dyDescent="0.3">
      <c r="A545" s="15">
        <v>34583</v>
      </c>
      <c r="B545" s="17" t="s">
        <v>843</v>
      </c>
      <c r="C545" s="18" t="s">
        <v>301</v>
      </c>
      <c r="D545" s="19">
        <v>60.72</v>
      </c>
    </row>
    <row r="546" spans="1:4" ht="27.6" x14ac:dyDescent="0.3">
      <c r="A546" s="15">
        <v>34584</v>
      </c>
      <c r="B546" s="17" t="s">
        <v>844</v>
      </c>
      <c r="C546" s="18" t="s">
        <v>301</v>
      </c>
      <c r="D546" s="19">
        <v>33.99</v>
      </c>
    </row>
    <row r="547" spans="1:4" ht="41.4" x14ac:dyDescent="0.3">
      <c r="A547" s="15">
        <v>709</v>
      </c>
      <c r="B547" s="17" t="s">
        <v>845</v>
      </c>
      <c r="C547" s="18" t="s">
        <v>301</v>
      </c>
      <c r="D547" s="19">
        <v>578.34</v>
      </c>
    </row>
    <row r="548" spans="1:4" ht="27.6" x14ac:dyDescent="0.3">
      <c r="A548" s="15">
        <v>34599</v>
      </c>
      <c r="B548" s="17" t="s">
        <v>846</v>
      </c>
      <c r="C548" s="18" t="s">
        <v>303</v>
      </c>
      <c r="D548" s="19">
        <v>2.27</v>
      </c>
    </row>
    <row r="549" spans="1:4" x14ac:dyDescent="0.3">
      <c r="A549" s="15">
        <v>34592</v>
      </c>
      <c r="B549" s="17" t="s">
        <v>847</v>
      </c>
      <c r="C549" s="18" t="s">
        <v>303</v>
      </c>
      <c r="D549" s="19">
        <v>2.5299999999999998</v>
      </c>
    </row>
    <row r="550" spans="1:4" ht="27.6" x14ac:dyDescent="0.3">
      <c r="A550" s="15">
        <v>37103</v>
      </c>
      <c r="B550" s="17" t="s">
        <v>848</v>
      </c>
      <c r="C550" s="18" t="s">
        <v>303</v>
      </c>
      <c r="D550" s="19">
        <v>2.89</v>
      </c>
    </row>
    <row r="551" spans="1:4" ht="27.6" x14ac:dyDescent="0.3">
      <c r="A551" s="15">
        <v>34555</v>
      </c>
      <c r="B551" s="17" t="s">
        <v>849</v>
      </c>
      <c r="C551" s="18" t="s">
        <v>303</v>
      </c>
      <c r="D551" s="19">
        <v>3.67</v>
      </c>
    </row>
    <row r="552" spans="1:4" ht="27.6" x14ac:dyDescent="0.3">
      <c r="A552" s="15">
        <v>674</v>
      </c>
      <c r="B552" s="17" t="s">
        <v>850</v>
      </c>
      <c r="C552" s="18" t="s">
        <v>301</v>
      </c>
      <c r="D552" s="19">
        <v>61.27</v>
      </c>
    </row>
    <row r="553" spans="1:4" ht="27.6" x14ac:dyDescent="0.3">
      <c r="A553" s="15">
        <v>34600</v>
      </c>
      <c r="B553" s="17" t="s">
        <v>851</v>
      </c>
      <c r="C553" s="18" t="s">
        <v>301</v>
      </c>
      <c r="D553" s="19">
        <v>90</v>
      </c>
    </row>
    <row r="554" spans="1:4" ht="27.6" x14ac:dyDescent="0.3">
      <c r="A554" s="15">
        <v>652</v>
      </c>
      <c r="B554" s="17" t="s">
        <v>852</v>
      </c>
      <c r="C554" s="18" t="s">
        <v>301</v>
      </c>
      <c r="D554" s="19">
        <v>137.87</v>
      </c>
    </row>
    <row r="555" spans="1:4" ht="27.6" x14ac:dyDescent="0.3">
      <c r="A555" s="15">
        <v>651</v>
      </c>
      <c r="B555" s="17" t="s">
        <v>853</v>
      </c>
      <c r="C555" s="18" t="s">
        <v>303</v>
      </c>
      <c r="D555" s="19">
        <v>2.79</v>
      </c>
    </row>
    <row r="556" spans="1:4" ht="27.6" x14ac:dyDescent="0.3">
      <c r="A556" s="15">
        <v>654</v>
      </c>
      <c r="B556" s="17" t="s">
        <v>854</v>
      </c>
      <c r="C556" s="18" t="s">
        <v>303</v>
      </c>
      <c r="D556" s="19">
        <v>3.45</v>
      </c>
    </row>
    <row r="557" spans="1:4" ht="27.6" x14ac:dyDescent="0.3">
      <c r="A557" s="15">
        <v>650</v>
      </c>
      <c r="B557" s="17" t="s">
        <v>855</v>
      </c>
      <c r="C557" s="18" t="s">
        <v>303</v>
      </c>
      <c r="D557" s="19">
        <v>2.23</v>
      </c>
    </row>
    <row r="558" spans="1:4" x14ac:dyDescent="0.3">
      <c r="A558" s="15">
        <v>716</v>
      </c>
      <c r="B558" s="17" t="s">
        <v>856</v>
      </c>
      <c r="C558" s="18" t="s">
        <v>303</v>
      </c>
      <c r="D558" s="19">
        <v>22.7</v>
      </c>
    </row>
    <row r="559" spans="1:4" x14ac:dyDescent="0.3">
      <c r="A559" s="15">
        <v>715</v>
      </c>
      <c r="B559" s="17" t="s">
        <v>857</v>
      </c>
      <c r="C559" s="18" t="s">
        <v>303</v>
      </c>
      <c r="D559" s="19">
        <v>22.45</v>
      </c>
    </row>
    <row r="560" spans="1:4" ht="27.6" x14ac:dyDescent="0.3">
      <c r="A560" s="15">
        <v>718</v>
      </c>
      <c r="B560" s="17" t="s">
        <v>858</v>
      </c>
      <c r="C560" s="18" t="s">
        <v>303</v>
      </c>
      <c r="D560" s="19">
        <v>33.450000000000003</v>
      </c>
    </row>
    <row r="561" spans="1:4" ht="27.6" x14ac:dyDescent="0.3">
      <c r="A561" s="15">
        <v>11981</v>
      </c>
      <c r="B561" s="17" t="s">
        <v>859</v>
      </c>
      <c r="C561" s="18" t="s">
        <v>303</v>
      </c>
      <c r="D561" s="19">
        <v>22.93</v>
      </c>
    </row>
    <row r="562" spans="1:4" x14ac:dyDescent="0.3">
      <c r="A562" s="15">
        <v>34586</v>
      </c>
      <c r="B562" s="17" t="s">
        <v>860</v>
      </c>
      <c r="C562" s="18" t="s">
        <v>303</v>
      </c>
      <c r="D562" s="19">
        <v>2.4300000000000002</v>
      </c>
    </row>
    <row r="563" spans="1:4" x14ac:dyDescent="0.3">
      <c r="A563" s="15">
        <v>38603</v>
      </c>
      <c r="B563" s="17" t="s">
        <v>861</v>
      </c>
      <c r="C563" s="18" t="s">
        <v>303</v>
      </c>
      <c r="D563" s="19">
        <v>2.95</v>
      </c>
    </row>
    <row r="564" spans="1:4" x14ac:dyDescent="0.3">
      <c r="A564" s="15">
        <v>34588</v>
      </c>
      <c r="B564" s="17" t="s">
        <v>862</v>
      </c>
      <c r="C564" s="18" t="s">
        <v>303</v>
      </c>
      <c r="D564" s="19">
        <v>3.18</v>
      </c>
    </row>
    <row r="565" spans="1:4" x14ac:dyDescent="0.3">
      <c r="A565" s="15">
        <v>34590</v>
      </c>
      <c r="B565" s="17" t="s">
        <v>863</v>
      </c>
      <c r="C565" s="18" t="s">
        <v>303</v>
      </c>
      <c r="D565" s="19">
        <v>2.9</v>
      </c>
    </row>
    <row r="566" spans="1:4" x14ac:dyDescent="0.3">
      <c r="A566" s="15">
        <v>34591</v>
      </c>
      <c r="B566" s="17" t="s">
        <v>864</v>
      </c>
      <c r="C566" s="18" t="s">
        <v>303</v>
      </c>
      <c r="D566" s="19">
        <v>3.93</v>
      </c>
    </row>
    <row r="567" spans="1:4" ht="27.6" x14ac:dyDescent="0.3">
      <c r="A567" s="15">
        <v>41372</v>
      </c>
      <c r="B567" s="17" t="s">
        <v>865</v>
      </c>
      <c r="C567" s="18" t="s">
        <v>301</v>
      </c>
      <c r="D567" s="19">
        <v>85.99</v>
      </c>
    </row>
    <row r="568" spans="1:4" ht="27.6" x14ac:dyDescent="0.3">
      <c r="A568" s="15">
        <v>41371</v>
      </c>
      <c r="B568" s="17" t="s">
        <v>866</v>
      </c>
      <c r="C568" s="18" t="s">
        <v>301</v>
      </c>
      <c r="D568" s="19">
        <v>50.83</v>
      </c>
    </row>
    <row r="569" spans="1:4" ht="41.4" x14ac:dyDescent="0.3">
      <c r="A569" s="15">
        <v>40517</v>
      </c>
      <c r="B569" s="17" t="s">
        <v>867</v>
      </c>
      <c r="C569" s="18" t="s">
        <v>301</v>
      </c>
      <c r="D569" s="19">
        <v>46.3</v>
      </c>
    </row>
    <row r="570" spans="1:4" ht="55.2" x14ac:dyDescent="0.3">
      <c r="A570" s="15">
        <v>40515</v>
      </c>
      <c r="B570" s="17" t="s">
        <v>868</v>
      </c>
      <c r="C570" s="18" t="s">
        <v>301</v>
      </c>
      <c r="D570" s="19">
        <v>104.17</v>
      </c>
    </row>
    <row r="571" spans="1:4" ht="55.2" x14ac:dyDescent="0.3">
      <c r="A571" s="15">
        <v>40529</v>
      </c>
      <c r="B571" s="17" t="s">
        <v>869</v>
      </c>
      <c r="C571" s="18" t="s">
        <v>301</v>
      </c>
      <c r="D571" s="19">
        <v>66.55</v>
      </c>
    </row>
    <row r="572" spans="1:4" ht="55.2" x14ac:dyDescent="0.3">
      <c r="A572" s="15">
        <v>36170</v>
      </c>
      <c r="B572" s="17" t="s">
        <v>870</v>
      </c>
      <c r="C572" s="18" t="s">
        <v>301</v>
      </c>
      <c r="D572" s="19">
        <v>55.22</v>
      </c>
    </row>
    <row r="573" spans="1:4" ht="55.2" x14ac:dyDescent="0.3">
      <c r="A573" s="15">
        <v>40524</v>
      </c>
      <c r="B573" s="17" t="s">
        <v>871</v>
      </c>
      <c r="C573" s="18" t="s">
        <v>301</v>
      </c>
      <c r="D573" s="19">
        <v>65.099999999999994</v>
      </c>
    </row>
    <row r="574" spans="1:4" ht="55.2" x14ac:dyDescent="0.3">
      <c r="A574" s="15">
        <v>36156</v>
      </c>
      <c r="B574" s="17" t="s">
        <v>872</v>
      </c>
      <c r="C574" s="18" t="s">
        <v>301</v>
      </c>
      <c r="D574" s="19">
        <v>50.64</v>
      </c>
    </row>
    <row r="575" spans="1:4" ht="55.2" x14ac:dyDescent="0.3">
      <c r="A575" s="15">
        <v>36155</v>
      </c>
      <c r="B575" s="17" t="s">
        <v>873</v>
      </c>
      <c r="C575" s="18" t="s">
        <v>301</v>
      </c>
      <c r="D575" s="19">
        <v>43.71</v>
      </c>
    </row>
    <row r="576" spans="1:4" ht="55.2" x14ac:dyDescent="0.3">
      <c r="A576" s="15">
        <v>36154</v>
      </c>
      <c r="B576" s="17" t="s">
        <v>874</v>
      </c>
      <c r="C576" s="18" t="s">
        <v>301</v>
      </c>
      <c r="D576" s="19">
        <v>60.76</v>
      </c>
    </row>
    <row r="577" spans="1:4" ht="41.4" x14ac:dyDescent="0.3">
      <c r="A577" s="15">
        <v>695</v>
      </c>
      <c r="B577" s="17" t="s">
        <v>875</v>
      </c>
      <c r="C577" s="18" t="s">
        <v>301</v>
      </c>
      <c r="D577" s="19">
        <v>44.63</v>
      </c>
    </row>
    <row r="578" spans="1:4" ht="41.4" x14ac:dyDescent="0.3">
      <c r="A578" s="15">
        <v>679</v>
      </c>
      <c r="B578" s="17" t="s">
        <v>876</v>
      </c>
      <c r="C578" s="18" t="s">
        <v>301</v>
      </c>
      <c r="D578" s="19">
        <v>66.55</v>
      </c>
    </row>
    <row r="579" spans="1:4" ht="41.4" x14ac:dyDescent="0.3">
      <c r="A579" s="15">
        <v>711</v>
      </c>
      <c r="B579" s="17" t="s">
        <v>877</v>
      </c>
      <c r="C579" s="18" t="s">
        <v>301</v>
      </c>
      <c r="D579" s="19">
        <v>44.02</v>
      </c>
    </row>
    <row r="580" spans="1:4" ht="41.4" x14ac:dyDescent="0.3">
      <c r="A580" s="15">
        <v>712</v>
      </c>
      <c r="B580" s="17" t="s">
        <v>878</v>
      </c>
      <c r="C580" s="18" t="s">
        <v>301</v>
      </c>
      <c r="D580" s="19">
        <v>55.45</v>
      </c>
    </row>
    <row r="581" spans="1:4" ht="27.6" x14ac:dyDescent="0.3">
      <c r="A581" s="15">
        <v>12614</v>
      </c>
      <c r="B581" s="17" t="s">
        <v>879</v>
      </c>
      <c r="C581" s="18" t="s">
        <v>303</v>
      </c>
      <c r="D581" s="19">
        <v>18.66</v>
      </c>
    </row>
    <row r="582" spans="1:4" ht="27.6" x14ac:dyDescent="0.3">
      <c r="A582" s="15">
        <v>6140</v>
      </c>
      <c r="B582" s="17" t="s">
        <v>880</v>
      </c>
      <c r="C582" s="18" t="s">
        <v>303</v>
      </c>
      <c r="D582" s="19">
        <v>3.48</v>
      </c>
    </row>
    <row r="583" spans="1:4" x14ac:dyDescent="0.3">
      <c r="A583" s="15">
        <v>38399</v>
      </c>
      <c r="B583" s="17" t="s">
        <v>881</v>
      </c>
      <c r="C583" s="18" t="s">
        <v>303</v>
      </c>
      <c r="D583" s="19">
        <v>197.59</v>
      </c>
    </row>
    <row r="584" spans="1:4" ht="55.2" x14ac:dyDescent="0.3">
      <c r="A584" s="15">
        <v>735</v>
      </c>
      <c r="B584" s="17" t="s">
        <v>882</v>
      </c>
      <c r="C584" s="18" t="s">
        <v>303</v>
      </c>
      <c r="D584" s="19">
        <v>2101.31</v>
      </c>
    </row>
    <row r="585" spans="1:4" ht="41.4" x14ac:dyDescent="0.3">
      <c r="A585" s="15">
        <v>736</v>
      </c>
      <c r="B585" s="17" t="s">
        <v>883</v>
      </c>
      <c r="C585" s="18" t="s">
        <v>303</v>
      </c>
      <c r="D585" s="19">
        <v>1766.82</v>
      </c>
    </row>
    <row r="586" spans="1:4" ht="41.4" x14ac:dyDescent="0.3">
      <c r="A586" s="15">
        <v>729</v>
      </c>
      <c r="B586" s="17" t="s">
        <v>884</v>
      </c>
      <c r="C586" s="18" t="s">
        <v>303</v>
      </c>
      <c r="D586" s="19">
        <v>720</v>
      </c>
    </row>
    <row r="587" spans="1:4" ht="41.4" x14ac:dyDescent="0.3">
      <c r="A587" s="15">
        <v>39925</v>
      </c>
      <c r="B587" s="17" t="s">
        <v>885</v>
      </c>
      <c r="C587" s="18" t="s">
        <v>303</v>
      </c>
      <c r="D587" s="19">
        <v>10403.93</v>
      </c>
    </row>
    <row r="588" spans="1:4" ht="41.4" x14ac:dyDescent="0.3">
      <c r="A588" s="15">
        <v>731</v>
      </c>
      <c r="B588" s="17" t="s">
        <v>886</v>
      </c>
      <c r="C588" s="18" t="s">
        <v>303</v>
      </c>
      <c r="D588" s="19">
        <v>700.74</v>
      </c>
    </row>
    <row r="589" spans="1:4" ht="55.2" x14ac:dyDescent="0.3">
      <c r="A589" s="15">
        <v>10575</v>
      </c>
      <c r="B589" s="17" t="s">
        <v>887</v>
      </c>
      <c r="C589" s="18" t="s">
        <v>303</v>
      </c>
      <c r="D589" s="19">
        <v>1093.55</v>
      </c>
    </row>
    <row r="590" spans="1:4" ht="41.4" x14ac:dyDescent="0.3">
      <c r="A590" s="15">
        <v>733</v>
      </c>
      <c r="B590" s="17" t="s">
        <v>888</v>
      </c>
      <c r="C590" s="18" t="s">
        <v>303</v>
      </c>
      <c r="D590" s="19">
        <v>1197.31</v>
      </c>
    </row>
    <row r="591" spans="1:4" ht="41.4" x14ac:dyDescent="0.3">
      <c r="A591" s="15">
        <v>732</v>
      </c>
      <c r="B591" s="17" t="s">
        <v>889</v>
      </c>
      <c r="C591" s="18" t="s">
        <v>303</v>
      </c>
      <c r="D591" s="19">
        <v>1181.21</v>
      </c>
    </row>
    <row r="592" spans="1:4" ht="41.4" x14ac:dyDescent="0.3">
      <c r="A592" s="15">
        <v>737</v>
      </c>
      <c r="B592" s="17" t="s">
        <v>890</v>
      </c>
      <c r="C592" s="18" t="s">
        <v>303</v>
      </c>
      <c r="D592" s="19">
        <v>6623.88</v>
      </c>
    </row>
    <row r="593" spans="1:4" ht="41.4" x14ac:dyDescent="0.3">
      <c r="A593" s="15">
        <v>738</v>
      </c>
      <c r="B593" s="17" t="s">
        <v>891</v>
      </c>
      <c r="C593" s="18" t="s">
        <v>303</v>
      </c>
      <c r="D593" s="19">
        <v>3071.44</v>
      </c>
    </row>
    <row r="594" spans="1:4" ht="41.4" x14ac:dyDescent="0.3">
      <c r="A594" s="15">
        <v>740</v>
      </c>
      <c r="B594" s="17" t="s">
        <v>892</v>
      </c>
      <c r="C594" s="18" t="s">
        <v>303</v>
      </c>
      <c r="D594" s="19">
        <v>6231.33</v>
      </c>
    </row>
    <row r="595" spans="1:4" ht="41.4" x14ac:dyDescent="0.3">
      <c r="A595" s="15">
        <v>734</v>
      </c>
      <c r="B595" s="17" t="s">
        <v>893</v>
      </c>
      <c r="C595" s="18" t="s">
        <v>303</v>
      </c>
      <c r="D595" s="19">
        <v>1266.25</v>
      </c>
    </row>
    <row r="596" spans="1:4" ht="27.6" x14ac:dyDescent="0.3">
      <c r="A596" s="15">
        <v>39008</v>
      </c>
      <c r="B596" s="17" t="s">
        <v>894</v>
      </c>
      <c r="C596" s="18" t="s">
        <v>303</v>
      </c>
      <c r="D596" s="19">
        <v>51034.71</v>
      </c>
    </row>
    <row r="597" spans="1:4" ht="27.6" x14ac:dyDescent="0.3">
      <c r="A597" s="15">
        <v>39009</v>
      </c>
      <c r="B597" s="17" t="s">
        <v>895</v>
      </c>
      <c r="C597" s="18" t="s">
        <v>303</v>
      </c>
      <c r="D597" s="19">
        <v>54677.37</v>
      </c>
    </row>
    <row r="598" spans="1:4" ht="55.2" x14ac:dyDescent="0.3">
      <c r="A598" s="15">
        <v>10587</v>
      </c>
      <c r="B598" s="17" t="s">
        <v>896</v>
      </c>
      <c r="C598" s="18" t="s">
        <v>303</v>
      </c>
      <c r="D598" s="19">
        <v>2981.05</v>
      </c>
    </row>
    <row r="599" spans="1:4" ht="55.2" x14ac:dyDescent="0.3">
      <c r="A599" s="15">
        <v>759</v>
      </c>
      <c r="B599" s="17" t="s">
        <v>897</v>
      </c>
      <c r="C599" s="18" t="s">
        <v>303</v>
      </c>
      <c r="D599" s="19">
        <v>4286.16</v>
      </c>
    </row>
    <row r="600" spans="1:4" ht="55.2" x14ac:dyDescent="0.3">
      <c r="A600" s="15">
        <v>761</v>
      </c>
      <c r="B600" s="17" t="s">
        <v>898</v>
      </c>
      <c r="C600" s="18" t="s">
        <v>303</v>
      </c>
      <c r="D600" s="19">
        <v>7265.41</v>
      </c>
    </row>
    <row r="601" spans="1:4" ht="55.2" x14ac:dyDescent="0.3">
      <c r="A601" s="15">
        <v>750</v>
      </c>
      <c r="B601" s="17" t="s">
        <v>899</v>
      </c>
      <c r="C601" s="18" t="s">
        <v>303</v>
      </c>
      <c r="D601" s="19">
        <v>6897.92</v>
      </c>
    </row>
    <row r="602" spans="1:4" ht="55.2" x14ac:dyDescent="0.3">
      <c r="A602" s="15">
        <v>755</v>
      </c>
      <c r="B602" s="17" t="s">
        <v>900</v>
      </c>
      <c r="C602" s="18" t="s">
        <v>303</v>
      </c>
      <c r="D602" s="19">
        <v>28305.74</v>
      </c>
    </row>
    <row r="603" spans="1:4" ht="55.2" x14ac:dyDescent="0.3">
      <c r="A603" s="15">
        <v>749</v>
      </c>
      <c r="B603" s="17" t="s">
        <v>901</v>
      </c>
      <c r="C603" s="18" t="s">
        <v>303</v>
      </c>
      <c r="D603" s="19">
        <v>10410.33</v>
      </c>
    </row>
    <row r="604" spans="1:4" ht="55.2" x14ac:dyDescent="0.3">
      <c r="A604" s="15">
        <v>756</v>
      </c>
      <c r="B604" s="17" t="s">
        <v>902</v>
      </c>
      <c r="C604" s="18" t="s">
        <v>303</v>
      </c>
      <c r="D604" s="19">
        <v>30871.200000000001</v>
      </c>
    </row>
    <row r="605" spans="1:4" ht="41.4" x14ac:dyDescent="0.3">
      <c r="A605" s="15">
        <v>757</v>
      </c>
      <c r="B605" s="17" t="s">
        <v>903</v>
      </c>
      <c r="C605" s="18" t="s">
        <v>303</v>
      </c>
      <c r="D605" s="19">
        <v>14017.5</v>
      </c>
    </row>
    <row r="606" spans="1:4" ht="41.4" x14ac:dyDescent="0.3">
      <c r="A606" s="15">
        <v>10588</v>
      </c>
      <c r="B606" s="17" t="s">
        <v>904</v>
      </c>
      <c r="C606" s="18" t="s">
        <v>303</v>
      </c>
      <c r="D606" s="19">
        <v>3094.71</v>
      </c>
    </row>
    <row r="607" spans="1:4" ht="41.4" x14ac:dyDescent="0.3">
      <c r="A607" s="15">
        <v>10592</v>
      </c>
      <c r="B607" s="17" t="s">
        <v>905</v>
      </c>
      <c r="C607" s="18" t="s">
        <v>303</v>
      </c>
      <c r="D607" s="19">
        <v>3738</v>
      </c>
    </row>
    <row r="608" spans="1:4" ht="55.2" x14ac:dyDescent="0.3">
      <c r="A608" s="15">
        <v>10589</v>
      </c>
      <c r="B608" s="17" t="s">
        <v>906</v>
      </c>
      <c r="C608" s="18" t="s">
        <v>303</v>
      </c>
      <c r="D608" s="19">
        <v>5021.76</v>
      </c>
    </row>
    <row r="609" spans="1:4" ht="41.4" x14ac:dyDescent="0.3">
      <c r="A609" s="15">
        <v>760</v>
      </c>
      <c r="B609" s="17" t="s">
        <v>907</v>
      </c>
      <c r="C609" s="18" t="s">
        <v>303</v>
      </c>
      <c r="D609" s="19">
        <v>28035</v>
      </c>
    </row>
    <row r="610" spans="1:4" ht="55.2" x14ac:dyDescent="0.3">
      <c r="A610" s="15">
        <v>751</v>
      </c>
      <c r="B610" s="17" t="s">
        <v>908</v>
      </c>
      <c r="C610" s="18" t="s">
        <v>303</v>
      </c>
      <c r="D610" s="19">
        <v>4415.51</v>
      </c>
    </row>
    <row r="611" spans="1:4" ht="41.4" x14ac:dyDescent="0.3">
      <c r="A611" s="15">
        <v>754</v>
      </c>
      <c r="B611" s="17" t="s">
        <v>909</v>
      </c>
      <c r="C611" s="18" t="s">
        <v>303</v>
      </c>
      <c r="D611" s="19">
        <v>7008.75</v>
      </c>
    </row>
    <row r="612" spans="1:4" ht="27.6" x14ac:dyDescent="0.3">
      <c r="A612" s="15">
        <v>14013</v>
      </c>
      <c r="B612" s="17" t="s">
        <v>910</v>
      </c>
      <c r="C612" s="18" t="s">
        <v>303</v>
      </c>
      <c r="D612" s="19">
        <v>178991.68</v>
      </c>
    </row>
    <row r="613" spans="1:4" ht="41.4" x14ac:dyDescent="0.3">
      <c r="A613" s="15">
        <v>39917</v>
      </c>
      <c r="B613" s="17" t="s">
        <v>911</v>
      </c>
      <c r="C613" s="18" t="s">
        <v>303</v>
      </c>
      <c r="D613" s="19">
        <v>78393</v>
      </c>
    </row>
    <row r="614" spans="1:4" x14ac:dyDescent="0.3">
      <c r="A614" s="15">
        <v>38167</v>
      </c>
      <c r="B614" s="17" t="s">
        <v>912</v>
      </c>
      <c r="C614" s="18" t="s">
        <v>142</v>
      </c>
      <c r="D614" s="19">
        <v>29.28</v>
      </c>
    </row>
    <row r="615" spans="1:4" x14ac:dyDescent="0.3">
      <c r="A615" s="15">
        <v>36145</v>
      </c>
      <c r="B615" s="17" t="s">
        <v>913</v>
      </c>
      <c r="C615" s="18" t="s">
        <v>142</v>
      </c>
      <c r="D615" s="19">
        <v>39.74</v>
      </c>
    </row>
    <row r="616" spans="1:4" ht="27.6" x14ac:dyDescent="0.3">
      <c r="A616" s="15">
        <v>12893</v>
      </c>
      <c r="B616" s="17" t="s">
        <v>914</v>
      </c>
      <c r="C616" s="18" t="s">
        <v>142</v>
      </c>
      <c r="D616" s="19">
        <v>66.239999999999995</v>
      </c>
    </row>
    <row r="617" spans="1:4" ht="27.6" x14ac:dyDescent="0.3">
      <c r="A617" s="15">
        <v>11685</v>
      </c>
      <c r="B617" s="17" t="s">
        <v>915</v>
      </c>
      <c r="C617" s="18" t="s">
        <v>303</v>
      </c>
      <c r="D617" s="19">
        <v>25.71</v>
      </c>
    </row>
    <row r="618" spans="1:4" ht="27.6" x14ac:dyDescent="0.3">
      <c r="A618" s="15">
        <v>11679</v>
      </c>
      <c r="B618" s="17" t="s">
        <v>916</v>
      </c>
      <c r="C618" s="18" t="s">
        <v>303</v>
      </c>
      <c r="D618" s="19">
        <v>8.3699999999999992</v>
      </c>
    </row>
    <row r="619" spans="1:4" ht="27.6" x14ac:dyDescent="0.3">
      <c r="A619" s="15">
        <v>11680</v>
      </c>
      <c r="B619" s="17" t="s">
        <v>917</v>
      </c>
      <c r="C619" s="18" t="s">
        <v>303</v>
      </c>
      <c r="D619" s="19">
        <v>6.89</v>
      </c>
    </row>
    <row r="620" spans="1:4" x14ac:dyDescent="0.3">
      <c r="A620" s="15">
        <v>2512</v>
      </c>
      <c r="B620" s="17" t="s">
        <v>918</v>
      </c>
      <c r="C620" s="18" t="s">
        <v>303</v>
      </c>
      <c r="D620" s="19">
        <v>30.32</v>
      </c>
    </row>
    <row r="621" spans="1:4" x14ac:dyDescent="0.3">
      <c r="A621" s="15">
        <v>4374</v>
      </c>
      <c r="B621" s="17" t="s">
        <v>919</v>
      </c>
      <c r="C621" s="18" t="s">
        <v>303</v>
      </c>
      <c r="D621" s="19">
        <v>0.4</v>
      </c>
    </row>
    <row r="622" spans="1:4" ht="27.6" x14ac:dyDescent="0.3">
      <c r="A622" s="15">
        <v>7568</v>
      </c>
      <c r="B622" s="17" t="s">
        <v>216</v>
      </c>
      <c r="C622" s="18" t="s">
        <v>303</v>
      </c>
      <c r="D622" s="19">
        <v>0.67</v>
      </c>
    </row>
    <row r="623" spans="1:4" ht="27.6" x14ac:dyDescent="0.3">
      <c r="A623" s="15">
        <v>7584</v>
      </c>
      <c r="B623" s="17" t="s">
        <v>920</v>
      </c>
      <c r="C623" s="18" t="s">
        <v>303</v>
      </c>
      <c r="D623" s="19">
        <v>1.02</v>
      </c>
    </row>
    <row r="624" spans="1:4" x14ac:dyDescent="0.3">
      <c r="A624" s="15">
        <v>11945</v>
      </c>
      <c r="B624" s="17" t="s">
        <v>921</v>
      </c>
      <c r="C624" s="18" t="s">
        <v>303</v>
      </c>
      <c r="D624" s="19">
        <v>0.06</v>
      </c>
    </row>
    <row r="625" spans="1:4" x14ac:dyDescent="0.3">
      <c r="A625" s="15">
        <v>11946</v>
      </c>
      <c r="B625" s="17" t="s">
        <v>922</v>
      </c>
      <c r="C625" s="18" t="s">
        <v>303</v>
      </c>
      <c r="D625" s="19">
        <v>7.0000000000000007E-2</v>
      </c>
    </row>
    <row r="626" spans="1:4" x14ac:dyDescent="0.3">
      <c r="A626" s="15">
        <v>4375</v>
      </c>
      <c r="B626" s="17" t="s">
        <v>923</v>
      </c>
      <c r="C626" s="18" t="s">
        <v>303</v>
      </c>
      <c r="D626" s="19">
        <v>0.11</v>
      </c>
    </row>
    <row r="627" spans="1:4" ht="27.6" x14ac:dyDescent="0.3">
      <c r="A627" s="15">
        <v>11950</v>
      </c>
      <c r="B627" s="17" t="s">
        <v>221</v>
      </c>
      <c r="C627" s="18" t="s">
        <v>303</v>
      </c>
      <c r="D627" s="19">
        <v>0.22</v>
      </c>
    </row>
    <row r="628" spans="1:4" x14ac:dyDescent="0.3">
      <c r="A628" s="15">
        <v>4376</v>
      </c>
      <c r="B628" s="17" t="s">
        <v>924</v>
      </c>
      <c r="C628" s="18" t="s">
        <v>303</v>
      </c>
      <c r="D628" s="19">
        <v>0.21</v>
      </c>
    </row>
    <row r="629" spans="1:4" ht="27.6" x14ac:dyDescent="0.3">
      <c r="A629" s="15">
        <v>7583</v>
      </c>
      <c r="B629" s="17" t="s">
        <v>925</v>
      </c>
      <c r="C629" s="18" t="s">
        <v>303</v>
      </c>
      <c r="D629" s="19">
        <v>0.46</v>
      </c>
    </row>
    <row r="630" spans="1:4" ht="41.4" x14ac:dyDescent="0.3">
      <c r="A630" s="15">
        <v>4350</v>
      </c>
      <c r="B630" s="17" t="s">
        <v>926</v>
      </c>
      <c r="C630" s="18" t="s">
        <v>303</v>
      </c>
      <c r="D630" s="19">
        <v>0.32</v>
      </c>
    </row>
    <row r="631" spans="1:4" ht="27.6" x14ac:dyDescent="0.3">
      <c r="A631" s="15">
        <v>39886</v>
      </c>
      <c r="B631" s="17" t="s">
        <v>927</v>
      </c>
      <c r="C631" s="18" t="s">
        <v>303</v>
      </c>
      <c r="D631" s="19">
        <v>5.27</v>
      </c>
    </row>
    <row r="632" spans="1:4" ht="27.6" x14ac:dyDescent="0.3">
      <c r="A632" s="15">
        <v>39887</v>
      </c>
      <c r="B632" s="17" t="s">
        <v>928</v>
      </c>
      <c r="C632" s="18" t="s">
        <v>303</v>
      </c>
      <c r="D632" s="19">
        <v>7.91</v>
      </c>
    </row>
    <row r="633" spans="1:4" ht="27.6" x14ac:dyDescent="0.3">
      <c r="A633" s="15">
        <v>39888</v>
      </c>
      <c r="B633" s="17" t="s">
        <v>929</v>
      </c>
      <c r="C633" s="18" t="s">
        <v>303</v>
      </c>
      <c r="D633" s="19">
        <v>18.09</v>
      </c>
    </row>
    <row r="634" spans="1:4" ht="27.6" x14ac:dyDescent="0.3">
      <c r="A634" s="15">
        <v>39890</v>
      </c>
      <c r="B634" s="17" t="s">
        <v>930</v>
      </c>
      <c r="C634" s="18" t="s">
        <v>303</v>
      </c>
      <c r="D634" s="19">
        <v>30.88</v>
      </c>
    </row>
    <row r="635" spans="1:4" ht="27.6" x14ac:dyDescent="0.3">
      <c r="A635" s="15">
        <v>39891</v>
      </c>
      <c r="B635" s="17" t="s">
        <v>931</v>
      </c>
      <c r="C635" s="18" t="s">
        <v>303</v>
      </c>
      <c r="D635" s="19">
        <v>43.54</v>
      </c>
    </row>
    <row r="636" spans="1:4" ht="27.6" x14ac:dyDescent="0.3">
      <c r="A636" s="15">
        <v>39892</v>
      </c>
      <c r="B636" s="17" t="s">
        <v>932</v>
      </c>
      <c r="C636" s="18" t="s">
        <v>303</v>
      </c>
      <c r="D636" s="19">
        <v>135.72999999999999</v>
      </c>
    </row>
    <row r="637" spans="1:4" ht="27.6" x14ac:dyDescent="0.3">
      <c r="A637" s="15">
        <v>790</v>
      </c>
      <c r="B637" s="17" t="s">
        <v>933</v>
      </c>
      <c r="C637" s="18" t="s">
        <v>303</v>
      </c>
      <c r="D637" s="19">
        <v>12.62</v>
      </c>
    </row>
    <row r="638" spans="1:4" ht="27.6" x14ac:dyDescent="0.3">
      <c r="A638" s="15">
        <v>766</v>
      </c>
      <c r="B638" s="17" t="s">
        <v>934</v>
      </c>
      <c r="C638" s="18" t="s">
        <v>303</v>
      </c>
      <c r="D638" s="19">
        <v>12.62</v>
      </c>
    </row>
    <row r="639" spans="1:4" ht="27.6" x14ac:dyDescent="0.3">
      <c r="A639" s="15">
        <v>791</v>
      </c>
      <c r="B639" s="17" t="s">
        <v>133</v>
      </c>
      <c r="C639" s="18" t="s">
        <v>303</v>
      </c>
      <c r="D639" s="19">
        <v>12.62</v>
      </c>
    </row>
    <row r="640" spans="1:4" ht="27.6" x14ac:dyDescent="0.3">
      <c r="A640" s="15">
        <v>767</v>
      </c>
      <c r="B640" s="17" t="s">
        <v>935</v>
      </c>
      <c r="C640" s="18" t="s">
        <v>303</v>
      </c>
      <c r="D640" s="19">
        <v>12.62</v>
      </c>
    </row>
    <row r="641" spans="1:4" ht="27.6" x14ac:dyDescent="0.3">
      <c r="A641" s="15">
        <v>768</v>
      </c>
      <c r="B641" s="17" t="s">
        <v>936</v>
      </c>
      <c r="C641" s="18" t="s">
        <v>303</v>
      </c>
      <c r="D641" s="19">
        <v>9.91</v>
      </c>
    </row>
    <row r="642" spans="1:4" ht="27.6" x14ac:dyDescent="0.3">
      <c r="A642" s="15">
        <v>789</v>
      </c>
      <c r="B642" s="17" t="s">
        <v>937</v>
      </c>
      <c r="C642" s="18" t="s">
        <v>303</v>
      </c>
      <c r="D642" s="19">
        <v>9.6999999999999993</v>
      </c>
    </row>
    <row r="643" spans="1:4" ht="27.6" x14ac:dyDescent="0.3">
      <c r="A643" s="15">
        <v>769</v>
      </c>
      <c r="B643" s="17" t="s">
        <v>938</v>
      </c>
      <c r="C643" s="18" t="s">
        <v>303</v>
      </c>
      <c r="D643" s="19">
        <v>9.91</v>
      </c>
    </row>
    <row r="644" spans="1:4" ht="27.6" x14ac:dyDescent="0.3">
      <c r="A644" s="15">
        <v>770</v>
      </c>
      <c r="B644" s="17" t="s">
        <v>939</v>
      </c>
      <c r="C644" s="18" t="s">
        <v>303</v>
      </c>
      <c r="D644" s="19">
        <v>3.5</v>
      </c>
    </row>
    <row r="645" spans="1:4" ht="27.6" x14ac:dyDescent="0.3">
      <c r="A645" s="15">
        <v>12394</v>
      </c>
      <c r="B645" s="17" t="s">
        <v>940</v>
      </c>
      <c r="C645" s="18" t="s">
        <v>303</v>
      </c>
      <c r="D645" s="19">
        <v>3.5</v>
      </c>
    </row>
    <row r="646" spans="1:4" ht="27.6" x14ac:dyDescent="0.3">
      <c r="A646" s="15">
        <v>764</v>
      </c>
      <c r="B646" s="17" t="s">
        <v>941</v>
      </c>
      <c r="C646" s="18" t="s">
        <v>303</v>
      </c>
      <c r="D646" s="19">
        <v>6.1</v>
      </c>
    </row>
    <row r="647" spans="1:4" ht="27.6" x14ac:dyDescent="0.3">
      <c r="A647" s="15">
        <v>765</v>
      </c>
      <c r="B647" s="17" t="s">
        <v>942</v>
      </c>
      <c r="C647" s="18" t="s">
        <v>303</v>
      </c>
      <c r="D647" s="19">
        <v>6.1</v>
      </c>
    </row>
    <row r="648" spans="1:4" ht="27.6" x14ac:dyDescent="0.3">
      <c r="A648" s="15">
        <v>787</v>
      </c>
      <c r="B648" s="17" t="s">
        <v>943</v>
      </c>
      <c r="C648" s="18" t="s">
        <v>303</v>
      </c>
      <c r="D648" s="19">
        <v>27.25</v>
      </c>
    </row>
    <row r="649" spans="1:4" ht="27.6" x14ac:dyDescent="0.3">
      <c r="A649" s="15">
        <v>774</v>
      </c>
      <c r="B649" s="17" t="s">
        <v>944</v>
      </c>
      <c r="C649" s="18" t="s">
        <v>303</v>
      </c>
      <c r="D649" s="19">
        <v>27.25</v>
      </c>
    </row>
    <row r="650" spans="1:4" ht="27.6" x14ac:dyDescent="0.3">
      <c r="A650" s="15">
        <v>773</v>
      </c>
      <c r="B650" s="17" t="s">
        <v>945</v>
      </c>
      <c r="C650" s="18" t="s">
        <v>303</v>
      </c>
      <c r="D650" s="19">
        <v>27.25</v>
      </c>
    </row>
    <row r="651" spans="1:4" ht="27.6" x14ac:dyDescent="0.3">
      <c r="A651" s="15">
        <v>775</v>
      </c>
      <c r="B651" s="17" t="s">
        <v>946</v>
      </c>
      <c r="C651" s="18" t="s">
        <v>303</v>
      </c>
      <c r="D651" s="19">
        <v>27.25</v>
      </c>
    </row>
    <row r="652" spans="1:4" ht="27.6" x14ac:dyDescent="0.3">
      <c r="A652" s="15">
        <v>788</v>
      </c>
      <c r="B652" s="17" t="s">
        <v>131</v>
      </c>
      <c r="C652" s="18" t="s">
        <v>303</v>
      </c>
      <c r="D652" s="19">
        <v>16.93</v>
      </c>
    </row>
    <row r="653" spans="1:4" ht="27.6" x14ac:dyDescent="0.3">
      <c r="A653" s="15">
        <v>772</v>
      </c>
      <c r="B653" s="17" t="s">
        <v>947</v>
      </c>
      <c r="C653" s="18" t="s">
        <v>303</v>
      </c>
      <c r="D653" s="19">
        <v>16.93</v>
      </c>
    </row>
    <row r="654" spans="1:4" ht="27.6" x14ac:dyDescent="0.3">
      <c r="A654" s="15">
        <v>771</v>
      </c>
      <c r="B654" s="17" t="s">
        <v>132</v>
      </c>
      <c r="C654" s="18" t="s">
        <v>303</v>
      </c>
      <c r="D654" s="19">
        <v>16.93</v>
      </c>
    </row>
    <row r="655" spans="1:4" ht="27.6" x14ac:dyDescent="0.3">
      <c r="A655" s="15">
        <v>779</v>
      </c>
      <c r="B655" s="17" t="s">
        <v>948</v>
      </c>
      <c r="C655" s="18" t="s">
        <v>303</v>
      </c>
      <c r="D655" s="19">
        <v>4.21</v>
      </c>
    </row>
    <row r="656" spans="1:4" ht="27.6" x14ac:dyDescent="0.3">
      <c r="A656" s="15">
        <v>776</v>
      </c>
      <c r="B656" s="17" t="s">
        <v>949</v>
      </c>
      <c r="C656" s="18" t="s">
        <v>303</v>
      </c>
      <c r="D656" s="19">
        <v>40.17</v>
      </c>
    </row>
    <row r="657" spans="1:4" ht="27.6" x14ac:dyDescent="0.3">
      <c r="A657" s="15">
        <v>777</v>
      </c>
      <c r="B657" s="17" t="s">
        <v>950</v>
      </c>
      <c r="C657" s="18" t="s">
        <v>303</v>
      </c>
      <c r="D657" s="19">
        <v>39.049999999999997</v>
      </c>
    </row>
    <row r="658" spans="1:4" ht="27.6" x14ac:dyDescent="0.3">
      <c r="A658" s="15">
        <v>780</v>
      </c>
      <c r="B658" s="17" t="s">
        <v>951</v>
      </c>
      <c r="C658" s="18" t="s">
        <v>303</v>
      </c>
      <c r="D658" s="19">
        <v>39.24</v>
      </c>
    </row>
    <row r="659" spans="1:4" ht="27.6" x14ac:dyDescent="0.3">
      <c r="A659" s="15">
        <v>778</v>
      </c>
      <c r="B659" s="17" t="s">
        <v>952</v>
      </c>
      <c r="C659" s="18" t="s">
        <v>303</v>
      </c>
      <c r="D659" s="19">
        <v>40.17</v>
      </c>
    </row>
    <row r="660" spans="1:4" ht="27.6" x14ac:dyDescent="0.3">
      <c r="A660" s="15">
        <v>781</v>
      </c>
      <c r="B660" s="17" t="s">
        <v>953</v>
      </c>
      <c r="C660" s="18" t="s">
        <v>303</v>
      </c>
      <c r="D660" s="19">
        <v>74.209999999999994</v>
      </c>
    </row>
    <row r="661" spans="1:4" ht="27.6" x14ac:dyDescent="0.3">
      <c r="A661" s="15">
        <v>786</v>
      </c>
      <c r="B661" s="17" t="s">
        <v>954</v>
      </c>
      <c r="C661" s="18" t="s">
        <v>303</v>
      </c>
      <c r="D661" s="19">
        <v>74.209999999999994</v>
      </c>
    </row>
    <row r="662" spans="1:4" ht="27.6" x14ac:dyDescent="0.3">
      <c r="A662" s="15">
        <v>782</v>
      </c>
      <c r="B662" s="17" t="s">
        <v>955</v>
      </c>
      <c r="C662" s="18" t="s">
        <v>303</v>
      </c>
      <c r="D662" s="19">
        <v>74.209999999999994</v>
      </c>
    </row>
    <row r="663" spans="1:4" ht="27.6" x14ac:dyDescent="0.3">
      <c r="A663" s="15">
        <v>783</v>
      </c>
      <c r="B663" s="17" t="s">
        <v>956</v>
      </c>
      <c r="C663" s="18" t="s">
        <v>303</v>
      </c>
      <c r="D663" s="19">
        <v>203.12</v>
      </c>
    </row>
    <row r="664" spans="1:4" ht="27.6" x14ac:dyDescent="0.3">
      <c r="A664" s="15">
        <v>785</v>
      </c>
      <c r="B664" s="17" t="s">
        <v>957</v>
      </c>
      <c r="C664" s="18" t="s">
        <v>303</v>
      </c>
      <c r="D664" s="19">
        <v>214.61</v>
      </c>
    </row>
    <row r="665" spans="1:4" ht="27.6" x14ac:dyDescent="0.3">
      <c r="A665" s="15">
        <v>784</v>
      </c>
      <c r="B665" s="17" t="s">
        <v>958</v>
      </c>
      <c r="C665" s="18" t="s">
        <v>303</v>
      </c>
      <c r="D665" s="19">
        <v>230.23</v>
      </c>
    </row>
    <row r="666" spans="1:4" ht="27.6" x14ac:dyDescent="0.3">
      <c r="A666" s="15">
        <v>831</v>
      </c>
      <c r="B666" s="17" t="s">
        <v>959</v>
      </c>
      <c r="C666" s="18" t="s">
        <v>303</v>
      </c>
      <c r="D666" s="19">
        <v>73.34</v>
      </c>
    </row>
    <row r="667" spans="1:4" ht="27.6" x14ac:dyDescent="0.3">
      <c r="A667" s="15">
        <v>828</v>
      </c>
      <c r="B667" s="17" t="s">
        <v>960</v>
      </c>
      <c r="C667" s="18" t="s">
        <v>303</v>
      </c>
      <c r="D667" s="19">
        <v>0.42</v>
      </c>
    </row>
    <row r="668" spans="1:4" ht="27.6" x14ac:dyDescent="0.3">
      <c r="A668" s="15">
        <v>829</v>
      </c>
      <c r="B668" s="17" t="s">
        <v>961</v>
      </c>
      <c r="C668" s="18" t="s">
        <v>303</v>
      </c>
      <c r="D668" s="19">
        <v>0.88</v>
      </c>
    </row>
    <row r="669" spans="1:4" ht="27.6" x14ac:dyDescent="0.3">
      <c r="A669" s="15">
        <v>812</v>
      </c>
      <c r="B669" s="17" t="s">
        <v>962</v>
      </c>
      <c r="C669" s="18" t="s">
        <v>303</v>
      </c>
      <c r="D669" s="19">
        <v>1.92</v>
      </c>
    </row>
    <row r="670" spans="1:4" ht="27.6" x14ac:dyDescent="0.3">
      <c r="A670" s="15">
        <v>819</v>
      </c>
      <c r="B670" s="17" t="s">
        <v>963</v>
      </c>
      <c r="C670" s="18" t="s">
        <v>303</v>
      </c>
      <c r="D670" s="19">
        <v>3.17</v>
      </c>
    </row>
    <row r="671" spans="1:4" ht="27.6" x14ac:dyDescent="0.3">
      <c r="A671" s="15">
        <v>818</v>
      </c>
      <c r="B671" s="17" t="s">
        <v>964</v>
      </c>
      <c r="C671" s="18" t="s">
        <v>303</v>
      </c>
      <c r="D671" s="19">
        <v>5.32</v>
      </c>
    </row>
    <row r="672" spans="1:4" ht="27.6" x14ac:dyDescent="0.3">
      <c r="A672" s="15">
        <v>823</v>
      </c>
      <c r="B672" s="17" t="s">
        <v>965</v>
      </c>
      <c r="C672" s="18" t="s">
        <v>303</v>
      </c>
      <c r="D672" s="19">
        <v>16.04</v>
      </c>
    </row>
    <row r="673" spans="1:4" ht="27.6" x14ac:dyDescent="0.3">
      <c r="A673" s="15">
        <v>830</v>
      </c>
      <c r="B673" s="17" t="s">
        <v>966</v>
      </c>
      <c r="C673" s="18" t="s">
        <v>303</v>
      </c>
      <c r="D673" s="19">
        <v>13.21</v>
      </c>
    </row>
    <row r="674" spans="1:4" ht="27.6" x14ac:dyDescent="0.3">
      <c r="A674" s="15">
        <v>826</v>
      </c>
      <c r="B674" s="17" t="s">
        <v>967</v>
      </c>
      <c r="C674" s="18" t="s">
        <v>303</v>
      </c>
      <c r="D674" s="19">
        <v>41.13</v>
      </c>
    </row>
    <row r="675" spans="1:4" ht="27.6" x14ac:dyDescent="0.3">
      <c r="A675" s="15">
        <v>827</v>
      </c>
      <c r="B675" s="17" t="s">
        <v>968</v>
      </c>
      <c r="C675" s="18" t="s">
        <v>303</v>
      </c>
      <c r="D675" s="19">
        <v>34.75</v>
      </c>
    </row>
    <row r="676" spans="1:4" ht="27.6" x14ac:dyDescent="0.3">
      <c r="A676" s="15">
        <v>832</v>
      </c>
      <c r="B676" s="17" t="s">
        <v>969</v>
      </c>
      <c r="C676" s="18" t="s">
        <v>303</v>
      </c>
      <c r="D676" s="19">
        <v>2.4</v>
      </c>
    </row>
    <row r="677" spans="1:4" ht="27.6" x14ac:dyDescent="0.3">
      <c r="A677" s="15">
        <v>833</v>
      </c>
      <c r="B677" s="17" t="s">
        <v>970</v>
      </c>
      <c r="C677" s="18" t="s">
        <v>303</v>
      </c>
      <c r="D677" s="19">
        <v>3.41</v>
      </c>
    </row>
    <row r="678" spans="1:4" ht="27.6" x14ac:dyDescent="0.3">
      <c r="A678" s="15">
        <v>834</v>
      </c>
      <c r="B678" s="17" t="s">
        <v>971</v>
      </c>
      <c r="C678" s="18" t="s">
        <v>303</v>
      </c>
      <c r="D678" s="19">
        <v>3.74</v>
      </c>
    </row>
    <row r="679" spans="1:4" ht="27.6" x14ac:dyDescent="0.3">
      <c r="A679" s="15">
        <v>825</v>
      </c>
      <c r="B679" s="17" t="s">
        <v>972</v>
      </c>
      <c r="C679" s="18" t="s">
        <v>303</v>
      </c>
      <c r="D679" s="19">
        <v>4.17</v>
      </c>
    </row>
    <row r="680" spans="1:4" ht="27.6" x14ac:dyDescent="0.3">
      <c r="A680" s="15">
        <v>813</v>
      </c>
      <c r="B680" s="17" t="s">
        <v>973</v>
      </c>
      <c r="C680" s="18" t="s">
        <v>303</v>
      </c>
      <c r="D680" s="19">
        <v>4.0999999999999996</v>
      </c>
    </row>
    <row r="681" spans="1:4" ht="27.6" x14ac:dyDescent="0.3">
      <c r="A681" s="15">
        <v>820</v>
      </c>
      <c r="B681" s="17" t="s">
        <v>974</v>
      </c>
      <c r="C681" s="18" t="s">
        <v>303</v>
      </c>
      <c r="D681" s="19">
        <v>5.2</v>
      </c>
    </row>
    <row r="682" spans="1:4" ht="27.6" x14ac:dyDescent="0.3">
      <c r="A682" s="15">
        <v>816</v>
      </c>
      <c r="B682" s="17" t="s">
        <v>975</v>
      </c>
      <c r="C682" s="18" t="s">
        <v>303</v>
      </c>
      <c r="D682" s="19">
        <v>8.85</v>
      </c>
    </row>
    <row r="683" spans="1:4" ht="27.6" x14ac:dyDescent="0.3">
      <c r="A683" s="15">
        <v>814</v>
      </c>
      <c r="B683" s="17" t="s">
        <v>976</v>
      </c>
      <c r="C683" s="18" t="s">
        <v>303</v>
      </c>
      <c r="D683" s="19">
        <v>10.7</v>
      </c>
    </row>
    <row r="684" spans="1:4" ht="27.6" x14ac:dyDescent="0.3">
      <c r="A684" s="15">
        <v>815</v>
      </c>
      <c r="B684" s="17" t="s">
        <v>977</v>
      </c>
      <c r="C684" s="18" t="s">
        <v>303</v>
      </c>
      <c r="D684" s="19">
        <v>11.56</v>
      </c>
    </row>
    <row r="685" spans="1:4" ht="27.6" x14ac:dyDescent="0.3">
      <c r="A685" s="15">
        <v>822</v>
      </c>
      <c r="B685" s="17" t="s">
        <v>978</v>
      </c>
      <c r="C685" s="18" t="s">
        <v>303</v>
      </c>
      <c r="D685" s="19">
        <v>14.08</v>
      </c>
    </row>
    <row r="686" spans="1:4" ht="27.6" x14ac:dyDescent="0.3">
      <c r="A686" s="15">
        <v>821</v>
      </c>
      <c r="B686" s="17" t="s">
        <v>979</v>
      </c>
      <c r="C686" s="18" t="s">
        <v>303</v>
      </c>
      <c r="D686" s="19">
        <v>16.46</v>
      </c>
    </row>
    <row r="687" spans="1:4" ht="27.6" x14ac:dyDescent="0.3">
      <c r="A687" s="15">
        <v>817</v>
      </c>
      <c r="B687" s="17" t="s">
        <v>980</v>
      </c>
      <c r="C687" s="18" t="s">
        <v>303</v>
      </c>
      <c r="D687" s="19">
        <v>19.57</v>
      </c>
    </row>
    <row r="688" spans="1:4" ht="27.6" x14ac:dyDescent="0.3">
      <c r="A688" s="15">
        <v>20086</v>
      </c>
      <c r="B688" s="17" t="s">
        <v>981</v>
      </c>
      <c r="C688" s="18" t="s">
        <v>303</v>
      </c>
      <c r="D688" s="19">
        <v>2.1</v>
      </c>
    </row>
    <row r="689" spans="1:4" ht="27.6" x14ac:dyDescent="0.3">
      <c r="A689" s="15">
        <v>39191</v>
      </c>
      <c r="B689" s="17" t="s">
        <v>982</v>
      </c>
      <c r="C689" s="18" t="s">
        <v>303</v>
      </c>
      <c r="D689" s="19">
        <v>13.08</v>
      </c>
    </row>
    <row r="690" spans="1:4" ht="27.6" x14ac:dyDescent="0.3">
      <c r="A690" s="15">
        <v>39190</v>
      </c>
      <c r="B690" s="17" t="s">
        <v>983</v>
      </c>
      <c r="C690" s="18" t="s">
        <v>303</v>
      </c>
      <c r="D690" s="19">
        <v>13.66</v>
      </c>
    </row>
    <row r="691" spans="1:4" ht="27.6" x14ac:dyDescent="0.3">
      <c r="A691" s="15">
        <v>39189</v>
      </c>
      <c r="B691" s="17" t="s">
        <v>984</v>
      </c>
      <c r="C691" s="18" t="s">
        <v>303</v>
      </c>
      <c r="D691" s="19">
        <v>14.46</v>
      </c>
    </row>
    <row r="692" spans="1:4" ht="27.6" x14ac:dyDescent="0.3">
      <c r="A692" s="15">
        <v>39186</v>
      </c>
      <c r="B692" s="17" t="s">
        <v>985</v>
      </c>
      <c r="C692" s="18" t="s">
        <v>303</v>
      </c>
      <c r="D692" s="19">
        <v>12.93</v>
      </c>
    </row>
    <row r="693" spans="1:4" ht="27.6" x14ac:dyDescent="0.3">
      <c r="A693" s="15">
        <v>39188</v>
      </c>
      <c r="B693" s="17" t="s">
        <v>986</v>
      </c>
      <c r="C693" s="18" t="s">
        <v>303</v>
      </c>
      <c r="D693" s="19">
        <v>10.64</v>
      </c>
    </row>
    <row r="694" spans="1:4" ht="27.6" x14ac:dyDescent="0.3">
      <c r="A694" s="15">
        <v>39187</v>
      </c>
      <c r="B694" s="17" t="s">
        <v>987</v>
      </c>
      <c r="C694" s="18" t="s">
        <v>303</v>
      </c>
      <c r="D694" s="19">
        <v>11.15</v>
      </c>
    </row>
    <row r="695" spans="1:4" ht="27.6" x14ac:dyDescent="0.3">
      <c r="A695" s="15">
        <v>39184</v>
      </c>
      <c r="B695" s="17" t="s">
        <v>988</v>
      </c>
      <c r="C695" s="18" t="s">
        <v>303</v>
      </c>
      <c r="D695" s="19">
        <v>4.1900000000000004</v>
      </c>
    </row>
    <row r="696" spans="1:4" ht="27.6" x14ac:dyDescent="0.3">
      <c r="A696" s="15">
        <v>39185</v>
      </c>
      <c r="B696" s="17" t="s">
        <v>989</v>
      </c>
      <c r="C696" s="18" t="s">
        <v>303</v>
      </c>
      <c r="D696" s="19">
        <v>3.82</v>
      </c>
    </row>
    <row r="697" spans="1:4" ht="27.6" x14ac:dyDescent="0.3">
      <c r="A697" s="15">
        <v>39198</v>
      </c>
      <c r="B697" s="17" t="s">
        <v>990</v>
      </c>
      <c r="C697" s="18" t="s">
        <v>303</v>
      </c>
      <c r="D697" s="19">
        <v>42.9</v>
      </c>
    </row>
    <row r="698" spans="1:4" ht="27.6" x14ac:dyDescent="0.3">
      <c r="A698" s="15">
        <v>39197</v>
      </c>
      <c r="B698" s="17" t="s">
        <v>991</v>
      </c>
      <c r="C698" s="18" t="s">
        <v>303</v>
      </c>
      <c r="D698" s="19">
        <v>44.82</v>
      </c>
    </row>
    <row r="699" spans="1:4" ht="27.6" x14ac:dyDescent="0.3">
      <c r="A699" s="15">
        <v>39196</v>
      </c>
      <c r="B699" s="17" t="s">
        <v>992</v>
      </c>
      <c r="C699" s="18" t="s">
        <v>303</v>
      </c>
      <c r="D699" s="19">
        <v>46.22</v>
      </c>
    </row>
    <row r="700" spans="1:4" ht="27.6" x14ac:dyDescent="0.3">
      <c r="A700" s="15">
        <v>39199</v>
      </c>
      <c r="B700" s="17" t="s">
        <v>993</v>
      </c>
      <c r="C700" s="18" t="s">
        <v>303</v>
      </c>
      <c r="D700" s="19">
        <v>41.29</v>
      </c>
    </row>
    <row r="701" spans="1:4" ht="27.6" x14ac:dyDescent="0.3">
      <c r="A701" s="15">
        <v>39195</v>
      </c>
      <c r="B701" s="17" t="s">
        <v>994</v>
      </c>
      <c r="C701" s="18" t="s">
        <v>303</v>
      </c>
      <c r="D701" s="19">
        <v>23.83</v>
      </c>
    </row>
    <row r="702" spans="1:4" ht="27.6" x14ac:dyDescent="0.3">
      <c r="A702" s="15">
        <v>39194</v>
      </c>
      <c r="B702" s="17" t="s">
        <v>995</v>
      </c>
      <c r="C702" s="18" t="s">
        <v>303</v>
      </c>
      <c r="D702" s="19">
        <v>25.5</v>
      </c>
    </row>
    <row r="703" spans="1:4" ht="27.6" x14ac:dyDescent="0.3">
      <c r="A703" s="15">
        <v>39193</v>
      </c>
      <c r="B703" s="17" t="s">
        <v>996</v>
      </c>
      <c r="C703" s="18" t="s">
        <v>303</v>
      </c>
      <c r="D703" s="19">
        <v>27.95</v>
      </c>
    </row>
    <row r="704" spans="1:4" ht="27.6" x14ac:dyDescent="0.3">
      <c r="A704" s="15">
        <v>39192</v>
      </c>
      <c r="B704" s="17" t="s">
        <v>997</v>
      </c>
      <c r="C704" s="18" t="s">
        <v>303</v>
      </c>
      <c r="D704" s="19">
        <v>29.07</v>
      </c>
    </row>
    <row r="705" spans="1:4" ht="27.6" x14ac:dyDescent="0.3">
      <c r="A705" s="15">
        <v>39920</v>
      </c>
      <c r="B705" s="17" t="s">
        <v>998</v>
      </c>
      <c r="C705" s="18" t="s">
        <v>303</v>
      </c>
      <c r="D705" s="19">
        <v>3.52</v>
      </c>
    </row>
    <row r="706" spans="1:4" ht="27.6" x14ac:dyDescent="0.3">
      <c r="A706" s="15">
        <v>39201</v>
      </c>
      <c r="B706" s="17" t="s">
        <v>999</v>
      </c>
      <c r="C706" s="18" t="s">
        <v>303</v>
      </c>
      <c r="D706" s="19">
        <v>51.29</v>
      </c>
    </row>
    <row r="707" spans="1:4" ht="27.6" x14ac:dyDescent="0.3">
      <c r="A707" s="15">
        <v>39200</v>
      </c>
      <c r="B707" s="17" t="s">
        <v>1000</v>
      </c>
      <c r="C707" s="18" t="s">
        <v>303</v>
      </c>
      <c r="D707" s="19">
        <v>51.71</v>
      </c>
    </row>
    <row r="708" spans="1:4" ht="27.6" x14ac:dyDescent="0.3">
      <c r="A708" s="15">
        <v>39203</v>
      </c>
      <c r="B708" s="17" t="s">
        <v>1001</v>
      </c>
      <c r="C708" s="18" t="s">
        <v>303</v>
      </c>
      <c r="D708" s="19">
        <v>41.75</v>
      </c>
    </row>
    <row r="709" spans="1:4" ht="27.6" x14ac:dyDescent="0.3">
      <c r="A709" s="15">
        <v>39202</v>
      </c>
      <c r="B709" s="17" t="s">
        <v>1002</v>
      </c>
      <c r="C709" s="18" t="s">
        <v>303</v>
      </c>
      <c r="D709" s="19">
        <v>49.04</v>
      </c>
    </row>
    <row r="710" spans="1:4" ht="27.6" x14ac:dyDescent="0.3">
      <c r="A710" s="15">
        <v>39205</v>
      </c>
      <c r="B710" s="17" t="s">
        <v>1003</v>
      </c>
      <c r="C710" s="18" t="s">
        <v>303</v>
      </c>
      <c r="D710" s="19">
        <v>81.83</v>
      </c>
    </row>
    <row r="711" spans="1:4" ht="27.6" x14ac:dyDescent="0.3">
      <c r="A711" s="15">
        <v>39204</v>
      </c>
      <c r="B711" s="17" t="s">
        <v>1004</v>
      </c>
      <c r="C711" s="18" t="s">
        <v>303</v>
      </c>
      <c r="D711" s="19">
        <v>83.8</v>
      </c>
    </row>
    <row r="712" spans="1:4" ht="27.6" x14ac:dyDescent="0.3">
      <c r="A712" s="15">
        <v>39206</v>
      </c>
      <c r="B712" s="17" t="s">
        <v>1005</v>
      </c>
      <c r="C712" s="18" t="s">
        <v>303</v>
      </c>
      <c r="D712" s="19">
        <v>79.510000000000005</v>
      </c>
    </row>
    <row r="713" spans="1:4" x14ac:dyDescent="0.3">
      <c r="A713" s="15">
        <v>797</v>
      </c>
      <c r="B713" s="17" t="s">
        <v>1006</v>
      </c>
      <c r="C713" s="18" t="s">
        <v>303</v>
      </c>
      <c r="D713" s="19">
        <v>7.65</v>
      </c>
    </row>
    <row r="714" spans="1:4" x14ac:dyDescent="0.3">
      <c r="A714" s="15">
        <v>798</v>
      </c>
      <c r="B714" s="17" t="s">
        <v>1007</v>
      </c>
      <c r="C714" s="18" t="s">
        <v>303</v>
      </c>
      <c r="D714" s="19">
        <v>1.05</v>
      </c>
    </row>
    <row r="715" spans="1:4" x14ac:dyDescent="0.3">
      <c r="A715" s="15">
        <v>796</v>
      </c>
      <c r="B715" s="17" t="s">
        <v>1008</v>
      </c>
      <c r="C715" s="18" t="s">
        <v>303</v>
      </c>
      <c r="D715" s="19">
        <v>7.33</v>
      </c>
    </row>
    <row r="716" spans="1:4" x14ac:dyDescent="0.3">
      <c r="A716" s="15">
        <v>799</v>
      </c>
      <c r="B716" s="17" t="s">
        <v>1009</v>
      </c>
      <c r="C716" s="18" t="s">
        <v>303</v>
      </c>
      <c r="D716" s="19">
        <v>3.45</v>
      </c>
    </row>
    <row r="717" spans="1:4" x14ac:dyDescent="0.3">
      <c r="A717" s="15">
        <v>792</v>
      </c>
      <c r="B717" s="17" t="s">
        <v>1010</v>
      </c>
      <c r="C717" s="18" t="s">
        <v>303</v>
      </c>
      <c r="D717" s="19">
        <v>3.5</v>
      </c>
    </row>
    <row r="718" spans="1:4" x14ac:dyDescent="0.3">
      <c r="A718" s="15">
        <v>804</v>
      </c>
      <c r="B718" s="17" t="s">
        <v>1011</v>
      </c>
      <c r="C718" s="18" t="s">
        <v>303</v>
      </c>
      <c r="D718" s="19">
        <v>17.38</v>
      </c>
    </row>
    <row r="719" spans="1:4" x14ac:dyDescent="0.3">
      <c r="A719" s="15">
        <v>793</v>
      </c>
      <c r="B719" s="17" t="s">
        <v>1012</v>
      </c>
      <c r="C719" s="18" t="s">
        <v>303</v>
      </c>
      <c r="D719" s="19">
        <v>7.46</v>
      </c>
    </row>
    <row r="720" spans="1:4" x14ac:dyDescent="0.3">
      <c r="A720" s="15">
        <v>801</v>
      </c>
      <c r="B720" s="17" t="s">
        <v>1013</v>
      </c>
      <c r="C720" s="18" t="s">
        <v>303</v>
      </c>
      <c r="D720" s="19">
        <v>5.32</v>
      </c>
    </row>
    <row r="721" spans="1:4" x14ac:dyDescent="0.3">
      <c r="A721" s="15">
        <v>794</v>
      </c>
      <c r="B721" s="17" t="s">
        <v>1014</v>
      </c>
      <c r="C721" s="18" t="s">
        <v>303</v>
      </c>
      <c r="D721" s="19">
        <v>5.49</v>
      </c>
    </row>
    <row r="722" spans="1:4" x14ac:dyDescent="0.3">
      <c r="A722" s="15">
        <v>802</v>
      </c>
      <c r="B722" s="17" t="s">
        <v>1015</v>
      </c>
      <c r="C722" s="18" t="s">
        <v>303</v>
      </c>
      <c r="D722" s="19">
        <v>15.33</v>
      </c>
    </row>
    <row r="723" spans="1:4" x14ac:dyDescent="0.3">
      <c r="A723" s="15">
        <v>803</v>
      </c>
      <c r="B723" s="17" t="s">
        <v>1016</v>
      </c>
      <c r="C723" s="18" t="s">
        <v>303</v>
      </c>
      <c r="D723" s="19">
        <v>13.37</v>
      </c>
    </row>
    <row r="724" spans="1:4" ht="27.6" x14ac:dyDescent="0.3">
      <c r="A724" s="15">
        <v>38001</v>
      </c>
      <c r="B724" s="17" t="s">
        <v>1017</v>
      </c>
      <c r="C724" s="18" t="s">
        <v>303</v>
      </c>
      <c r="D724" s="19">
        <v>1.43</v>
      </c>
    </row>
    <row r="725" spans="1:4" ht="27.6" x14ac:dyDescent="0.3">
      <c r="A725" s="15">
        <v>38002</v>
      </c>
      <c r="B725" s="17" t="s">
        <v>1018</v>
      </c>
      <c r="C725" s="18" t="s">
        <v>303</v>
      </c>
      <c r="D725" s="19">
        <v>2.66</v>
      </c>
    </row>
    <row r="726" spans="1:4" ht="27.6" x14ac:dyDescent="0.3">
      <c r="A726" s="15">
        <v>38003</v>
      </c>
      <c r="B726" s="17" t="s">
        <v>1019</v>
      </c>
      <c r="C726" s="18" t="s">
        <v>303</v>
      </c>
      <c r="D726" s="19">
        <v>31.92</v>
      </c>
    </row>
    <row r="727" spans="1:4" ht="27.6" x14ac:dyDescent="0.3">
      <c r="A727" s="15">
        <v>38004</v>
      </c>
      <c r="B727" s="17" t="s">
        <v>1020</v>
      </c>
      <c r="C727" s="18" t="s">
        <v>303</v>
      </c>
      <c r="D727" s="19">
        <v>42.68</v>
      </c>
    </row>
    <row r="728" spans="1:4" ht="27.6" x14ac:dyDescent="0.3">
      <c r="A728" s="15">
        <v>36327</v>
      </c>
      <c r="B728" s="17" t="s">
        <v>1021</v>
      </c>
      <c r="C728" s="18" t="s">
        <v>303</v>
      </c>
      <c r="D728" s="19">
        <v>2.37</v>
      </c>
    </row>
    <row r="729" spans="1:4" ht="27.6" x14ac:dyDescent="0.3">
      <c r="A729" s="15">
        <v>38992</v>
      </c>
      <c r="B729" s="17" t="s">
        <v>1022</v>
      </c>
      <c r="C729" s="18" t="s">
        <v>303</v>
      </c>
      <c r="D729" s="19">
        <v>3.8</v>
      </c>
    </row>
    <row r="730" spans="1:4" ht="27.6" x14ac:dyDescent="0.3">
      <c r="A730" s="15">
        <v>38993</v>
      </c>
      <c r="B730" s="17" t="s">
        <v>1023</v>
      </c>
      <c r="C730" s="18" t="s">
        <v>303</v>
      </c>
      <c r="D730" s="19">
        <v>10.83</v>
      </c>
    </row>
    <row r="731" spans="1:4" ht="27.6" x14ac:dyDescent="0.3">
      <c r="A731" s="15">
        <v>38418</v>
      </c>
      <c r="B731" s="17" t="s">
        <v>1024</v>
      </c>
      <c r="C731" s="18" t="s">
        <v>303</v>
      </c>
      <c r="D731" s="19">
        <v>6.11</v>
      </c>
    </row>
    <row r="732" spans="1:4" x14ac:dyDescent="0.3">
      <c r="A732" s="15">
        <v>39178</v>
      </c>
      <c r="B732" s="17" t="s">
        <v>1025</v>
      </c>
      <c r="C732" s="18" t="s">
        <v>303</v>
      </c>
      <c r="D732" s="19">
        <v>1.41</v>
      </c>
    </row>
    <row r="733" spans="1:4" x14ac:dyDescent="0.3">
      <c r="A733" s="15">
        <v>39177</v>
      </c>
      <c r="B733" s="17" t="s">
        <v>1026</v>
      </c>
      <c r="C733" s="18" t="s">
        <v>303</v>
      </c>
      <c r="D733" s="19">
        <v>1.28</v>
      </c>
    </row>
    <row r="734" spans="1:4" x14ac:dyDescent="0.3">
      <c r="A734" s="15">
        <v>39174</v>
      </c>
      <c r="B734" s="17" t="s">
        <v>1027</v>
      </c>
      <c r="C734" s="18" t="s">
        <v>303</v>
      </c>
      <c r="D734" s="19">
        <v>0.64</v>
      </c>
    </row>
    <row r="735" spans="1:4" x14ac:dyDescent="0.3">
      <c r="A735" s="15">
        <v>39176</v>
      </c>
      <c r="B735" s="17" t="s">
        <v>1028</v>
      </c>
      <c r="C735" s="18" t="s">
        <v>303</v>
      </c>
      <c r="D735" s="19">
        <v>0.83</v>
      </c>
    </row>
    <row r="736" spans="1:4" x14ac:dyDescent="0.3">
      <c r="A736" s="15">
        <v>39180</v>
      </c>
      <c r="B736" s="17" t="s">
        <v>1029</v>
      </c>
      <c r="C736" s="18" t="s">
        <v>303</v>
      </c>
      <c r="D736" s="19">
        <v>3.84</v>
      </c>
    </row>
    <row r="737" spans="1:4" x14ac:dyDescent="0.3">
      <c r="A737" s="15">
        <v>39179</v>
      </c>
      <c r="B737" s="17" t="s">
        <v>1030</v>
      </c>
      <c r="C737" s="18" t="s">
        <v>303</v>
      </c>
      <c r="D737" s="19">
        <v>3.4</v>
      </c>
    </row>
    <row r="738" spans="1:4" x14ac:dyDescent="0.3">
      <c r="A738" s="15">
        <v>39175</v>
      </c>
      <c r="B738" s="17" t="s">
        <v>1031</v>
      </c>
      <c r="C738" s="18" t="s">
        <v>303</v>
      </c>
      <c r="D738" s="19">
        <v>0.78</v>
      </c>
    </row>
    <row r="739" spans="1:4" x14ac:dyDescent="0.3">
      <c r="A739" s="15">
        <v>39217</v>
      </c>
      <c r="B739" s="17" t="s">
        <v>1032</v>
      </c>
      <c r="C739" s="18" t="s">
        <v>303</v>
      </c>
      <c r="D739" s="19">
        <v>0.6</v>
      </c>
    </row>
    <row r="740" spans="1:4" x14ac:dyDescent="0.3">
      <c r="A740" s="15">
        <v>39181</v>
      </c>
      <c r="B740" s="17" t="s">
        <v>1033</v>
      </c>
      <c r="C740" s="18" t="s">
        <v>303</v>
      </c>
      <c r="D740" s="19">
        <v>5.15</v>
      </c>
    </row>
    <row r="741" spans="1:4" x14ac:dyDescent="0.3">
      <c r="A741" s="15">
        <v>39182</v>
      </c>
      <c r="B741" s="17" t="s">
        <v>1034</v>
      </c>
      <c r="C741" s="18" t="s">
        <v>303</v>
      </c>
      <c r="D741" s="19">
        <v>7.24</v>
      </c>
    </row>
    <row r="742" spans="1:4" ht="27.6" x14ac:dyDescent="0.3">
      <c r="A742" s="15">
        <v>12616</v>
      </c>
      <c r="B742" s="17" t="s">
        <v>1035</v>
      </c>
      <c r="C742" s="18" t="s">
        <v>303</v>
      </c>
      <c r="D742" s="19">
        <v>5.53</v>
      </c>
    </row>
    <row r="743" spans="1:4" ht="41.4" x14ac:dyDescent="0.3">
      <c r="A743" s="15">
        <v>1049</v>
      </c>
      <c r="B743" s="17" t="s">
        <v>1036</v>
      </c>
      <c r="C743" s="18" t="s">
        <v>303</v>
      </c>
      <c r="D743" s="19">
        <v>6.06</v>
      </c>
    </row>
    <row r="744" spans="1:4" ht="41.4" x14ac:dyDescent="0.3">
      <c r="A744" s="15">
        <v>1099</v>
      </c>
      <c r="B744" s="17" t="s">
        <v>1037</v>
      </c>
      <c r="C744" s="18" t="s">
        <v>303</v>
      </c>
      <c r="D744" s="19">
        <v>4.6399999999999997</v>
      </c>
    </row>
    <row r="745" spans="1:4" ht="41.4" x14ac:dyDescent="0.3">
      <c r="A745" s="15">
        <v>39678</v>
      </c>
      <c r="B745" s="17" t="s">
        <v>1038</v>
      </c>
      <c r="C745" s="18" t="s">
        <v>303</v>
      </c>
      <c r="D745" s="19">
        <v>1.87</v>
      </c>
    </row>
    <row r="746" spans="1:4" ht="41.4" x14ac:dyDescent="0.3">
      <c r="A746" s="15">
        <v>1050</v>
      </c>
      <c r="B746" s="17" t="s">
        <v>1039</v>
      </c>
      <c r="C746" s="18" t="s">
        <v>303</v>
      </c>
      <c r="D746" s="19">
        <v>3.17</v>
      </c>
    </row>
    <row r="747" spans="1:4" ht="41.4" x14ac:dyDescent="0.3">
      <c r="A747" s="15">
        <v>1101</v>
      </c>
      <c r="B747" s="17" t="s">
        <v>1040</v>
      </c>
      <c r="C747" s="18" t="s">
        <v>303</v>
      </c>
      <c r="D747" s="19">
        <v>19.989999999999998</v>
      </c>
    </row>
    <row r="748" spans="1:4" ht="41.4" x14ac:dyDescent="0.3">
      <c r="A748" s="15">
        <v>1100</v>
      </c>
      <c r="B748" s="17" t="s">
        <v>1041</v>
      </c>
      <c r="C748" s="18" t="s">
        <v>303</v>
      </c>
      <c r="D748" s="19">
        <v>10.31</v>
      </c>
    </row>
    <row r="749" spans="1:4" ht="41.4" x14ac:dyDescent="0.3">
      <c r="A749" s="15">
        <v>39679</v>
      </c>
      <c r="B749" s="17" t="s">
        <v>1042</v>
      </c>
      <c r="C749" s="18" t="s">
        <v>303</v>
      </c>
      <c r="D749" s="19">
        <v>39.85</v>
      </c>
    </row>
    <row r="750" spans="1:4" ht="41.4" x14ac:dyDescent="0.3">
      <c r="A750" s="15">
        <v>1098</v>
      </c>
      <c r="B750" s="17" t="s">
        <v>1043</v>
      </c>
      <c r="C750" s="18" t="s">
        <v>303</v>
      </c>
      <c r="D750" s="19">
        <v>2.4700000000000002</v>
      </c>
    </row>
    <row r="751" spans="1:4" ht="41.4" x14ac:dyDescent="0.3">
      <c r="A751" s="15">
        <v>1102</v>
      </c>
      <c r="B751" s="17" t="s">
        <v>1044</v>
      </c>
      <c r="C751" s="18" t="s">
        <v>303</v>
      </c>
      <c r="D751" s="19">
        <v>29.81</v>
      </c>
    </row>
    <row r="752" spans="1:4" ht="41.4" x14ac:dyDescent="0.3">
      <c r="A752" s="15">
        <v>1051</v>
      </c>
      <c r="B752" s="17" t="s">
        <v>1045</v>
      </c>
      <c r="C752" s="18" t="s">
        <v>303</v>
      </c>
      <c r="D752" s="19">
        <v>43.34</v>
      </c>
    </row>
    <row r="753" spans="1:4" x14ac:dyDescent="0.3">
      <c r="A753" s="15">
        <v>37399</v>
      </c>
      <c r="B753" s="17" t="s">
        <v>1046</v>
      </c>
      <c r="C753" s="18" t="s">
        <v>303</v>
      </c>
      <c r="D753" s="19">
        <v>18</v>
      </c>
    </row>
    <row r="754" spans="1:4" ht="27.6" x14ac:dyDescent="0.3">
      <c r="A754" s="15">
        <v>41955</v>
      </c>
      <c r="B754" s="17" t="s">
        <v>1047</v>
      </c>
      <c r="C754" s="18" t="s">
        <v>376</v>
      </c>
      <c r="D754" s="19">
        <v>62.58</v>
      </c>
    </row>
    <row r="755" spans="1:4" ht="27.6" x14ac:dyDescent="0.3">
      <c r="A755" s="15">
        <v>41953</v>
      </c>
      <c r="B755" s="17" t="s">
        <v>1048</v>
      </c>
      <c r="C755" s="18" t="s">
        <v>376</v>
      </c>
      <c r="D755" s="19">
        <v>59.72</v>
      </c>
    </row>
    <row r="756" spans="1:4" ht="27.6" x14ac:dyDescent="0.3">
      <c r="A756" s="15">
        <v>41954</v>
      </c>
      <c r="B756" s="17" t="s">
        <v>1049</v>
      </c>
      <c r="C756" s="18" t="s">
        <v>376</v>
      </c>
      <c r="D756" s="19">
        <v>59.16</v>
      </c>
    </row>
    <row r="757" spans="1:4" x14ac:dyDescent="0.3">
      <c r="A757" s="15">
        <v>25004</v>
      </c>
      <c r="B757" s="17" t="s">
        <v>1050</v>
      </c>
      <c r="C757" s="18" t="s">
        <v>376</v>
      </c>
      <c r="D757" s="19">
        <v>19.27</v>
      </c>
    </row>
    <row r="758" spans="1:4" x14ac:dyDescent="0.3">
      <c r="A758" s="15">
        <v>25002</v>
      </c>
      <c r="B758" s="17" t="s">
        <v>1051</v>
      </c>
      <c r="C758" s="18" t="s">
        <v>376</v>
      </c>
      <c r="D758" s="19">
        <v>19.43</v>
      </c>
    </row>
    <row r="759" spans="1:4" x14ac:dyDescent="0.3">
      <c r="A759" s="15">
        <v>37409</v>
      </c>
      <c r="B759" s="17" t="s">
        <v>1052</v>
      </c>
      <c r="C759" s="18" t="s">
        <v>376</v>
      </c>
      <c r="D759" s="19">
        <v>19.11</v>
      </c>
    </row>
    <row r="760" spans="1:4" x14ac:dyDescent="0.3">
      <c r="A760" s="15">
        <v>841</v>
      </c>
      <c r="B760" s="17" t="s">
        <v>1053</v>
      </c>
      <c r="C760" s="18" t="s">
        <v>376</v>
      </c>
      <c r="D760" s="19">
        <v>19.739999999999998</v>
      </c>
    </row>
    <row r="761" spans="1:4" x14ac:dyDescent="0.3">
      <c r="A761" s="15">
        <v>25005</v>
      </c>
      <c r="B761" s="17" t="s">
        <v>1054</v>
      </c>
      <c r="C761" s="18" t="s">
        <v>376</v>
      </c>
      <c r="D761" s="19">
        <v>21.64</v>
      </c>
    </row>
    <row r="762" spans="1:4" x14ac:dyDescent="0.3">
      <c r="A762" s="15">
        <v>25003</v>
      </c>
      <c r="B762" s="17" t="s">
        <v>1055</v>
      </c>
      <c r="C762" s="18" t="s">
        <v>376</v>
      </c>
      <c r="D762" s="19">
        <v>23.12</v>
      </c>
    </row>
    <row r="763" spans="1:4" x14ac:dyDescent="0.3">
      <c r="A763" s="15">
        <v>37410</v>
      </c>
      <c r="B763" s="17" t="s">
        <v>1056</v>
      </c>
      <c r="C763" s="18" t="s">
        <v>376</v>
      </c>
      <c r="D763" s="19">
        <v>21.64</v>
      </c>
    </row>
    <row r="764" spans="1:4" x14ac:dyDescent="0.3">
      <c r="A764" s="15">
        <v>842</v>
      </c>
      <c r="B764" s="17" t="s">
        <v>1057</v>
      </c>
      <c r="C764" s="18" t="s">
        <v>376</v>
      </c>
      <c r="D764" s="19">
        <v>24.35</v>
      </c>
    </row>
    <row r="765" spans="1:4" x14ac:dyDescent="0.3">
      <c r="A765" s="15">
        <v>862</v>
      </c>
      <c r="B765" s="17" t="s">
        <v>1058</v>
      </c>
      <c r="C765" s="18" t="s">
        <v>81</v>
      </c>
      <c r="D765" s="19">
        <v>6.88</v>
      </c>
    </row>
    <row r="766" spans="1:4" x14ac:dyDescent="0.3">
      <c r="A766" s="15">
        <v>866</v>
      </c>
      <c r="B766" s="17" t="s">
        <v>1059</v>
      </c>
      <c r="C766" s="18" t="s">
        <v>81</v>
      </c>
      <c r="D766" s="19">
        <v>84.58</v>
      </c>
    </row>
    <row r="767" spans="1:4" x14ac:dyDescent="0.3">
      <c r="A767" s="15">
        <v>892</v>
      </c>
      <c r="B767" s="17" t="s">
        <v>1060</v>
      </c>
      <c r="C767" s="18" t="s">
        <v>81</v>
      </c>
      <c r="D767" s="19">
        <v>107.56</v>
      </c>
    </row>
    <row r="768" spans="1:4" x14ac:dyDescent="0.3">
      <c r="A768" s="15">
        <v>857</v>
      </c>
      <c r="B768" s="17" t="s">
        <v>1061</v>
      </c>
      <c r="C768" s="18" t="s">
        <v>81</v>
      </c>
      <c r="D768" s="19">
        <v>10.95</v>
      </c>
    </row>
    <row r="769" spans="1:4" x14ac:dyDescent="0.3">
      <c r="A769" s="15">
        <v>37404</v>
      </c>
      <c r="B769" s="17" t="s">
        <v>1062</v>
      </c>
      <c r="C769" s="18" t="s">
        <v>81</v>
      </c>
      <c r="D769" s="19">
        <v>129.34</v>
      </c>
    </row>
    <row r="770" spans="1:4" x14ac:dyDescent="0.3">
      <c r="A770" s="15">
        <v>868</v>
      </c>
      <c r="B770" s="17" t="s">
        <v>1063</v>
      </c>
      <c r="C770" s="18" t="s">
        <v>81</v>
      </c>
      <c r="D770" s="19">
        <v>16.91</v>
      </c>
    </row>
    <row r="771" spans="1:4" x14ac:dyDescent="0.3">
      <c r="A771" s="15">
        <v>870</v>
      </c>
      <c r="B771" s="17" t="s">
        <v>1064</v>
      </c>
      <c r="C771" s="18" t="s">
        <v>81</v>
      </c>
      <c r="D771" s="19">
        <v>222.88</v>
      </c>
    </row>
    <row r="772" spans="1:4" x14ac:dyDescent="0.3">
      <c r="A772" s="15">
        <v>863</v>
      </c>
      <c r="B772" s="17" t="s">
        <v>1065</v>
      </c>
      <c r="C772" s="18" t="s">
        <v>81</v>
      </c>
      <c r="D772" s="19">
        <v>23.36</v>
      </c>
    </row>
    <row r="773" spans="1:4" x14ac:dyDescent="0.3">
      <c r="A773" s="15">
        <v>867</v>
      </c>
      <c r="B773" s="17" t="s">
        <v>1066</v>
      </c>
      <c r="C773" s="18" t="s">
        <v>81</v>
      </c>
      <c r="D773" s="19">
        <v>32.54</v>
      </c>
    </row>
    <row r="774" spans="1:4" x14ac:dyDescent="0.3">
      <c r="A774" s="15">
        <v>891</v>
      </c>
      <c r="B774" s="17" t="s">
        <v>1067</v>
      </c>
      <c r="C774" s="18" t="s">
        <v>81</v>
      </c>
      <c r="D774" s="19">
        <v>374.3</v>
      </c>
    </row>
    <row r="775" spans="1:4" x14ac:dyDescent="0.3">
      <c r="A775" s="15">
        <v>864</v>
      </c>
      <c r="B775" s="17" t="s">
        <v>1068</v>
      </c>
      <c r="C775" s="18" t="s">
        <v>81</v>
      </c>
      <c r="D775" s="19">
        <v>45.84</v>
      </c>
    </row>
    <row r="776" spans="1:4" x14ac:dyDescent="0.3">
      <c r="A776" s="15">
        <v>865</v>
      </c>
      <c r="B776" s="17" t="s">
        <v>1069</v>
      </c>
      <c r="C776" s="18" t="s">
        <v>81</v>
      </c>
      <c r="D776" s="19">
        <v>64.569999999999993</v>
      </c>
    </row>
    <row r="777" spans="1:4" ht="27.6" x14ac:dyDescent="0.3">
      <c r="A777" s="15">
        <v>1006</v>
      </c>
      <c r="B777" s="17" t="s">
        <v>1070</v>
      </c>
      <c r="C777" s="18" t="s">
        <v>81</v>
      </c>
      <c r="D777" s="19">
        <v>111.23</v>
      </c>
    </row>
    <row r="778" spans="1:4" ht="27.6" x14ac:dyDescent="0.3">
      <c r="A778" s="15">
        <v>948</v>
      </c>
      <c r="B778" s="17" t="s">
        <v>1071</v>
      </c>
      <c r="C778" s="18" t="s">
        <v>81</v>
      </c>
      <c r="D778" s="19">
        <v>16.079999999999998</v>
      </c>
    </row>
    <row r="779" spans="1:4" ht="27.6" x14ac:dyDescent="0.3">
      <c r="A779" s="15">
        <v>947</v>
      </c>
      <c r="B779" s="17" t="s">
        <v>1072</v>
      </c>
      <c r="C779" s="18" t="s">
        <v>81</v>
      </c>
      <c r="D779" s="19">
        <v>16.36</v>
      </c>
    </row>
    <row r="780" spans="1:4" ht="27.6" x14ac:dyDescent="0.3">
      <c r="A780" s="15">
        <v>911</v>
      </c>
      <c r="B780" s="17" t="s">
        <v>1073</v>
      </c>
      <c r="C780" s="18" t="s">
        <v>81</v>
      </c>
      <c r="D780" s="19">
        <v>23.79</v>
      </c>
    </row>
    <row r="781" spans="1:4" ht="27.6" x14ac:dyDescent="0.3">
      <c r="A781" s="15">
        <v>925</v>
      </c>
      <c r="B781" s="17" t="s">
        <v>1074</v>
      </c>
      <c r="C781" s="18" t="s">
        <v>81</v>
      </c>
      <c r="D781" s="19">
        <v>21.99</v>
      </c>
    </row>
    <row r="782" spans="1:4" ht="27.6" x14ac:dyDescent="0.3">
      <c r="A782" s="15">
        <v>954</v>
      </c>
      <c r="B782" s="17" t="s">
        <v>1075</v>
      </c>
      <c r="C782" s="18" t="s">
        <v>81</v>
      </c>
      <c r="D782" s="19">
        <v>24.29</v>
      </c>
    </row>
    <row r="783" spans="1:4" ht="27.6" x14ac:dyDescent="0.3">
      <c r="A783" s="15">
        <v>901</v>
      </c>
      <c r="B783" s="17" t="s">
        <v>1076</v>
      </c>
      <c r="C783" s="18" t="s">
        <v>81</v>
      </c>
      <c r="D783" s="19">
        <v>26</v>
      </c>
    </row>
    <row r="784" spans="1:4" ht="27.6" x14ac:dyDescent="0.3">
      <c r="A784" s="15">
        <v>926</v>
      </c>
      <c r="B784" s="17" t="s">
        <v>1077</v>
      </c>
      <c r="C784" s="18" t="s">
        <v>81</v>
      </c>
      <c r="D784" s="19">
        <v>27.47</v>
      </c>
    </row>
    <row r="785" spans="1:4" ht="27.6" x14ac:dyDescent="0.3">
      <c r="A785" s="15">
        <v>912</v>
      </c>
      <c r="B785" s="17" t="s">
        <v>1078</v>
      </c>
      <c r="C785" s="18" t="s">
        <v>81</v>
      </c>
      <c r="D785" s="19">
        <v>27.64</v>
      </c>
    </row>
    <row r="786" spans="1:4" ht="27.6" x14ac:dyDescent="0.3">
      <c r="A786" s="15">
        <v>955</v>
      </c>
      <c r="B786" s="17" t="s">
        <v>1079</v>
      </c>
      <c r="C786" s="18" t="s">
        <v>81</v>
      </c>
      <c r="D786" s="19">
        <v>32.99</v>
      </c>
    </row>
    <row r="787" spans="1:4" ht="27.6" x14ac:dyDescent="0.3">
      <c r="A787" s="15">
        <v>946</v>
      </c>
      <c r="B787" s="17" t="s">
        <v>1080</v>
      </c>
      <c r="C787" s="18" t="s">
        <v>81</v>
      </c>
      <c r="D787" s="19">
        <v>37.1</v>
      </c>
    </row>
    <row r="788" spans="1:4" ht="27.6" x14ac:dyDescent="0.3">
      <c r="A788" s="15">
        <v>953</v>
      </c>
      <c r="B788" s="17" t="s">
        <v>1081</v>
      </c>
      <c r="C788" s="18" t="s">
        <v>81</v>
      </c>
      <c r="D788" s="19">
        <v>33.76</v>
      </c>
    </row>
    <row r="789" spans="1:4" ht="27.6" x14ac:dyDescent="0.3">
      <c r="A789" s="15">
        <v>902</v>
      </c>
      <c r="B789" s="17" t="s">
        <v>1082</v>
      </c>
      <c r="C789" s="18" t="s">
        <v>81</v>
      </c>
      <c r="D789" s="19">
        <v>41.04</v>
      </c>
    </row>
    <row r="790" spans="1:4" ht="27.6" x14ac:dyDescent="0.3">
      <c r="A790" s="15">
        <v>927</v>
      </c>
      <c r="B790" s="17" t="s">
        <v>1083</v>
      </c>
      <c r="C790" s="18" t="s">
        <v>81</v>
      </c>
      <c r="D790" s="19">
        <v>39.78</v>
      </c>
    </row>
    <row r="791" spans="1:4" ht="27.6" x14ac:dyDescent="0.3">
      <c r="A791" s="15">
        <v>913</v>
      </c>
      <c r="B791" s="17" t="s">
        <v>1084</v>
      </c>
      <c r="C791" s="18" t="s">
        <v>81</v>
      </c>
      <c r="D791" s="19">
        <v>44.4</v>
      </c>
    </row>
    <row r="792" spans="1:4" ht="27.6" x14ac:dyDescent="0.3">
      <c r="A792" s="15">
        <v>903</v>
      </c>
      <c r="B792" s="17" t="s">
        <v>1085</v>
      </c>
      <c r="C792" s="18" t="s">
        <v>81</v>
      </c>
      <c r="D792" s="19">
        <v>50.24</v>
      </c>
    </row>
    <row r="793" spans="1:4" ht="27.6" x14ac:dyDescent="0.3">
      <c r="A793" s="15">
        <v>945</v>
      </c>
      <c r="B793" s="17" t="s">
        <v>1086</v>
      </c>
      <c r="C793" s="18" t="s">
        <v>81</v>
      </c>
      <c r="D793" s="19">
        <v>53.15</v>
      </c>
    </row>
    <row r="794" spans="1:4" ht="27.6" x14ac:dyDescent="0.3">
      <c r="A794" s="15">
        <v>914</v>
      </c>
      <c r="B794" s="17" t="s">
        <v>1087</v>
      </c>
      <c r="C794" s="18" t="s">
        <v>81</v>
      </c>
      <c r="D794" s="19">
        <v>54.45</v>
      </c>
    </row>
    <row r="795" spans="1:4" ht="41.4" x14ac:dyDescent="0.3">
      <c r="A795" s="15">
        <v>993</v>
      </c>
      <c r="B795" s="17" t="s">
        <v>1088</v>
      </c>
      <c r="C795" s="18" t="s">
        <v>81</v>
      </c>
      <c r="D795" s="19">
        <v>2.39</v>
      </c>
    </row>
    <row r="796" spans="1:4" ht="41.4" x14ac:dyDescent="0.3">
      <c r="A796" s="15">
        <v>1020</v>
      </c>
      <c r="B796" s="17" t="s">
        <v>1089</v>
      </c>
      <c r="C796" s="18" t="s">
        <v>81</v>
      </c>
      <c r="D796" s="19">
        <v>10.43</v>
      </c>
    </row>
    <row r="797" spans="1:4" ht="41.4" x14ac:dyDescent="0.3">
      <c r="A797" s="15">
        <v>1017</v>
      </c>
      <c r="B797" s="17" t="s">
        <v>1090</v>
      </c>
      <c r="C797" s="18" t="s">
        <v>81</v>
      </c>
      <c r="D797" s="19">
        <v>114.59</v>
      </c>
    </row>
    <row r="798" spans="1:4" ht="41.4" x14ac:dyDescent="0.3">
      <c r="A798" s="15">
        <v>999</v>
      </c>
      <c r="B798" s="17" t="s">
        <v>1091</v>
      </c>
      <c r="C798" s="18" t="s">
        <v>81</v>
      </c>
      <c r="D798" s="19">
        <v>141.97999999999999</v>
      </c>
    </row>
    <row r="799" spans="1:4" ht="41.4" x14ac:dyDescent="0.3">
      <c r="A799" s="15">
        <v>995</v>
      </c>
      <c r="B799" s="17" t="s">
        <v>1092</v>
      </c>
      <c r="C799" s="18" t="s">
        <v>81</v>
      </c>
      <c r="D799" s="19">
        <v>15.99</v>
      </c>
    </row>
    <row r="800" spans="1:4" ht="41.4" x14ac:dyDescent="0.3">
      <c r="A800" s="15">
        <v>1000</v>
      </c>
      <c r="B800" s="17" t="s">
        <v>1093</v>
      </c>
      <c r="C800" s="18" t="s">
        <v>81</v>
      </c>
      <c r="D800" s="19">
        <v>174.04</v>
      </c>
    </row>
    <row r="801" spans="1:4" ht="41.4" x14ac:dyDescent="0.3">
      <c r="A801" s="15">
        <v>1022</v>
      </c>
      <c r="B801" s="17" t="s">
        <v>1094</v>
      </c>
      <c r="C801" s="18" t="s">
        <v>81</v>
      </c>
      <c r="D801" s="19">
        <v>3.32</v>
      </c>
    </row>
    <row r="802" spans="1:4" ht="41.4" x14ac:dyDescent="0.3">
      <c r="A802" s="15">
        <v>1015</v>
      </c>
      <c r="B802" s="17" t="s">
        <v>1095</v>
      </c>
      <c r="C802" s="18" t="s">
        <v>81</v>
      </c>
      <c r="D802" s="19">
        <v>229.18</v>
      </c>
    </row>
    <row r="803" spans="1:4" ht="41.4" x14ac:dyDescent="0.3">
      <c r="A803" s="15">
        <v>996</v>
      </c>
      <c r="B803" s="17" t="s">
        <v>1096</v>
      </c>
      <c r="C803" s="18" t="s">
        <v>81</v>
      </c>
      <c r="D803" s="19">
        <v>24.35</v>
      </c>
    </row>
    <row r="804" spans="1:4" ht="41.4" x14ac:dyDescent="0.3">
      <c r="A804" s="15">
        <v>1001</v>
      </c>
      <c r="B804" s="17" t="s">
        <v>1097</v>
      </c>
      <c r="C804" s="18" t="s">
        <v>81</v>
      </c>
      <c r="D804" s="19">
        <v>286.8</v>
      </c>
    </row>
    <row r="805" spans="1:4" ht="41.4" x14ac:dyDescent="0.3">
      <c r="A805" s="15">
        <v>1019</v>
      </c>
      <c r="B805" s="17" t="s">
        <v>179</v>
      </c>
      <c r="C805" s="18" t="s">
        <v>81</v>
      </c>
      <c r="D805" s="19">
        <v>33.56</v>
      </c>
    </row>
    <row r="806" spans="1:4" ht="41.4" x14ac:dyDescent="0.3">
      <c r="A806" s="15">
        <v>1021</v>
      </c>
      <c r="B806" s="17" t="s">
        <v>1098</v>
      </c>
      <c r="C806" s="18" t="s">
        <v>81</v>
      </c>
      <c r="D806" s="19">
        <v>4.76</v>
      </c>
    </row>
    <row r="807" spans="1:4" ht="41.4" x14ac:dyDescent="0.3">
      <c r="A807" s="15">
        <v>39249</v>
      </c>
      <c r="B807" s="17" t="s">
        <v>1099</v>
      </c>
      <c r="C807" s="18" t="s">
        <v>81</v>
      </c>
      <c r="D807" s="19">
        <v>374.14</v>
      </c>
    </row>
    <row r="808" spans="1:4" ht="41.4" x14ac:dyDescent="0.3">
      <c r="A808" s="15">
        <v>1018</v>
      </c>
      <c r="B808" s="17" t="s">
        <v>1100</v>
      </c>
      <c r="C808" s="18" t="s">
        <v>81</v>
      </c>
      <c r="D808" s="19">
        <v>47.83</v>
      </c>
    </row>
    <row r="809" spans="1:4" ht="41.4" x14ac:dyDescent="0.3">
      <c r="A809" s="15">
        <v>39250</v>
      </c>
      <c r="B809" s="17" t="s">
        <v>1101</v>
      </c>
      <c r="C809" s="18" t="s">
        <v>81</v>
      </c>
      <c r="D809" s="19">
        <v>480.61</v>
      </c>
    </row>
    <row r="810" spans="1:4" ht="41.4" x14ac:dyDescent="0.3">
      <c r="A810" s="15">
        <v>994</v>
      </c>
      <c r="B810" s="17" t="s">
        <v>1102</v>
      </c>
      <c r="C810" s="18" t="s">
        <v>81</v>
      </c>
      <c r="D810" s="19">
        <v>6.51</v>
      </c>
    </row>
    <row r="811" spans="1:4" ht="41.4" x14ac:dyDescent="0.3">
      <c r="A811" s="15">
        <v>977</v>
      </c>
      <c r="B811" s="17" t="s">
        <v>1103</v>
      </c>
      <c r="C811" s="18" t="s">
        <v>81</v>
      </c>
      <c r="D811" s="19">
        <v>66.27</v>
      </c>
    </row>
    <row r="812" spans="1:4" ht="41.4" x14ac:dyDescent="0.3">
      <c r="A812" s="15">
        <v>998</v>
      </c>
      <c r="B812" s="17" t="s">
        <v>1104</v>
      </c>
      <c r="C812" s="18" t="s">
        <v>81</v>
      </c>
      <c r="D812" s="19">
        <v>88.03</v>
      </c>
    </row>
    <row r="813" spans="1:4" ht="41.4" x14ac:dyDescent="0.3">
      <c r="A813" s="15">
        <v>39251</v>
      </c>
      <c r="B813" s="17" t="s">
        <v>1105</v>
      </c>
      <c r="C813" s="18" t="s">
        <v>81</v>
      </c>
      <c r="D813" s="19">
        <v>0.63</v>
      </c>
    </row>
    <row r="814" spans="1:4" ht="41.4" x14ac:dyDescent="0.3">
      <c r="A814" s="15">
        <v>1011</v>
      </c>
      <c r="B814" s="17" t="s">
        <v>1106</v>
      </c>
      <c r="C814" s="18" t="s">
        <v>81</v>
      </c>
      <c r="D814" s="19">
        <v>0.88</v>
      </c>
    </row>
    <row r="815" spans="1:4" ht="41.4" x14ac:dyDescent="0.3">
      <c r="A815" s="15">
        <v>39252</v>
      </c>
      <c r="B815" s="17" t="s">
        <v>1107</v>
      </c>
      <c r="C815" s="18" t="s">
        <v>81</v>
      </c>
      <c r="D815" s="19">
        <v>1.06</v>
      </c>
    </row>
    <row r="816" spans="1:4" ht="41.4" x14ac:dyDescent="0.3">
      <c r="A816" s="15">
        <v>1013</v>
      </c>
      <c r="B816" s="17" t="s">
        <v>217</v>
      </c>
      <c r="C816" s="18" t="s">
        <v>81</v>
      </c>
      <c r="D816" s="19">
        <v>1.4</v>
      </c>
    </row>
    <row r="817" spans="1:4" ht="41.4" x14ac:dyDescent="0.3">
      <c r="A817" s="15">
        <v>980</v>
      </c>
      <c r="B817" s="17" t="s">
        <v>1108</v>
      </c>
      <c r="C817" s="18" t="s">
        <v>81</v>
      </c>
      <c r="D817" s="19">
        <v>9.56</v>
      </c>
    </row>
    <row r="818" spans="1:4" ht="41.4" x14ac:dyDescent="0.3">
      <c r="A818" s="15">
        <v>39237</v>
      </c>
      <c r="B818" s="17" t="s">
        <v>1109</v>
      </c>
      <c r="C818" s="18" t="s">
        <v>81</v>
      </c>
      <c r="D818" s="19">
        <v>113.39</v>
      </c>
    </row>
    <row r="819" spans="1:4" ht="41.4" x14ac:dyDescent="0.3">
      <c r="A819" s="15">
        <v>39238</v>
      </c>
      <c r="B819" s="17" t="s">
        <v>1110</v>
      </c>
      <c r="C819" s="18" t="s">
        <v>81</v>
      </c>
      <c r="D819" s="19">
        <v>141.56</v>
      </c>
    </row>
    <row r="820" spans="1:4" ht="41.4" x14ac:dyDescent="0.3">
      <c r="A820" s="15">
        <v>979</v>
      </c>
      <c r="B820" s="17" t="s">
        <v>1111</v>
      </c>
      <c r="C820" s="18" t="s">
        <v>81</v>
      </c>
      <c r="D820" s="19">
        <v>13.4</v>
      </c>
    </row>
    <row r="821" spans="1:4" ht="41.4" x14ac:dyDescent="0.3">
      <c r="A821" s="15">
        <v>39239</v>
      </c>
      <c r="B821" s="17" t="s">
        <v>1112</v>
      </c>
      <c r="C821" s="18" t="s">
        <v>81</v>
      </c>
      <c r="D821" s="19">
        <v>172.28</v>
      </c>
    </row>
    <row r="822" spans="1:4" ht="41.4" x14ac:dyDescent="0.3">
      <c r="A822" s="15">
        <v>1014</v>
      </c>
      <c r="B822" s="17" t="s">
        <v>1113</v>
      </c>
      <c r="C822" s="18" t="s">
        <v>81</v>
      </c>
      <c r="D822" s="19">
        <v>2.2400000000000002</v>
      </c>
    </row>
    <row r="823" spans="1:4" ht="41.4" x14ac:dyDescent="0.3">
      <c r="A823" s="15">
        <v>39240</v>
      </c>
      <c r="B823" s="17" t="s">
        <v>1114</v>
      </c>
      <c r="C823" s="18" t="s">
        <v>81</v>
      </c>
      <c r="D823" s="19">
        <v>227.7</v>
      </c>
    </row>
    <row r="824" spans="1:4" ht="41.4" x14ac:dyDescent="0.3">
      <c r="A824" s="15">
        <v>39232</v>
      </c>
      <c r="B824" s="17" t="s">
        <v>1115</v>
      </c>
      <c r="C824" s="18" t="s">
        <v>81</v>
      </c>
      <c r="D824" s="19">
        <v>23.64</v>
      </c>
    </row>
    <row r="825" spans="1:4" ht="41.4" x14ac:dyDescent="0.3">
      <c r="A825" s="15">
        <v>39233</v>
      </c>
      <c r="B825" s="17" t="s">
        <v>1116</v>
      </c>
      <c r="C825" s="18" t="s">
        <v>81</v>
      </c>
      <c r="D825" s="19">
        <v>32.51</v>
      </c>
    </row>
    <row r="826" spans="1:4" ht="27.6" x14ac:dyDescent="0.3">
      <c r="A826" s="15">
        <v>981</v>
      </c>
      <c r="B826" s="17" t="s">
        <v>1117</v>
      </c>
      <c r="C826" s="18" t="s">
        <v>81</v>
      </c>
      <c r="D826" s="19">
        <v>4</v>
      </c>
    </row>
    <row r="827" spans="1:4" ht="41.4" x14ac:dyDescent="0.3">
      <c r="A827" s="15">
        <v>39234</v>
      </c>
      <c r="B827" s="17" t="s">
        <v>1118</v>
      </c>
      <c r="C827" s="18" t="s">
        <v>81</v>
      </c>
      <c r="D827" s="19">
        <v>47.71</v>
      </c>
    </row>
    <row r="828" spans="1:4" ht="27.6" x14ac:dyDescent="0.3">
      <c r="A828" s="15">
        <v>982</v>
      </c>
      <c r="B828" s="17" t="s">
        <v>1119</v>
      </c>
      <c r="C828" s="18" t="s">
        <v>81</v>
      </c>
      <c r="D828" s="19">
        <v>5.59</v>
      </c>
    </row>
    <row r="829" spans="1:4" ht="41.4" x14ac:dyDescent="0.3">
      <c r="A829" s="15">
        <v>39235</v>
      </c>
      <c r="B829" s="17" t="s">
        <v>1120</v>
      </c>
      <c r="C829" s="18" t="s">
        <v>81</v>
      </c>
      <c r="D829" s="19">
        <v>67.099999999999994</v>
      </c>
    </row>
    <row r="830" spans="1:4" ht="41.4" x14ac:dyDescent="0.3">
      <c r="A830" s="15">
        <v>39236</v>
      </c>
      <c r="B830" s="17" t="s">
        <v>1121</v>
      </c>
      <c r="C830" s="18" t="s">
        <v>81</v>
      </c>
      <c r="D830" s="19">
        <v>87.96</v>
      </c>
    </row>
    <row r="831" spans="1:4" ht="41.4" x14ac:dyDescent="0.3">
      <c r="A831" s="15">
        <v>876</v>
      </c>
      <c r="B831" s="17" t="s">
        <v>1122</v>
      </c>
      <c r="C831" s="18" t="s">
        <v>81</v>
      </c>
      <c r="D831" s="19">
        <v>227.06</v>
      </c>
    </row>
    <row r="832" spans="1:4" ht="41.4" x14ac:dyDescent="0.3">
      <c r="A832" s="15">
        <v>877</v>
      </c>
      <c r="B832" s="17" t="s">
        <v>1123</v>
      </c>
      <c r="C832" s="18" t="s">
        <v>81</v>
      </c>
      <c r="D832" s="19">
        <v>266.93</v>
      </c>
    </row>
    <row r="833" spans="1:4" ht="41.4" x14ac:dyDescent="0.3">
      <c r="A833" s="15">
        <v>882</v>
      </c>
      <c r="B833" s="17" t="s">
        <v>1124</v>
      </c>
      <c r="C833" s="18" t="s">
        <v>81</v>
      </c>
      <c r="D833" s="19">
        <v>290.87</v>
      </c>
    </row>
    <row r="834" spans="1:4" ht="41.4" x14ac:dyDescent="0.3">
      <c r="A834" s="15">
        <v>878</v>
      </c>
      <c r="B834" s="17" t="s">
        <v>1125</v>
      </c>
      <c r="C834" s="18" t="s">
        <v>81</v>
      </c>
      <c r="D834" s="19">
        <v>361.62</v>
      </c>
    </row>
    <row r="835" spans="1:4" ht="41.4" x14ac:dyDescent="0.3">
      <c r="A835" s="15">
        <v>879</v>
      </c>
      <c r="B835" s="17" t="s">
        <v>1126</v>
      </c>
      <c r="C835" s="18" t="s">
        <v>81</v>
      </c>
      <c r="D835" s="19">
        <v>426.23</v>
      </c>
    </row>
    <row r="836" spans="1:4" ht="41.4" x14ac:dyDescent="0.3">
      <c r="A836" s="15">
        <v>880</v>
      </c>
      <c r="B836" s="17" t="s">
        <v>1127</v>
      </c>
      <c r="C836" s="18" t="s">
        <v>81</v>
      </c>
      <c r="D836" s="19">
        <v>501.51</v>
      </c>
    </row>
    <row r="837" spans="1:4" ht="41.4" x14ac:dyDescent="0.3">
      <c r="A837" s="15">
        <v>873</v>
      </c>
      <c r="B837" s="17" t="s">
        <v>1128</v>
      </c>
      <c r="C837" s="18" t="s">
        <v>81</v>
      </c>
      <c r="D837" s="19">
        <v>152.49</v>
      </c>
    </row>
    <row r="838" spans="1:4" ht="41.4" x14ac:dyDescent="0.3">
      <c r="A838" s="15">
        <v>881</v>
      </c>
      <c r="B838" s="17" t="s">
        <v>1129</v>
      </c>
      <c r="C838" s="18" t="s">
        <v>81</v>
      </c>
      <c r="D838" s="19">
        <v>685.47</v>
      </c>
    </row>
    <row r="839" spans="1:4" ht="41.4" x14ac:dyDescent="0.3">
      <c r="A839" s="15">
        <v>874</v>
      </c>
      <c r="B839" s="17" t="s">
        <v>1130</v>
      </c>
      <c r="C839" s="18" t="s">
        <v>81</v>
      </c>
      <c r="D839" s="19">
        <v>180.97</v>
      </c>
    </row>
    <row r="840" spans="1:4" ht="41.4" x14ac:dyDescent="0.3">
      <c r="A840" s="15">
        <v>875</v>
      </c>
      <c r="B840" s="17" t="s">
        <v>1131</v>
      </c>
      <c r="C840" s="18" t="s">
        <v>81</v>
      </c>
      <c r="D840" s="19">
        <v>215.91</v>
      </c>
    </row>
    <row r="841" spans="1:4" ht="27.6" x14ac:dyDescent="0.3">
      <c r="A841" s="15">
        <v>983</v>
      </c>
      <c r="B841" s="17" t="s">
        <v>1132</v>
      </c>
      <c r="C841" s="18" t="s">
        <v>81</v>
      </c>
      <c r="D841" s="19">
        <v>1.35</v>
      </c>
    </row>
    <row r="842" spans="1:4" ht="27.6" x14ac:dyDescent="0.3">
      <c r="A842" s="15">
        <v>985</v>
      </c>
      <c r="B842" s="17" t="s">
        <v>1133</v>
      </c>
      <c r="C842" s="18" t="s">
        <v>81</v>
      </c>
      <c r="D842" s="19">
        <v>10.14</v>
      </c>
    </row>
    <row r="843" spans="1:4" ht="27.6" x14ac:dyDescent="0.3">
      <c r="A843" s="15">
        <v>990</v>
      </c>
      <c r="B843" s="17" t="s">
        <v>1134</v>
      </c>
      <c r="C843" s="18" t="s">
        <v>81</v>
      </c>
      <c r="D843" s="19">
        <v>138.80000000000001</v>
      </c>
    </row>
    <row r="844" spans="1:4" ht="27.6" x14ac:dyDescent="0.3">
      <c r="A844" s="15">
        <v>39241</v>
      </c>
      <c r="B844" s="17" t="s">
        <v>1135</v>
      </c>
      <c r="C844" s="18" t="s">
        <v>81</v>
      </c>
      <c r="D844" s="19">
        <v>15.87</v>
      </c>
    </row>
    <row r="845" spans="1:4" ht="27.6" x14ac:dyDescent="0.3">
      <c r="A845" s="15">
        <v>1005</v>
      </c>
      <c r="B845" s="17" t="s">
        <v>1136</v>
      </c>
      <c r="C845" s="18" t="s">
        <v>81</v>
      </c>
      <c r="D845" s="19">
        <v>170.36</v>
      </c>
    </row>
    <row r="846" spans="1:4" ht="27.6" x14ac:dyDescent="0.3">
      <c r="A846" s="15">
        <v>984</v>
      </c>
      <c r="B846" s="17" t="s">
        <v>1137</v>
      </c>
      <c r="C846" s="18" t="s">
        <v>81</v>
      </c>
      <c r="D846" s="19">
        <v>3.5</v>
      </c>
    </row>
    <row r="847" spans="1:4" ht="27.6" x14ac:dyDescent="0.3">
      <c r="A847" s="15">
        <v>991</v>
      </c>
      <c r="B847" s="17" t="s">
        <v>1138</v>
      </c>
      <c r="C847" s="18" t="s">
        <v>81</v>
      </c>
      <c r="D847" s="19">
        <v>225.11</v>
      </c>
    </row>
    <row r="848" spans="1:4" ht="27.6" x14ac:dyDescent="0.3">
      <c r="A848" s="15">
        <v>986</v>
      </c>
      <c r="B848" s="17" t="s">
        <v>1139</v>
      </c>
      <c r="C848" s="18" t="s">
        <v>81</v>
      </c>
      <c r="D848" s="19">
        <v>24.25</v>
      </c>
    </row>
    <row r="849" spans="1:4" ht="27.6" x14ac:dyDescent="0.3">
      <c r="A849" s="15">
        <v>1024</v>
      </c>
      <c r="B849" s="17" t="s">
        <v>1140</v>
      </c>
      <c r="C849" s="18" t="s">
        <v>81</v>
      </c>
      <c r="D849" s="19">
        <v>278.61</v>
      </c>
    </row>
    <row r="850" spans="1:4" ht="27.6" x14ac:dyDescent="0.3">
      <c r="A850" s="15">
        <v>987</v>
      </c>
      <c r="B850" s="17" t="s">
        <v>1141</v>
      </c>
      <c r="C850" s="18" t="s">
        <v>81</v>
      </c>
      <c r="D850" s="19">
        <v>32.950000000000003</v>
      </c>
    </row>
    <row r="851" spans="1:4" ht="27.6" x14ac:dyDescent="0.3">
      <c r="A851" s="15">
        <v>1003</v>
      </c>
      <c r="B851" s="17" t="s">
        <v>1142</v>
      </c>
      <c r="C851" s="18" t="s">
        <v>81</v>
      </c>
      <c r="D851" s="19">
        <v>5.13</v>
      </c>
    </row>
    <row r="852" spans="1:4" ht="27.6" x14ac:dyDescent="0.3">
      <c r="A852" s="15">
        <v>992</v>
      </c>
      <c r="B852" s="17" t="s">
        <v>1143</v>
      </c>
      <c r="C852" s="18" t="s">
        <v>81</v>
      </c>
      <c r="D852" s="19">
        <v>360.47</v>
      </c>
    </row>
    <row r="853" spans="1:4" ht="27.6" x14ac:dyDescent="0.3">
      <c r="A853" s="15">
        <v>1007</v>
      </c>
      <c r="B853" s="17" t="s">
        <v>1144</v>
      </c>
      <c r="C853" s="18" t="s">
        <v>81</v>
      </c>
      <c r="D853" s="19">
        <v>46.75</v>
      </c>
    </row>
    <row r="854" spans="1:4" ht="27.6" x14ac:dyDescent="0.3">
      <c r="A854" s="15">
        <v>39242</v>
      </c>
      <c r="B854" s="17" t="s">
        <v>1145</v>
      </c>
      <c r="C854" s="18" t="s">
        <v>81</v>
      </c>
      <c r="D854" s="19">
        <v>446.63</v>
      </c>
    </row>
    <row r="855" spans="1:4" ht="27.6" x14ac:dyDescent="0.3">
      <c r="A855" s="15">
        <v>1008</v>
      </c>
      <c r="B855" s="17" t="s">
        <v>1146</v>
      </c>
      <c r="C855" s="18" t="s">
        <v>81</v>
      </c>
      <c r="D855" s="19">
        <v>5.82</v>
      </c>
    </row>
    <row r="856" spans="1:4" ht="27.6" x14ac:dyDescent="0.3">
      <c r="A856" s="15">
        <v>988</v>
      </c>
      <c r="B856" s="17" t="s">
        <v>1147</v>
      </c>
      <c r="C856" s="18" t="s">
        <v>81</v>
      </c>
      <c r="D856" s="19">
        <v>64.569999999999993</v>
      </c>
    </row>
    <row r="857" spans="1:4" ht="27.6" x14ac:dyDescent="0.3">
      <c r="A857" s="15">
        <v>989</v>
      </c>
      <c r="B857" s="17" t="s">
        <v>1148</v>
      </c>
      <c r="C857" s="18" t="s">
        <v>81</v>
      </c>
      <c r="D857" s="19">
        <v>87.47</v>
      </c>
    </row>
    <row r="858" spans="1:4" x14ac:dyDescent="0.3">
      <c r="A858" s="15">
        <v>39598</v>
      </c>
      <c r="B858" s="17" t="s">
        <v>1149</v>
      </c>
      <c r="C858" s="18" t="s">
        <v>81</v>
      </c>
      <c r="D858" s="19">
        <v>1.1200000000000001</v>
      </c>
    </row>
    <row r="859" spans="1:4" x14ac:dyDescent="0.3">
      <c r="A859" s="15">
        <v>39599</v>
      </c>
      <c r="B859" s="17" t="s">
        <v>1150</v>
      </c>
      <c r="C859" s="18" t="s">
        <v>81</v>
      </c>
      <c r="D859" s="19">
        <v>1.69</v>
      </c>
    </row>
    <row r="860" spans="1:4" x14ac:dyDescent="0.3">
      <c r="A860" s="15">
        <v>34602</v>
      </c>
      <c r="B860" s="17" t="s">
        <v>1151</v>
      </c>
      <c r="C860" s="18" t="s">
        <v>81</v>
      </c>
      <c r="D860" s="19">
        <v>1.51</v>
      </c>
    </row>
    <row r="861" spans="1:4" x14ac:dyDescent="0.3">
      <c r="A861" s="15">
        <v>34603</v>
      </c>
      <c r="B861" s="17" t="s">
        <v>1152</v>
      </c>
      <c r="C861" s="18" t="s">
        <v>81</v>
      </c>
      <c r="D861" s="19">
        <v>7.28</v>
      </c>
    </row>
    <row r="862" spans="1:4" x14ac:dyDescent="0.3">
      <c r="A862" s="15">
        <v>34607</v>
      </c>
      <c r="B862" s="17" t="s">
        <v>1153</v>
      </c>
      <c r="C862" s="18" t="s">
        <v>81</v>
      </c>
      <c r="D862" s="19">
        <v>3.25</v>
      </c>
    </row>
    <row r="863" spans="1:4" x14ac:dyDescent="0.3">
      <c r="A863" s="15">
        <v>34609</v>
      </c>
      <c r="B863" s="17" t="s">
        <v>1154</v>
      </c>
      <c r="C863" s="18" t="s">
        <v>81</v>
      </c>
      <c r="D863" s="19">
        <v>4.87</v>
      </c>
    </row>
    <row r="864" spans="1:4" x14ac:dyDescent="0.3">
      <c r="A864" s="15">
        <v>34618</v>
      </c>
      <c r="B864" s="17" t="s">
        <v>1155</v>
      </c>
      <c r="C864" s="18" t="s">
        <v>81</v>
      </c>
      <c r="D864" s="19">
        <v>2.0099999999999998</v>
      </c>
    </row>
    <row r="865" spans="1:4" x14ac:dyDescent="0.3">
      <c r="A865" s="15">
        <v>34620</v>
      </c>
      <c r="B865" s="17" t="s">
        <v>1156</v>
      </c>
      <c r="C865" s="18" t="s">
        <v>81</v>
      </c>
      <c r="D865" s="19">
        <v>10.050000000000001</v>
      </c>
    </row>
    <row r="866" spans="1:4" x14ac:dyDescent="0.3">
      <c r="A866" s="15">
        <v>34621</v>
      </c>
      <c r="B866" s="17" t="s">
        <v>1157</v>
      </c>
      <c r="C866" s="18" t="s">
        <v>81</v>
      </c>
      <c r="D866" s="19">
        <v>4.66</v>
      </c>
    </row>
    <row r="867" spans="1:4" x14ac:dyDescent="0.3">
      <c r="A867" s="15">
        <v>34622</v>
      </c>
      <c r="B867" s="17" t="s">
        <v>1158</v>
      </c>
      <c r="C867" s="18" t="s">
        <v>81</v>
      </c>
      <c r="D867" s="19">
        <v>6.6</v>
      </c>
    </row>
    <row r="868" spans="1:4" x14ac:dyDescent="0.3">
      <c r="A868" s="15">
        <v>34624</v>
      </c>
      <c r="B868" s="17" t="s">
        <v>1159</v>
      </c>
      <c r="C868" s="18" t="s">
        <v>81</v>
      </c>
      <c r="D868" s="19">
        <v>2.56</v>
      </c>
    </row>
    <row r="869" spans="1:4" x14ac:dyDescent="0.3">
      <c r="A869" s="15">
        <v>34626</v>
      </c>
      <c r="B869" s="17" t="s">
        <v>1160</v>
      </c>
      <c r="C869" s="18" t="s">
        <v>81</v>
      </c>
      <c r="D869" s="19">
        <v>13.82</v>
      </c>
    </row>
    <row r="870" spans="1:4" x14ac:dyDescent="0.3">
      <c r="A870" s="15">
        <v>34627</v>
      </c>
      <c r="B870" s="17" t="s">
        <v>1161</v>
      </c>
      <c r="C870" s="18" t="s">
        <v>81</v>
      </c>
      <c r="D870" s="19">
        <v>5.95</v>
      </c>
    </row>
    <row r="871" spans="1:4" x14ac:dyDescent="0.3">
      <c r="A871" s="15">
        <v>34629</v>
      </c>
      <c r="B871" s="17" t="s">
        <v>1162</v>
      </c>
      <c r="C871" s="18" t="s">
        <v>81</v>
      </c>
      <c r="D871" s="19">
        <v>8.7200000000000006</v>
      </c>
    </row>
    <row r="872" spans="1:4" ht="41.4" x14ac:dyDescent="0.3">
      <c r="A872" s="15">
        <v>39257</v>
      </c>
      <c r="B872" s="17" t="s">
        <v>1163</v>
      </c>
      <c r="C872" s="18" t="s">
        <v>81</v>
      </c>
      <c r="D872" s="19">
        <v>6.11</v>
      </c>
    </row>
    <row r="873" spans="1:4" ht="41.4" x14ac:dyDescent="0.3">
      <c r="A873" s="15">
        <v>39261</v>
      </c>
      <c r="B873" s="17" t="s">
        <v>1164</v>
      </c>
      <c r="C873" s="18" t="s">
        <v>81</v>
      </c>
      <c r="D873" s="19">
        <v>32.54</v>
      </c>
    </row>
    <row r="874" spans="1:4" ht="41.4" x14ac:dyDescent="0.3">
      <c r="A874" s="15">
        <v>39268</v>
      </c>
      <c r="B874" s="17" t="s">
        <v>1165</v>
      </c>
      <c r="C874" s="18" t="s">
        <v>81</v>
      </c>
      <c r="D874" s="19">
        <v>375.41</v>
      </c>
    </row>
    <row r="875" spans="1:4" ht="41.4" x14ac:dyDescent="0.3">
      <c r="A875" s="15">
        <v>39262</v>
      </c>
      <c r="B875" s="17" t="s">
        <v>1166</v>
      </c>
      <c r="C875" s="18" t="s">
        <v>81</v>
      </c>
      <c r="D875" s="19">
        <v>50.87</v>
      </c>
    </row>
    <row r="876" spans="1:4" ht="41.4" x14ac:dyDescent="0.3">
      <c r="A876" s="15">
        <v>39258</v>
      </c>
      <c r="B876" s="17" t="s">
        <v>1167</v>
      </c>
      <c r="C876" s="18" t="s">
        <v>81</v>
      </c>
      <c r="D876" s="19">
        <v>9.0500000000000007</v>
      </c>
    </row>
    <row r="877" spans="1:4" ht="41.4" x14ac:dyDescent="0.3">
      <c r="A877" s="15">
        <v>39263</v>
      </c>
      <c r="B877" s="17" t="s">
        <v>1168</v>
      </c>
      <c r="C877" s="18" t="s">
        <v>81</v>
      </c>
      <c r="D877" s="19">
        <v>78.709999999999994</v>
      </c>
    </row>
    <row r="878" spans="1:4" ht="41.4" x14ac:dyDescent="0.3">
      <c r="A878" s="15">
        <v>39264</v>
      </c>
      <c r="B878" s="17" t="s">
        <v>1169</v>
      </c>
      <c r="C878" s="18" t="s">
        <v>81</v>
      </c>
      <c r="D878" s="19">
        <v>106.59</v>
      </c>
    </row>
    <row r="879" spans="1:4" ht="41.4" x14ac:dyDescent="0.3">
      <c r="A879" s="15">
        <v>39259</v>
      </c>
      <c r="B879" s="17" t="s">
        <v>1170</v>
      </c>
      <c r="C879" s="18" t="s">
        <v>81</v>
      </c>
      <c r="D879" s="19">
        <v>13.79</v>
      </c>
    </row>
    <row r="880" spans="1:4" ht="41.4" x14ac:dyDescent="0.3">
      <c r="A880" s="15">
        <v>39265</v>
      </c>
      <c r="B880" s="17" t="s">
        <v>1171</v>
      </c>
      <c r="C880" s="18" t="s">
        <v>81</v>
      </c>
      <c r="D880" s="19">
        <v>157.01</v>
      </c>
    </row>
    <row r="881" spans="1:4" ht="41.4" x14ac:dyDescent="0.3">
      <c r="A881" s="15">
        <v>39260</v>
      </c>
      <c r="B881" s="17" t="s">
        <v>1172</v>
      </c>
      <c r="C881" s="18" t="s">
        <v>81</v>
      </c>
      <c r="D881" s="19">
        <v>19.63</v>
      </c>
    </row>
    <row r="882" spans="1:4" ht="41.4" x14ac:dyDescent="0.3">
      <c r="A882" s="15">
        <v>39266</v>
      </c>
      <c r="B882" s="17" t="s">
        <v>1173</v>
      </c>
      <c r="C882" s="18" t="s">
        <v>81</v>
      </c>
      <c r="D882" s="19">
        <v>220.31</v>
      </c>
    </row>
    <row r="883" spans="1:4" ht="41.4" x14ac:dyDescent="0.3">
      <c r="A883" s="15">
        <v>39267</v>
      </c>
      <c r="B883" s="17" t="s">
        <v>1174</v>
      </c>
      <c r="C883" s="18" t="s">
        <v>81</v>
      </c>
      <c r="D883" s="19">
        <v>288.79000000000002</v>
      </c>
    </row>
    <row r="884" spans="1:4" x14ac:dyDescent="0.3">
      <c r="A884" s="15">
        <v>11901</v>
      </c>
      <c r="B884" s="17" t="s">
        <v>1175</v>
      </c>
      <c r="C884" s="18" t="s">
        <v>81</v>
      </c>
      <c r="D884" s="19">
        <v>0.8</v>
      </c>
    </row>
    <row r="885" spans="1:4" x14ac:dyDescent="0.3">
      <c r="A885" s="15">
        <v>11902</v>
      </c>
      <c r="B885" s="17" t="s">
        <v>1176</v>
      </c>
      <c r="C885" s="18" t="s">
        <v>81</v>
      </c>
      <c r="D885" s="19">
        <v>1.39</v>
      </c>
    </row>
    <row r="886" spans="1:4" x14ac:dyDescent="0.3">
      <c r="A886" s="15">
        <v>11903</v>
      </c>
      <c r="B886" s="17" t="s">
        <v>1177</v>
      </c>
      <c r="C886" s="18" t="s">
        <v>81</v>
      </c>
      <c r="D886" s="19">
        <v>2.15</v>
      </c>
    </row>
    <row r="887" spans="1:4" x14ac:dyDescent="0.3">
      <c r="A887" s="15">
        <v>11904</v>
      </c>
      <c r="B887" s="17" t="s">
        <v>1178</v>
      </c>
      <c r="C887" s="18" t="s">
        <v>81</v>
      </c>
      <c r="D887" s="19">
        <v>2.74</v>
      </c>
    </row>
    <row r="888" spans="1:4" x14ac:dyDescent="0.3">
      <c r="A888" s="15">
        <v>11905</v>
      </c>
      <c r="B888" s="17" t="s">
        <v>1179</v>
      </c>
      <c r="C888" s="18" t="s">
        <v>81</v>
      </c>
      <c r="D888" s="19">
        <v>3.69</v>
      </c>
    </row>
    <row r="889" spans="1:4" x14ac:dyDescent="0.3">
      <c r="A889" s="15">
        <v>11906</v>
      </c>
      <c r="B889" s="17" t="s">
        <v>1180</v>
      </c>
      <c r="C889" s="18" t="s">
        <v>81</v>
      </c>
      <c r="D889" s="19">
        <v>4.24</v>
      </c>
    </row>
    <row r="890" spans="1:4" x14ac:dyDescent="0.3">
      <c r="A890" s="15">
        <v>11919</v>
      </c>
      <c r="B890" s="17" t="s">
        <v>1181</v>
      </c>
      <c r="C890" s="18" t="s">
        <v>81</v>
      </c>
      <c r="D890" s="19">
        <v>8.33</v>
      </c>
    </row>
    <row r="891" spans="1:4" x14ac:dyDescent="0.3">
      <c r="A891" s="15">
        <v>11920</v>
      </c>
      <c r="B891" s="17" t="s">
        <v>1182</v>
      </c>
      <c r="C891" s="18" t="s">
        <v>81</v>
      </c>
      <c r="D891" s="19">
        <v>16.14</v>
      </c>
    </row>
    <row r="892" spans="1:4" x14ac:dyDescent="0.3">
      <c r="A892" s="15">
        <v>11924</v>
      </c>
      <c r="B892" s="17" t="s">
        <v>1183</v>
      </c>
      <c r="C892" s="18" t="s">
        <v>81</v>
      </c>
      <c r="D892" s="19">
        <v>156.99</v>
      </c>
    </row>
    <row r="893" spans="1:4" x14ac:dyDescent="0.3">
      <c r="A893" s="15">
        <v>11921</v>
      </c>
      <c r="B893" s="17" t="s">
        <v>1184</v>
      </c>
      <c r="C893" s="18" t="s">
        <v>81</v>
      </c>
      <c r="D893" s="19">
        <v>21.98</v>
      </c>
    </row>
    <row r="894" spans="1:4" x14ac:dyDescent="0.3">
      <c r="A894" s="15">
        <v>11922</v>
      </c>
      <c r="B894" s="17" t="s">
        <v>1185</v>
      </c>
      <c r="C894" s="18" t="s">
        <v>81</v>
      </c>
      <c r="D894" s="19">
        <v>39.020000000000003</v>
      </c>
    </row>
    <row r="895" spans="1:4" x14ac:dyDescent="0.3">
      <c r="A895" s="15">
        <v>11923</v>
      </c>
      <c r="B895" s="17" t="s">
        <v>1186</v>
      </c>
      <c r="C895" s="18" t="s">
        <v>81</v>
      </c>
      <c r="D895" s="19">
        <v>63.73</v>
      </c>
    </row>
    <row r="896" spans="1:4" x14ac:dyDescent="0.3">
      <c r="A896" s="15">
        <v>11916</v>
      </c>
      <c r="B896" s="17" t="s">
        <v>1187</v>
      </c>
      <c r="C896" s="18" t="s">
        <v>81</v>
      </c>
      <c r="D896" s="19">
        <v>10.81</v>
      </c>
    </row>
    <row r="897" spans="1:4" x14ac:dyDescent="0.3">
      <c r="A897" s="15">
        <v>11914</v>
      </c>
      <c r="B897" s="17" t="s">
        <v>1188</v>
      </c>
      <c r="C897" s="18" t="s">
        <v>81</v>
      </c>
      <c r="D897" s="19">
        <v>78.52</v>
      </c>
    </row>
    <row r="898" spans="1:4" x14ac:dyDescent="0.3">
      <c r="A898" s="15">
        <v>11917</v>
      </c>
      <c r="B898" s="17" t="s">
        <v>1189</v>
      </c>
      <c r="C898" s="18" t="s">
        <v>81</v>
      </c>
      <c r="D898" s="19">
        <v>18.82</v>
      </c>
    </row>
    <row r="899" spans="1:4" x14ac:dyDescent="0.3">
      <c r="A899" s="15">
        <v>11918</v>
      </c>
      <c r="B899" s="17" t="s">
        <v>1190</v>
      </c>
      <c r="C899" s="18" t="s">
        <v>81</v>
      </c>
      <c r="D899" s="19">
        <v>25.53</v>
      </c>
    </row>
    <row r="900" spans="1:4" ht="27.6" x14ac:dyDescent="0.3">
      <c r="A900" s="15">
        <v>37734</v>
      </c>
      <c r="B900" s="17" t="s">
        <v>1191</v>
      </c>
      <c r="C900" s="18" t="s">
        <v>303</v>
      </c>
      <c r="D900" s="19">
        <v>63066.080000000002</v>
      </c>
    </row>
    <row r="901" spans="1:4" ht="27.6" x14ac:dyDescent="0.3">
      <c r="A901" s="15">
        <v>42251</v>
      </c>
      <c r="B901" s="17" t="s">
        <v>1192</v>
      </c>
      <c r="C901" s="18" t="s">
        <v>303</v>
      </c>
      <c r="D901" s="19">
        <v>71615.38</v>
      </c>
    </row>
    <row r="902" spans="1:4" ht="27.6" x14ac:dyDescent="0.3">
      <c r="A902" s="15">
        <v>37733</v>
      </c>
      <c r="B902" s="17" t="s">
        <v>1193</v>
      </c>
      <c r="C902" s="18" t="s">
        <v>303</v>
      </c>
      <c r="D902" s="19">
        <v>47286.71</v>
      </c>
    </row>
    <row r="903" spans="1:4" ht="27.6" x14ac:dyDescent="0.3">
      <c r="A903" s="15">
        <v>37735</v>
      </c>
      <c r="B903" s="17" t="s">
        <v>1194</v>
      </c>
      <c r="C903" s="18" t="s">
        <v>303</v>
      </c>
      <c r="D903" s="19">
        <v>56980.480000000003</v>
      </c>
    </row>
    <row r="904" spans="1:4" ht="55.2" x14ac:dyDescent="0.3">
      <c r="A904" s="15">
        <v>5090</v>
      </c>
      <c r="B904" s="17" t="s">
        <v>1195</v>
      </c>
      <c r="C904" s="18" t="s">
        <v>303</v>
      </c>
      <c r="D904" s="19">
        <v>21.49</v>
      </c>
    </row>
    <row r="905" spans="1:4" ht="55.2" x14ac:dyDescent="0.3">
      <c r="A905" s="15">
        <v>5085</v>
      </c>
      <c r="B905" s="17" t="s">
        <v>1196</v>
      </c>
      <c r="C905" s="18" t="s">
        <v>303</v>
      </c>
      <c r="D905" s="19">
        <v>31.99</v>
      </c>
    </row>
    <row r="906" spans="1:4" ht="41.4" x14ac:dyDescent="0.3">
      <c r="A906" s="15">
        <v>43603</v>
      </c>
      <c r="B906" s="17" t="s">
        <v>1197</v>
      </c>
      <c r="C906" s="18" t="s">
        <v>303</v>
      </c>
      <c r="D906" s="19">
        <v>45.7</v>
      </c>
    </row>
    <row r="907" spans="1:4" x14ac:dyDescent="0.3">
      <c r="A907" s="15">
        <v>38374</v>
      </c>
      <c r="B907" s="17" t="s">
        <v>1198</v>
      </c>
      <c r="C907" s="18" t="s">
        <v>303</v>
      </c>
      <c r="D907" s="19">
        <v>996.29</v>
      </c>
    </row>
    <row r="908" spans="1:4" ht="27.6" x14ac:dyDescent="0.3">
      <c r="A908" s="15">
        <v>20209</v>
      </c>
      <c r="B908" s="17" t="s">
        <v>1199</v>
      </c>
      <c r="C908" s="18" t="s">
        <v>81</v>
      </c>
      <c r="D908" s="19">
        <v>12.45</v>
      </c>
    </row>
    <row r="909" spans="1:4" ht="27.6" x14ac:dyDescent="0.3">
      <c r="A909" s="15">
        <v>20212</v>
      </c>
      <c r="B909" s="17" t="s">
        <v>1200</v>
      </c>
      <c r="C909" s="18" t="s">
        <v>81</v>
      </c>
      <c r="D909" s="19">
        <v>10.42</v>
      </c>
    </row>
    <row r="910" spans="1:4" ht="27.6" x14ac:dyDescent="0.3">
      <c r="A910" s="15">
        <v>4433</v>
      </c>
      <c r="B910" s="17" t="s">
        <v>1201</v>
      </c>
      <c r="C910" s="18" t="s">
        <v>81</v>
      </c>
      <c r="D910" s="19">
        <v>11.92</v>
      </c>
    </row>
    <row r="911" spans="1:4" ht="27.6" x14ac:dyDescent="0.3">
      <c r="A911" s="15">
        <v>4430</v>
      </c>
      <c r="B911" s="17" t="s">
        <v>1202</v>
      </c>
      <c r="C911" s="18" t="s">
        <v>81</v>
      </c>
      <c r="D911" s="19">
        <v>6.1</v>
      </c>
    </row>
    <row r="912" spans="1:4" ht="27.6" x14ac:dyDescent="0.3">
      <c r="A912" s="15">
        <v>4400</v>
      </c>
      <c r="B912" s="17" t="s">
        <v>1203</v>
      </c>
      <c r="C912" s="18" t="s">
        <v>81</v>
      </c>
      <c r="D912" s="19">
        <v>9.6999999999999993</v>
      </c>
    </row>
    <row r="913" spans="1:4" ht="27.6" x14ac:dyDescent="0.3">
      <c r="A913" s="15">
        <v>2729</v>
      </c>
      <c r="B913" s="17" t="s">
        <v>1204</v>
      </c>
      <c r="C913" s="18" t="s">
        <v>303</v>
      </c>
      <c r="D913" s="19">
        <v>18.739999999999998</v>
      </c>
    </row>
    <row r="914" spans="1:4" ht="27.6" x14ac:dyDescent="0.3">
      <c r="A914" s="15">
        <v>4513</v>
      </c>
      <c r="B914" s="17" t="s">
        <v>1205</v>
      </c>
      <c r="C914" s="18" t="s">
        <v>81</v>
      </c>
      <c r="D914" s="19">
        <v>5.09</v>
      </c>
    </row>
    <row r="915" spans="1:4" x14ac:dyDescent="0.3">
      <c r="A915" s="15">
        <v>11871</v>
      </c>
      <c r="B915" s="17" t="s">
        <v>1206</v>
      </c>
      <c r="C915" s="18" t="s">
        <v>303</v>
      </c>
      <c r="D915" s="19">
        <v>316</v>
      </c>
    </row>
    <row r="916" spans="1:4" x14ac:dyDescent="0.3">
      <c r="A916" s="15">
        <v>34636</v>
      </c>
      <c r="B916" s="17" t="s">
        <v>1207</v>
      </c>
      <c r="C916" s="18" t="s">
        <v>303</v>
      </c>
      <c r="D916" s="19">
        <v>389.9</v>
      </c>
    </row>
    <row r="917" spans="1:4" x14ac:dyDescent="0.3">
      <c r="A917" s="15">
        <v>34639</v>
      </c>
      <c r="B917" s="17" t="s">
        <v>1208</v>
      </c>
      <c r="C917" s="18" t="s">
        <v>303</v>
      </c>
      <c r="D917" s="19">
        <v>791.88</v>
      </c>
    </row>
    <row r="918" spans="1:4" x14ac:dyDescent="0.3">
      <c r="A918" s="15">
        <v>34640</v>
      </c>
      <c r="B918" s="17" t="s">
        <v>1209</v>
      </c>
      <c r="C918" s="18" t="s">
        <v>303</v>
      </c>
      <c r="D918" s="19">
        <v>889.49</v>
      </c>
    </row>
    <row r="919" spans="1:4" x14ac:dyDescent="0.3">
      <c r="A919" s="15">
        <v>34637</v>
      </c>
      <c r="B919" s="17" t="s">
        <v>1210</v>
      </c>
      <c r="C919" s="18" t="s">
        <v>303</v>
      </c>
      <c r="D919" s="19">
        <v>223.86</v>
      </c>
    </row>
    <row r="920" spans="1:4" x14ac:dyDescent="0.3">
      <c r="A920" s="15">
        <v>34638</v>
      </c>
      <c r="B920" s="17" t="s">
        <v>1211</v>
      </c>
      <c r="C920" s="18" t="s">
        <v>303</v>
      </c>
      <c r="D920" s="19">
        <v>383.89</v>
      </c>
    </row>
    <row r="921" spans="1:4" x14ac:dyDescent="0.3">
      <c r="A921" s="15">
        <v>11868</v>
      </c>
      <c r="B921" s="17" t="s">
        <v>1212</v>
      </c>
      <c r="C921" s="18" t="s">
        <v>303</v>
      </c>
      <c r="D921" s="19">
        <v>434.3</v>
      </c>
    </row>
    <row r="922" spans="1:4" x14ac:dyDescent="0.3">
      <c r="A922" s="15">
        <v>37106</v>
      </c>
      <c r="B922" s="17" t="s">
        <v>1213</v>
      </c>
      <c r="C922" s="18" t="s">
        <v>303</v>
      </c>
      <c r="D922" s="19">
        <v>4194.83</v>
      </c>
    </row>
    <row r="923" spans="1:4" x14ac:dyDescent="0.3">
      <c r="A923" s="15">
        <v>11869</v>
      </c>
      <c r="B923" s="17" t="s">
        <v>1214</v>
      </c>
      <c r="C923" s="18" t="s">
        <v>303</v>
      </c>
      <c r="D923" s="19">
        <v>704.64</v>
      </c>
    </row>
    <row r="924" spans="1:4" x14ac:dyDescent="0.3">
      <c r="A924" s="15">
        <v>37104</v>
      </c>
      <c r="B924" s="17" t="s">
        <v>1215</v>
      </c>
      <c r="C924" s="18" t="s">
        <v>303</v>
      </c>
      <c r="D924" s="19">
        <v>908.33</v>
      </c>
    </row>
    <row r="925" spans="1:4" x14ac:dyDescent="0.3">
      <c r="A925" s="15">
        <v>37105</v>
      </c>
      <c r="B925" s="17" t="s">
        <v>1216</v>
      </c>
      <c r="C925" s="18" t="s">
        <v>303</v>
      </c>
      <c r="D925" s="19">
        <v>2022.99</v>
      </c>
    </row>
    <row r="926" spans="1:4" ht="27.6" x14ac:dyDescent="0.3">
      <c r="A926" s="15">
        <v>34641</v>
      </c>
      <c r="B926" s="17" t="s">
        <v>1217</v>
      </c>
      <c r="C926" s="18" t="s">
        <v>303</v>
      </c>
      <c r="D926" s="19">
        <v>88.13</v>
      </c>
    </row>
    <row r="927" spans="1:4" ht="27.6" x14ac:dyDescent="0.3">
      <c r="A927" s="15">
        <v>43434</v>
      </c>
      <c r="B927" s="17" t="s">
        <v>1218</v>
      </c>
      <c r="C927" s="18" t="s">
        <v>303</v>
      </c>
      <c r="D927" s="19">
        <v>95.29</v>
      </c>
    </row>
    <row r="928" spans="1:4" ht="27.6" x14ac:dyDescent="0.3">
      <c r="A928" s="15">
        <v>43435</v>
      </c>
      <c r="B928" s="17" t="s">
        <v>1219</v>
      </c>
      <c r="C928" s="18" t="s">
        <v>303</v>
      </c>
      <c r="D928" s="19">
        <v>174.7</v>
      </c>
    </row>
    <row r="929" spans="1:4" ht="27.6" x14ac:dyDescent="0.3">
      <c r="A929" s="15">
        <v>43436</v>
      </c>
      <c r="B929" s="17" t="s">
        <v>1220</v>
      </c>
      <c r="C929" s="18" t="s">
        <v>303</v>
      </c>
      <c r="D929" s="19">
        <v>305.73</v>
      </c>
    </row>
    <row r="930" spans="1:4" ht="27.6" x14ac:dyDescent="0.3">
      <c r="A930" s="15">
        <v>43437</v>
      </c>
      <c r="B930" s="17" t="s">
        <v>1221</v>
      </c>
      <c r="C930" s="18" t="s">
        <v>303</v>
      </c>
      <c r="D930" s="19">
        <v>554.29</v>
      </c>
    </row>
    <row r="931" spans="1:4" ht="27.6" x14ac:dyDescent="0.3">
      <c r="A931" s="15">
        <v>43438</v>
      </c>
      <c r="B931" s="17" t="s">
        <v>1222</v>
      </c>
      <c r="C931" s="18" t="s">
        <v>303</v>
      </c>
      <c r="D931" s="19">
        <v>992.64</v>
      </c>
    </row>
    <row r="932" spans="1:4" ht="27.6" x14ac:dyDescent="0.3">
      <c r="A932" s="15">
        <v>41627</v>
      </c>
      <c r="B932" s="17" t="s">
        <v>1223</v>
      </c>
      <c r="C932" s="18" t="s">
        <v>303</v>
      </c>
      <c r="D932" s="19">
        <v>146.91</v>
      </c>
    </row>
    <row r="933" spans="1:4" ht="27.6" x14ac:dyDescent="0.3">
      <c r="A933" s="15">
        <v>41628</v>
      </c>
      <c r="B933" s="17" t="s">
        <v>1224</v>
      </c>
      <c r="C933" s="18" t="s">
        <v>303</v>
      </c>
      <c r="D933" s="19">
        <v>269.99</v>
      </c>
    </row>
    <row r="934" spans="1:4" ht="27.6" x14ac:dyDescent="0.3">
      <c r="A934" s="15">
        <v>41629</v>
      </c>
      <c r="B934" s="17" t="s">
        <v>1225</v>
      </c>
      <c r="C934" s="18" t="s">
        <v>303</v>
      </c>
      <c r="D934" s="19">
        <v>343.05</v>
      </c>
    </row>
    <row r="935" spans="1:4" ht="27.6" x14ac:dyDescent="0.3">
      <c r="A935" s="15">
        <v>43429</v>
      </c>
      <c r="B935" s="17" t="s">
        <v>1226</v>
      </c>
      <c r="C935" s="18" t="s">
        <v>303</v>
      </c>
      <c r="D935" s="19">
        <v>76.010000000000005</v>
      </c>
    </row>
    <row r="936" spans="1:4" ht="27.6" x14ac:dyDescent="0.3">
      <c r="A936" s="15">
        <v>43430</v>
      </c>
      <c r="B936" s="17" t="s">
        <v>1227</v>
      </c>
      <c r="C936" s="18" t="s">
        <v>303</v>
      </c>
      <c r="D936" s="19">
        <v>126.26</v>
      </c>
    </row>
    <row r="937" spans="1:4" ht="27.6" x14ac:dyDescent="0.3">
      <c r="A937" s="15">
        <v>43431</v>
      </c>
      <c r="B937" s="17" t="s">
        <v>1228</v>
      </c>
      <c r="C937" s="18" t="s">
        <v>303</v>
      </c>
      <c r="D937" s="19">
        <v>244.58</v>
      </c>
    </row>
    <row r="938" spans="1:4" ht="27.6" x14ac:dyDescent="0.3">
      <c r="A938" s="15">
        <v>43432</v>
      </c>
      <c r="B938" s="17" t="s">
        <v>1229</v>
      </c>
      <c r="C938" s="18" t="s">
        <v>303</v>
      </c>
      <c r="D938" s="19">
        <v>508.23</v>
      </c>
    </row>
    <row r="939" spans="1:4" ht="27.6" x14ac:dyDescent="0.3">
      <c r="A939" s="15">
        <v>43433</v>
      </c>
      <c r="B939" s="17" t="s">
        <v>1230</v>
      </c>
      <c r="C939" s="18" t="s">
        <v>303</v>
      </c>
      <c r="D939" s="19">
        <v>801.26</v>
      </c>
    </row>
    <row r="940" spans="1:4" ht="41.4" x14ac:dyDescent="0.3">
      <c r="A940" s="15">
        <v>43094</v>
      </c>
      <c r="B940" s="17" t="s">
        <v>1231</v>
      </c>
      <c r="C940" s="18" t="s">
        <v>303</v>
      </c>
      <c r="D940" s="19">
        <v>211.96</v>
      </c>
    </row>
    <row r="941" spans="1:4" ht="41.4" x14ac:dyDescent="0.3">
      <c r="A941" s="15">
        <v>43093</v>
      </c>
      <c r="B941" s="17" t="s">
        <v>1232</v>
      </c>
      <c r="C941" s="18" t="s">
        <v>303</v>
      </c>
      <c r="D941" s="19">
        <v>225.25</v>
      </c>
    </row>
    <row r="942" spans="1:4" ht="27.6" x14ac:dyDescent="0.3">
      <c r="A942" s="15">
        <v>1030</v>
      </c>
      <c r="B942" s="17" t="s">
        <v>1233</v>
      </c>
      <c r="C942" s="18" t="s">
        <v>303</v>
      </c>
      <c r="D942" s="19">
        <v>39.99</v>
      </c>
    </row>
    <row r="943" spans="1:4" ht="27.6" x14ac:dyDescent="0.3">
      <c r="A943" s="15">
        <v>11694</v>
      </c>
      <c r="B943" s="17" t="s">
        <v>1234</v>
      </c>
      <c r="C943" s="18" t="s">
        <v>303</v>
      </c>
      <c r="D943" s="19">
        <v>883.98</v>
      </c>
    </row>
    <row r="944" spans="1:4" ht="41.4" x14ac:dyDescent="0.3">
      <c r="A944" s="15">
        <v>11881</v>
      </c>
      <c r="B944" s="17" t="s">
        <v>1235</v>
      </c>
      <c r="C944" s="18" t="s">
        <v>303</v>
      </c>
      <c r="D944" s="19">
        <v>134.99</v>
      </c>
    </row>
    <row r="945" spans="1:4" ht="27.6" x14ac:dyDescent="0.3">
      <c r="A945" s="15">
        <v>35277</v>
      </c>
      <c r="B945" s="17" t="s">
        <v>1236</v>
      </c>
      <c r="C945" s="18" t="s">
        <v>303</v>
      </c>
      <c r="D945" s="19">
        <v>486.91</v>
      </c>
    </row>
    <row r="946" spans="1:4" ht="55.2" x14ac:dyDescent="0.3">
      <c r="A946" s="15">
        <v>10521</v>
      </c>
      <c r="B946" s="17" t="s">
        <v>1237</v>
      </c>
      <c r="C946" s="18" t="s">
        <v>303</v>
      </c>
      <c r="D946" s="19">
        <v>194.06</v>
      </c>
    </row>
    <row r="947" spans="1:4" ht="55.2" x14ac:dyDescent="0.3">
      <c r="A947" s="15">
        <v>10885</v>
      </c>
      <c r="B947" s="17" t="s">
        <v>1238</v>
      </c>
      <c r="C947" s="18" t="s">
        <v>303</v>
      </c>
      <c r="D947" s="19">
        <v>245.47</v>
      </c>
    </row>
    <row r="948" spans="1:4" ht="69" x14ac:dyDescent="0.3">
      <c r="A948" s="15">
        <v>20962</v>
      </c>
      <c r="B948" s="17" t="s">
        <v>1239</v>
      </c>
      <c r="C948" s="18" t="s">
        <v>303</v>
      </c>
      <c r="D948" s="19">
        <v>203.31</v>
      </c>
    </row>
    <row r="949" spans="1:4" ht="69" x14ac:dyDescent="0.3">
      <c r="A949" s="15">
        <v>20963</v>
      </c>
      <c r="B949" s="17" t="s">
        <v>1240</v>
      </c>
      <c r="C949" s="18" t="s">
        <v>303</v>
      </c>
      <c r="D949" s="19">
        <v>248.36</v>
      </c>
    </row>
    <row r="950" spans="1:4" x14ac:dyDescent="0.3">
      <c r="A950" s="15">
        <v>2555</v>
      </c>
      <c r="B950" s="17" t="s">
        <v>1241</v>
      </c>
      <c r="C950" s="18" t="s">
        <v>303</v>
      </c>
      <c r="D950" s="19">
        <v>1.52</v>
      </c>
    </row>
    <row r="951" spans="1:4" x14ac:dyDescent="0.3">
      <c r="A951" s="15">
        <v>2556</v>
      </c>
      <c r="B951" s="17" t="s">
        <v>1242</v>
      </c>
      <c r="C951" s="18" t="s">
        <v>303</v>
      </c>
      <c r="D951" s="19">
        <v>1.58</v>
      </c>
    </row>
    <row r="952" spans="1:4" x14ac:dyDescent="0.3">
      <c r="A952" s="15">
        <v>2557</v>
      </c>
      <c r="B952" s="17" t="s">
        <v>1243</v>
      </c>
      <c r="C952" s="18" t="s">
        <v>303</v>
      </c>
      <c r="D952" s="19">
        <v>3.33</v>
      </c>
    </row>
    <row r="953" spans="1:4" ht="27.6" x14ac:dyDescent="0.3">
      <c r="A953" s="15">
        <v>10569</v>
      </c>
      <c r="B953" s="17" t="s">
        <v>1244</v>
      </c>
      <c r="C953" s="18" t="s">
        <v>303</v>
      </c>
      <c r="D953" s="19">
        <v>3.33</v>
      </c>
    </row>
    <row r="954" spans="1:4" ht="27.6" x14ac:dyDescent="0.3">
      <c r="A954" s="15">
        <v>39810</v>
      </c>
      <c r="B954" s="17" t="s">
        <v>1245</v>
      </c>
      <c r="C954" s="18" t="s">
        <v>303</v>
      </c>
      <c r="D954" s="19">
        <v>28.6</v>
      </c>
    </row>
    <row r="955" spans="1:4" ht="27.6" x14ac:dyDescent="0.3">
      <c r="A955" s="15">
        <v>39811</v>
      </c>
      <c r="B955" s="17" t="s">
        <v>1246</v>
      </c>
      <c r="C955" s="18" t="s">
        <v>303</v>
      </c>
      <c r="D955" s="19">
        <v>34.99</v>
      </c>
    </row>
    <row r="956" spans="1:4" ht="27.6" x14ac:dyDescent="0.3">
      <c r="A956" s="15">
        <v>39812</v>
      </c>
      <c r="B956" s="17" t="s">
        <v>1247</v>
      </c>
      <c r="C956" s="18" t="s">
        <v>303</v>
      </c>
      <c r="D956" s="19">
        <v>57.53</v>
      </c>
    </row>
    <row r="957" spans="1:4" ht="41.4" x14ac:dyDescent="0.3">
      <c r="A957" s="15">
        <v>43096</v>
      </c>
      <c r="B957" s="17" t="s">
        <v>1248</v>
      </c>
      <c r="C957" s="18" t="s">
        <v>303</v>
      </c>
      <c r="D957" s="19">
        <v>190.7</v>
      </c>
    </row>
    <row r="958" spans="1:4" ht="27.6" x14ac:dyDescent="0.3">
      <c r="A958" s="15">
        <v>43102</v>
      </c>
      <c r="B958" s="17" t="s">
        <v>1249</v>
      </c>
      <c r="C958" s="18" t="s">
        <v>303</v>
      </c>
      <c r="D958" s="19">
        <v>115.95</v>
      </c>
    </row>
    <row r="959" spans="1:4" ht="27.6" x14ac:dyDescent="0.3">
      <c r="A959" s="15">
        <v>43103</v>
      </c>
      <c r="B959" s="17" t="s">
        <v>1250</v>
      </c>
      <c r="C959" s="18" t="s">
        <v>303</v>
      </c>
      <c r="D959" s="19">
        <v>170.75</v>
      </c>
    </row>
    <row r="960" spans="1:4" ht="41.4" x14ac:dyDescent="0.3">
      <c r="A960" s="15">
        <v>43098</v>
      </c>
      <c r="B960" s="17" t="s">
        <v>1251</v>
      </c>
      <c r="C960" s="18" t="s">
        <v>303</v>
      </c>
      <c r="D960" s="19">
        <v>64.59</v>
      </c>
    </row>
    <row r="961" spans="1:4" ht="41.4" x14ac:dyDescent="0.3">
      <c r="A961" s="15">
        <v>43097</v>
      </c>
      <c r="B961" s="17" t="s">
        <v>1252</v>
      </c>
      <c r="C961" s="18" t="s">
        <v>303</v>
      </c>
      <c r="D961" s="19">
        <v>38.270000000000003</v>
      </c>
    </row>
    <row r="962" spans="1:4" ht="27.6" x14ac:dyDescent="0.3">
      <c r="A962" s="15">
        <v>43104</v>
      </c>
      <c r="B962" s="17" t="s">
        <v>1253</v>
      </c>
      <c r="C962" s="18" t="s">
        <v>303</v>
      </c>
      <c r="D962" s="19">
        <v>452.7</v>
      </c>
    </row>
    <row r="963" spans="1:4" ht="27.6" x14ac:dyDescent="0.3">
      <c r="A963" s="15">
        <v>39771</v>
      </c>
      <c r="B963" s="17" t="s">
        <v>1254</v>
      </c>
      <c r="C963" s="18" t="s">
        <v>303</v>
      </c>
      <c r="D963" s="19">
        <v>32.049999999999997</v>
      </c>
    </row>
    <row r="964" spans="1:4" ht="27.6" x14ac:dyDescent="0.3">
      <c r="A964" s="15">
        <v>39772</v>
      </c>
      <c r="B964" s="17" t="s">
        <v>1255</v>
      </c>
      <c r="C964" s="18" t="s">
        <v>303</v>
      </c>
      <c r="D964" s="19">
        <v>62.99</v>
      </c>
    </row>
    <row r="965" spans="1:4" ht="27.6" x14ac:dyDescent="0.3">
      <c r="A965" s="15">
        <v>39773</v>
      </c>
      <c r="B965" s="17" t="s">
        <v>1256</v>
      </c>
      <c r="C965" s="18" t="s">
        <v>303</v>
      </c>
      <c r="D965" s="19">
        <v>101.24</v>
      </c>
    </row>
    <row r="966" spans="1:4" ht="27.6" x14ac:dyDescent="0.3">
      <c r="A966" s="15">
        <v>39774</v>
      </c>
      <c r="B966" s="17" t="s">
        <v>1257</v>
      </c>
      <c r="C966" s="18" t="s">
        <v>303</v>
      </c>
      <c r="D966" s="19">
        <v>151.43</v>
      </c>
    </row>
    <row r="967" spans="1:4" ht="27.6" x14ac:dyDescent="0.3">
      <c r="A967" s="15">
        <v>39775</v>
      </c>
      <c r="B967" s="17" t="s">
        <v>1258</v>
      </c>
      <c r="C967" s="18" t="s">
        <v>303</v>
      </c>
      <c r="D967" s="19">
        <v>202.11</v>
      </c>
    </row>
    <row r="968" spans="1:4" ht="27.6" x14ac:dyDescent="0.3">
      <c r="A968" s="15">
        <v>39776</v>
      </c>
      <c r="B968" s="17" t="s">
        <v>1259</v>
      </c>
      <c r="C968" s="18" t="s">
        <v>303</v>
      </c>
      <c r="D968" s="19">
        <v>244.26</v>
      </c>
    </row>
    <row r="969" spans="1:4" ht="27.6" x14ac:dyDescent="0.3">
      <c r="A969" s="15">
        <v>39777</v>
      </c>
      <c r="B969" s="17" t="s">
        <v>1260</v>
      </c>
      <c r="C969" s="18" t="s">
        <v>303</v>
      </c>
      <c r="D969" s="19">
        <v>309.58999999999997</v>
      </c>
    </row>
    <row r="970" spans="1:4" ht="27.6" x14ac:dyDescent="0.3">
      <c r="A970" s="15">
        <v>20254</v>
      </c>
      <c r="B970" s="17" t="s">
        <v>1261</v>
      </c>
      <c r="C970" s="18" t="s">
        <v>303</v>
      </c>
      <c r="D970" s="19">
        <v>22.47</v>
      </c>
    </row>
    <row r="971" spans="1:4" ht="27.6" x14ac:dyDescent="0.3">
      <c r="A971" s="15">
        <v>20253</v>
      </c>
      <c r="B971" s="17" t="s">
        <v>1262</v>
      </c>
      <c r="C971" s="18" t="s">
        <v>303</v>
      </c>
      <c r="D971" s="19">
        <v>73.790000000000006</v>
      </c>
    </row>
    <row r="972" spans="1:4" ht="41.4" x14ac:dyDescent="0.3">
      <c r="A972" s="15">
        <v>11247</v>
      </c>
      <c r="B972" s="17" t="s">
        <v>1263</v>
      </c>
      <c r="C972" s="18" t="s">
        <v>303</v>
      </c>
      <c r="D972" s="19">
        <v>1418.84</v>
      </c>
    </row>
    <row r="973" spans="1:4" ht="41.4" x14ac:dyDescent="0.3">
      <c r="A973" s="15">
        <v>11250</v>
      </c>
      <c r="B973" s="17" t="s">
        <v>1264</v>
      </c>
      <c r="C973" s="18" t="s">
        <v>303</v>
      </c>
      <c r="D973" s="19">
        <v>61.08</v>
      </c>
    </row>
    <row r="974" spans="1:4" ht="41.4" x14ac:dyDescent="0.3">
      <c r="A974" s="15">
        <v>11249</v>
      </c>
      <c r="B974" s="17" t="s">
        <v>1265</v>
      </c>
      <c r="C974" s="18" t="s">
        <v>303</v>
      </c>
      <c r="D974" s="19">
        <v>2771.48</v>
      </c>
    </row>
    <row r="975" spans="1:4" ht="41.4" x14ac:dyDescent="0.3">
      <c r="A975" s="15">
        <v>11251</v>
      </c>
      <c r="B975" s="17" t="s">
        <v>1266</v>
      </c>
      <c r="C975" s="18" t="s">
        <v>303</v>
      </c>
      <c r="D975" s="19">
        <v>135.30000000000001</v>
      </c>
    </row>
    <row r="976" spans="1:4" ht="41.4" x14ac:dyDescent="0.3">
      <c r="A976" s="15">
        <v>11253</v>
      </c>
      <c r="B976" s="17" t="s">
        <v>1267</v>
      </c>
      <c r="C976" s="18" t="s">
        <v>303</v>
      </c>
      <c r="D976" s="19">
        <v>224.21</v>
      </c>
    </row>
    <row r="977" spans="1:4" ht="41.4" x14ac:dyDescent="0.3">
      <c r="A977" s="15">
        <v>11255</v>
      </c>
      <c r="B977" s="17" t="s">
        <v>1268</v>
      </c>
      <c r="C977" s="18" t="s">
        <v>303</v>
      </c>
      <c r="D977" s="19">
        <v>335.19</v>
      </c>
    </row>
    <row r="978" spans="1:4" ht="41.4" x14ac:dyDescent="0.3">
      <c r="A978" s="15">
        <v>14055</v>
      </c>
      <c r="B978" s="17" t="s">
        <v>1269</v>
      </c>
      <c r="C978" s="18" t="s">
        <v>303</v>
      </c>
      <c r="D978" s="19">
        <v>674.28</v>
      </c>
    </row>
    <row r="979" spans="1:4" ht="41.4" x14ac:dyDescent="0.3">
      <c r="A979" s="15">
        <v>11256</v>
      </c>
      <c r="B979" s="17" t="s">
        <v>1270</v>
      </c>
      <c r="C979" s="18" t="s">
        <v>303</v>
      </c>
      <c r="D979" s="19">
        <v>419.86</v>
      </c>
    </row>
    <row r="980" spans="1:4" ht="27.6" x14ac:dyDescent="0.3">
      <c r="A980" s="15">
        <v>1872</v>
      </c>
      <c r="B980" s="17" t="s">
        <v>1271</v>
      </c>
      <c r="C980" s="18" t="s">
        <v>303</v>
      </c>
      <c r="D980" s="19">
        <v>1.6</v>
      </c>
    </row>
    <row r="981" spans="1:4" ht="27.6" x14ac:dyDescent="0.3">
      <c r="A981" s="15">
        <v>1873</v>
      </c>
      <c r="B981" s="17" t="s">
        <v>1272</v>
      </c>
      <c r="C981" s="18" t="s">
        <v>303</v>
      </c>
      <c r="D981" s="19">
        <v>3.18</v>
      </c>
    </row>
    <row r="982" spans="1:4" ht="41.4" x14ac:dyDescent="0.3">
      <c r="A982" s="15">
        <v>39693</v>
      </c>
      <c r="B982" s="17" t="s">
        <v>1273</v>
      </c>
      <c r="C982" s="18" t="s">
        <v>303</v>
      </c>
      <c r="D982" s="19">
        <v>2636.9</v>
      </c>
    </row>
    <row r="983" spans="1:4" ht="27.6" x14ac:dyDescent="0.3">
      <c r="A983" s="15">
        <v>39692</v>
      </c>
      <c r="B983" s="17" t="s">
        <v>1274</v>
      </c>
      <c r="C983" s="18" t="s">
        <v>303</v>
      </c>
      <c r="D983" s="19">
        <v>843.75</v>
      </c>
    </row>
    <row r="984" spans="1:4" ht="27.6" x14ac:dyDescent="0.3">
      <c r="A984" s="15">
        <v>34643</v>
      </c>
      <c r="B984" s="17" t="s">
        <v>1275</v>
      </c>
      <c r="C984" s="18" t="s">
        <v>303</v>
      </c>
      <c r="D984" s="19">
        <v>15.76</v>
      </c>
    </row>
    <row r="985" spans="1:4" ht="41.4" x14ac:dyDescent="0.3">
      <c r="A985" s="15">
        <v>1062</v>
      </c>
      <c r="B985" s="17" t="s">
        <v>225</v>
      </c>
      <c r="C985" s="18" t="s">
        <v>303</v>
      </c>
      <c r="D985" s="19">
        <v>267.39999999999998</v>
      </c>
    </row>
    <row r="986" spans="1:4" ht="41.4" x14ac:dyDescent="0.3">
      <c r="A986" s="15">
        <v>39686</v>
      </c>
      <c r="B986" s="17" t="s">
        <v>1276</v>
      </c>
      <c r="C986" s="18" t="s">
        <v>303</v>
      </c>
      <c r="D986" s="19">
        <v>432.97</v>
      </c>
    </row>
    <row r="987" spans="1:4" ht="41.4" x14ac:dyDescent="0.3">
      <c r="A987" s="15">
        <v>43095</v>
      </c>
      <c r="B987" s="17" t="s">
        <v>1277</v>
      </c>
      <c r="C987" s="18" t="s">
        <v>303</v>
      </c>
      <c r="D987" s="19">
        <v>125.66</v>
      </c>
    </row>
    <row r="988" spans="1:4" ht="27.6" x14ac:dyDescent="0.3">
      <c r="A988" s="15">
        <v>1871</v>
      </c>
      <c r="B988" s="17" t="s">
        <v>1278</v>
      </c>
      <c r="C988" s="18" t="s">
        <v>303</v>
      </c>
      <c r="D988" s="19">
        <v>2.86</v>
      </c>
    </row>
    <row r="989" spans="1:4" ht="27.6" x14ac:dyDescent="0.3">
      <c r="A989" s="15">
        <v>12001</v>
      </c>
      <c r="B989" s="17" t="s">
        <v>1279</v>
      </c>
      <c r="C989" s="18" t="s">
        <v>303</v>
      </c>
      <c r="D989" s="19">
        <v>4.13</v>
      </c>
    </row>
    <row r="990" spans="1:4" ht="27.6" x14ac:dyDescent="0.3">
      <c r="A990" s="15">
        <v>11882</v>
      </c>
      <c r="B990" s="17" t="s">
        <v>1280</v>
      </c>
      <c r="C990" s="18" t="s">
        <v>303</v>
      </c>
      <c r="D990" s="19">
        <v>96.88</v>
      </c>
    </row>
    <row r="991" spans="1:4" ht="41.4" x14ac:dyDescent="0.3">
      <c r="A991" s="15">
        <v>1068</v>
      </c>
      <c r="B991" s="17" t="s">
        <v>1281</v>
      </c>
      <c r="C991" s="18" t="s">
        <v>303</v>
      </c>
      <c r="D991" s="19">
        <v>1763.77</v>
      </c>
    </row>
    <row r="992" spans="1:4" ht="41.4" x14ac:dyDescent="0.3">
      <c r="A992" s="15">
        <v>39690</v>
      </c>
      <c r="B992" s="17" t="s">
        <v>1282</v>
      </c>
      <c r="C992" s="18" t="s">
        <v>303</v>
      </c>
      <c r="D992" s="19">
        <v>2959.02</v>
      </c>
    </row>
    <row r="993" spans="1:4" ht="41.4" x14ac:dyDescent="0.3">
      <c r="A993" s="15">
        <v>39691</v>
      </c>
      <c r="B993" s="17" t="s">
        <v>1283</v>
      </c>
      <c r="C993" s="18" t="s">
        <v>303</v>
      </c>
      <c r="D993" s="19">
        <v>3721.62</v>
      </c>
    </row>
    <row r="994" spans="1:4" ht="41.4" x14ac:dyDescent="0.3">
      <c r="A994" s="15">
        <v>39808</v>
      </c>
      <c r="B994" s="17" t="s">
        <v>1284</v>
      </c>
      <c r="C994" s="18" t="s">
        <v>303</v>
      </c>
      <c r="D994" s="19">
        <v>65.599999999999994</v>
      </c>
    </row>
    <row r="995" spans="1:4" ht="41.4" x14ac:dyDescent="0.3">
      <c r="A995" s="15">
        <v>39809</v>
      </c>
      <c r="B995" s="17" t="s">
        <v>1285</v>
      </c>
      <c r="C995" s="18" t="s">
        <v>303</v>
      </c>
      <c r="D995" s="19">
        <v>155.61000000000001</v>
      </c>
    </row>
    <row r="996" spans="1:4" ht="41.4" x14ac:dyDescent="0.3">
      <c r="A996" s="15">
        <v>43439</v>
      </c>
      <c r="B996" s="17" t="s">
        <v>1286</v>
      </c>
      <c r="C996" s="18" t="s">
        <v>303</v>
      </c>
      <c r="D996" s="19">
        <v>444.7</v>
      </c>
    </row>
    <row r="997" spans="1:4" ht="27.6" x14ac:dyDescent="0.3">
      <c r="A997" s="15">
        <v>5103</v>
      </c>
      <c r="B997" s="17" t="s">
        <v>1287</v>
      </c>
      <c r="C997" s="18" t="s">
        <v>303</v>
      </c>
      <c r="D997" s="19">
        <v>14.81</v>
      </c>
    </row>
    <row r="998" spans="1:4" ht="27.6" x14ac:dyDescent="0.3">
      <c r="A998" s="15">
        <v>11712</v>
      </c>
      <c r="B998" s="17" t="s">
        <v>1288</v>
      </c>
      <c r="C998" s="18" t="s">
        <v>303</v>
      </c>
      <c r="D998" s="19">
        <v>34.49</v>
      </c>
    </row>
    <row r="999" spans="1:4" ht="27.6" x14ac:dyDescent="0.3">
      <c r="A999" s="15">
        <v>11717</v>
      </c>
      <c r="B999" s="17" t="s">
        <v>1289</v>
      </c>
      <c r="C999" s="18" t="s">
        <v>303</v>
      </c>
      <c r="D999" s="19">
        <v>37.479999999999997</v>
      </c>
    </row>
    <row r="1000" spans="1:4" ht="27.6" x14ac:dyDescent="0.3">
      <c r="A1000" s="15">
        <v>11714</v>
      </c>
      <c r="B1000" s="17" t="s">
        <v>1290</v>
      </c>
      <c r="C1000" s="18" t="s">
        <v>303</v>
      </c>
      <c r="D1000" s="19">
        <v>46.63</v>
      </c>
    </row>
    <row r="1001" spans="1:4" ht="27.6" x14ac:dyDescent="0.3">
      <c r="A1001" s="15">
        <v>11880</v>
      </c>
      <c r="B1001" s="17" t="s">
        <v>1291</v>
      </c>
      <c r="C1001" s="18" t="s">
        <v>303</v>
      </c>
      <c r="D1001" s="19">
        <v>96.44</v>
      </c>
    </row>
    <row r="1002" spans="1:4" x14ac:dyDescent="0.3">
      <c r="A1002" s="15">
        <v>1106</v>
      </c>
      <c r="B1002" s="17" t="s">
        <v>1292</v>
      </c>
      <c r="C1002" s="18" t="s">
        <v>376</v>
      </c>
      <c r="D1002" s="19">
        <v>0.75</v>
      </c>
    </row>
    <row r="1003" spans="1:4" x14ac:dyDescent="0.3">
      <c r="A1003" s="15">
        <v>11161</v>
      </c>
      <c r="B1003" s="17" t="s">
        <v>1293</v>
      </c>
      <c r="C1003" s="18" t="s">
        <v>376</v>
      </c>
      <c r="D1003" s="19">
        <v>1.25</v>
      </c>
    </row>
    <row r="1004" spans="1:4" x14ac:dyDescent="0.3">
      <c r="A1004" s="15">
        <v>1107</v>
      </c>
      <c r="B1004" s="17" t="s">
        <v>1294</v>
      </c>
      <c r="C1004" s="18" t="s">
        <v>376</v>
      </c>
      <c r="D1004" s="19">
        <v>0.63</v>
      </c>
    </row>
    <row r="1005" spans="1:4" x14ac:dyDescent="0.3">
      <c r="A1005" s="15">
        <v>25963</v>
      </c>
      <c r="B1005" s="17" t="s">
        <v>1295</v>
      </c>
      <c r="C1005" s="18" t="s">
        <v>376</v>
      </c>
      <c r="D1005" s="19">
        <v>0.11</v>
      </c>
    </row>
    <row r="1006" spans="1:4" x14ac:dyDescent="0.3">
      <c r="A1006" s="15">
        <v>4759</v>
      </c>
      <c r="B1006" s="17" t="s">
        <v>1296</v>
      </c>
      <c r="C1006" s="18" t="s">
        <v>109</v>
      </c>
      <c r="D1006" s="19">
        <v>13.49</v>
      </c>
    </row>
    <row r="1007" spans="1:4" x14ac:dyDescent="0.3">
      <c r="A1007" s="15">
        <v>41068</v>
      </c>
      <c r="B1007" s="17" t="s">
        <v>1297</v>
      </c>
      <c r="C1007" s="18" t="s">
        <v>490</v>
      </c>
      <c r="D1007" s="19">
        <v>2393.9899999999998</v>
      </c>
    </row>
    <row r="1008" spans="1:4" ht="27.6" x14ac:dyDescent="0.3">
      <c r="A1008" s="15">
        <v>1108</v>
      </c>
      <c r="B1008" s="17" t="s">
        <v>1298</v>
      </c>
      <c r="C1008" s="18" t="s">
        <v>81</v>
      </c>
      <c r="D1008" s="19">
        <v>28.76</v>
      </c>
    </row>
    <row r="1009" spans="1:4" ht="27.6" x14ac:dyDescent="0.3">
      <c r="A1009" s="15">
        <v>1117</v>
      </c>
      <c r="B1009" s="17" t="s">
        <v>1299</v>
      </c>
      <c r="C1009" s="18" t="s">
        <v>81</v>
      </c>
      <c r="D1009" s="19">
        <v>28.99</v>
      </c>
    </row>
    <row r="1010" spans="1:4" ht="27.6" x14ac:dyDescent="0.3">
      <c r="A1010" s="15">
        <v>1118</v>
      </c>
      <c r="B1010" s="17" t="s">
        <v>1300</v>
      </c>
      <c r="C1010" s="18" t="s">
        <v>81</v>
      </c>
      <c r="D1010" s="19">
        <v>34.26</v>
      </c>
    </row>
    <row r="1011" spans="1:4" ht="27.6" x14ac:dyDescent="0.3">
      <c r="A1011" s="15">
        <v>1110</v>
      </c>
      <c r="B1011" s="17" t="s">
        <v>1301</v>
      </c>
      <c r="C1011" s="18" t="s">
        <v>81</v>
      </c>
      <c r="D1011" s="19">
        <v>34.26</v>
      </c>
    </row>
    <row r="1012" spans="1:4" ht="27.6" x14ac:dyDescent="0.3">
      <c r="A1012" s="15">
        <v>12618</v>
      </c>
      <c r="B1012" s="17" t="s">
        <v>1302</v>
      </c>
      <c r="C1012" s="18" t="s">
        <v>303</v>
      </c>
      <c r="D1012" s="19">
        <v>44.5</v>
      </c>
    </row>
    <row r="1013" spans="1:4" ht="27.6" x14ac:dyDescent="0.3">
      <c r="A1013" s="15">
        <v>40784</v>
      </c>
      <c r="B1013" s="17" t="s">
        <v>1303</v>
      </c>
      <c r="C1013" s="18" t="s">
        <v>81</v>
      </c>
      <c r="D1013" s="19">
        <v>94.5</v>
      </c>
    </row>
    <row r="1014" spans="1:4" ht="27.6" x14ac:dyDescent="0.3">
      <c r="A1014" s="15">
        <v>40782</v>
      </c>
      <c r="B1014" s="17" t="s">
        <v>1304</v>
      </c>
      <c r="C1014" s="18" t="s">
        <v>81</v>
      </c>
      <c r="D1014" s="19">
        <v>37.08</v>
      </c>
    </row>
    <row r="1015" spans="1:4" ht="27.6" x14ac:dyDescent="0.3">
      <c r="A1015" s="15">
        <v>40783</v>
      </c>
      <c r="B1015" s="17" t="s">
        <v>1305</v>
      </c>
      <c r="C1015" s="18" t="s">
        <v>81</v>
      </c>
      <c r="D1015" s="19">
        <v>48.31</v>
      </c>
    </row>
    <row r="1016" spans="1:4" ht="27.6" x14ac:dyDescent="0.3">
      <c r="A1016" s="15">
        <v>1109</v>
      </c>
      <c r="B1016" s="17" t="s">
        <v>1306</v>
      </c>
      <c r="C1016" s="18" t="s">
        <v>81</v>
      </c>
      <c r="D1016" s="19">
        <v>28.76</v>
      </c>
    </row>
    <row r="1017" spans="1:4" ht="27.6" x14ac:dyDescent="0.3">
      <c r="A1017" s="15">
        <v>1119</v>
      </c>
      <c r="B1017" s="17" t="s">
        <v>1307</v>
      </c>
      <c r="C1017" s="18" t="s">
        <v>81</v>
      </c>
      <c r="D1017" s="19">
        <v>18.54</v>
      </c>
    </row>
    <row r="1018" spans="1:4" ht="27.6" x14ac:dyDescent="0.3">
      <c r="A1018" s="15">
        <v>13115</v>
      </c>
      <c r="B1018" s="17" t="s">
        <v>1308</v>
      </c>
      <c r="C1018" s="18" t="s">
        <v>81</v>
      </c>
      <c r="D1018" s="19">
        <v>14.99</v>
      </c>
    </row>
    <row r="1019" spans="1:4" ht="27.6" x14ac:dyDescent="0.3">
      <c r="A1019" s="15">
        <v>10541</v>
      </c>
      <c r="B1019" s="17" t="s">
        <v>1309</v>
      </c>
      <c r="C1019" s="18" t="s">
        <v>81</v>
      </c>
      <c r="D1019" s="19">
        <v>18.32</v>
      </c>
    </row>
    <row r="1020" spans="1:4" ht="27.6" x14ac:dyDescent="0.3">
      <c r="A1020" s="15">
        <v>10542</v>
      </c>
      <c r="B1020" s="17" t="s">
        <v>1310</v>
      </c>
      <c r="C1020" s="18" t="s">
        <v>81</v>
      </c>
      <c r="D1020" s="19">
        <v>23.96</v>
      </c>
    </row>
    <row r="1021" spans="1:4" ht="27.6" x14ac:dyDescent="0.3">
      <c r="A1021" s="15">
        <v>10543</v>
      </c>
      <c r="B1021" s="17" t="s">
        <v>1311</v>
      </c>
      <c r="C1021" s="18" t="s">
        <v>81</v>
      </c>
      <c r="D1021" s="19">
        <v>38.89</v>
      </c>
    </row>
    <row r="1022" spans="1:4" ht="27.6" x14ac:dyDescent="0.3">
      <c r="A1022" s="15">
        <v>10544</v>
      </c>
      <c r="B1022" s="17" t="s">
        <v>1312</v>
      </c>
      <c r="C1022" s="18" t="s">
        <v>81</v>
      </c>
      <c r="D1022" s="19">
        <v>50.3</v>
      </c>
    </row>
    <row r="1023" spans="1:4" ht="27.6" x14ac:dyDescent="0.3">
      <c r="A1023" s="15">
        <v>10545</v>
      </c>
      <c r="B1023" s="17" t="s">
        <v>1313</v>
      </c>
      <c r="C1023" s="18" t="s">
        <v>81</v>
      </c>
      <c r="D1023" s="19">
        <v>93.99</v>
      </c>
    </row>
    <row r="1024" spans="1:4" x14ac:dyDescent="0.3">
      <c r="A1024" s="15">
        <v>38365</v>
      </c>
      <c r="B1024" s="17" t="s">
        <v>1314</v>
      </c>
      <c r="C1024" s="18" t="s">
        <v>301</v>
      </c>
      <c r="D1024" s="19">
        <v>1.97</v>
      </c>
    </row>
    <row r="1025" spans="1:4" ht="41.4" x14ac:dyDescent="0.3">
      <c r="A1025" s="15">
        <v>37745</v>
      </c>
      <c r="B1025" s="17" t="s">
        <v>1315</v>
      </c>
      <c r="C1025" s="18" t="s">
        <v>303</v>
      </c>
      <c r="D1025" s="19">
        <v>294300</v>
      </c>
    </row>
    <row r="1026" spans="1:4" ht="41.4" x14ac:dyDescent="0.3">
      <c r="A1026" s="15">
        <v>37754</v>
      </c>
      <c r="B1026" s="17" t="s">
        <v>1316</v>
      </c>
      <c r="C1026" s="18" t="s">
        <v>303</v>
      </c>
      <c r="D1026" s="19">
        <v>307338.59999999998</v>
      </c>
    </row>
    <row r="1027" spans="1:4" ht="41.4" x14ac:dyDescent="0.3">
      <c r="A1027" s="15">
        <v>37748</v>
      </c>
      <c r="B1027" s="17" t="s">
        <v>1317</v>
      </c>
      <c r="C1027" s="18" t="s">
        <v>303</v>
      </c>
      <c r="D1027" s="19">
        <v>312880.01</v>
      </c>
    </row>
    <row r="1028" spans="1:4" ht="41.4" x14ac:dyDescent="0.3">
      <c r="A1028" s="15">
        <v>37761</v>
      </c>
      <c r="B1028" s="17" t="s">
        <v>1318</v>
      </c>
      <c r="C1028" s="18" t="s">
        <v>303</v>
      </c>
      <c r="D1028" s="19">
        <v>258909.48</v>
      </c>
    </row>
    <row r="1029" spans="1:4" ht="41.4" x14ac:dyDescent="0.3">
      <c r="A1029" s="15">
        <v>37757</v>
      </c>
      <c r="B1029" s="17" t="s">
        <v>1319</v>
      </c>
      <c r="C1029" s="18" t="s">
        <v>303</v>
      </c>
      <c r="D1029" s="19">
        <v>360424.35</v>
      </c>
    </row>
    <row r="1030" spans="1:4" ht="41.4" x14ac:dyDescent="0.3">
      <c r="A1030" s="15">
        <v>37759</v>
      </c>
      <c r="B1030" s="17" t="s">
        <v>1320</v>
      </c>
      <c r="C1030" s="18" t="s">
        <v>303</v>
      </c>
      <c r="D1030" s="19">
        <v>361821.36</v>
      </c>
    </row>
    <row r="1031" spans="1:4" ht="41.4" x14ac:dyDescent="0.3">
      <c r="A1031" s="15">
        <v>37766</v>
      </c>
      <c r="B1031" s="17" t="s">
        <v>1321</v>
      </c>
      <c r="C1031" s="18" t="s">
        <v>303</v>
      </c>
      <c r="D1031" s="19">
        <v>361821.33</v>
      </c>
    </row>
    <row r="1032" spans="1:4" ht="41.4" x14ac:dyDescent="0.3">
      <c r="A1032" s="15">
        <v>37752</v>
      </c>
      <c r="B1032" s="17" t="s">
        <v>1322</v>
      </c>
      <c r="C1032" s="18" t="s">
        <v>303</v>
      </c>
      <c r="D1032" s="19">
        <v>328107.24</v>
      </c>
    </row>
    <row r="1033" spans="1:4" ht="41.4" x14ac:dyDescent="0.3">
      <c r="A1033" s="15">
        <v>37760</v>
      </c>
      <c r="B1033" s="17" t="s">
        <v>1323</v>
      </c>
      <c r="C1033" s="18" t="s">
        <v>303</v>
      </c>
      <c r="D1033" s="19">
        <v>345523.09</v>
      </c>
    </row>
    <row r="1034" spans="1:4" ht="41.4" x14ac:dyDescent="0.3">
      <c r="A1034" s="15">
        <v>37765</v>
      </c>
      <c r="B1034" s="17" t="s">
        <v>1324</v>
      </c>
      <c r="C1034" s="18" t="s">
        <v>303</v>
      </c>
      <c r="D1034" s="19">
        <v>241214.25</v>
      </c>
    </row>
    <row r="1035" spans="1:4" ht="41.4" x14ac:dyDescent="0.3">
      <c r="A1035" s="15">
        <v>37746</v>
      </c>
      <c r="B1035" s="17" t="s">
        <v>1325</v>
      </c>
      <c r="C1035" s="18" t="s">
        <v>303</v>
      </c>
      <c r="D1035" s="19">
        <v>264450.88</v>
      </c>
    </row>
    <row r="1036" spans="1:4" ht="41.4" x14ac:dyDescent="0.3">
      <c r="A1036" s="15">
        <v>37750</v>
      </c>
      <c r="B1036" s="17" t="s">
        <v>1326</v>
      </c>
      <c r="C1036" s="18" t="s">
        <v>303</v>
      </c>
      <c r="D1036" s="19">
        <v>263519.57</v>
      </c>
    </row>
    <row r="1037" spans="1:4" ht="41.4" x14ac:dyDescent="0.3">
      <c r="A1037" s="15">
        <v>37753</v>
      </c>
      <c r="B1037" s="17" t="s">
        <v>1327</v>
      </c>
      <c r="C1037" s="18" t="s">
        <v>303</v>
      </c>
      <c r="D1037" s="19">
        <v>262588.23</v>
      </c>
    </row>
    <row r="1038" spans="1:4" ht="41.4" x14ac:dyDescent="0.3">
      <c r="A1038" s="15">
        <v>37756</v>
      </c>
      <c r="B1038" s="17" t="s">
        <v>1328</v>
      </c>
      <c r="C1038" s="18" t="s">
        <v>303</v>
      </c>
      <c r="D1038" s="19">
        <v>258909.48</v>
      </c>
    </row>
    <row r="1039" spans="1:4" ht="41.4" x14ac:dyDescent="0.3">
      <c r="A1039" s="15">
        <v>37755</v>
      </c>
      <c r="B1039" s="17" t="s">
        <v>1329</v>
      </c>
      <c r="C1039" s="18" t="s">
        <v>303</v>
      </c>
      <c r="D1039" s="19">
        <v>376256.95</v>
      </c>
    </row>
    <row r="1040" spans="1:4" ht="41.4" x14ac:dyDescent="0.3">
      <c r="A1040" s="15">
        <v>37758</v>
      </c>
      <c r="B1040" s="17" t="s">
        <v>1330</v>
      </c>
      <c r="C1040" s="18" t="s">
        <v>303</v>
      </c>
      <c r="D1040" s="19">
        <v>424686.08000000002</v>
      </c>
    </row>
    <row r="1041" spans="1:4" ht="41.4" x14ac:dyDescent="0.3">
      <c r="A1041" s="15">
        <v>37747</v>
      </c>
      <c r="B1041" s="17" t="s">
        <v>1331</v>
      </c>
      <c r="C1041" s="18" t="s">
        <v>303</v>
      </c>
      <c r="D1041" s="19">
        <v>382124.32</v>
      </c>
    </row>
    <row r="1042" spans="1:4" ht="41.4" x14ac:dyDescent="0.3">
      <c r="A1042" s="15">
        <v>37767</v>
      </c>
      <c r="B1042" s="17" t="s">
        <v>1332</v>
      </c>
      <c r="C1042" s="18" t="s">
        <v>303</v>
      </c>
      <c r="D1042" s="19">
        <v>403265.51</v>
      </c>
    </row>
    <row r="1043" spans="1:4" ht="41.4" x14ac:dyDescent="0.3">
      <c r="A1043" s="15">
        <v>37751</v>
      </c>
      <c r="B1043" s="17" t="s">
        <v>1333</v>
      </c>
      <c r="C1043" s="18" t="s">
        <v>303</v>
      </c>
      <c r="D1043" s="19">
        <v>403265.51</v>
      </c>
    </row>
    <row r="1044" spans="1:4" ht="55.2" x14ac:dyDescent="0.3">
      <c r="A1044" s="15">
        <v>37749</v>
      </c>
      <c r="B1044" s="17" t="s">
        <v>1334</v>
      </c>
      <c r="C1044" s="18" t="s">
        <v>303</v>
      </c>
      <c r="D1044" s="19">
        <v>398608.86</v>
      </c>
    </row>
    <row r="1045" spans="1:4" ht="27.6" x14ac:dyDescent="0.3">
      <c r="A1045" s="15">
        <v>1159</v>
      </c>
      <c r="B1045" s="17" t="s">
        <v>1335</v>
      </c>
      <c r="C1045" s="18" t="s">
        <v>303</v>
      </c>
      <c r="D1045" s="19">
        <v>190689.17</v>
      </c>
    </row>
    <row r="1046" spans="1:4" x14ac:dyDescent="0.3">
      <c r="A1046" s="15">
        <v>12114</v>
      </c>
      <c r="B1046" s="17" t="s">
        <v>1336</v>
      </c>
      <c r="C1046" s="18" t="s">
        <v>303</v>
      </c>
      <c r="D1046" s="19">
        <v>95.7</v>
      </c>
    </row>
    <row r="1047" spans="1:4" x14ac:dyDescent="0.3">
      <c r="A1047" s="15">
        <v>38106</v>
      </c>
      <c r="B1047" s="17" t="s">
        <v>1337</v>
      </c>
      <c r="C1047" s="18" t="s">
        <v>303</v>
      </c>
      <c r="D1047" s="19">
        <v>13</v>
      </c>
    </row>
    <row r="1048" spans="1:4" ht="27.6" x14ac:dyDescent="0.3">
      <c r="A1048" s="15">
        <v>38085</v>
      </c>
      <c r="B1048" s="17" t="s">
        <v>1338</v>
      </c>
      <c r="C1048" s="18" t="s">
        <v>303</v>
      </c>
      <c r="D1048" s="19">
        <v>15.36</v>
      </c>
    </row>
    <row r="1049" spans="1:4" ht="27.6" x14ac:dyDescent="0.3">
      <c r="A1049" s="15">
        <v>38599</v>
      </c>
      <c r="B1049" s="17" t="s">
        <v>1339</v>
      </c>
      <c r="C1049" s="18" t="s">
        <v>303</v>
      </c>
      <c r="D1049" s="19">
        <v>4.29</v>
      </c>
    </row>
    <row r="1050" spans="1:4" ht="27.6" x14ac:dyDescent="0.3">
      <c r="A1050" s="15">
        <v>38596</v>
      </c>
      <c r="B1050" s="17" t="s">
        <v>1340</v>
      </c>
      <c r="C1050" s="18" t="s">
        <v>303</v>
      </c>
      <c r="D1050" s="19">
        <v>3.56</v>
      </c>
    </row>
    <row r="1051" spans="1:4" ht="27.6" x14ac:dyDescent="0.3">
      <c r="A1051" s="15">
        <v>38600</v>
      </c>
      <c r="B1051" s="17" t="s">
        <v>1341</v>
      </c>
      <c r="C1051" s="18" t="s">
        <v>303</v>
      </c>
      <c r="D1051" s="19">
        <v>4.55</v>
      </c>
    </row>
    <row r="1052" spans="1:4" ht="27.6" x14ac:dyDescent="0.3">
      <c r="A1052" s="15">
        <v>38597</v>
      </c>
      <c r="B1052" s="17" t="s">
        <v>1342</v>
      </c>
      <c r="C1052" s="18" t="s">
        <v>303</v>
      </c>
      <c r="D1052" s="19">
        <v>3.58</v>
      </c>
    </row>
    <row r="1053" spans="1:4" x14ac:dyDescent="0.3">
      <c r="A1053" s="15">
        <v>659</v>
      </c>
      <c r="B1053" s="17" t="s">
        <v>1343</v>
      </c>
      <c r="C1053" s="18" t="s">
        <v>303</v>
      </c>
      <c r="D1053" s="19">
        <v>2.06</v>
      </c>
    </row>
    <row r="1054" spans="1:4" x14ac:dyDescent="0.3">
      <c r="A1054" s="15">
        <v>660</v>
      </c>
      <c r="B1054" s="17" t="s">
        <v>1344</v>
      </c>
      <c r="C1054" s="18" t="s">
        <v>303</v>
      </c>
      <c r="D1054" s="19">
        <v>2.4700000000000002</v>
      </c>
    </row>
    <row r="1055" spans="1:4" x14ac:dyDescent="0.3">
      <c r="A1055" s="15">
        <v>658</v>
      </c>
      <c r="B1055" s="17" t="s">
        <v>1345</v>
      </c>
      <c r="C1055" s="18" t="s">
        <v>303</v>
      </c>
      <c r="D1055" s="19">
        <v>1.39</v>
      </c>
    </row>
    <row r="1056" spans="1:4" ht="27.6" x14ac:dyDescent="0.3">
      <c r="A1056" s="15">
        <v>38548</v>
      </c>
      <c r="B1056" s="17" t="s">
        <v>1346</v>
      </c>
      <c r="C1056" s="18" t="s">
        <v>303</v>
      </c>
      <c r="D1056" s="19">
        <v>2.12</v>
      </c>
    </row>
    <row r="1057" spans="1:4" ht="27.6" x14ac:dyDescent="0.3">
      <c r="A1057" s="15">
        <v>34649</v>
      </c>
      <c r="B1057" s="17" t="s">
        <v>1347</v>
      </c>
      <c r="C1057" s="18" t="s">
        <v>303</v>
      </c>
      <c r="D1057" s="19">
        <v>2.86</v>
      </c>
    </row>
    <row r="1058" spans="1:4" ht="27.6" x14ac:dyDescent="0.3">
      <c r="A1058" s="15">
        <v>34655</v>
      </c>
      <c r="B1058" s="17" t="s">
        <v>1348</v>
      </c>
      <c r="C1058" s="18" t="s">
        <v>303</v>
      </c>
      <c r="D1058" s="19">
        <v>3.79</v>
      </c>
    </row>
    <row r="1059" spans="1:4" ht="27.6" x14ac:dyDescent="0.3">
      <c r="A1059" s="15">
        <v>40607</v>
      </c>
      <c r="B1059" s="17" t="s">
        <v>1349</v>
      </c>
      <c r="C1059" s="18" t="s">
        <v>303</v>
      </c>
      <c r="D1059" s="19">
        <v>5.0199999999999996</v>
      </c>
    </row>
    <row r="1060" spans="1:4" ht="27.6" x14ac:dyDescent="0.3">
      <c r="A1060" s="15">
        <v>569</v>
      </c>
      <c r="B1060" s="17" t="s">
        <v>1350</v>
      </c>
      <c r="C1060" s="18" t="s">
        <v>376</v>
      </c>
      <c r="D1060" s="19">
        <v>8.68</v>
      </c>
    </row>
    <row r="1061" spans="1:4" ht="27.6" x14ac:dyDescent="0.3">
      <c r="A1061" s="15">
        <v>567</v>
      </c>
      <c r="B1061" s="17" t="s">
        <v>1351</v>
      </c>
      <c r="C1061" s="18" t="s">
        <v>81</v>
      </c>
      <c r="D1061" s="19">
        <v>12.68</v>
      </c>
    </row>
    <row r="1062" spans="1:4" ht="27.6" x14ac:dyDescent="0.3">
      <c r="A1062" s="15">
        <v>574</v>
      </c>
      <c r="B1062" s="17" t="s">
        <v>1352</v>
      </c>
      <c r="C1062" s="18" t="s">
        <v>81</v>
      </c>
      <c r="D1062" s="19">
        <v>33.340000000000003</v>
      </c>
    </row>
    <row r="1063" spans="1:4" ht="27.6" x14ac:dyDescent="0.3">
      <c r="A1063" s="15">
        <v>568</v>
      </c>
      <c r="B1063" s="17" t="s">
        <v>1353</v>
      </c>
      <c r="C1063" s="18" t="s">
        <v>81</v>
      </c>
      <c r="D1063" s="19">
        <v>70.25</v>
      </c>
    </row>
    <row r="1064" spans="1:4" x14ac:dyDescent="0.3">
      <c r="A1064" s="15">
        <v>585</v>
      </c>
      <c r="B1064" s="17" t="s">
        <v>1354</v>
      </c>
      <c r="C1064" s="18" t="s">
        <v>376</v>
      </c>
      <c r="D1064" s="19">
        <v>30.42</v>
      </c>
    </row>
    <row r="1065" spans="1:4" ht="27.6" x14ac:dyDescent="0.3">
      <c r="A1065" s="15">
        <v>4777</v>
      </c>
      <c r="B1065" s="17" t="s">
        <v>1355</v>
      </c>
      <c r="C1065" s="18" t="s">
        <v>376</v>
      </c>
      <c r="D1065" s="19">
        <v>8.65</v>
      </c>
    </row>
    <row r="1066" spans="1:4" x14ac:dyDescent="0.3">
      <c r="A1066" s="15">
        <v>587</v>
      </c>
      <c r="B1066" s="17" t="s">
        <v>1356</v>
      </c>
      <c r="C1066" s="18" t="s">
        <v>376</v>
      </c>
      <c r="D1066" s="19">
        <v>32.6</v>
      </c>
    </row>
    <row r="1067" spans="1:4" x14ac:dyDescent="0.3">
      <c r="A1067" s="15">
        <v>590</v>
      </c>
      <c r="B1067" s="17" t="s">
        <v>1357</v>
      </c>
      <c r="C1067" s="18" t="s">
        <v>376</v>
      </c>
      <c r="D1067" s="19">
        <v>31.51</v>
      </c>
    </row>
    <row r="1068" spans="1:4" ht="27.6" x14ac:dyDescent="0.3">
      <c r="A1068" s="15">
        <v>592</v>
      </c>
      <c r="B1068" s="17" t="s">
        <v>1358</v>
      </c>
      <c r="C1068" s="18" t="s">
        <v>376</v>
      </c>
      <c r="D1068" s="19">
        <v>32.6</v>
      </c>
    </row>
    <row r="1069" spans="1:4" x14ac:dyDescent="0.3">
      <c r="A1069" s="15">
        <v>586</v>
      </c>
      <c r="B1069" s="17" t="s">
        <v>1359</v>
      </c>
      <c r="C1069" s="18" t="s">
        <v>81</v>
      </c>
      <c r="D1069" s="19">
        <v>19.16</v>
      </c>
    </row>
    <row r="1070" spans="1:4" x14ac:dyDescent="0.3">
      <c r="A1070" s="15">
        <v>591</v>
      </c>
      <c r="B1070" s="17" t="s">
        <v>1360</v>
      </c>
      <c r="C1070" s="18" t="s">
        <v>376</v>
      </c>
      <c r="D1070" s="19">
        <v>30.42</v>
      </c>
    </row>
    <row r="1071" spans="1:4" x14ac:dyDescent="0.3">
      <c r="A1071" s="15">
        <v>588</v>
      </c>
      <c r="B1071" s="17" t="s">
        <v>1361</v>
      </c>
      <c r="C1071" s="18" t="s">
        <v>81</v>
      </c>
      <c r="D1071" s="19">
        <v>30.31</v>
      </c>
    </row>
    <row r="1072" spans="1:4" x14ac:dyDescent="0.3">
      <c r="A1072" s="15">
        <v>589</v>
      </c>
      <c r="B1072" s="17" t="s">
        <v>1362</v>
      </c>
      <c r="C1072" s="18" t="s">
        <v>81</v>
      </c>
      <c r="D1072" s="19">
        <v>51.24</v>
      </c>
    </row>
    <row r="1073" spans="1:4" x14ac:dyDescent="0.3">
      <c r="A1073" s="15">
        <v>584</v>
      </c>
      <c r="B1073" s="17" t="s">
        <v>1363</v>
      </c>
      <c r="C1073" s="18" t="s">
        <v>81</v>
      </c>
      <c r="D1073" s="19">
        <v>32.380000000000003</v>
      </c>
    </row>
    <row r="1074" spans="1:4" x14ac:dyDescent="0.3">
      <c r="A1074" s="15">
        <v>1165</v>
      </c>
      <c r="B1074" s="17" t="s">
        <v>1364</v>
      </c>
      <c r="C1074" s="18" t="s">
        <v>303</v>
      </c>
      <c r="D1074" s="19">
        <v>11.69</v>
      </c>
    </row>
    <row r="1075" spans="1:4" x14ac:dyDescent="0.3">
      <c r="A1075" s="15">
        <v>1164</v>
      </c>
      <c r="B1075" s="17" t="s">
        <v>1365</v>
      </c>
      <c r="C1075" s="18" t="s">
        <v>303</v>
      </c>
      <c r="D1075" s="19">
        <v>9.4700000000000006</v>
      </c>
    </row>
    <row r="1076" spans="1:4" x14ac:dyDescent="0.3">
      <c r="A1076" s="15">
        <v>1162</v>
      </c>
      <c r="B1076" s="17" t="s">
        <v>1366</v>
      </c>
      <c r="C1076" s="18" t="s">
        <v>303</v>
      </c>
      <c r="D1076" s="19">
        <v>3.29</v>
      </c>
    </row>
    <row r="1077" spans="1:4" x14ac:dyDescent="0.3">
      <c r="A1077" s="15">
        <v>12395</v>
      </c>
      <c r="B1077" s="17" t="s">
        <v>1367</v>
      </c>
      <c r="C1077" s="18" t="s">
        <v>303</v>
      </c>
      <c r="D1077" s="19">
        <v>3.2</v>
      </c>
    </row>
    <row r="1078" spans="1:4" x14ac:dyDescent="0.3">
      <c r="A1078" s="15">
        <v>1170</v>
      </c>
      <c r="B1078" s="17" t="s">
        <v>1368</v>
      </c>
      <c r="C1078" s="18" t="s">
        <v>303</v>
      </c>
      <c r="D1078" s="19">
        <v>6.2</v>
      </c>
    </row>
    <row r="1079" spans="1:4" x14ac:dyDescent="0.3">
      <c r="A1079" s="15">
        <v>1169</v>
      </c>
      <c r="B1079" s="17" t="s">
        <v>1369</v>
      </c>
      <c r="C1079" s="18" t="s">
        <v>303</v>
      </c>
      <c r="D1079" s="19">
        <v>30.47</v>
      </c>
    </row>
    <row r="1080" spans="1:4" x14ac:dyDescent="0.3">
      <c r="A1080" s="15">
        <v>1166</v>
      </c>
      <c r="B1080" s="17" t="s">
        <v>1370</v>
      </c>
      <c r="C1080" s="18" t="s">
        <v>303</v>
      </c>
      <c r="D1080" s="19">
        <v>16.89</v>
      </c>
    </row>
    <row r="1081" spans="1:4" x14ac:dyDescent="0.3">
      <c r="A1081" s="15">
        <v>1163</v>
      </c>
      <c r="B1081" s="17" t="s">
        <v>1371</v>
      </c>
      <c r="C1081" s="18" t="s">
        <v>303</v>
      </c>
      <c r="D1081" s="19">
        <v>4.25</v>
      </c>
    </row>
    <row r="1082" spans="1:4" x14ac:dyDescent="0.3">
      <c r="A1082" s="15">
        <v>12396</v>
      </c>
      <c r="B1082" s="17" t="s">
        <v>1372</v>
      </c>
      <c r="C1082" s="18" t="s">
        <v>303</v>
      </c>
      <c r="D1082" s="19">
        <v>3.2</v>
      </c>
    </row>
    <row r="1083" spans="1:4" x14ac:dyDescent="0.3">
      <c r="A1083" s="15">
        <v>1168</v>
      </c>
      <c r="B1083" s="17" t="s">
        <v>1373</v>
      </c>
      <c r="C1083" s="18" t="s">
        <v>303</v>
      </c>
      <c r="D1083" s="19">
        <v>43.44</v>
      </c>
    </row>
    <row r="1084" spans="1:4" x14ac:dyDescent="0.3">
      <c r="A1084" s="15">
        <v>1167</v>
      </c>
      <c r="B1084" s="17" t="s">
        <v>1374</v>
      </c>
      <c r="C1084" s="18" t="s">
        <v>303</v>
      </c>
      <c r="D1084" s="19">
        <v>72.66</v>
      </c>
    </row>
    <row r="1085" spans="1:4" x14ac:dyDescent="0.3">
      <c r="A1085" s="15">
        <v>36331</v>
      </c>
      <c r="B1085" s="17" t="s">
        <v>1375</v>
      </c>
      <c r="C1085" s="18" t="s">
        <v>303</v>
      </c>
      <c r="D1085" s="19">
        <v>1.83</v>
      </c>
    </row>
    <row r="1086" spans="1:4" x14ac:dyDescent="0.3">
      <c r="A1086" s="15">
        <v>36346</v>
      </c>
      <c r="B1086" s="17" t="s">
        <v>1376</v>
      </c>
      <c r="C1086" s="18" t="s">
        <v>303</v>
      </c>
      <c r="D1086" s="19">
        <v>3.15</v>
      </c>
    </row>
    <row r="1087" spans="1:4" x14ac:dyDescent="0.3">
      <c r="A1087" s="15">
        <v>1210</v>
      </c>
      <c r="B1087" s="17" t="s">
        <v>1377</v>
      </c>
      <c r="C1087" s="18" t="s">
        <v>303</v>
      </c>
      <c r="D1087" s="19">
        <v>11.85</v>
      </c>
    </row>
    <row r="1088" spans="1:4" x14ac:dyDescent="0.3">
      <c r="A1088" s="15">
        <v>1203</v>
      </c>
      <c r="B1088" s="17" t="s">
        <v>1378</v>
      </c>
      <c r="C1088" s="18" t="s">
        <v>303</v>
      </c>
      <c r="D1088" s="19">
        <v>11.48</v>
      </c>
    </row>
    <row r="1089" spans="1:4" x14ac:dyDescent="0.3">
      <c r="A1089" s="15">
        <v>1197</v>
      </c>
      <c r="B1089" s="17" t="s">
        <v>1379</v>
      </c>
      <c r="C1089" s="18" t="s">
        <v>303</v>
      </c>
      <c r="D1089" s="19">
        <v>1.47</v>
      </c>
    </row>
    <row r="1090" spans="1:4" x14ac:dyDescent="0.3">
      <c r="A1090" s="15">
        <v>1202</v>
      </c>
      <c r="B1090" s="17" t="s">
        <v>1380</v>
      </c>
      <c r="C1090" s="18" t="s">
        <v>303</v>
      </c>
      <c r="D1090" s="19">
        <v>3.95</v>
      </c>
    </row>
    <row r="1091" spans="1:4" x14ac:dyDescent="0.3">
      <c r="A1091" s="15">
        <v>1188</v>
      </c>
      <c r="B1091" s="17" t="s">
        <v>1381</v>
      </c>
      <c r="C1091" s="18" t="s">
        <v>303</v>
      </c>
      <c r="D1091" s="19">
        <v>23.34</v>
      </c>
    </row>
    <row r="1092" spans="1:4" x14ac:dyDescent="0.3">
      <c r="A1092" s="15">
        <v>1211</v>
      </c>
      <c r="B1092" s="17" t="s">
        <v>1382</v>
      </c>
      <c r="C1092" s="18" t="s">
        <v>303</v>
      </c>
      <c r="D1092" s="19">
        <v>12.05</v>
      </c>
    </row>
    <row r="1093" spans="1:4" x14ac:dyDescent="0.3">
      <c r="A1093" s="15">
        <v>1198</v>
      </c>
      <c r="B1093" s="17" t="s">
        <v>1383</v>
      </c>
      <c r="C1093" s="18" t="s">
        <v>303</v>
      </c>
      <c r="D1093" s="19">
        <v>2.17</v>
      </c>
    </row>
    <row r="1094" spans="1:4" x14ac:dyDescent="0.3">
      <c r="A1094" s="15">
        <v>1199</v>
      </c>
      <c r="B1094" s="17" t="s">
        <v>1384</v>
      </c>
      <c r="C1094" s="18" t="s">
        <v>303</v>
      </c>
      <c r="D1094" s="19">
        <v>30.49</v>
      </c>
    </row>
    <row r="1095" spans="1:4" ht="27.6" x14ac:dyDescent="0.3">
      <c r="A1095" s="15">
        <v>20088</v>
      </c>
      <c r="B1095" s="17" t="s">
        <v>1385</v>
      </c>
      <c r="C1095" s="18" t="s">
        <v>303</v>
      </c>
      <c r="D1095" s="19">
        <v>14.08</v>
      </c>
    </row>
    <row r="1096" spans="1:4" ht="27.6" x14ac:dyDescent="0.3">
      <c r="A1096" s="15">
        <v>20089</v>
      </c>
      <c r="B1096" s="17" t="s">
        <v>1386</v>
      </c>
      <c r="C1096" s="18" t="s">
        <v>303</v>
      </c>
      <c r="D1096" s="19">
        <v>67.099999999999994</v>
      </c>
    </row>
    <row r="1097" spans="1:4" ht="27.6" x14ac:dyDescent="0.3">
      <c r="A1097" s="15">
        <v>20087</v>
      </c>
      <c r="B1097" s="17" t="s">
        <v>1387</v>
      </c>
      <c r="C1097" s="18" t="s">
        <v>303</v>
      </c>
      <c r="D1097" s="19">
        <v>10.14</v>
      </c>
    </row>
    <row r="1098" spans="1:4" ht="27.6" x14ac:dyDescent="0.3">
      <c r="A1098" s="15">
        <v>1200</v>
      </c>
      <c r="B1098" s="17" t="s">
        <v>1388</v>
      </c>
      <c r="C1098" s="18" t="s">
        <v>303</v>
      </c>
      <c r="D1098" s="19">
        <v>8.23</v>
      </c>
    </row>
    <row r="1099" spans="1:4" x14ac:dyDescent="0.3">
      <c r="A1099" s="15">
        <v>12909</v>
      </c>
      <c r="B1099" s="17" t="s">
        <v>1389</v>
      </c>
      <c r="C1099" s="18" t="s">
        <v>303</v>
      </c>
      <c r="D1099" s="19">
        <v>3.73</v>
      </c>
    </row>
    <row r="1100" spans="1:4" x14ac:dyDescent="0.3">
      <c r="A1100" s="15">
        <v>12910</v>
      </c>
      <c r="B1100" s="17" t="s">
        <v>1390</v>
      </c>
      <c r="C1100" s="18" t="s">
        <v>303</v>
      </c>
      <c r="D1100" s="19">
        <v>6.23</v>
      </c>
    </row>
    <row r="1101" spans="1:4" x14ac:dyDescent="0.3">
      <c r="A1101" s="15">
        <v>1184</v>
      </c>
      <c r="B1101" s="17" t="s">
        <v>1391</v>
      </c>
      <c r="C1101" s="18" t="s">
        <v>303</v>
      </c>
      <c r="D1101" s="19">
        <v>74.959999999999994</v>
      </c>
    </row>
    <row r="1102" spans="1:4" x14ac:dyDescent="0.3">
      <c r="A1102" s="15">
        <v>1191</v>
      </c>
      <c r="B1102" s="17" t="s">
        <v>1392</v>
      </c>
      <c r="C1102" s="18" t="s">
        <v>303</v>
      </c>
      <c r="D1102" s="19">
        <v>1.06</v>
      </c>
    </row>
    <row r="1103" spans="1:4" x14ac:dyDescent="0.3">
      <c r="A1103" s="15">
        <v>1185</v>
      </c>
      <c r="B1103" s="17" t="s">
        <v>1393</v>
      </c>
      <c r="C1103" s="18" t="s">
        <v>303</v>
      </c>
      <c r="D1103" s="19">
        <v>1.21</v>
      </c>
    </row>
    <row r="1104" spans="1:4" x14ac:dyDescent="0.3">
      <c r="A1104" s="15">
        <v>1189</v>
      </c>
      <c r="B1104" s="17" t="s">
        <v>1394</v>
      </c>
      <c r="C1104" s="18" t="s">
        <v>303</v>
      </c>
      <c r="D1104" s="19">
        <v>2.11</v>
      </c>
    </row>
    <row r="1105" spans="1:4" x14ac:dyDescent="0.3">
      <c r="A1105" s="15">
        <v>1193</v>
      </c>
      <c r="B1105" s="17" t="s">
        <v>1395</v>
      </c>
      <c r="C1105" s="18" t="s">
        <v>303</v>
      </c>
      <c r="D1105" s="19">
        <v>4.0599999999999996</v>
      </c>
    </row>
    <row r="1106" spans="1:4" x14ac:dyDescent="0.3">
      <c r="A1106" s="15">
        <v>1194</v>
      </c>
      <c r="B1106" s="17" t="s">
        <v>1396</v>
      </c>
      <c r="C1106" s="18" t="s">
        <v>303</v>
      </c>
      <c r="D1106" s="19">
        <v>7.69</v>
      </c>
    </row>
    <row r="1107" spans="1:4" x14ac:dyDescent="0.3">
      <c r="A1107" s="15">
        <v>1195</v>
      </c>
      <c r="B1107" s="17" t="s">
        <v>1397</v>
      </c>
      <c r="C1107" s="18" t="s">
        <v>303</v>
      </c>
      <c r="D1107" s="19">
        <v>11.56</v>
      </c>
    </row>
    <row r="1108" spans="1:4" x14ac:dyDescent="0.3">
      <c r="A1108" s="15">
        <v>1204</v>
      </c>
      <c r="B1108" s="17" t="s">
        <v>1398</v>
      </c>
      <c r="C1108" s="18" t="s">
        <v>303</v>
      </c>
      <c r="D1108" s="19">
        <v>21.03</v>
      </c>
    </row>
    <row r="1109" spans="1:4" x14ac:dyDescent="0.3">
      <c r="A1109" s="15">
        <v>1205</v>
      </c>
      <c r="B1109" s="17" t="s">
        <v>1399</v>
      </c>
      <c r="C1109" s="18" t="s">
        <v>303</v>
      </c>
      <c r="D1109" s="19">
        <v>49.88</v>
      </c>
    </row>
    <row r="1110" spans="1:4" ht="27.6" x14ac:dyDescent="0.3">
      <c r="A1110" s="15">
        <v>1207</v>
      </c>
      <c r="B1110" s="17" t="s">
        <v>1400</v>
      </c>
      <c r="C1110" s="18" t="s">
        <v>303</v>
      </c>
      <c r="D1110" s="19">
        <v>37.46</v>
      </c>
    </row>
    <row r="1111" spans="1:4" ht="27.6" x14ac:dyDescent="0.3">
      <c r="A1111" s="15">
        <v>1206</v>
      </c>
      <c r="B1111" s="17" t="s">
        <v>1401</v>
      </c>
      <c r="C1111" s="18" t="s">
        <v>303</v>
      </c>
      <c r="D1111" s="19">
        <v>9.39</v>
      </c>
    </row>
    <row r="1112" spans="1:4" ht="27.6" x14ac:dyDescent="0.3">
      <c r="A1112" s="15">
        <v>1183</v>
      </c>
      <c r="B1112" s="17" t="s">
        <v>1402</v>
      </c>
      <c r="C1112" s="18" t="s">
        <v>303</v>
      </c>
      <c r="D1112" s="19">
        <v>24.46</v>
      </c>
    </row>
    <row r="1113" spans="1:4" ht="27.6" x14ac:dyDescent="0.3">
      <c r="A1113" s="15">
        <v>42685</v>
      </c>
      <c r="B1113" s="17" t="s">
        <v>1403</v>
      </c>
      <c r="C1113" s="18" t="s">
        <v>303</v>
      </c>
      <c r="D1113" s="19">
        <v>86.89</v>
      </c>
    </row>
    <row r="1114" spans="1:4" ht="27.6" x14ac:dyDescent="0.3">
      <c r="A1114" s="15">
        <v>42686</v>
      </c>
      <c r="B1114" s="17" t="s">
        <v>1404</v>
      </c>
      <c r="C1114" s="18" t="s">
        <v>303</v>
      </c>
      <c r="D1114" s="19">
        <v>135.28</v>
      </c>
    </row>
    <row r="1115" spans="1:4" ht="27.6" x14ac:dyDescent="0.3">
      <c r="A1115" s="15">
        <v>12894</v>
      </c>
      <c r="B1115" s="17" t="s">
        <v>1405</v>
      </c>
      <c r="C1115" s="18" t="s">
        <v>303</v>
      </c>
      <c r="D1115" s="19">
        <v>17.940000000000001</v>
      </c>
    </row>
    <row r="1116" spans="1:4" ht="27.6" x14ac:dyDescent="0.3">
      <c r="A1116" s="15">
        <v>12895</v>
      </c>
      <c r="B1116" s="17" t="s">
        <v>1406</v>
      </c>
      <c r="C1116" s="18" t="s">
        <v>303</v>
      </c>
      <c r="D1116" s="19">
        <v>13.8</v>
      </c>
    </row>
    <row r="1117" spans="1:4" ht="27.6" x14ac:dyDescent="0.3">
      <c r="A1117" s="15">
        <v>1631</v>
      </c>
      <c r="B1117" s="17" t="s">
        <v>1407</v>
      </c>
      <c r="C1117" s="18" t="s">
        <v>303</v>
      </c>
      <c r="D1117" s="19">
        <v>117.98</v>
      </c>
    </row>
    <row r="1118" spans="1:4" ht="27.6" x14ac:dyDescent="0.3">
      <c r="A1118" s="15">
        <v>1633</v>
      </c>
      <c r="B1118" s="17" t="s">
        <v>1408</v>
      </c>
      <c r="C1118" s="18" t="s">
        <v>303</v>
      </c>
      <c r="D1118" s="19">
        <v>200.45</v>
      </c>
    </row>
    <row r="1119" spans="1:4" x14ac:dyDescent="0.3">
      <c r="A1119" s="15">
        <v>10818</v>
      </c>
      <c r="B1119" s="17" t="s">
        <v>1409</v>
      </c>
      <c r="C1119" s="18" t="s">
        <v>376</v>
      </c>
      <c r="D1119" s="19">
        <v>29.57</v>
      </c>
    </row>
    <row r="1120" spans="1:4" ht="55.2" x14ac:dyDescent="0.3">
      <c r="A1120" s="15">
        <v>39359</v>
      </c>
      <c r="B1120" s="17" t="s">
        <v>1410</v>
      </c>
      <c r="C1120" s="18" t="s">
        <v>303</v>
      </c>
      <c r="D1120" s="19">
        <v>30.57</v>
      </c>
    </row>
    <row r="1121" spans="1:4" ht="55.2" x14ac:dyDescent="0.3">
      <c r="A1121" s="15">
        <v>39360</v>
      </c>
      <c r="B1121" s="17" t="s">
        <v>1411</v>
      </c>
      <c r="C1121" s="18" t="s">
        <v>303</v>
      </c>
      <c r="D1121" s="19">
        <v>27.79</v>
      </c>
    </row>
    <row r="1122" spans="1:4" ht="27.6" x14ac:dyDescent="0.3">
      <c r="A1122" s="15">
        <v>10710</v>
      </c>
      <c r="B1122" s="17" t="s">
        <v>1412</v>
      </c>
      <c r="C1122" s="18" t="s">
        <v>301</v>
      </c>
      <c r="D1122" s="19">
        <v>119.4</v>
      </c>
    </row>
    <row r="1123" spans="1:4" ht="27.6" x14ac:dyDescent="0.3">
      <c r="A1123" s="15">
        <v>10709</v>
      </c>
      <c r="B1123" s="17" t="s">
        <v>1413</v>
      </c>
      <c r="C1123" s="18" t="s">
        <v>301</v>
      </c>
      <c r="D1123" s="19">
        <v>146.69</v>
      </c>
    </row>
    <row r="1124" spans="1:4" ht="27.6" x14ac:dyDescent="0.3">
      <c r="A1124" s="15">
        <v>39636</v>
      </c>
      <c r="B1124" s="17" t="s">
        <v>1414</v>
      </c>
      <c r="C1124" s="18" t="s">
        <v>301</v>
      </c>
      <c r="D1124" s="19">
        <v>149.79</v>
      </c>
    </row>
    <row r="1125" spans="1:4" ht="27.6" x14ac:dyDescent="0.3">
      <c r="A1125" s="15">
        <v>10708</v>
      </c>
      <c r="B1125" s="17" t="s">
        <v>1415</v>
      </c>
      <c r="C1125" s="18" t="s">
        <v>301</v>
      </c>
      <c r="D1125" s="19">
        <v>46.22</v>
      </c>
    </row>
    <row r="1126" spans="1:4" ht="27.6" x14ac:dyDescent="0.3">
      <c r="A1126" s="15">
        <v>39635</v>
      </c>
      <c r="B1126" s="17" t="s">
        <v>1416</v>
      </c>
      <c r="C1126" s="18" t="s">
        <v>301</v>
      </c>
      <c r="D1126" s="19">
        <v>78.69</v>
      </c>
    </row>
    <row r="1127" spans="1:4" x14ac:dyDescent="0.3">
      <c r="A1127" s="15">
        <v>6117</v>
      </c>
      <c r="B1127" s="17" t="s">
        <v>1417</v>
      </c>
      <c r="C1127" s="18" t="s">
        <v>109</v>
      </c>
      <c r="D1127" s="19">
        <v>10.75</v>
      </c>
    </row>
    <row r="1128" spans="1:4" x14ac:dyDescent="0.3">
      <c r="A1128" s="15">
        <v>40913</v>
      </c>
      <c r="B1128" s="17" t="s">
        <v>1418</v>
      </c>
      <c r="C1128" s="18" t="s">
        <v>490</v>
      </c>
      <c r="D1128" s="19">
        <v>1907.27</v>
      </c>
    </row>
    <row r="1129" spans="1:4" x14ac:dyDescent="0.3">
      <c r="A1129" s="15">
        <v>1214</v>
      </c>
      <c r="B1129" s="17" t="s">
        <v>1419</v>
      </c>
      <c r="C1129" s="18" t="s">
        <v>109</v>
      </c>
      <c r="D1129" s="19">
        <v>14.91</v>
      </c>
    </row>
    <row r="1130" spans="1:4" x14ac:dyDescent="0.3">
      <c r="A1130" s="15">
        <v>40915</v>
      </c>
      <c r="B1130" s="17" t="s">
        <v>1420</v>
      </c>
      <c r="C1130" s="18" t="s">
        <v>490</v>
      </c>
      <c r="D1130" s="19">
        <v>2643.34</v>
      </c>
    </row>
    <row r="1131" spans="1:4" x14ac:dyDescent="0.3">
      <c r="A1131" s="15">
        <v>1213</v>
      </c>
      <c r="B1131" s="17" t="s">
        <v>1421</v>
      </c>
      <c r="C1131" s="18" t="s">
        <v>109</v>
      </c>
      <c r="D1131" s="19">
        <v>13.66</v>
      </c>
    </row>
    <row r="1132" spans="1:4" x14ac:dyDescent="0.3">
      <c r="A1132" s="15">
        <v>40914</v>
      </c>
      <c r="B1132" s="17" t="s">
        <v>1422</v>
      </c>
      <c r="C1132" s="18" t="s">
        <v>490</v>
      </c>
      <c r="D1132" s="19">
        <v>2420.84</v>
      </c>
    </row>
    <row r="1133" spans="1:4" ht="27.6" x14ac:dyDescent="0.3">
      <c r="A1133" s="15">
        <v>5091</v>
      </c>
      <c r="B1133" s="17" t="s">
        <v>1423</v>
      </c>
      <c r="C1133" s="18" t="s">
        <v>303</v>
      </c>
      <c r="D1133" s="19">
        <v>20.98</v>
      </c>
    </row>
    <row r="1134" spans="1:4" ht="41.4" x14ac:dyDescent="0.3">
      <c r="A1134" s="15">
        <v>14615</v>
      </c>
      <c r="B1134" s="17" t="s">
        <v>1424</v>
      </c>
      <c r="C1134" s="18" t="s">
        <v>303</v>
      </c>
      <c r="D1134" s="19">
        <v>4045.38</v>
      </c>
    </row>
    <row r="1135" spans="1:4" ht="27.6" x14ac:dyDescent="0.3">
      <c r="A1135" s="15">
        <v>2711</v>
      </c>
      <c r="B1135" s="17" t="s">
        <v>1425</v>
      </c>
      <c r="C1135" s="18" t="s">
        <v>303</v>
      </c>
      <c r="D1135" s="19">
        <v>159.9</v>
      </c>
    </row>
    <row r="1136" spans="1:4" ht="41.4" x14ac:dyDescent="0.3">
      <c r="A1136" s="15">
        <v>37727</v>
      </c>
      <c r="B1136" s="17" t="s">
        <v>1426</v>
      </c>
      <c r="C1136" s="18" t="s">
        <v>303</v>
      </c>
      <c r="D1136" s="19">
        <v>14700</v>
      </c>
    </row>
    <row r="1137" spans="1:4" ht="41.4" x14ac:dyDescent="0.3">
      <c r="A1137" s="15">
        <v>37728</v>
      </c>
      <c r="B1137" s="17" t="s">
        <v>1427</v>
      </c>
      <c r="C1137" s="18" t="s">
        <v>303</v>
      </c>
      <c r="D1137" s="19">
        <v>19942.650000000001</v>
      </c>
    </row>
    <row r="1138" spans="1:4" ht="41.4" x14ac:dyDescent="0.3">
      <c r="A1138" s="15">
        <v>37729</v>
      </c>
      <c r="B1138" s="17" t="s">
        <v>1428</v>
      </c>
      <c r="C1138" s="18" t="s">
        <v>303</v>
      </c>
      <c r="D1138" s="19">
        <v>21587.41</v>
      </c>
    </row>
    <row r="1139" spans="1:4" ht="41.4" x14ac:dyDescent="0.3">
      <c r="A1139" s="15">
        <v>37730</v>
      </c>
      <c r="B1139" s="17" t="s">
        <v>1429</v>
      </c>
      <c r="C1139" s="18" t="s">
        <v>303</v>
      </c>
      <c r="D1139" s="19">
        <v>23232.16</v>
      </c>
    </row>
    <row r="1140" spans="1:4" ht="41.4" x14ac:dyDescent="0.3">
      <c r="A1140" s="15">
        <v>37731</v>
      </c>
      <c r="B1140" s="17" t="s">
        <v>1430</v>
      </c>
      <c r="C1140" s="18" t="s">
        <v>303</v>
      </c>
      <c r="D1140" s="19">
        <v>24876.92</v>
      </c>
    </row>
    <row r="1141" spans="1:4" ht="41.4" x14ac:dyDescent="0.3">
      <c r="A1141" s="15">
        <v>37732</v>
      </c>
      <c r="B1141" s="17" t="s">
        <v>1431</v>
      </c>
      <c r="C1141" s="18" t="s">
        <v>303</v>
      </c>
      <c r="D1141" s="19">
        <v>28372.02</v>
      </c>
    </row>
    <row r="1142" spans="1:4" ht="27.6" x14ac:dyDescent="0.3">
      <c r="A1142" s="15">
        <v>42250</v>
      </c>
      <c r="B1142" s="17" t="s">
        <v>1432</v>
      </c>
      <c r="C1142" s="18" t="s">
        <v>1433</v>
      </c>
      <c r="D1142" s="19">
        <v>2067.92</v>
      </c>
    </row>
    <row r="1143" spans="1:4" ht="41.4" x14ac:dyDescent="0.3">
      <c r="A1143" s="15">
        <v>42256</v>
      </c>
      <c r="B1143" s="17" t="s">
        <v>1434</v>
      </c>
      <c r="C1143" s="18" t="s">
        <v>376</v>
      </c>
      <c r="D1143" s="19">
        <v>5.82</v>
      </c>
    </row>
    <row r="1144" spans="1:4" x14ac:dyDescent="0.3">
      <c r="A1144" s="15">
        <v>4743</v>
      </c>
      <c r="B1144" s="17" t="s">
        <v>1435</v>
      </c>
      <c r="C1144" s="18" t="s">
        <v>487</v>
      </c>
      <c r="D1144" s="19">
        <v>44.86</v>
      </c>
    </row>
    <row r="1145" spans="1:4" x14ac:dyDescent="0.3">
      <c r="A1145" s="15">
        <v>4744</v>
      </c>
      <c r="B1145" s="17" t="s">
        <v>1436</v>
      </c>
      <c r="C1145" s="18" t="s">
        <v>487</v>
      </c>
      <c r="D1145" s="19">
        <v>71.78</v>
      </c>
    </row>
    <row r="1146" spans="1:4" x14ac:dyDescent="0.3">
      <c r="A1146" s="15">
        <v>4745</v>
      </c>
      <c r="B1146" s="17" t="s">
        <v>1437</v>
      </c>
      <c r="C1146" s="18" t="s">
        <v>487</v>
      </c>
      <c r="D1146" s="19">
        <v>86.09</v>
      </c>
    </row>
    <row r="1147" spans="1:4" ht="55.2" x14ac:dyDescent="0.3">
      <c r="A1147" s="15">
        <v>36496</v>
      </c>
      <c r="B1147" s="17" t="s">
        <v>1438</v>
      </c>
      <c r="C1147" s="18" t="s">
        <v>303</v>
      </c>
      <c r="D1147" s="19">
        <v>10271.14</v>
      </c>
    </row>
    <row r="1148" spans="1:4" ht="41.4" x14ac:dyDescent="0.3">
      <c r="A1148" s="15">
        <v>10630</v>
      </c>
      <c r="B1148" s="17" t="s">
        <v>1439</v>
      </c>
      <c r="C1148" s="18" t="s">
        <v>303</v>
      </c>
      <c r="D1148" s="19">
        <v>511853.59</v>
      </c>
    </row>
    <row r="1149" spans="1:4" ht="55.2" x14ac:dyDescent="0.3">
      <c r="A1149" s="15">
        <v>37762</v>
      </c>
      <c r="B1149" s="17" t="s">
        <v>1440</v>
      </c>
      <c r="C1149" s="18" t="s">
        <v>303</v>
      </c>
      <c r="D1149" s="19">
        <v>438985.59</v>
      </c>
    </row>
    <row r="1150" spans="1:4" ht="55.2" x14ac:dyDescent="0.3">
      <c r="A1150" s="15">
        <v>37763</v>
      </c>
      <c r="B1150" s="17" t="s">
        <v>1441</v>
      </c>
      <c r="C1150" s="18" t="s">
        <v>303</v>
      </c>
      <c r="D1150" s="19">
        <v>444317.37</v>
      </c>
    </row>
    <row r="1151" spans="1:4" ht="41.4" x14ac:dyDescent="0.3">
      <c r="A1151" s="15">
        <v>41992</v>
      </c>
      <c r="B1151" s="17" t="s">
        <v>1442</v>
      </c>
      <c r="C1151" s="18" t="s">
        <v>303</v>
      </c>
      <c r="D1151" s="19">
        <v>505100</v>
      </c>
    </row>
    <row r="1152" spans="1:4" ht="41.4" x14ac:dyDescent="0.3">
      <c r="A1152" s="15">
        <v>13215</v>
      </c>
      <c r="B1152" s="17" t="s">
        <v>1443</v>
      </c>
      <c r="C1152" s="18" t="s">
        <v>303</v>
      </c>
      <c r="D1152" s="19">
        <v>619378.42000000004</v>
      </c>
    </row>
    <row r="1153" spans="1:4" x14ac:dyDescent="0.3">
      <c r="A1153" s="15">
        <v>4235</v>
      </c>
      <c r="B1153" s="17" t="s">
        <v>1444</v>
      </c>
      <c r="C1153" s="18" t="s">
        <v>109</v>
      </c>
      <c r="D1153" s="19">
        <v>8.4</v>
      </c>
    </row>
    <row r="1154" spans="1:4" ht="27.6" x14ac:dyDescent="0.3">
      <c r="A1154" s="15">
        <v>40976</v>
      </c>
      <c r="B1154" s="17" t="s">
        <v>1445</v>
      </c>
      <c r="C1154" s="18" t="s">
        <v>490</v>
      </c>
      <c r="D1154" s="19">
        <v>1489.88</v>
      </c>
    </row>
    <row r="1155" spans="1:4" ht="27.6" x14ac:dyDescent="0.3">
      <c r="A1155" s="15">
        <v>39013</v>
      </c>
      <c r="B1155" s="17" t="s">
        <v>1446</v>
      </c>
      <c r="C1155" s="18" t="s">
        <v>303</v>
      </c>
      <c r="D1155" s="19">
        <v>1.22</v>
      </c>
    </row>
    <row r="1156" spans="1:4" ht="41.4" x14ac:dyDescent="0.3">
      <c r="A1156" s="15">
        <v>43091</v>
      </c>
      <c r="B1156" s="17" t="s">
        <v>1447</v>
      </c>
      <c r="C1156" s="18" t="s">
        <v>303</v>
      </c>
      <c r="D1156" s="19">
        <v>5248.72</v>
      </c>
    </row>
    <row r="1157" spans="1:4" ht="41.4" x14ac:dyDescent="0.3">
      <c r="A1157" s="15">
        <v>43092</v>
      </c>
      <c r="B1157" s="17" t="s">
        <v>1448</v>
      </c>
      <c r="C1157" s="18" t="s">
        <v>303</v>
      </c>
      <c r="D1157" s="19">
        <v>6998.3</v>
      </c>
    </row>
    <row r="1158" spans="1:4" ht="41.4" x14ac:dyDescent="0.3">
      <c r="A1158" s="15">
        <v>43089</v>
      </c>
      <c r="B1158" s="17" t="s">
        <v>1449</v>
      </c>
      <c r="C1158" s="18" t="s">
        <v>303</v>
      </c>
      <c r="D1158" s="19">
        <v>1219.6500000000001</v>
      </c>
    </row>
    <row r="1159" spans="1:4" ht="41.4" x14ac:dyDescent="0.3">
      <c r="A1159" s="15">
        <v>43090</v>
      </c>
      <c r="B1159" s="17" t="s">
        <v>1450</v>
      </c>
      <c r="C1159" s="18" t="s">
        <v>303</v>
      </c>
      <c r="D1159" s="19">
        <v>2691.65</v>
      </c>
    </row>
    <row r="1160" spans="1:4" x14ac:dyDescent="0.3">
      <c r="A1160" s="15">
        <v>41967</v>
      </c>
      <c r="B1160" s="17" t="s">
        <v>1451</v>
      </c>
      <c r="C1160" s="18" t="s">
        <v>321</v>
      </c>
      <c r="D1160" s="19">
        <v>7.03</v>
      </c>
    </row>
    <row r="1161" spans="1:4" ht="27.6" x14ac:dyDescent="0.3">
      <c r="A1161" s="15">
        <v>12760</v>
      </c>
      <c r="B1161" s="17" t="s">
        <v>1452</v>
      </c>
      <c r="C1161" s="18" t="s">
        <v>301</v>
      </c>
      <c r="D1161" s="19">
        <v>1445.02</v>
      </c>
    </row>
    <row r="1162" spans="1:4" ht="27.6" x14ac:dyDescent="0.3">
      <c r="A1162" s="15">
        <v>12759</v>
      </c>
      <c r="B1162" s="17" t="s">
        <v>229</v>
      </c>
      <c r="C1162" s="18" t="s">
        <v>301</v>
      </c>
      <c r="D1162" s="19">
        <v>963.33</v>
      </c>
    </row>
    <row r="1163" spans="1:4" ht="41.4" x14ac:dyDescent="0.3">
      <c r="A1163" s="15">
        <v>43105</v>
      </c>
      <c r="B1163" s="17" t="s">
        <v>1453</v>
      </c>
      <c r="C1163" s="18" t="s">
        <v>376</v>
      </c>
      <c r="D1163" s="19">
        <v>37.4</v>
      </c>
    </row>
    <row r="1164" spans="1:4" ht="27.6" x14ac:dyDescent="0.3">
      <c r="A1164" s="15">
        <v>40424</v>
      </c>
      <c r="B1164" s="17" t="s">
        <v>1454</v>
      </c>
      <c r="C1164" s="18" t="s">
        <v>376</v>
      </c>
      <c r="D1164" s="19">
        <v>9.5</v>
      </c>
    </row>
    <row r="1165" spans="1:4" x14ac:dyDescent="0.3">
      <c r="A1165" s="15">
        <v>1325</v>
      </c>
      <c r="B1165" s="17" t="s">
        <v>1455</v>
      </c>
      <c r="C1165" s="18" t="s">
        <v>376</v>
      </c>
      <c r="D1165" s="19">
        <v>10.41</v>
      </c>
    </row>
    <row r="1166" spans="1:4" x14ac:dyDescent="0.3">
      <c r="A1166" s="15">
        <v>1327</v>
      </c>
      <c r="B1166" s="17" t="s">
        <v>1456</v>
      </c>
      <c r="C1166" s="18" t="s">
        <v>376</v>
      </c>
      <c r="D1166" s="19">
        <v>11.08</v>
      </c>
    </row>
    <row r="1167" spans="1:4" x14ac:dyDescent="0.3">
      <c r="A1167" s="15">
        <v>1328</v>
      </c>
      <c r="B1167" s="17" t="s">
        <v>1457</v>
      </c>
      <c r="C1167" s="18" t="s">
        <v>376</v>
      </c>
      <c r="D1167" s="19">
        <v>10.43</v>
      </c>
    </row>
    <row r="1168" spans="1:4" ht="27.6" x14ac:dyDescent="0.3">
      <c r="A1168" s="15">
        <v>1321</v>
      </c>
      <c r="B1168" s="17" t="s">
        <v>1458</v>
      </c>
      <c r="C1168" s="18" t="s">
        <v>376</v>
      </c>
      <c r="D1168" s="19">
        <v>9.66</v>
      </c>
    </row>
    <row r="1169" spans="1:4" ht="27.6" x14ac:dyDescent="0.3">
      <c r="A1169" s="15">
        <v>1318</v>
      </c>
      <c r="B1169" s="17" t="s">
        <v>1459</v>
      </c>
      <c r="C1169" s="18" t="s">
        <v>376</v>
      </c>
      <c r="D1169" s="19">
        <v>9.67</v>
      </c>
    </row>
    <row r="1170" spans="1:4" ht="27.6" x14ac:dyDescent="0.3">
      <c r="A1170" s="15">
        <v>1322</v>
      </c>
      <c r="B1170" s="17" t="s">
        <v>1460</v>
      </c>
      <c r="C1170" s="18" t="s">
        <v>376</v>
      </c>
      <c r="D1170" s="19">
        <v>10.210000000000001</v>
      </c>
    </row>
    <row r="1171" spans="1:4" ht="27.6" x14ac:dyDescent="0.3">
      <c r="A1171" s="15">
        <v>1323</v>
      </c>
      <c r="B1171" s="17" t="s">
        <v>1461</v>
      </c>
      <c r="C1171" s="18" t="s">
        <v>376</v>
      </c>
      <c r="D1171" s="19">
        <v>10.210000000000001</v>
      </c>
    </row>
    <row r="1172" spans="1:4" ht="27.6" x14ac:dyDescent="0.3">
      <c r="A1172" s="15">
        <v>1319</v>
      </c>
      <c r="B1172" s="17" t="s">
        <v>1462</v>
      </c>
      <c r="C1172" s="18" t="s">
        <v>376</v>
      </c>
      <c r="D1172" s="19">
        <v>8.61</v>
      </c>
    </row>
    <row r="1173" spans="1:4" ht="27.6" x14ac:dyDescent="0.3">
      <c r="A1173" s="15">
        <v>11026</v>
      </c>
      <c r="B1173" s="17" t="s">
        <v>1463</v>
      </c>
      <c r="C1173" s="18" t="s">
        <v>376</v>
      </c>
      <c r="D1173" s="19">
        <v>11.84</v>
      </c>
    </row>
    <row r="1174" spans="1:4" ht="27.6" x14ac:dyDescent="0.3">
      <c r="A1174" s="15">
        <v>11027</v>
      </c>
      <c r="B1174" s="17" t="s">
        <v>1464</v>
      </c>
      <c r="C1174" s="18" t="s">
        <v>376</v>
      </c>
      <c r="D1174" s="19">
        <v>12.32</v>
      </c>
    </row>
    <row r="1175" spans="1:4" ht="27.6" x14ac:dyDescent="0.3">
      <c r="A1175" s="15">
        <v>11046</v>
      </c>
      <c r="B1175" s="17" t="s">
        <v>1465</v>
      </c>
      <c r="C1175" s="18" t="s">
        <v>376</v>
      </c>
      <c r="D1175" s="19">
        <v>11.8</v>
      </c>
    </row>
    <row r="1176" spans="1:4" ht="27.6" x14ac:dyDescent="0.3">
      <c r="A1176" s="15">
        <v>11047</v>
      </c>
      <c r="B1176" s="17" t="s">
        <v>1466</v>
      </c>
      <c r="C1176" s="18" t="s">
        <v>376</v>
      </c>
      <c r="D1176" s="19">
        <v>12.87</v>
      </c>
    </row>
    <row r="1177" spans="1:4" ht="27.6" x14ac:dyDescent="0.3">
      <c r="A1177" s="15">
        <v>43668</v>
      </c>
      <c r="B1177" s="17" t="s">
        <v>1467</v>
      </c>
      <c r="C1177" s="18" t="s">
        <v>376</v>
      </c>
      <c r="D1177" s="19">
        <v>11.35</v>
      </c>
    </row>
    <row r="1178" spans="1:4" ht="27.6" x14ac:dyDescent="0.3">
      <c r="A1178" s="15">
        <v>11049</v>
      </c>
      <c r="B1178" s="17" t="s">
        <v>1468</v>
      </c>
      <c r="C1178" s="18" t="s">
        <v>376</v>
      </c>
      <c r="D1178" s="19">
        <v>12.3</v>
      </c>
    </row>
    <row r="1179" spans="1:4" x14ac:dyDescent="0.3">
      <c r="A1179" s="15">
        <v>43106</v>
      </c>
      <c r="B1179" s="17" t="s">
        <v>1469</v>
      </c>
      <c r="C1179" s="18" t="s">
        <v>376</v>
      </c>
      <c r="D1179" s="19">
        <v>12.37</v>
      </c>
    </row>
    <row r="1180" spans="1:4" ht="27.6" x14ac:dyDescent="0.3">
      <c r="A1180" s="15">
        <v>11051</v>
      </c>
      <c r="B1180" s="17" t="s">
        <v>1470</v>
      </c>
      <c r="C1180" s="18" t="s">
        <v>376</v>
      </c>
      <c r="D1180" s="19">
        <v>12.91</v>
      </c>
    </row>
    <row r="1181" spans="1:4" ht="27.6" x14ac:dyDescent="0.3">
      <c r="A1181" s="15">
        <v>11061</v>
      </c>
      <c r="B1181" s="17" t="s">
        <v>1471</v>
      </c>
      <c r="C1181" s="18" t="s">
        <v>376</v>
      </c>
      <c r="D1181" s="19">
        <v>15.49</v>
      </c>
    </row>
    <row r="1182" spans="1:4" x14ac:dyDescent="0.3">
      <c r="A1182" s="15">
        <v>43667</v>
      </c>
      <c r="B1182" s="17" t="s">
        <v>1472</v>
      </c>
      <c r="C1182" s="18" t="s">
        <v>376</v>
      </c>
      <c r="D1182" s="19">
        <v>11.26</v>
      </c>
    </row>
    <row r="1183" spans="1:4" x14ac:dyDescent="0.3">
      <c r="A1183" s="15">
        <v>1333</v>
      </c>
      <c r="B1183" s="17" t="s">
        <v>1473</v>
      </c>
      <c r="C1183" s="18" t="s">
        <v>376</v>
      </c>
      <c r="D1183" s="19">
        <v>9.3800000000000008</v>
      </c>
    </row>
    <row r="1184" spans="1:4" x14ac:dyDescent="0.3">
      <c r="A1184" s="15">
        <v>1330</v>
      </c>
      <c r="B1184" s="17" t="s">
        <v>1474</v>
      </c>
      <c r="C1184" s="18" t="s">
        <v>376</v>
      </c>
      <c r="D1184" s="19">
        <v>9.2899999999999991</v>
      </c>
    </row>
    <row r="1185" spans="1:4" ht="27.6" x14ac:dyDescent="0.3">
      <c r="A1185" s="15">
        <v>10957</v>
      </c>
      <c r="B1185" s="17" t="s">
        <v>1475</v>
      </c>
      <c r="C1185" s="18" t="s">
        <v>376</v>
      </c>
      <c r="D1185" s="19">
        <v>10.71</v>
      </c>
    </row>
    <row r="1186" spans="1:4" x14ac:dyDescent="0.3">
      <c r="A1186" s="15">
        <v>1332</v>
      </c>
      <c r="B1186" s="17" t="s">
        <v>1476</v>
      </c>
      <c r="C1186" s="18" t="s">
        <v>376</v>
      </c>
      <c r="D1186" s="19">
        <v>9.5299999999999994</v>
      </c>
    </row>
    <row r="1187" spans="1:4" ht="27.6" x14ac:dyDescent="0.3">
      <c r="A1187" s="15">
        <v>1334</v>
      </c>
      <c r="B1187" s="17" t="s">
        <v>1477</v>
      </c>
      <c r="C1187" s="18" t="s">
        <v>376</v>
      </c>
      <c r="D1187" s="19">
        <v>10.56</v>
      </c>
    </row>
    <row r="1188" spans="1:4" ht="27.6" x14ac:dyDescent="0.3">
      <c r="A1188" s="15">
        <v>1335</v>
      </c>
      <c r="B1188" s="17" t="s">
        <v>1478</v>
      </c>
      <c r="C1188" s="18" t="s">
        <v>376</v>
      </c>
      <c r="D1188" s="19">
        <v>10.92</v>
      </c>
    </row>
    <row r="1189" spans="1:4" ht="27.6" x14ac:dyDescent="0.3">
      <c r="A1189" s="15">
        <v>40425</v>
      </c>
      <c r="B1189" s="17" t="s">
        <v>1479</v>
      </c>
      <c r="C1189" s="18" t="s">
        <v>376</v>
      </c>
      <c r="D1189" s="19">
        <v>9.34</v>
      </c>
    </row>
    <row r="1190" spans="1:4" x14ac:dyDescent="0.3">
      <c r="A1190" s="15">
        <v>1337</v>
      </c>
      <c r="B1190" s="17" t="s">
        <v>1480</v>
      </c>
      <c r="C1190" s="18" t="s">
        <v>376</v>
      </c>
      <c r="D1190" s="19">
        <v>10.71</v>
      </c>
    </row>
    <row r="1191" spans="1:4" ht="27.6" x14ac:dyDescent="0.3">
      <c r="A1191" s="15">
        <v>1338</v>
      </c>
      <c r="B1191" s="17" t="s">
        <v>1481</v>
      </c>
      <c r="C1191" s="18" t="s">
        <v>301</v>
      </c>
      <c r="D1191" s="19">
        <v>35.56</v>
      </c>
    </row>
    <row r="1192" spans="1:4" ht="27.6" x14ac:dyDescent="0.3">
      <c r="A1192" s="15">
        <v>1340</v>
      </c>
      <c r="B1192" s="17" t="s">
        <v>1482</v>
      </c>
      <c r="C1192" s="18" t="s">
        <v>301</v>
      </c>
      <c r="D1192" s="19">
        <v>41.11</v>
      </c>
    </row>
    <row r="1193" spans="1:4" ht="27.6" x14ac:dyDescent="0.3">
      <c r="A1193" s="15">
        <v>1341</v>
      </c>
      <c r="B1193" s="17" t="s">
        <v>1483</v>
      </c>
      <c r="C1193" s="18" t="s">
        <v>301</v>
      </c>
      <c r="D1193" s="19">
        <v>39.590000000000003</v>
      </c>
    </row>
    <row r="1194" spans="1:4" ht="27.6" x14ac:dyDescent="0.3">
      <c r="A1194" s="15">
        <v>11134</v>
      </c>
      <c r="B1194" s="17" t="s">
        <v>1484</v>
      </c>
      <c r="C1194" s="18" t="s">
        <v>301</v>
      </c>
      <c r="D1194" s="19">
        <v>35.94</v>
      </c>
    </row>
    <row r="1195" spans="1:4" ht="27.6" x14ac:dyDescent="0.3">
      <c r="A1195" s="15">
        <v>11135</v>
      </c>
      <c r="B1195" s="17" t="s">
        <v>1485</v>
      </c>
      <c r="C1195" s="18" t="s">
        <v>301</v>
      </c>
      <c r="D1195" s="19">
        <v>43.81</v>
      </c>
    </row>
    <row r="1196" spans="1:4" ht="27.6" x14ac:dyDescent="0.3">
      <c r="A1196" s="15">
        <v>11136</v>
      </c>
      <c r="B1196" s="17" t="s">
        <v>1486</v>
      </c>
      <c r="C1196" s="18" t="s">
        <v>301</v>
      </c>
      <c r="D1196" s="19">
        <v>47.39</v>
      </c>
    </row>
    <row r="1197" spans="1:4" ht="27.6" x14ac:dyDescent="0.3">
      <c r="A1197" s="15">
        <v>34743</v>
      </c>
      <c r="B1197" s="17" t="s">
        <v>1487</v>
      </c>
      <c r="C1197" s="18" t="s">
        <v>301</v>
      </c>
      <c r="D1197" s="19">
        <v>60.33</v>
      </c>
    </row>
    <row r="1198" spans="1:4" ht="27.6" x14ac:dyDescent="0.3">
      <c r="A1198" s="15">
        <v>11137</v>
      </c>
      <c r="B1198" s="17" t="s">
        <v>1488</v>
      </c>
      <c r="C1198" s="18" t="s">
        <v>301</v>
      </c>
      <c r="D1198" s="19">
        <v>67.27</v>
      </c>
    </row>
    <row r="1199" spans="1:4" ht="27.6" x14ac:dyDescent="0.3">
      <c r="A1199" s="15">
        <v>34745</v>
      </c>
      <c r="B1199" s="17" t="s">
        <v>1489</v>
      </c>
      <c r="C1199" s="18" t="s">
        <v>301</v>
      </c>
      <c r="D1199" s="19">
        <v>76.67</v>
      </c>
    </row>
    <row r="1200" spans="1:4" ht="27.6" x14ac:dyDescent="0.3">
      <c r="A1200" s="15">
        <v>34746</v>
      </c>
      <c r="B1200" s="17" t="s">
        <v>1490</v>
      </c>
      <c r="C1200" s="18" t="s">
        <v>301</v>
      </c>
      <c r="D1200" s="19">
        <v>19.739999999999998</v>
      </c>
    </row>
    <row r="1201" spans="1:4" ht="27.6" x14ac:dyDescent="0.3">
      <c r="A1201" s="15">
        <v>1360</v>
      </c>
      <c r="B1201" s="17" t="s">
        <v>1491</v>
      </c>
      <c r="C1201" s="18" t="s">
        <v>301</v>
      </c>
      <c r="D1201" s="19">
        <v>24.39</v>
      </c>
    </row>
    <row r="1202" spans="1:4" ht="27.6" x14ac:dyDescent="0.3">
      <c r="A1202" s="15">
        <v>1346</v>
      </c>
      <c r="B1202" s="17" t="s">
        <v>1492</v>
      </c>
      <c r="C1202" s="18" t="s">
        <v>301</v>
      </c>
      <c r="D1202" s="19">
        <v>26.59</v>
      </c>
    </row>
    <row r="1203" spans="1:4" ht="27.6" x14ac:dyDescent="0.3">
      <c r="A1203" s="15">
        <v>1345</v>
      </c>
      <c r="B1203" s="17" t="s">
        <v>1493</v>
      </c>
      <c r="C1203" s="18" t="s">
        <v>301</v>
      </c>
      <c r="D1203" s="19">
        <v>43.09</v>
      </c>
    </row>
    <row r="1204" spans="1:4" ht="27.6" x14ac:dyDescent="0.3">
      <c r="A1204" s="15">
        <v>1347</v>
      </c>
      <c r="B1204" s="17" t="s">
        <v>1494</v>
      </c>
      <c r="C1204" s="18" t="s">
        <v>301</v>
      </c>
      <c r="D1204" s="19">
        <v>31.78</v>
      </c>
    </row>
    <row r="1205" spans="1:4" ht="27.6" x14ac:dyDescent="0.3">
      <c r="A1205" s="15">
        <v>1355</v>
      </c>
      <c r="B1205" s="17" t="s">
        <v>1495</v>
      </c>
      <c r="C1205" s="18" t="s">
        <v>301</v>
      </c>
      <c r="D1205" s="19">
        <v>25.79</v>
      </c>
    </row>
    <row r="1206" spans="1:4" ht="27.6" x14ac:dyDescent="0.3">
      <c r="A1206" s="15">
        <v>1358</v>
      </c>
      <c r="B1206" s="17" t="s">
        <v>1496</v>
      </c>
      <c r="C1206" s="18" t="s">
        <v>301</v>
      </c>
      <c r="D1206" s="19">
        <v>29.88</v>
      </c>
    </row>
    <row r="1207" spans="1:4" x14ac:dyDescent="0.3">
      <c r="A1207" s="15">
        <v>34659</v>
      </c>
      <c r="B1207" s="17" t="s">
        <v>1497</v>
      </c>
      <c r="C1207" s="18" t="s">
        <v>301</v>
      </c>
      <c r="D1207" s="19">
        <v>40.18</v>
      </c>
    </row>
    <row r="1208" spans="1:4" x14ac:dyDescent="0.3">
      <c r="A1208" s="15">
        <v>34514</v>
      </c>
      <c r="B1208" s="17" t="s">
        <v>1498</v>
      </c>
      <c r="C1208" s="18" t="s">
        <v>301</v>
      </c>
      <c r="D1208" s="19">
        <v>44.51</v>
      </c>
    </row>
    <row r="1209" spans="1:4" x14ac:dyDescent="0.3">
      <c r="A1209" s="15">
        <v>34660</v>
      </c>
      <c r="B1209" s="17" t="s">
        <v>1499</v>
      </c>
      <c r="C1209" s="18" t="s">
        <v>301</v>
      </c>
      <c r="D1209" s="19">
        <v>56.49</v>
      </c>
    </row>
    <row r="1210" spans="1:4" x14ac:dyDescent="0.3">
      <c r="A1210" s="15">
        <v>34661</v>
      </c>
      <c r="B1210" s="17" t="s">
        <v>1500</v>
      </c>
      <c r="C1210" s="18" t="s">
        <v>301</v>
      </c>
      <c r="D1210" s="19">
        <v>81.13</v>
      </c>
    </row>
    <row r="1211" spans="1:4" x14ac:dyDescent="0.3">
      <c r="A1211" s="15">
        <v>34667</v>
      </c>
      <c r="B1211" s="17" t="s">
        <v>1501</v>
      </c>
      <c r="C1211" s="18" t="s">
        <v>301</v>
      </c>
      <c r="D1211" s="19">
        <v>29.38</v>
      </c>
    </row>
    <row r="1212" spans="1:4" x14ac:dyDescent="0.3">
      <c r="A1212" s="15">
        <v>34668</v>
      </c>
      <c r="B1212" s="17" t="s">
        <v>1502</v>
      </c>
      <c r="C1212" s="18" t="s">
        <v>301</v>
      </c>
      <c r="D1212" s="19">
        <v>38.39</v>
      </c>
    </row>
    <row r="1213" spans="1:4" x14ac:dyDescent="0.3">
      <c r="A1213" s="15">
        <v>34741</v>
      </c>
      <c r="B1213" s="17" t="s">
        <v>1503</v>
      </c>
      <c r="C1213" s="18" t="s">
        <v>301</v>
      </c>
      <c r="D1213" s="19">
        <v>42.24</v>
      </c>
    </row>
    <row r="1214" spans="1:4" x14ac:dyDescent="0.3">
      <c r="A1214" s="15">
        <v>34664</v>
      </c>
      <c r="B1214" s="17" t="s">
        <v>1504</v>
      </c>
      <c r="C1214" s="18" t="s">
        <v>301</v>
      </c>
      <c r="D1214" s="19">
        <v>46.1</v>
      </c>
    </row>
    <row r="1215" spans="1:4" x14ac:dyDescent="0.3">
      <c r="A1215" s="15">
        <v>34665</v>
      </c>
      <c r="B1215" s="17" t="s">
        <v>1505</v>
      </c>
      <c r="C1215" s="18" t="s">
        <v>301</v>
      </c>
      <c r="D1215" s="19">
        <v>57.22</v>
      </c>
    </row>
    <row r="1216" spans="1:4" x14ac:dyDescent="0.3">
      <c r="A1216" s="15">
        <v>34666</v>
      </c>
      <c r="B1216" s="17" t="s">
        <v>1506</v>
      </c>
      <c r="C1216" s="18" t="s">
        <v>301</v>
      </c>
      <c r="D1216" s="19">
        <v>86.44</v>
      </c>
    </row>
    <row r="1217" spans="1:4" x14ac:dyDescent="0.3">
      <c r="A1217" s="15">
        <v>34669</v>
      </c>
      <c r="B1217" s="17" t="s">
        <v>1507</v>
      </c>
      <c r="C1217" s="18" t="s">
        <v>301</v>
      </c>
      <c r="D1217" s="19">
        <v>31.69</v>
      </c>
    </row>
    <row r="1218" spans="1:4" x14ac:dyDescent="0.3">
      <c r="A1218" s="15">
        <v>34670</v>
      </c>
      <c r="B1218" s="17" t="s">
        <v>1508</v>
      </c>
      <c r="C1218" s="18" t="s">
        <v>301</v>
      </c>
      <c r="D1218" s="19">
        <v>38.76</v>
      </c>
    </row>
    <row r="1219" spans="1:4" x14ac:dyDescent="0.3">
      <c r="A1219" s="15">
        <v>34671</v>
      </c>
      <c r="B1219" s="17" t="s">
        <v>1509</v>
      </c>
      <c r="C1219" s="18" t="s">
        <v>301</v>
      </c>
      <c r="D1219" s="19">
        <v>32.35</v>
      </c>
    </row>
    <row r="1220" spans="1:4" x14ac:dyDescent="0.3">
      <c r="A1220" s="15">
        <v>34672</v>
      </c>
      <c r="B1220" s="17" t="s">
        <v>1510</v>
      </c>
      <c r="C1220" s="18" t="s">
        <v>301</v>
      </c>
      <c r="D1220" s="19">
        <v>34.119999999999997</v>
      </c>
    </row>
    <row r="1221" spans="1:4" x14ac:dyDescent="0.3">
      <c r="A1221" s="15">
        <v>34673</v>
      </c>
      <c r="B1221" s="17" t="s">
        <v>1511</v>
      </c>
      <c r="C1221" s="18" t="s">
        <v>301</v>
      </c>
      <c r="D1221" s="19">
        <v>41.63</v>
      </c>
    </row>
    <row r="1222" spans="1:4" x14ac:dyDescent="0.3">
      <c r="A1222" s="15">
        <v>34674</v>
      </c>
      <c r="B1222" s="17" t="s">
        <v>1512</v>
      </c>
      <c r="C1222" s="18" t="s">
        <v>301</v>
      </c>
      <c r="D1222" s="19">
        <v>55.35</v>
      </c>
    </row>
    <row r="1223" spans="1:4" x14ac:dyDescent="0.3">
      <c r="A1223" s="15">
        <v>34675</v>
      </c>
      <c r="B1223" s="17" t="s">
        <v>1513</v>
      </c>
      <c r="C1223" s="18" t="s">
        <v>301</v>
      </c>
      <c r="D1223" s="19">
        <v>67.48</v>
      </c>
    </row>
    <row r="1224" spans="1:4" x14ac:dyDescent="0.3">
      <c r="A1224" s="15">
        <v>34676</v>
      </c>
      <c r="B1224" s="17" t="s">
        <v>1514</v>
      </c>
      <c r="C1224" s="18" t="s">
        <v>301</v>
      </c>
      <c r="D1224" s="19">
        <v>19.43</v>
      </c>
    </row>
    <row r="1225" spans="1:4" x14ac:dyDescent="0.3">
      <c r="A1225" s="15">
        <v>34677</v>
      </c>
      <c r="B1225" s="17" t="s">
        <v>1515</v>
      </c>
      <c r="C1225" s="18" t="s">
        <v>301</v>
      </c>
      <c r="D1225" s="19">
        <v>26.12</v>
      </c>
    </row>
    <row r="1226" spans="1:4" ht="27.6" x14ac:dyDescent="0.3">
      <c r="A1226" s="15">
        <v>43126</v>
      </c>
      <c r="B1226" s="17" t="s">
        <v>1516</v>
      </c>
      <c r="C1226" s="18" t="s">
        <v>301</v>
      </c>
      <c r="D1226" s="19">
        <v>135.85</v>
      </c>
    </row>
    <row r="1227" spans="1:4" ht="27.6" x14ac:dyDescent="0.3">
      <c r="A1227" s="15">
        <v>43124</v>
      </c>
      <c r="B1227" s="17" t="s">
        <v>1517</v>
      </c>
      <c r="C1227" s="18" t="s">
        <v>301</v>
      </c>
      <c r="D1227" s="19">
        <v>158.62</v>
      </c>
    </row>
    <row r="1228" spans="1:4" ht="27.6" x14ac:dyDescent="0.3">
      <c r="A1228" s="15">
        <v>43125</v>
      </c>
      <c r="B1228" s="17" t="s">
        <v>1518</v>
      </c>
      <c r="C1228" s="18" t="s">
        <v>301</v>
      </c>
      <c r="D1228" s="19">
        <v>205.72</v>
      </c>
    </row>
    <row r="1229" spans="1:4" ht="41.4" x14ac:dyDescent="0.3">
      <c r="A1229" s="15">
        <v>40623</v>
      </c>
      <c r="B1229" s="17" t="s">
        <v>1519</v>
      </c>
      <c r="C1229" s="18" t="s">
        <v>142</v>
      </c>
      <c r="D1229" s="19">
        <v>104.33</v>
      </c>
    </row>
    <row r="1230" spans="1:4" ht="27.6" x14ac:dyDescent="0.3">
      <c r="A1230" s="15">
        <v>43701</v>
      </c>
      <c r="B1230" s="17" t="s">
        <v>1520</v>
      </c>
      <c r="C1230" s="18" t="s">
        <v>376</v>
      </c>
      <c r="D1230" s="19">
        <v>35.22</v>
      </c>
    </row>
    <row r="1231" spans="1:4" ht="41.4" x14ac:dyDescent="0.3">
      <c r="A1231" s="15">
        <v>12083</v>
      </c>
      <c r="B1231" s="17" t="s">
        <v>1521</v>
      </c>
      <c r="C1231" s="18" t="s">
        <v>303</v>
      </c>
      <c r="D1231" s="19">
        <v>635.77</v>
      </c>
    </row>
    <row r="1232" spans="1:4" ht="41.4" x14ac:dyDescent="0.3">
      <c r="A1232" s="15">
        <v>12081</v>
      </c>
      <c r="B1232" s="17" t="s">
        <v>1522</v>
      </c>
      <c r="C1232" s="18" t="s">
        <v>303</v>
      </c>
      <c r="D1232" s="19">
        <v>215</v>
      </c>
    </row>
    <row r="1233" spans="1:4" ht="41.4" x14ac:dyDescent="0.3">
      <c r="A1233" s="15">
        <v>12082</v>
      </c>
      <c r="B1233" s="17" t="s">
        <v>1523</v>
      </c>
      <c r="C1233" s="18" t="s">
        <v>303</v>
      </c>
      <c r="D1233" s="19">
        <v>337.9</v>
      </c>
    </row>
    <row r="1234" spans="1:4" ht="41.4" x14ac:dyDescent="0.3">
      <c r="A1234" s="15">
        <v>13354</v>
      </c>
      <c r="B1234" s="17" t="s">
        <v>1524</v>
      </c>
      <c r="C1234" s="18" t="s">
        <v>303</v>
      </c>
      <c r="D1234" s="19">
        <v>504.66</v>
      </c>
    </row>
    <row r="1235" spans="1:4" ht="41.4" x14ac:dyDescent="0.3">
      <c r="A1235" s="15">
        <v>14057</v>
      </c>
      <c r="B1235" s="17" t="s">
        <v>1525</v>
      </c>
      <c r="C1235" s="18" t="s">
        <v>303</v>
      </c>
      <c r="D1235" s="19">
        <v>281.76</v>
      </c>
    </row>
    <row r="1236" spans="1:4" ht="41.4" x14ac:dyDescent="0.3">
      <c r="A1236" s="15">
        <v>14058</v>
      </c>
      <c r="B1236" s="17" t="s">
        <v>1526</v>
      </c>
      <c r="C1236" s="18" t="s">
        <v>303</v>
      </c>
      <c r="D1236" s="19">
        <v>444.47</v>
      </c>
    </row>
    <row r="1237" spans="1:4" ht="27.6" x14ac:dyDescent="0.3">
      <c r="A1237" s="15">
        <v>20971</v>
      </c>
      <c r="B1237" s="17" t="s">
        <v>1527</v>
      </c>
      <c r="C1237" s="18" t="s">
        <v>303</v>
      </c>
      <c r="D1237" s="19">
        <v>14.57</v>
      </c>
    </row>
    <row r="1238" spans="1:4" ht="55.2" x14ac:dyDescent="0.3">
      <c r="A1238" s="15">
        <v>5047</v>
      </c>
      <c r="B1238" s="17" t="s">
        <v>1528</v>
      </c>
      <c r="C1238" s="18" t="s">
        <v>303</v>
      </c>
      <c r="D1238" s="19">
        <v>302.82</v>
      </c>
    </row>
    <row r="1239" spans="1:4" ht="41.4" x14ac:dyDescent="0.3">
      <c r="A1239" s="15">
        <v>13369</v>
      </c>
      <c r="B1239" s="17" t="s">
        <v>1529</v>
      </c>
      <c r="C1239" s="18" t="s">
        <v>303</v>
      </c>
      <c r="D1239" s="19">
        <v>328.48</v>
      </c>
    </row>
    <row r="1240" spans="1:4" ht="41.4" x14ac:dyDescent="0.3">
      <c r="A1240" s="15">
        <v>13370</v>
      </c>
      <c r="B1240" s="17" t="s">
        <v>1530</v>
      </c>
      <c r="C1240" s="18" t="s">
        <v>303</v>
      </c>
      <c r="D1240" s="19">
        <v>455.35</v>
      </c>
    </row>
    <row r="1241" spans="1:4" ht="27.6" x14ac:dyDescent="0.3">
      <c r="A1241" s="15">
        <v>13279</v>
      </c>
      <c r="B1241" s="17" t="s">
        <v>1531</v>
      </c>
      <c r="C1241" s="18" t="s">
        <v>376</v>
      </c>
      <c r="D1241" s="19">
        <v>10.61</v>
      </c>
    </row>
    <row r="1242" spans="1:4" x14ac:dyDescent="0.3">
      <c r="A1242" s="15">
        <v>11977</v>
      </c>
      <c r="B1242" s="17" t="s">
        <v>1532</v>
      </c>
      <c r="C1242" s="18" t="s">
        <v>303</v>
      </c>
      <c r="D1242" s="19">
        <v>5.5</v>
      </c>
    </row>
    <row r="1243" spans="1:4" x14ac:dyDescent="0.3">
      <c r="A1243" s="15">
        <v>11975</v>
      </c>
      <c r="B1243" s="17" t="s">
        <v>1533</v>
      </c>
      <c r="C1243" s="18" t="s">
        <v>303</v>
      </c>
      <c r="D1243" s="19">
        <v>12.05</v>
      </c>
    </row>
    <row r="1244" spans="1:4" ht="27.6" x14ac:dyDescent="0.3">
      <c r="A1244" s="15">
        <v>39746</v>
      </c>
      <c r="B1244" s="17" t="s">
        <v>1534</v>
      </c>
      <c r="C1244" s="18" t="s">
        <v>303</v>
      </c>
      <c r="D1244" s="19">
        <v>134.13999999999999</v>
      </c>
    </row>
    <row r="1245" spans="1:4" x14ac:dyDescent="0.3">
      <c r="A1245" s="15">
        <v>11976</v>
      </c>
      <c r="B1245" s="17" t="s">
        <v>1535</v>
      </c>
      <c r="C1245" s="18" t="s">
        <v>303</v>
      </c>
      <c r="D1245" s="19">
        <v>0.61</v>
      </c>
    </row>
    <row r="1246" spans="1:4" ht="27.6" x14ac:dyDescent="0.3">
      <c r="A1246" s="15">
        <v>1368</v>
      </c>
      <c r="B1246" s="17" t="s">
        <v>218</v>
      </c>
      <c r="C1246" s="18" t="s">
        <v>303</v>
      </c>
      <c r="D1246" s="19">
        <v>69.95</v>
      </c>
    </row>
    <row r="1247" spans="1:4" ht="27.6" x14ac:dyDescent="0.3">
      <c r="A1247" s="15">
        <v>1367</v>
      </c>
      <c r="B1247" s="17" t="s">
        <v>1536</v>
      </c>
      <c r="C1247" s="18" t="s">
        <v>303</v>
      </c>
      <c r="D1247" s="19">
        <v>226.26</v>
      </c>
    </row>
    <row r="1248" spans="1:4" ht="27.6" x14ac:dyDescent="0.3">
      <c r="A1248" s="15">
        <v>7608</v>
      </c>
      <c r="B1248" s="17" t="s">
        <v>1537</v>
      </c>
      <c r="C1248" s="18" t="s">
        <v>303</v>
      </c>
      <c r="D1248" s="19">
        <v>5.93</v>
      </c>
    </row>
    <row r="1249" spans="1:4" ht="27.6" x14ac:dyDescent="0.3">
      <c r="A1249" s="15">
        <v>41900</v>
      </c>
      <c r="B1249" s="17" t="s">
        <v>1538</v>
      </c>
      <c r="C1249" s="18" t="s">
        <v>376</v>
      </c>
      <c r="D1249" s="19">
        <v>3.91</v>
      </c>
    </row>
    <row r="1250" spans="1:4" ht="27.6" x14ac:dyDescent="0.3">
      <c r="A1250" s="15">
        <v>41899</v>
      </c>
      <c r="B1250" s="17" t="s">
        <v>1539</v>
      </c>
      <c r="C1250" s="18" t="s">
        <v>1433</v>
      </c>
      <c r="D1250" s="19">
        <v>4209.34</v>
      </c>
    </row>
    <row r="1251" spans="1:4" x14ac:dyDescent="0.3">
      <c r="A1251" s="15">
        <v>1380</v>
      </c>
      <c r="B1251" s="17" t="s">
        <v>224</v>
      </c>
      <c r="C1251" s="18" t="s">
        <v>376</v>
      </c>
      <c r="D1251" s="19">
        <v>1.88</v>
      </c>
    </row>
    <row r="1252" spans="1:4" ht="27.6" x14ac:dyDescent="0.3">
      <c r="A1252" s="15">
        <v>1375</v>
      </c>
      <c r="B1252" s="17" t="s">
        <v>1540</v>
      </c>
      <c r="C1252" s="18" t="s">
        <v>376</v>
      </c>
      <c r="D1252" s="19">
        <v>12.86</v>
      </c>
    </row>
    <row r="1253" spans="1:4" x14ac:dyDescent="0.3">
      <c r="A1253" s="15">
        <v>1379</v>
      </c>
      <c r="B1253" s="17" t="s">
        <v>184</v>
      </c>
      <c r="C1253" s="18" t="s">
        <v>376</v>
      </c>
      <c r="D1253" s="19">
        <v>0.6</v>
      </c>
    </row>
    <row r="1254" spans="1:4" x14ac:dyDescent="0.3">
      <c r="A1254" s="15">
        <v>13284</v>
      </c>
      <c r="B1254" s="17" t="s">
        <v>1541</v>
      </c>
      <c r="C1254" s="18" t="s">
        <v>376</v>
      </c>
      <c r="D1254" s="19">
        <v>0.6</v>
      </c>
    </row>
    <row r="1255" spans="1:4" x14ac:dyDescent="0.3">
      <c r="A1255" s="15">
        <v>25974</v>
      </c>
      <c r="B1255" s="17" t="s">
        <v>1542</v>
      </c>
      <c r="C1255" s="18" t="s">
        <v>376</v>
      </c>
      <c r="D1255" s="19">
        <v>2.2599999999999998</v>
      </c>
    </row>
    <row r="1256" spans="1:4" x14ac:dyDescent="0.3">
      <c r="A1256" s="15">
        <v>34753</v>
      </c>
      <c r="B1256" s="17" t="s">
        <v>1543</v>
      </c>
      <c r="C1256" s="18" t="s">
        <v>376</v>
      </c>
      <c r="D1256" s="19">
        <v>0.66</v>
      </c>
    </row>
    <row r="1257" spans="1:4" ht="27.6" x14ac:dyDescent="0.3">
      <c r="A1257" s="15">
        <v>420</v>
      </c>
      <c r="B1257" s="17" t="s">
        <v>1544</v>
      </c>
      <c r="C1257" s="18" t="s">
        <v>303</v>
      </c>
      <c r="D1257" s="19">
        <v>25.84</v>
      </c>
    </row>
    <row r="1258" spans="1:4" ht="27.6" x14ac:dyDescent="0.3">
      <c r="A1258" s="15">
        <v>12327</v>
      </c>
      <c r="B1258" s="17" t="s">
        <v>1545</v>
      </c>
      <c r="C1258" s="18" t="s">
        <v>303</v>
      </c>
      <c r="D1258" s="19">
        <v>30.78</v>
      </c>
    </row>
    <row r="1259" spans="1:4" ht="27.6" x14ac:dyDescent="0.3">
      <c r="A1259" s="15">
        <v>36148</v>
      </c>
      <c r="B1259" s="17" t="s">
        <v>1546</v>
      </c>
      <c r="C1259" s="18" t="s">
        <v>303</v>
      </c>
      <c r="D1259" s="19">
        <v>66.239999999999995</v>
      </c>
    </row>
    <row r="1260" spans="1:4" x14ac:dyDescent="0.3">
      <c r="A1260" s="15">
        <v>12329</v>
      </c>
      <c r="B1260" s="17" t="s">
        <v>1547</v>
      </c>
      <c r="C1260" s="18" t="s">
        <v>376</v>
      </c>
      <c r="D1260" s="19">
        <v>100.43</v>
      </c>
    </row>
    <row r="1261" spans="1:4" ht="27.6" x14ac:dyDescent="0.3">
      <c r="A1261" s="15">
        <v>1339</v>
      </c>
      <c r="B1261" s="17" t="s">
        <v>1548</v>
      </c>
      <c r="C1261" s="18" t="s">
        <v>376</v>
      </c>
      <c r="D1261" s="19">
        <v>35.65</v>
      </c>
    </row>
    <row r="1262" spans="1:4" x14ac:dyDescent="0.3">
      <c r="A1262" s="15">
        <v>11849</v>
      </c>
      <c r="B1262" s="17" t="s">
        <v>1549</v>
      </c>
      <c r="C1262" s="18" t="s">
        <v>321</v>
      </c>
      <c r="D1262" s="19">
        <v>9.1999999999999993</v>
      </c>
    </row>
    <row r="1263" spans="1:4" ht="27.6" x14ac:dyDescent="0.3">
      <c r="A1263" s="15">
        <v>37418</v>
      </c>
      <c r="B1263" s="17" t="s">
        <v>1550</v>
      </c>
      <c r="C1263" s="18" t="s">
        <v>303</v>
      </c>
      <c r="D1263" s="19">
        <v>16.71</v>
      </c>
    </row>
    <row r="1264" spans="1:4" ht="27.6" x14ac:dyDescent="0.3">
      <c r="A1264" s="15">
        <v>37419</v>
      </c>
      <c r="B1264" s="17" t="s">
        <v>1551</v>
      </c>
      <c r="C1264" s="18" t="s">
        <v>303</v>
      </c>
      <c r="D1264" s="19">
        <v>17.16</v>
      </c>
    </row>
    <row r="1265" spans="1:4" ht="27.6" x14ac:dyDescent="0.3">
      <c r="A1265" s="15">
        <v>1427</v>
      </c>
      <c r="B1265" s="17" t="s">
        <v>1552</v>
      </c>
      <c r="C1265" s="18" t="s">
        <v>303</v>
      </c>
      <c r="D1265" s="19">
        <v>22.03</v>
      </c>
    </row>
    <row r="1266" spans="1:4" ht="27.6" x14ac:dyDescent="0.3">
      <c r="A1266" s="15">
        <v>1402</v>
      </c>
      <c r="B1266" s="17" t="s">
        <v>1553</v>
      </c>
      <c r="C1266" s="18" t="s">
        <v>303</v>
      </c>
      <c r="D1266" s="19">
        <v>7.62</v>
      </c>
    </row>
    <row r="1267" spans="1:4" ht="27.6" x14ac:dyDescent="0.3">
      <c r="A1267" s="15">
        <v>1420</v>
      </c>
      <c r="B1267" s="17" t="s">
        <v>1554</v>
      </c>
      <c r="C1267" s="18" t="s">
        <v>303</v>
      </c>
      <c r="D1267" s="19">
        <v>9.8000000000000007</v>
      </c>
    </row>
    <row r="1268" spans="1:4" ht="27.6" x14ac:dyDescent="0.3">
      <c r="A1268" s="15">
        <v>1419</v>
      </c>
      <c r="B1268" s="17" t="s">
        <v>1555</v>
      </c>
      <c r="C1268" s="18" t="s">
        <v>303</v>
      </c>
      <c r="D1268" s="19">
        <v>11.84</v>
      </c>
    </row>
    <row r="1269" spans="1:4" ht="27.6" x14ac:dyDescent="0.3">
      <c r="A1269" s="15">
        <v>1414</v>
      </c>
      <c r="B1269" s="17" t="s">
        <v>1556</v>
      </c>
      <c r="C1269" s="18" t="s">
        <v>303</v>
      </c>
      <c r="D1269" s="19">
        <v>11.59</v>
      </c>
    </row>
    <row r="1270" spans="1:4" ht="27.6" x14ac:dyDescent="0.3">
      <c r="A1270" s="15">
        <v>1413</v>
      </c>
      <c r="B1270" s="17" t="s">
        <v>1557</v>
      </c>
      <c r="C1270" s="18" t="s">
        <v>303</v>
      </c>
      <c r="D1270" s="19">
        <v>17.11</v>
      </c>
    </row>
    <row r="1271" spans="1:4" ht="27.6" x14ac:dyDescent="0.3">
      <c r="A1271" s="15">
        <v>1412</v>
      </c>
      <c r="B1271" s="17" t="s">
        <v>1558</v>
      </c>
      <c r="C1271" s="18" t="s">
        <v>303</v>
      </c>
      <c r="D1271" s="19">
        <v>14.5</v>
      </c>
    </row>
    <row r="1272" spans="1:4" ht="41.4" x14ac:dyDescent="0.3">
      <c r="A1272" s="15">
        <v>1411</v>
      </c>
      <c r="B1272" s="17" t="s">
        <v>1559</v>
      </c>
      <c r="C1272" s="18" t="s">
        <v>303</v>
      </c>
      <c r="D1272" s="19">
        <v>26.38</v>
      </c>
    </row>
    <row r="1273" spans="1:4" ht="41.4" x14ac:dyDescent="0.3">
      <c r="A1273" s="15">
        <v>1406</v>
      </c>
      <c r="B1273" s="17" t="s">
        <v>1560</v>
      </c>
      <c r="C1273" s="18" t="s">
        <v>303</v>
      </c>
      <c r="D1273" s="19">
        <v>17.489999999999998</v>
      </c>
    </row>
    <row r="1274" spans="1:4" ht="41.4" x14ac:dyDescent="0.3">
      <c r="A1274" s="15">
        <v>1407</v>
      </c>
      <c r="B1274" s="17" t="s">
        <v>1561</v>
      </c>
      <c r="C1274" s="18" t="s">
        <v>303</v>
      </c>
      <c r="D1274" s="19">
        <v>21.82</v>
      </c>
    </row>
    <row r="1275" spans="1:4" ht="41.4" x14ac:dyDescent="0.3">
      <c r="A1275" s="15">
        <v>1404</v>
      </c>
      <c r="B1275" s="17" t="s">
        <v>1562</v>
      </c>
      <c r="C1275" s="18" t="s">
        <v>303</v>
      </c>
      <c r="D1275" s="19">
        <v>23.19</v>
      </c>
    </row>
    <row r="1276" spans="1:4" ht="69" x14ac:dyDescent="0.3">
      <c r="A1276" s="15">
        <v>11281</v>
      </c>
      <c r="B1276" s="17" t="s">
        <v>1563</v>
      </c>
      <c r="C1276" s="18" t="s">
        <v>303</v>
      </c>
      <c r="D1276" s="19">
        <v>10395</v>
      </c>
    </row>
    <row r="1277" spans="1:4" ht="69" x14ac:dyDescent="0.3">
      <c r="A1277" s="15">
        <v>1442</v>
      </c>
      <c r="B1277" s="17" t="s">
        <v>1564</v>
      </c>
      <c r="C1277" s="18" t="s">
        <v>303</v>
      </c>
      <c r="D1277" s="19">
        <v>8726.52</v>
      </c>
    </row>
    <row r="1278" spans="1:4" ht="69" x14ac:dyDescent="0.3">
      <c r="A1278" s="15">
        <v>13457</v>
      </c>
      <c r="B1278" s="17" t="s">
        <v>1565</v>
      </c>
      <c r="C1278" s="18" t="s">
        <v>303</v>
      </c>
      <c r="D1278" s="19">
        <v>7532.6</v>
      </c>
    </row>
    <row r="1279" spans="1:4" ht="82.8" x14ac:dyDescent="0.3">
      <c r="A1279" s="15">
        <v>40699</v>
      </c>
      <c r="B1279" s="17" t="s">
        <v>1566</v>
      </c>
      <c r="C1279" s="18" t="s">
        <v>303</v>
      </c>
      <c r="D1279" s="19">
        <v>5822.99</v>
      </c>
    </row>
    <row r="1280" spans="1:4" ht="69" x14ac:dyDescent="0.3">
      <c r="A1280" s="15">
        <v>40701</v>
      </c>
      <c r="B1280" s="17" t="s">
        <v>1567</v>
      </c>
      <c r="C1280" s="18" t="s">
        <v>303</v>
      </c>
      <c r="D1280" s="19">
        <v>102958.47</v>
      </c>
    </row>
    <row r="1281" spans="1:4" ht="82.8" x14ac:dyDescent="0.3">
      <c r="A1281" s="15">
        <v>40700</v>
      </c>
      <c r="B1281" s="17" t="s">
        <v>1568</v>
      </c>
      <c r="C1281" s="18" t="s">
        <v>303</v>
      </c>
      <c r="D1281" s="19">
        <v>13555.16</v>
      </c>
    </row>
    <row r="1282" spans="1:4" ht="27.6" x14ac:dyDescent="0.3">
      <c r="A1282" s="15">
        <v>13458</v>
      </c>
      <c r="B1282" s="17" t="s">
        <v>1569</v>
      </c>
      <c r="C1282" s="18" t="s">
        <v>303</v>
      </c>
      <c r="D1282" s="19">
        <v>12880.76</v>
      </c>
    </row>
    <row r="1283" spans="1:4" ht="27.6" x14ac:dyDescent="0.3">
      <c r="A1283" s="15">
        <v>36524</v>
      </c>
      <c r="B1283" s="17" t="s">
        <v>1570</v>
      </c>
      <c r="C1283" s="18" t="s">
        <v>303</v>
      </c>
      <c r="D1283" s="19">
        <v>108985.84</v>
      </c>
    </row>
    <row r="1284" spans="1:4" ht="27.6" x14ac:dyDescent="0.3">
      <c r="A1284" s="15">
        <v>36526</v>
      </c>
      <c r="B1284" s="17" t="s">
        <v>1571</v>
      </c>
      <c r="C1284" s="18" t="s">
        <v>303</v>
      </c>
      <c r="D1284" s="19">
        <v>87825.23</v>
      </c>
    </row>
    <row r="1285" spans="1:4" ht="27.6" x14ac:dyDescent="0.3">
      <c r="A1285" s="15">
        <v>36523</v>
      </c>
      <c r="B1285" s="17" t="s">
        <v>1572</v>
      </c>
      <c r="C1285" s="18" t="s">
        <v>303</v>
      </c>
      <c r="D1285" s="19">
        <v>188021.97</v>
      </c>
    </row>
    <row r="1286" spans="1:4" ht="27.6" x14ac:dyDescent="0.3">
      <c r="A1286" s="15">
        <v>36527</v>
      </c>
      <c r="B1286" s="17" t="s">
        <v>1573</v>
      </c>
      <c r="C1286" s="18" t="s">
        <v>303</v>
      </c>
      <c r="D1286" s="19">
        <v>204230.58</v>
      </c>
    </row>
    <row r="1287" spans="1:4" ht="27.6" x14ac:dyDescent="0.3">
      <c r="A1287" s="15">
        <v>13803</v>
      </c>
      <c r="B1287" s="17" t="s">
        <v>1574</v>
      </c>
      <c r="C1287" s="18" t="s">
        <v>303</v>
      </c>
      <c r="D1287" s="19">
        <v>73848</v>
      </c>
    </row>
    <row r="1288" spans="1:4" ht="27.6" x14ac:dyDescent="0.3">
      <c r="A1288" s="15">
        <v>38642</v>
      </c>
      <c r="B1288" s="17" t="s">
        <v>1575</v>
      </c>
      <c r="C1288" s="18" t="s">
        <v>303</v>
      </c>
      <c r="D1288" s="19">
        <v>47550.12</v>
      </c>
    </row>
    <row r="1289" spans="1:4" ht="27.6" x14ac:dyDescent="0.3">
      <c r="A1289" s="15">
        <v>36522</v>
      </c>
      <c r="B1289" s="17" t="s">
        <v>1576</v>
      </c>
      <c r="C1289" s="18" t="s">
        <v>303</v>
      </c>
      <c r="D1289" s="19">
        <v>55300.22</v>
      </c>
    </row>
    <row r="1290" spans="1:4" ht="27.6" x14ac:dyDescent="0.3">
      <c r="A1290" s="15">
        <v>36525</v>
      </c>
      <c r="B1290" s="17" t="s">
        <v>1577</v>
      </c>
      <c r="C1290" s="18" t="s">
        <v>303</v>
      </c>
      <c r="D1290" s="19">
        <v>74059.91</v>
      </c>
    </row>
    <row r="1291" spans="1:4" ht="41.4" x14ac:dyDescent="0.3">
      <c r="A1291" s="15">
        <v>41991</v>
      </c>
      <c r="B1291" s="17" t="s">
        <v>1578</v>
      </c>
      <c r="C1291" s="18" t="s">
        <v>303</v>
      </c>
      <c r="D1291" s="19">
        <v>2736.62</v>
      </c>
    </row>
    <row r="1292" spans="1:4" ht="27.6" x14ac:dyDescent="0.3">
      <c r="A1292" s="15">
        <v>34348</v>
      </c>
      <c r="B1292" s="17" t="s">
        <v>1579</v>
      </c>
      <c r="C1292" s="18" t="s">
        <v>81</v>
      </c>
      <c r="D1292" s="19">
        <v>19.579999999999998</v>
      </c>
    </row>
    <row r="1293" spans="1:4" ht="27.6" x14ac:dyDescent="0.3">
      <c r="A1293" s="15">
        <v>34347</v>
      </c>
      <c r="B1293" s="17" t="s">
        <v>1580</v>
      </c>
      <c r="C1293" s="18" t="s">
        <v>81</v>
      </c>
      <c r="D1293" s="19">
        <v>14</v>
      </c>
    </row>
    <row r="1294" spans="1:4" ht="27.6" x14ac:dyDescent="0.3">
      <c r="A1294" s="15">
        <v>11146</v>
      </c>
      <c r="B1294" s="17" t="s">
        <v>1581</v>
      </c>
      <c r="C1294" s="18" t="s">
        <v>487</v>
      </c>
      <c r="D1294" s="19">
        <v>486.66</v>
      </c>
    </row>
    <row r="1295" spans="1:4" ht="27.6" x14ac:dyDescent="0.3">
      <c r="A1295" s="15">
        <v>11147</v>
      </c>
      <c r="B1295" s="17" t="s">
        <v>1582</v>
      </c>
      <c r="C1295" s="18" t="s">
        <v>487</v>
      </c>
      <c r="D1295" s="19">
        <v>505.71</v>
      </c>
    </row>
    <row r="1296" spans="1:4" ht="27.6" x14ac:dyDescent="0.3">
      <c r="A1296" s="15">
        <v>34872</v>
      </c>
      <c r="B1296" s="17" t="s">
        <v>1583</v>
      </c>
      <c r="C1296" s="18" t="s">
        <v>487</v>
      </c>
      <c r="D1296" s="19">
        <v>511.39</v>
      </c>
    </row>
    <row r="1297" spans="1:4" ht="27.6" x14ac:dyDescent="0.3">
      <c r="A1297" s="15">
        <v>34491</v>
      </c>
      <c r="B1297" s="17" t="s">
        <v>1584</v>
      </c>
      <c r="C1297" s="18" t="s">
        <v>487</v>
      </c>
      <c r="D1297" s="19">
        <v>526.22</v>
      </c>
    </row>
    <row r="1298" spans="1:4" ht="41.4" x14ac:dyDescent="0.3">
      <c r="A1298" s="15">
        <v>34770</v>
      </c>
      <c r="B1298" s="17" t="s">
        <v>1585</v>
      </c>
      <c r="C1298" s="18" t="s">
        <v>1433</v>
      </c>
      <c r="D1298" s="19">
        <v>348.21</v>
      </c>
    </row>
    <row r="1299" spans="1:4" ht="41.4" x14ac:dyDescent="0.3">
      <c r="A1299" s="15">
        <v>1518</v>
      </c>
      <c r="B1299" s="17" t="s">
        <v>1586</v>
      </c>
      <c r="C1299" s="18" t="s">
        <v>1433</v>
      </c>
      <c r="D1299" s="19">
        <v>355</v>
      </c>
    </row>
    <row r="1300" spans="1:4" ht="41.4" x14ac:dyDescent="0.3">
      <c r="A1300" s="15">
        <v>41965</v>
      </c>
      <c r="B1300" s="17" t="s">
        <v>1587</v>
      </c>
      <c r="C1300" s="18" t="s">
        <v>1433</v>
      </c>
      <c r="D1300" s="19">
        <v>343.92</v>
      </c>
    </row>
    <row r="1301" spans="1:4" ht="41.4" x14ac:dyDescent="0.3">
      <c r="A1301" s="15">
        <v>34492</v>
      </c>
      <c r="B1301" s="17" t="s">
        <v>1588</v>
      </c>
      <c r="C1301" s="18" t="s">
        <v>487</v>
      </c>
      <c r="D1301" s="19">
        <v>432.5</v>
      </c>
    </row>
    <row r="1302" spans="1:4" ht="41.4" x14ac:dyDescent="0.3">
      <c r="A1302" s="15">
        <v>1524</v>
      </c>
      <c r="B1302" s="17" t="s">
        <v>1589</v>
      </c>
      <c r="C1302" s="18" t="s">
        <v>487</v>
      </c>
      <c r="D1302" s="19">
        <v>432.5</v>
      </c>
    </row>
    <row r="1303" spans="1:4" ht="41.4" x14ac:dyDescent="0.3">
      <c r="A1303" s="15">
        <v>38404</v>
      </c>
      <c r="B1303" s="17" t="s">
        <v>1590</v>
      </c>
      <c r="C1303" s="18" t="s">
        <v>487</v>
      </c>
      <c r="D1303" s="19">
        <v>447.98</v>
      </c>
    </row>
    <row r="1304" spans="1:4" ht="41.4" x14ac:dyDescent="0.3">
      <c r="A1304" s="15">
        <v>39849</v>
      </c>
      <c r="B1304" s="17" t="s">
        <v>1591</v>
      </c>
      <c r="C1304" s="18" t="s">
        <v>487</v>
      </c>
      <c r="D1304" s="19">
        <v>513.39</v>
      </c>
    </row>
    <row r="1305" spans="1:4" ht="41.4" x14ac:dyDescent="0.3">
      <c r="A1305" s="15">
        <v>38464</v>
      </c>
      <c r="B1305" s="17" t="s">
        <v>1592</v>
      </c>
      <c r="C1305" s="18" t="s">
        <v>487</v>
      </c>
      <c r="D1305" s="19">
        <v>520.84</v>
      </c>
    </row>
    <row r="1306" spans="1:4" ht="41.4" x14ac:dyDescent="0.3">
      <c r="A1306" s="15">
        <v>34493</v>
      </c>
      <c r="B1306" s="17" t="s">
        <v>1593</v>
      </c>
      <c r="C1306" s="18" t="s">
        <v>487</v>
      </c>
      <c r="D1306" s="19">
        <v>444.68</v>
      </c>
    </row>
    <row r="1307" spans="1:4" ht="41.4" x14ac:dyDescent="0.3">
      <c r="A1307" s="15">
        <v>1527</v>
      </c>
      <c r="B1307" s="17" t="s">
        <v>1594</v>
      </c>
      <c r="C1307" s="18" t="s">
        <v>487</v>
      </c>
      <c r="D1307" s="19">
        <v>481.75</v>
      </c>
    </row>
    <row r="1308" spans="1:4" ht="41.4" x14ac:dyDescent="0.3">
      <c r="A1308" s="15">
        <v>38405</v>
      </c>
      <c r="B1308" s="17" t="s">
        <v>1595</v>
      </c>
      <c r="C1308" s="18" t="s">
        <v>487</v>
      </c>
      <c r="D1308" s="19">
        <v>461.8</v>
      </c>
    </row>
    <row r="1309" spans="1:4" ht="41.4" x14ac:dyDescent="0.3">
      <c r="A1309" s="15">
        <v>38408</v>
      </c>
      <c r="B1309" s="17" t="s">
        <v>1596</v>
      </c>
      <c r="C1309" s="18" t="s">
        <v>487</v>
      </c>
      <c r="D1309" s="19">
        <v>511.17</v>
      </c>
    </row>
    <row r="1310" spans="1:4" ht="41.4" x14ac:dyDescent="0.3">
      <c r="A1310" s="15">
        <v>34494</v>
      </c>
      <c r="B1310" s="17" t="s">
        <v>1597</v>
      </c>
      <c r="C1310" s="18" t="s">
        <v>487</v>
      </c>
      <c r="D1310" s="19">
        <v>459.51</v>
      </c>
    </row>
    <row r="1311" spans="1:4" ht="41.4" x14ac:dyDescent="0.3">
      <c r="A1311" s="15">
        <v>1525</v>
      </c>
      <c r="B1311" s="17" t="s">
        <v>1598</v>
      </c>
      <c r="C1311" s="18" t="s">
        <v>487</v>
      </c>
      <c r="D1311" s="19">
        <v>496.57</v>
      </c>
    </row>
    <row r="1312" spans="1:4" ht="41.4" x14ac:dyDescent="0.3">
      <c r="A1312" s="15">
        <v>38406</v>
      </c>
      <c r="B1312" s="17" t="s">
        <v>1599</v>
      </c>
      <c r="C1312" s="18" t="s">
        <v>487</v>
      </c>
      <c r="D1312" s="19">
        <v>487.63</v>
      </c>
    </row>
    <row r="1313" spans="1:4" ht="41.4" x14ac:dyDescent="0.3">
      <c r="A1313" s="15">
        <v>38409</v>
      </c>
      <c r="B1313" s="17" t="s">
        <v>1600</v>
      </c>
      <c r="C1313" s="18" t="s">
        <v>487</v>
      </c>
      <c r="D1313" s="19">
        <v>514.65</v>
      </c>
    </row>
    <row r="1314" spans="1:4" ht="41.4" x14ac:dyDescent="0.3">
      <c r="A1314" s="15">
        <v>43360</v>
      </c>
      <c r="B1314" s="17" t="s">
        <v>1601</v>
      </c>
      <c r="C1314" s="18" t="s">
        <v>487</v>
      </c>
      <c r="D1314" s="19">
        <v>536.63</v>
      </c>
    </row>
    <row r="1315" spans="1:4" ht="41.4" x14ac:dyDescent="0.3">
      <c r="A1315" s="15">
        <v>34495</v>
      </c>
      <c r="B1315" s="17" t="s">
        <v>1602</v>
      </c>
      <c r="C1315" s="18" t="s">
        <v>487</v>
      </c>
      <c r="D1315" s="19">
        <v>474.33</v>
      </c>
    </row>
    <row r="1316" spans="1:4" ht="41.4" x14ac:dyDescent="0.3">
      <c r="A1316" s="15">
        <v>11145</v>
      </c>
      <c r="B1316" s="17" t="s">
        <v>1603</v>
      </c>
      <c r="C1316" s="18" t="s">
        <v>487</v>
      </c>
      <c r="D1316" s="19">
        <v>511.39</v>
      </c>
    </row>
    <row r="1317" spans="1:4" ht="41.4" x14ac:dyDescent="0.3">
      <c r="A1317" s="15">
        <v>34496</v>
      </c>
      <c r="B1317" s="17" t="s">
        <v>1604</v>
      </c>
      <c r="C1317" s="18" t="s">
        <v>487</v>
      </c>
      <c r="D1317" s="19">
        <v>494.81</v>
      </c>
    </row>
    <row r="1318" spans="1:4" ht="41.4" x14ac:dyDescent="0.3">
      <c r="A1318" s="15">
        <v>34479</v>
      </c>
      <c r="B1318" s="17" t="s">
        <v>1605</v>
      </c>
      <c r="C1318" s="18" t="s">
        <v>487</v>
      </c>
      <c r="D1318" s="19">
        <v>526.22</v>
      </c>
    </row>
    <row r="1319" spans="1:4" ht="41.4" x14ac:dyDescent="0.3">
      <c r="A1319" s="15">
        <v>34481</v>
      </c>
      <c r="B1319" s="17" t="s">
        <v>1606</v>
      </c>
      <c r="C1319" s="18" t="s">
        <v>487</v>
      </c>
      <c r="D1319" s="19">
        <v>549.83000000000004</v>
      </c>
    </row>
    <row r="1320" spans="1:4" ht="41.4" x14ac:dyDescent="0.3">
      <c r="A1320" s="15">
        <v>34483</v>
      </c>
      <c r="B1320" s="17" t="s">
        <v>1607</v>
      </c>
      <c r="C1320" s="18" t="s">
        <v>487</v>
      </c>
      <c r="D1320" s="19">
        <v>587.45000000000005</v>
      </c>
    </row>
    <row r="1321" spans="1:4" ht="41.4" x14ac:dyDescent="0.3">
      <c r="A1321" s="15">
        <v>34485</v>
      </c>
      <c r="B1321" s="17" t="s">
        <v>1608</v>
      </c>
      <c r="C1321" s="18" t="s">
        <v>487</v>
      </c>
      <c r="D1321" s="19">
        <v>628.22</v>
      </c>
    </row>
    <row r="1322" spans="1:4" ht="41.4" x14ac:dyDescent="0.3">
      <c r="A1322" s="15">
        <v>14041</v>
      </c>
      <c r="B1322" s="17" t="s">
        <v>1609</v>
      </c>
      <c r="C1322" s="18" t="s">
        <v>487</v>
      </c>
      <c r="D1322" s="19">
        <v>408.37</v>
      </c>
    </row>
    <row r="1323" spans="1:4" ht="41.4" x14ac:dyDescent="0.3">
      <c r="A1323" s="15">
        <v>1523</v>
      </c>
      <c r="B1323" s="17" t="s">
        <v>1610</v>
      </c>
      <c r="C1323" s="18" t="s">
        <v>487</v>
      </c>
      <c r="D1323" s="19">
        <v>415.04</v>
      </c>
    </row>
    <row r="1324" spans="1:4" ht="27.6" x14ac:dyDescent="0.3">
      <c r="A1324" s="15">
        <v>14052</v>
      </c>
      <c r="B1324" s="17" t="s">
        <v>1611</v>
      </c>
      <c r="C1324" s="18" t="s">
        <v>303</v>
      </c>
      <c r="D1324" s="19">
        <v>8.3699999999999992</v>
      </c>
    </row>
    <row r="1325" spans="1:4" ht="27.6" x14ac:dyDescent="0.3">
      <c r="A1325" s="15">
        <v>14054</v>
      </c>
      <c r="B1325" s="17" t="s">
        <v>1612</v>
      </c>
      <c r="C1325" s="18" t="s">
        <v>303</v>
      </c>
      <c r="D1325" s="19">
        <v>10.88</v>
      </c>
    </row>
    <row r="1326" spans="1:4" ht="27.6" x14ac:dyDescent="0.3">
      <c r="A1326" s="15">
        <v>14053</v>
      </c>
      <c r="B1326" s="17" t="s">
        <v>1613</v>
      </c>
      <c r="C1326" s="18" t="s">
        <v>303</v>
      </c>
      <c r="D1326" s="19">
        <v>8.5</v>
      </c>
    </row>
    <row r="1327" spans="1:4" ht="27.6" x14ac:dyDescent="0.3">
      <c r="A1327" s="15">
        <v>2558</v>
      </c>
      <c r="B1327" s="17" t="s">
        <v>1614</v>
      </c>
      <c r="C1327" s="18" t="s">
        <v>303</v>
      </c>
      <c r="D1327" s="19">
        <v>6.4</v>
      </c>
    </row>
    <row r="1328" spans="1:4" ht="27.6" x14ac:dyDescent="0.3">
      <c r="A1328" s="15">
        <v>2560</v>
      </c>
      <c r="B1328" s="17" t="s">
        <v>1615</v>
      </c>
      <c r="C1328" s="18" t="s">
        <v>303</v>
      </c>
      <c r="D1328" s="19">
        <v>11.26</v>
      </c>
    </row>
    <row r="1329" spans="1:4" ht="27.6" x14ac:dyDescent="0.3">
      <c r="A1329" s="15">
        <v>2559</v>
      </c>
      <c r="B1329" s="17" t="s">
        <v>1616</v>
      </c>
      <c r="C1329" s="18" t="s">
        <v>303</v>
      </c>
      <c r="D1329" s="19">
        <v>9.01</v>
      </c>
    </row>
    <row r="1330" spans="1:4" ht="27.6" x14ac:dyDescent="0.3">
      <c r="A1330" s="15">
        <v>2592</v>
      </c>
      <c r="B1330" s="17" t="s">
        <v>1617</v>
      </c>
      <c r="C1330" s="18" t="s">
        <v>303</v>
      </c>
      <c r="D1330" s="19">
        <v>149.36000000000001</v>
      </c>
    </row>
    <row r="1331" spans="1:4" ht="27.6" x14ac:dyDescent="0.3">
      <c r="A1331" s="15">
        <v>2566</v>
      </c>
      <c r="B1331" s="17" t="s">
        <v>1618</v>
      </c>
      <c r="C1331" s="18" t="s">
        <v>303</v>
      </c>
      <c r="D1331" s="19">
        <v>15.03</v>
      </c>
    </row>
    <row r="1332" spans="1:4" ht="27.6" x14ac:dyDescent="0.3">
      <c r="A1332" s="15">
        <v>2589</v>
      </c>
      <c r="B1332" s="17" t="s">
        <v>1619</v>
      </c>
      <c r="C1332" s="18" t="s">
        <v>303</v>
      </c>
      <c r="D1332" s="19">
        <v>19.98</v>
      </c>
    </row>
    <row r="1333" spans="1:4" ht="27.6" x14ac:dyDescent="0.3">
      <c r="A1333" s="15">
        <v>2591</v>
      </c>
      <c r="B1333" s="17" t="s">
        <v>1620</v>
      </c>
      <c r="C1333" s="18" t="s">
        <v>303</v>
      </c>
      <c r="D1333" s="19">
        <v>7.28</v>
      </c>
    </row>
    <row r="1334" spans="1:4" ht="27.6" x14ac:dyDescent="0.3">
      <c r="A1334" s="15">
        <v>2590</v>
      </c>
      <c r="B1334" s="17" t="s">
        <v>220</v>
      </c>
      <c r="C1334" s="18" t="s">
        <v>303</v>
      </c>
      <c r="D1334" s="19">
        <v>12.26</v>
      </c>
    </row>
    <row r="1335" spans="1:4" ht="27.6" x14ac:dyDescent="0.3">
      <c r="A1335" s="15">
        <v>2567</v>
      </c>
      <c r="B1335" s="17" t="s">
        <v>1621</v>
      </c>
      <c r="C1335" s="18" t="s">
        <v>303</v>
      </c>
      <c r="D1335" s="19">
        <v>29.3</v>
      </c>
    </row>
    <row r="1336" spans="1:4" ht="27.6" x14ac:dyDescent="0.3">
      <c r="A1336" s="15">
        <v>2565</v>
      </c>
      <c r="B1336" s="17" t="s">
        <v>1622</v>
      </c>
      <c r="C1336" s="18" t="s">
        <v>303</v>
      </c>
      <c r="D1336" s="19">
        <v>7.3</v>
      </c>
    </row>
    <row r="1337" spans="1:4" ht="27.6" x14ac:dyDescent="0.3">
      <c r="A1337" s="15">
        <v>2568</v>
      </c>
      <c r="B1337" s="17" t="s">
        <v>1623</v>
      </c>
      <c r="C1337" s="18" t="s">
        <v>303</v>
      </c>
      <c r="D1337" s="19">
        <v>81.38</v>
      </c>
    </row>
    <row r="1338" spans="1:4" ht="27.6" x14ac:dyDescent="0.3">
      <c r="A1338" s="15">
        <v>2594</v>
      </c>
      <c r="B1338" s="17" t="s">
        <v>1624</v>
      </c>
      <c r="C1338" s="18" t="s">
        <v>303</v>
      </c>
      <c r="D1338" s="19">
        <v>135.57</v>
      </c>
    </row>
    <row r="1339" spans="1:4" ht="27.6" x14ac:dyDescent="0.3">
      <c r="A1339" s="15">
        <v>2587</v>
      </c>
      <c r="B1339" s="17" t="s">
        <v>219</v>
      </c>
      <c r="C1339" s="18" t="s">
        <v>303</v>
      </c>
      <c r="D1339" s="19">
        <v>23.1</v>
      </c>
    </row>
    <row r="1340" spans="1:4" ht="27.6" x14ac:dyDescent="0.3">
      <c r="A1340" s="15">
        <v>2588</v>
      </c>
      <c r="B1340" s="17" t="s">
        <v>1625</v>
      </c>
      <c r="C1340" s="18" t="s">
        <v>303</v>
      </c>
      <c r="D1340" s="19">
        <v>18.350000000000001</v>
      </c>
    </row>
    <row r="1341" spans="1:4" ht="27.6" x14ac:dyDescent="0.3">
      <c r="A1341" s="15">
        <v>2569</v>
      </c>
      <c r="B1341" s="17" t="s">
        <v>1626</v>
      </c>
      <c r="C1341" s="18" t="s">
        <v>303</v>
      </c>
      <c r="D1341" s="19">
        <v>7.07</v>
      </c>
    </row>
    <row r="1342" spans="1:4" ht="27.6" x14ac:dyDescent="0.3">
      <c r="A1342" s="15">
        <v>2570</v>
      </c>
      <c r="B1342" s="17" t="s">
        <v>222</v>
      </c>
      <c r="C1342" s="18" t="s">
        <v>303</v>
      </c>
      <c r="D1342" s="19">
        <v>11.85</v>
      </c>
    </row>
    <row r="1343" spans="1:4" ht="27.6" x14ac:dyDescent="0.3">
      <c r="A1343" s="15">
        <v>2571</v>
      </c>
      <c r="B1343" s="17" t="s">
        <v>128</v>
      </c>
      <c r="C1343" s="18" t="s">
        <v>303</v>
      </c>
      <c r="D1343" s="19">
        <v>35.19</v>
      </c>
    </row>
    <row r="1344" spans="1:4" ht="27.6" x14ac:dyDescent="0.3">
      <c r="A1344" s="15">
        <v>2593</v>
      </c>
      <c r="B1344" s="17" t="s">
        <v>1627</v>
      </c>
      <c r="C1344" s="18" t="s">
        <v>303</v>
      </c>
      <c r="D1344" s="19">
        <v>7.54</v>
      </c>
    </row>
    <row r="1345" spans="1:4" ht="27.6" x14ac:dyDescent="0.3">
      <c r="A1345" s="15">
        <v>2572</v>
      </c>
      <c r="B1345" s="17" t="s">
        <v>1628</v>
      </c>
      <c r="C1345" s="18" t="s">
        <v>303</v>
      </c>
      <c r="D1345" s="19">
        <v>104.07</v>
      </c>
    </row>
    <row r="1346" spans="1:4" ht="27.6" x14ac:dyDescent="0.3">
      <c r="A1346" s="15">
        <v>2595</v>
      </c>
      <c r="B1346" s="17" t="s">
        <v>1629</v>
      </c>
      <c r="C1346" s="18" t="s">
        <v>303</v>
      </c>
      <c r="D1346" s="19">
        <v>162.36000000000001</v>
      </c>
    </row>
    <row r="1347" spans="1:4" ht="27.6" x14ac:dyDescent="0.3">
      <c r="A1347" s="15">
        <v>2576</v>
      </c>
      <c r="B1347" s="17" t="s">
        <v>1630</v>
      </c>
      <c r="C1347" s="18" t="s">
        <v>303</v>
      </c>
      <c r="D1347" s="19">
        <v>27.68</v>
      </c>
    </row>
    <row r="1348" spans="1:4" ht="27.6" x14ac:dyDescent="0.3">
      <c r="A1348" s="15">
        <v>2575</v>
      </c>
      <c r="B1348" s="17" t="s">
        <v>1631</v>
      </c>
      <c r="C1348" s="18" t="s">
        <v>303</v>
      </c>
      <c r="D1348" s="19">
        <v>20.81</v>
      </c>
    </row>
    <row r="1349" spans="1:4" ht="27.6" x14ac:dyDescent="0.3">
      <c r="A1349" s="15">
        <v>2573</v>
      </c>
      <c r="B1349" s="17" t="s">
        <v>1632</v>
      </c>
      <c r="C1349" s="18" t="s">
        <v>303</v>
      </c>
      <c r="D1349" s="19">
        <v>8.64</v>
      </c>
    </row>
    <row r="1350" spans="1:4" ht="27.6" x14ac:dyDescent="0.3">
      <c r="A1350" s="15">
        <v>2586</v>
      </c>
      <c r="B1350" s="17" t="s">
        <v>127</v>
      </c>
      <c r="C1350" s="18" t="s">
        <v>303</v>
      </c>
      <c r="D1350" s="19">
        <v>14</v>
      </c>
    </row>
    <row r="1351" spans="1:4" ht="27.6" x14ac:dyDescent="0.3">
      <c r="A1351" s="15">
        <v>2577</v>
      </c>
      <c r="B1351" s="17" t="s">
        <v>129</v>
      </c>
      <c r="C1351" s="18" t="s">
        <v>303</v>
      </c>
      <c r="D1351" s="19">
        <v>37.5</v>
      </c>
    </row>
    <row r="1352" spans="1:4" ht="27.6" x14ac:dyDescent="0.3">
      <c r="A1352" s="15">
        <v>2574</v>
      </c>
      <c r="B1352" s="17" t="s">
        <v>1633</v>
      </c>
      <c r="C1352" s="18" t="s">
        <v>303</v>
      </c>
      <c r="D1352" s="19">
        <v>8.69</v>
      </c>
    </row>
    <row r="1353" spans="1:4" ht="27.6" x14ac:dyDescent="0.3">
      <c r="A1353" s="15">
        <v>2578</v>
      </c>
      <c r="B1353" s="17" t="s">
        <v>1634</v>
      </c>
      <c r="C1353" s="18" t="s">
        <v>303</v>
      </c>
      <c r="D1353" s="19">
        <v>117.09</v>
      </c>
    </row>
    <row r="1354" spans="1:4" ht="27.6" x14ac:dyDescent="0.3">
      <c r="A1354" s="15">
        <v>2585</v>
      </c>
      <c r="B1354" s="17" t="s">
        <v>1635</v>
      </c>
      <c r="C1354" s="18" t="s">
        <v>303</v>
      </c>
      <c r="D1354" s="19">
        <v>160.68</v>
      </c>
    </row>
    <row r="1355" spans="1:4" ht="27.6" x14ac:dyDescent="0.3">
      <c r="A1355" s="15">
        <v>12008</v>
      </c>
      <c r="B1355" s="17" t="s">
        <v>1636</v>
      </c>
      <c r="C1355" s="18" t="s">
        <v>303</v>
      </c>
      <c r="D1355" s="19">
        <v>86.21</v>
      </c>
    </row>
    <row r="1356" spans="1:4" ht="27.6" x14ac:dyDescent="0.3">
      <c r="A1356" s="15">
        <v>2582</v>
      </c>
      <c r="B1356" s="17" t="s">
        <v>1637</v>
      </c>
      <c r="C1356" s="18" t="s">
        <v>303</v>
      </c>
      <c r="D1356" s="19">
        <v>25.67</v>
      </c>
    </row>
    <row r="1357" spans="1:4" ht="27.6" x14ac:dyDescent="0.3">
      <c r="A1357" s="15">
        <v>2597</v>
      </c>
      <c r="B1357" s="17" t="s">
        <v>1638</v>
      </c>
      <c r="C1357" s="18" t="s">
        <v>303</v>
      </c>
      <c r="D1357" s="19">
        <v>22</v>
      </c>
    </row>
    <row r="1358" spans="1:4" ht="27.6" x14ac:dyDescent="0.3">
      <c r="A1358" s="15">
        <v>2579</v>
      </c>
      <c r="B1358" s="17" t="s">
        <v>1639</v>
      </c>
      <c r="C1358" s="18" t="s">
        <v>303</v>
      </c>
      <c r="D1358" s="19">
        <v>10.47</v>
      </c>
    </row>
    <row r="1359" spans="1:4" ht="27.6" x14ac:dyDescent="0.3">
      <c r="A1359" s="15">
        <v>2581</v>
      </c>
      <c r="B1359" s="17" t="s">
        <v>1640</v>
      </c>
      <c r="C1359" s="18" t="s">
        <v>303</v>
      </c>
      <c r="D1359" s="19">
        <v>13.4</v>
      </c>
    </row>
    <row r="1360" spans="1:4" ht="27.6" x14ac:dyDescent="0.3">
      <c r="A1360" s="15">
        <v>2596</v>
      </c>
      <c r="B1360" s="17" t="s">
        <v>1641</v>
      </c>
      <c r="C1360" s="18" t="s">
        <v>303</v>
      </c>
      <c r="D1360" s="19">
        <v>39.64</v>
      </c>
    </row>
    <row r="1361" spans="1:4" ht="27.6" x14ac:dyDescent="0.3">
      <c r="A1361" s="15">
        <v>2580</v>
      </c>
      <c r="B1361" s="17" t="s">
        <v>1642</v>
      </c>
      <c r="C1361" s="18" t="s">
        <v>303</v>
      </c>
      <c r="D1361" s="19">
        <v>11.48</v>
      </c>
    </row>
    <row r="1362" spans="1:4" ht="27.6" x14ac:dyDescent="0.3">
      <c r="A1362" s="15">
        <v>2583</v>
      </c>
      <c r="B1362" s="17" t="s">
        <v>1643</v>
      </c>
      <c r="C1362" s="18" t="s">
        <v>303</v>
      </c>
      <c r="D1362" s="19">
        <v>96.42</v>
      </c>
    </row>
    <row r="1363" spans="1:4" ht="27.6" x14ac:dyDescent="0.3">
      <c r="A1363" s="15">
        <v>2584</v>
      </c>
      <c r="B1363" s="17" t="s">
        <v>1644</v>
      </c>
      <c r="C1363" s="18" t="s">
        <v>303</v>
      </c>
      <c r="D1363" s="19">
        <v>160.52000000000001</v>
      </c>
    </row>
    <row r="1364" spans="1:4" x14ac:dyDescent="0.3">
      <c r="A1364" s="15">
        <v>12010</v>
      </c>
      <c r="B1364" s="17" t="s">
        <v>1645</v>
      </c>
      <c r="C1364" s="18" t="s">
        <v>303</v>
      </c>
      <c r="D1364" s="19">
        <v>6.72</v>
      </c>
    </row>
    <row r="1365" spans="1:4" x14ac:dyDescent="0.3">
      <c r="A1365" s="15">
        <v>39329</v>
      </c>
      <c r="B1365" s="17" t="s">
        <v>1646</v>
      </c>
      <c r="C1365" s="18" t="s">
        <v>303</v>
      </c>
      <c r="D1365" s="19">
        <v>7.03</v>
      </c>
    </row>
    <row r="1366" spans="1:4" x14ac:dyDescent="0.3">
      <c r="A1366" s="15">
        <v>39330</v>
      </c>
      <c r="B1366" s="17" t="s">
        <v>1647</v>
      </c>
      <c r="C1366" s="18" t="s">
        <v>303</v>
      </c>
      <c r="D1366" s="19">
        <v>7.39</v>
      </c>
    </row>
    <row r="1367" spans="1:4" x14ac:dyDescent="0.3">
      <c r="A1367" s="15">
        <v>39332</v>
      </c>
      <c r="B1367" s="17" t="s">
        <v>1648</v>
      </c>
      <c r="C1367" s="18" t="s">
        <v>303</v>
      </c>
      <c r="D1367" s="19">
        <v>8.26</v>
      </c>
    </row>
    <row r="1368" spans="1:4" x14ac:dyDescent="0.3">
      <c r="A1368" s="15">
        <v>39331</v>
      </c>
      <c r="B1368" s="17" t="s">
        <v>1649</v>
      </c>
      <c r="C1368" s="18" t="s">
        <v>303</v>
      </c>
      <c r="D1368" s="19">
        <v>6.58</v>
      </c>
    </row>
    <row r="1369" spans="1:4" x14ac:dyDescent="0.3">
      <c r="A1369" s="15">
        <v>39333</v>
      </c>
      <c r="B1369" s="17" t="s">
        <v>1650</v>
      </c>
      <c r="C1369" s="18" t="s">
        <v>303</v>
      </c>
      <c r="D1369" s="19">
        <v>6.41</v>
      </c>
    </row>
    <row r="1370" spans="1:4" x14ac:dyDescent="0.3">
      <c r="A1370" s="15">
        <v>39335</v>
      </c>
      <c r="B1370" s="17" t="s">
        <v>1651</v>
      </c>
      <c r="C1370" s="18" t="s">
        <v>303</v>
      </c>
      <c r="D1370" s="19">
        <v>7.42</v>
      </c>
    </row>
    <row r="1371" spans="1:4" x14ac:dyDescent="0.3">
      <c r="A1371" s="15">
        <v>39334</v>
      </c>
      <c r="B1371" s="17" t="s">
        <v>1652</v>
      </c>
      <c r="C1371" s="18" t="s">
        <v>303</v>
      </c>
      <c r="D1371" s="19">
        <v>5.9</v>
      </c>
    </row>
    <row r="1372" spans="1:4" x14ac:dyDescent="0.3">
      <c r="A1372" s="15">
        <v>12016</v>
      </c>
      <c r="B1372" s="17" t="s">
        <v>1653</v>
      </c>
      <c r="C1372" s="18" t="s">
        <v>303</v>
      </c>
      <c r="D1372" s="19">
        <v>7.41</v>
      </c>
    </row>
    <row r="1373" spans="1:4" x14ac:dyDescent="0.3">
      <c r="A1373" s="15">
        <v>12015</v>
      </c>
      <c r="B1373" s="17" t="s">
        <v>1654</v>
      </c>
      <c r="C1373" s="18" t="s">
        <v>303</v>
      </c>
      <c r="D1373" s="19">
        <v>8.6199999999999992</v>
      </c>
    </row>
    <row r="1374" spans="1:4" x14ac:dyDescent="0.3">
      <c r="A1374" s="15">
        <v>12020</v>
      </c>
      <c r="B1374" s="17" t="s">
        <v>1655</v>
      </c>
      <c r="C1374" s="18" t="s">
        <v>303</v>
      </c>
      <c r="D1374" s="19">
        <v>7.41</v>
      </c>
    </row>
    <row r="1375" spans="1:4" x14ac:dyDescent="0.3">
      <c r="A1375" s="15">
        <v>12019</v>
      </c>
      <c r="B1375" s="17" t="s">
        <v>1656</v>
      </c>
      <c r="C1375" s="18" t="s">
        <v>303</v>
      </c>
      <c r="D1375" s="19">
        <v>8.6199999999999992</v>
      </c>
    </row>
    <row r="1376" spans="1:4" x14ac:dyDescent="0.3">
      <c r="A1376" s="15">
        <v>39336</v>
      </c>
      <c r="B1376" s="17" t="s">
        <v>1657</v>
      </c>
      <c r="C1376" s="18" t="s">
        <v>303</v>
      </c>
      <c r="D1376" s="19">
        <v>7.39</v>
      </c>
    </row>
    <row r="1377" spans="1:4" x14ac:dyDescent="0.3">
      <c r="A1377" s="15">
        <v>39338</v>
      </c>
      <c r="B1377" s="17" t="s">
        <v>1658</v>
      </c>
      <c r="C1377" s="18" t="s">
        <v>303</v>
      </c>
      <c r="D1377" s="19">
        <v>8.26</v>
      </c>
    </row>
    <row r="1378" spans="1:4" x14ac:dyDescent="0.3">
      <c r="A1378" s="15">
        <v>39337</v>
      </c>
      <c r="B1378" s="17" t="s">
        <v>1659</v>
      </c>
      <c r="C1378" s="18" t="s">
        <v>303</v>
      </c>
      <c r="D1378" s="19">
        <v>6.58</v>
      </c>
    </row>
    <row r="1379" spans="1:4" x14ac:dyDescent="0.3">
      <c r="A1379" s="15">
        <v>39341</v>
      </c>
      <c r="B1379" s="17" t="s">
        <v>1660</v>
      </c>
      <c r="C1379" s="18" t="s">
        <v>303</v>
      </c>
      <c r="D1379" s="19">
        <v>10.77</v>
      </c>
    </row>
    <row r="1380" spans="1:4" x14ac:dyDescent="0.3">
      <c r="A1380" s="15">
        <v>39340</v>
      </c>
      <c r="B1380" s="17" t="s">
        <v>1661</v>
      </c>
      <c r="C1380" s="18" t="s">
        <v>303</v>
      </c>
      <c r="D1380" s="19">
        <v>7.91</v>
      </c>
    </row>
    <row r="1381" spans="1:4" x14ac:dyDescent="0.3">
      <c r="A1381" s="15">
        <v>12025</v>
      </c>
      <c r="B1381" s="17" t="s">
        <v>1662</v>
      </c>
      <c r="C1381" s="18" t="s">
        <v>303</v>
      </c>
      <c r="D1381" s="19">
        <v>8.17</v>
      </c>
    </row>
    <row r="1382" spans="1:4" x14ac:dyDescent="0.3">
      <c r="A1382" s="15">
        <v>39342</v>
      </c>
      <c r="B1382" s="17" t="s">
        <v>1663</v>
      </c>
      <c r="C1382" s="18" t="s">
        <v>303</v>
      </c>
      <c r="D1382" s="19">
        <v>10.77</v>
      </c>
    </row>
    <row r="1383" spans="1:4" x14ac:dyDescent="0.3">
      <c r="A1383" s="15">
        <v>39343</v>
      </c>
      <c r="B1383" s="17" t="s">
        <v>1664</v>
      </c>
      <c r="C1383" s="18" t="s">
        <v>303</v>
      </c>
      <c r="D1383" s="19">
        <v>9.1</v>
      </c>
    </row>
    <row r="1384" spans="1:4" x14ac:dyDescent="0.3">
      <c r="A1384" s="15">
        <v>39345</v>
      </c>
      <c r="B1384" s="17" t="s">
        <v>1665</v>
      </c>
      <c r="C1384" s="18" t="s">
        <v>303</v>
      </c>
      <c r="D1384" s="19">
        <v>12.31</v>
      </c>
    </row>
    <row r="1385" spans="1:4" x14ac:dyDescent="0.3">
      <c r="A1385" s="15">
        <v>39344</v>
      </c>
      <c r="B1385" s="17" t="s">
        <v>1666</v>
      </c>
      <c r="C1385" s="18" t="s">
        <v>303</v>
      </c>
      <c r="D1385" s="19">
        <v>8.7899999999999991</v>
      </c>
    </row>
    <row r="1386" spans="1:4" ht="27.6" x14ac:dyDescent="0.3">
      <c r="A1386" s="15">
        <v>12623</v>
      </c>
      <c r="B1386" s="17" t="s">
        <v>1667</v>
      </c>
      <c r="C1386" s="18" t="s">
        <v>81</v>
      </c>
      <c r="D1386" s="19">
        <v>11.59</v>
      </c>
    </row>
    <row r="1387" spans="1:4" x14ac:dyDescent="0.3">
      <c r="A1387" s="15">
        <v>34498</v>
      </c>
      <c r="B1387" s="17" t="s">
        <v>1668</v>
      </c>
      <c r="C1387" s="18" t="s">
        <v>303</v>
      </c>
      <c r="D1387" s="19">
        <v>86.11</v>
      </c>
    </row>
    <row r="1388" spans="1:4" ht="27.6" x14ac:dyDescent="0.3">
      <c r="A1388" s="15">
        <v>13244</v>
      </c>
      <c r="B1388" s="17" t="s">
        <v>1669</v>
      </c>
      <c r="C1388" s="18" t="s">
        <v>303</v>
      </c>
      <c r="D1388" s="19">
        <v>36.25</v>
      </c>
    </row>
    <row r="1389" spans="1:4" ht="27.6" x14ac:dyDescent="0.3">
      <c r="A1389" s="15">
        <v>38998</v>
      </c>
      <c r="B1389" s="17" t="s">
        <v>1670</v>
      </c>
      <c r="C1389" s="18" t="s">
        <v>303</v>
      </c>
      <c r="D1389" s="19">
        <v>13.31</v>
      </c>
    </row>
    <row r="1390" spans="1:4" ht="27.6" x14ac:dyDescent="0.3">
      <c r="A1390" s="15">
        <v>38999</v>
      </c>
      <c r="B1390" s="17" t="s">
        <v>1671</v>
      </c>
      <c r="C1390" s="18" t="s">
        <v>303</v>
      </c>
      <c r="D1390" s="19">
        <v>22.03</v>
      </c>
    </row>
    <row r="1391" spans="1:4" ht="27.6" x14ac:dyDescent="0.3">
      <c r="A1391" s="15">
        <v>38996</v>
      </c>
      <c r="B1391" s="17" t="s">
        <v>1672</v>
      </c>
      <c r="C1391" s="18" t="s">
        <v>303</v>
      </c>
      <c r="D1391" s="19">
        <v>19.23</v>
      </c>
    </row>
    <row r="1392" spans="1:4" ht="27.6" x14ac:dyDescent="0.3">
      <c r="A1392" s="15">
        <v>38997</v>
      </c>
      <c r="B1392" s="17" t="s">
        <v>1673</v>
      </c>
      <c r="C1392" s="18" t="s">
        <v>303</v>
      </c>
      <c r="D1392" s="19">
        <v>31.13</v>
      </c>
    </row>
    <row r="1393" spans="1:4" ht="27.6" x14ac:dyDescent="0.3">
      <c r="A1393" s="15">
        <v>39862</v>
      </c>
      <c r="B1393" s="17" t="s">
        <v>1674</v>
      </c>
      <c r="C1393" s="18" t="s">
        <v>303</v>
      </c>
      <c r="D1393" s="19">
        <v>12.33</v>
      </c>
    </row>
    <row r="1394" spans="1:4" ht="27.6" x14ac:dyDescent="0.3">
      <c r="A1394" s="15">
        <v>39863</v>
      </c>
      <c r="B1394" s="17" t="s">
        <v>1675</v>
      </c>
      <c r="C1394" s="18" t="s">
        <v>303</v>
      </c>
      <c r="D1394" s="19">
        <v>12.5</v>
      </c>
    </row>
    <row r="1395" spans="1:4" ht="27.6" x14ac:dyDescent="0.3">
      <c r="A1395" s="15">
        <v>39864</v>
      </c>
      <c r="B1395" s="17" t="s">
        <v>1676</v>
      </c>
      <c r="C1395" s="18" t="s">
        <v>303</v>
      </c>
      <c r="D1395" s="19">
        <v>15.51</v>
      </c>
    </row>
    <row r="1396" spans="1:4" ht="27.6" x14ac:dyDescent="0.3">
      <c r="A1396" s="15">
        <v>39865</v>
      </c>
      <c r="B1396" s="17" t="s">
        <v>1677</v>
      </c>
      <c r="C1396" s="18" t="s">
        <v>303</v>
      </c>
      <c r="D1396" s="19">
        <v>21.86</v>
      </c>
    </row>
    <row r="1397" spans="1:4" ht="27.6" x14ac:dyDescent="0.3">
      <c r="A1397" s="15">
        <v>2517</v>
      </c>
      <c r="B1397" s="17" t="s">
        <v>1678</v>
      </c>
      <c r="C1397" s="18" t="s">
        <v>303</v>
      </c>
      <c r="D1397" s="19">
        <v>15.99</v>
      </c>
    </row>
    <row r="1398" spans="1:4" ht="27.6" x14ac:dyDescent="0.3">
      <c r="A1398" s="15">
        <v>2522</v>
      </c>
      <c r="B1398" s="17" t="s">
        <v>1679</v>
      </c>
      <c r="C1398" s="18" t="s">
        <v>303</v>
      </c>
      <c r="D1398" s="19">
        <v>10.33</v>
      </c>
    </row>
    <row r="1399" spans="1:4" ht="27.6" x14ac:dyDescent="0.3">
      <c r="A1399" s="15">
        <v>2548</v>
      </c>
      <c r="B1399" s="17" t="s">
        <v>1680</v>
      </c>
      <c r="C1399" s="18" t="s">
        <v>303</v>
      </c>
      <c r="D1399" s="19">
        <v>6.35</v>
      </c>
    </row>
    <row r="1400" spans="1:4" ht="27.6" x14ac:dyDescent="0.3">
      <c r="A1400" s="15">
        <v>2516</v>
      </c>
      <c r="B1400" s="17" t="s">
        <v>1681</v>
      </c>
      <c r="C1400" s="18" t="s">
        <v>303</v>
      </c>
      <c r="D1400" s="19">
        <v>8.3000000000000007</v>
      </c>
    </row>
    <row r="1401" spans="1:4" ht="27.6" x14ac:dyDescent="0.3">
      <c r="A1401" s="15">
        <v>2518</v>
      </c>
      <c r="B1401" s="17" t="s">
        <v>1682</v>
      </c>
      <c r="C1401" s="18" t="s">
        <v>303</v>
      </c>
      <c r="D1401" s="19">
        <v>76.12</v>
      </c>
    </row>
    <row r="1402" spans="1:4" ht="27.6" x14ac:dyDescent="0.3">
      <c r="A1402" s="15">
        <v>2521</v>
      </c>
      <c r="B1402" s="17" t="s">
        <v>1683</v>
      </c>
      <c r="C1402" s="18" t="s">
        <v>303</v>
      </c>
      <c r="D1402" s="19">
        <v>32.4</v>
      </c>
    </row>
    <row r="1403" spans="1:4" ht="27.6" x14ac:dyDescent="0.3">
      <c r="A1403" s="15">
        <v>2515</v>
      </c>
      <c r="B1403" s="17" t="s">
        <v>1684</v>
      </c>
      <c r="C1403" s="18" t="s">
        <v>303</v>
      </c>
      <c r="D1403" s="19">
        <v>6.9</v>
      </c>
    </row>
    <row r="1404" spans="1:4" ht="27.6" x14ac:dyDescent="0.3">
      <c r="A1404" s="15">
        <v>2519</v>
      </c>
      <c r="B1404" s="17" t="s">
        <v>1685</v>
      </c>
      <c r="C1404" s="18" t="s">
        <v>303</v>
      </c>
      <c r="D1404" s="19">
        <v>91.79</v>
      </c>
    </row>
    <row r="1405" spans="1:4" ht="27.6" x14ac:dyDescent="0.3">
      <c r="A1405" s="15">
        <v>2520</v>
      </c>
      <c r="B1405" s="17" t="s">
        <v>1686</v>
      </c>
      <c r="C1405" s="18" t="s">
        <v>303</v>
      </c>
      <c r="D1405" s="19">
        <v>168.95</v>
      </c>
    </row>
    <row r="1406" spans="1:4" ht="27.6" x14ac:dyDescent="0.3">
      <c r="A1406" s="15">
        <v>1602</v>
      </c>
      <c r="B1406" s="17" t="s">
        <v>1687</v>
      </c>
      <c r="C1406" s="18" t="s">
        <v>303</v>
      </c>
      <c r="D1406" s="19">
        <v>38.14</v>
      </c>
    </row>
    <row r="1407" spans="1:4" ht="27.6" x14ac:dyDescent="0.3">
      <c r="A1407" s="15">
        <v>1601</v>
      </c>
      <c r="B1407" s="17" t="s">
        <v>1688</v>
      </c>
      <c r="C1407" s="18" t="s">
        <v>303</v>
      </c>
      <c r="D1407" s="19">
        <v>33.99</v>
      </c>
    </row>
    <row r="1408" spans="1:4" ht="27.6" x14ac:dyDescent="0.3">
      <c r="A1408" s="15">
        <v>1598</v>
      </c>
      <c r="B1408" s="17" t="s">
        <v>1689</v>
      </c>
      <c r="C1408" s="18" t="s">
        <v>303</v>
      </c>
      <c r="D1408" s="19">
        <v>10.06</v>
      </c>
    </row>
    <row r="1409" spans="1:4" ht="27.6" x14ac:dyDescent="0.3">
      <c r="A1409" s="15">
        <v>1600</v>
      </c>
      <c r="B1409" s="17" t="s">
        <v>1690</v>
      </c>
      <c r="C1409" s="18" t="s">
        <v>303</v>
      </c>
      <c r="D1409" s="19">
        <v>14.85</v>
      </c>
    </row>
    <row r="1410" spans="1:4" ht="27.6" x14ac:dyDescent="0.3">
      <c r="A1410" s="15">
        <v>1603</v>
      </c>
      <c r="B1410" s="17" t="s">
        <v>1691</v>
      </c>
      <c r="C1410" s="18" t="s">
        <v>303</v>
      </c>
      <c r="D1410" s="19">
        <v>57.59</v>
      </c>
    </row>
    <row r="1411" spans="1:4" ht="27.6" x14ac:dyDescent="0.3">
      <c r="A1411" s="15">
        <v>1599</v>
      </c>
      <c r="B1411" s="17" t="s">
        <v>1692</v>
      </c>
      <c r="C1411" s="18" t="s">
        <v>303</v>
      </c>
      <c r="D1411" s="19">
        <v>11.67</v>
      </c>
    </row>
    <row r="1412" spans="1:4" ht="27.6" x14ac:dyDescent="0.3">
      <c r="A1412" s="15">
        <v>1597</v>
      </c>
      <c r="B1412" s="17" t="s">
        <v>1693</v>
      </c>
      <c r="C1412" s="18" t="s">
        <v>303</v>
      </c>
      <c r="D1412" s="19">
        <v>9.4600000000000009</v>
      </c>
    </row>
    <row r="1413" spans="1:4" x14ac:dyDescent="0.3">
      <c r="A1413" s="15">
        <v>39600</v>
      </c>
      <c r="B1413" s="17" t="s">
        <v>1694</v>
      </c>
      <c r="C1413" s="18" t="s">
        <v>303</v>
      </c>
      <c r="D1413" s="19">
        <v>9.59</v>
      </c>
    </row>
    <row r="1414" spans="1:4" x14ac:dyDescent="0.3">
      <c r="A1414" s="15">
        <v>39601</v>
      </c>
      <c r="B1414" s="17" t="s">
        <v>1695</v>
      </c>
      <c r="C1414" s="18" t="s">
        <v>303</v>
      </c>
      <c r="D1414" s="19">
        <v>16.68</v>
      </c>
    </row>
    <row r="1415" spans="1:4" x14ac:dyDescent="0.3">
      <c r="A1415" s="15">
        <v>39602</v>
      </c>
      <c r="B1415" s="17" t="s">
        <v>1696</v>
      </c>
      <c r="C1415" s="18" t="s">
        <v>303</v>
      </c>
      <c r="D1415" s="19">
        <v>1.0900000000000001</v>
      </c>
    </row>
    <row r="1416" spans="1:4" x14ac:dyDescent="0.3">
      <c r="A1416" s="15">
        <v>39603</v>
      </c>
      <c r="B1416" s="17" t="s">
        <v>1697</v>
      </c>
      <c r="C1416" s="18" t="s">
        <v>303</v>
      </c>
      <c r="D1416" s="19">
        <v>1.88</v>
      </c>
    </row>
    <row r="1417" spans="1:4" ht="27.6" x14ac:dyDescent="0.3">
      <c r="A1417" s="15">
        <v>11821</v>
      </c>
      <c r="B1417" s="17" t="s">
        <v>1698</v>
      </c>
      <c r="C1417" s="18" t="s">
        <v>303</v>
      </c>
      <c r="D1417" s="19">
        <v>7.77</v>
      </c>
    </row>
    <row r="1418" spans="1:4" ht="27.6" x14ac:dyDescent="0.3">
      <c r="A1418" s="15">
        <v>1562</v>
      </c>
      <c r="B1418" s="17" t="s">
        <v>1699</v>
      </c>
      <c r="C1418" s="18" t="s">
        <v>303</v>
      </c>
      <c r="D1418" s="19">
        <v>12.72</v>
      </c>
    </row>
    <row r="1419" spans="1:4" ht="27.6" x14ac:dyDescent="0.3">
      <c r="A1419" s="15">
        <v>1563</v>
      </c>
      <c r="B1419" s="17" t="s">
        <v>1700</v>
      </c>
      <c r="C1419" s="18" t="s">
        <v>303</v>
      </c>
      <c r="D1419" s="19">
        <v>17.07</v>
      </c>
    </row>
    <row r="1420" spans="1:4" ht="27.6" x14ac:dyDescent="0.3">
      <c r="A1420" s="15">
        <v>11856</v>
      </c>
      <c r="B1420" s="17" t="s">
        <v>1701</v>
      </c>
      <c r="C1420" s="18" t="s">
        <v>303</v>
      </c>
      <c r="D1420" s="19">
        <v>5.09</v>
      </c>
    </row>
    <row r="1421" spans="1:4" ht="27.6" x14ac:dyDescent="0.3">
      <c r="A1421" s="15">
        <v>11857</v>
      </c>
      <c r="B1421" s="17" t="s">
        <v>1702</v>
      </c>
      <c r="C1421" s="18" t="s">
        <v>303</v>
      </c>
      <c r="D1421" s="19">
        <v>26.79</v>
      </c>
    </row>
    <row r="1422" spans="1:4" ht="27.6" x14ac:dyDescent="0.3">
      <c r="A1422" s="15">
        <v>11858</v>
      </c>
      <c r="B1422" s="17" t="s">
        <v>1703</v>
      </c>
      <c r="C1422" s="18" t="s">
        <v>303</v>
      </c>
      <c r="D1422" s="19">
        <v>33.25</v>
      </c>
    </row>
    <row r="1423" spans="1:4" ht="27.6" x14ac:dyDescent="0.3">
      <c r="A1423" s="15">
        <v>1539</v>
      </c>
      <c r="B1423" s="17" t="s">
        <v>1704</v>
      </c>
      <c r="C1423" s="18" t="s">
        <v>303</v>
      </c>
      <c r="D1423" s="19">
        <v>5.98</v>
      </c>
    </row>
    <row r="1424" spans="1:4" ht="27.6" x14ac:dyDescent="0.3">
      <c r="A1424" s="15">
        <v>11859</v>
      </c>
      <c r="B1424" s="17" t="s">
        <v>1705</v>
      </c>
      <c r="C1424" s="18" t="s">
        <v>303</v>
      </c>
      <c r="D1424" s="19">
        <v>45.23</v>
      </c>
    </row>
    <row r="1425" spans="1:4" ht="27.6" x14ac:dyDescent="0.3">
      <c r="A1425" s="15">
        <v>1550</v>
      </c>
      <c r="B1425" s="17" t="s">
        <v>1706</v>
      </c>
      <c r="C1425" s="18" t="s">
        <v>303</v>
      </c>
      <c r="D1425" s="19">
        <v>6.31</v>
      </c>
    </row>
    <row r="1426" spans="1:4" ht="27.6" x14ac:dyDescent="0.3">
      <c r="A1426" s="15">
        <v>11854</v>
      </c>
      <c r="B1426" s="17" t="s">
        <v>1707</v>
      </c>
      <c r="C1426" s="18" t="s">
        <v>303</v>
      </c>
      <c r="D1426" s="19">
        <v>7.88</v>
      </c>
    </row>
    <row r="1427" spans="1:4" ht="27.6" x14ac:dyDescent="0.3">
      <c r="A1427" s="15">
        <v>11862</v>
      </c>
      <c r="B1427" s="17" t="s">
        <v>1708</v>
      </c>
      <c r="C1427" s="18" t="s">
        <v>303</v>
      </c>
      <c r="D1427" s="19">
        <v>11.06</v>
      </c>
    </row>
    <row r="1428" spans="1:4" ht="27.6" x14ac:dyDescent="0.3">
      <c r="A1428" s="15">
        <v>11863</v>
      </c>
      <c r="B1428" s="17" t="s">
        <v>1709</v>
      </c>
      <c r="C1428" s="18" t="s">
        <v>303</v>
      </c>
      <c r="D1428" s="19">
        <v>4.46</v>
      </c>
    </row>
    <row r="1429" spans="1:4" ht="27.6" x14ac:dyDescent="0.3">
      <c r="A1429" s="15">
        <v>11855</v>
      </c>
      <c r="B1429" s="17" t="s">
        <v>1710</v>
      </c>
      <c r="C1429" s="18" t="s">
        <v>303</v>
      </c>
      <c r="D1429" s="19">
        <v>16.510000000000002</v>
      </c>
    </row>
    <row r="1430" spans="1:4" ht="27.6" x14ac:dyDescent="0.3">
      <c r="A1430" s="15">
        <v>11864</v>
      </c>
      <c r="B1430" s="17" t="s">
        <v>1711</v>
      </c>
      <c r="C1430" s="18" t="s">
        <v>303</v>
      </c>
      <c r="D1430" s="19">
        <v>24.96</v>
      </c>
    </row>
    <row r="1431" spans="1:4" ht="27.6" x14ac:dyDescent="0.3">
      <c r="A1431" s="15">
        <v>2527</v>
      </c>
      <c r="B1431" s="17" t="s">
        <v>1712</v>
      </c>
      <c r="C1431" s="18" t="s">
        <v>303</v>
      </c>
      <c r="D1431" s="19">
        <v>5.72</v>
      </c>
    </row>
    <row r="1432" spans="1:4" ht="27.6" x14ac:dyDescent="0.3">
      <c r="A1432" s="15">
        <v>2526</v>
      </c>
      <c r="B1432" s="17" t="s">
        <v>1713</v>
      </c>
      <c r="C1432" s="18" t="s">
        <v>303</v>
      </c>
      <c r="D1432" s="19">
        <v>3.66</v>
      </c>
    </row>
    <row r="1433" spans="1:4" ht="27.6" x14ac:dyDescent="0.3">
      <c r="A1433" s="15">
        <v>2487</v>
      </c>
      <c r="B1433" s="17" t="s">
        <v>1714</v>
      </c>
      <c r="C1433" s="18" t="s">
        <v>303</v>
      </c>
      <c r="D1433" s="19">
        <v>1.25</v>
      </c>
    </row>
    <row r="1434" spans="1:4" ht="27.6" x14ac:dyDescent="0.3">
      <c r="A1434" s="15">
        <v>2483</v>
      </c>
      <c r="B1434" s="17" t="s">
        <v>1715</v>
      </c>
      <c r="C1434" s="18" t="s">
        <v>303</v>
      </c>
      <c r="D1434" s="19">
        <v>2.61</v>
      </c>
    </row>
    <row r="1435" spans="1:4" ht="27.6" x14ac:dyDescent="0.3">
      <c r="A1435" s="15">
        <v>2528</v>
      </c>
      <c r="B1435" s="17" t="s">
        <v>1716</v>
      </c>
      <c r="C1435" s="18" t="s">
        <v>303</v>
      </c>
      <c r="D1435" s="19">
        <v>14.4</v>
      </c>
    </row>
    <row r="1436" spans="1:4" ht="27.6" x14ac:dyDescent="0.3">
      <c r="A1436" s="15">
        <v>2489</v>
      </c>
      <c r="B1436" s="17" t="s">
        <v>1717</v>
      </c>
      <c r="C1436" s="18" t="s">
        <v>303</v>
      </c>
      <c r="D1436" s="19">
        <v>6.34</v>
      </c>
    </row>
    <row r="1437" spans="1:4" ht="27.6" x14ac:dyDescent="0.3">
      <c r="A1437" s="15">
        <v>2488</v>
      </c>
      <c r="B1437" s="17" t="s">
        <v>1718</v>
      </c>
      <c r="C1437" s="18" t="s">
        <v>303</v>
      </c>
      <c r="D1437" s="19">
        <v>1.46</v>
      </c>
    </row>
    <row r="1438" spans="1:4" ht="27.6" x14ac:dyDescent="0.3">
      <c r="A1438" s="15">
        <v>2484</v>
      </c>
      <c r="B1438" s="17" t="s">
        <v>1719</v>
      </c>
      <c r="C1438" s="18" t="s">
        <v>303</v>
      </c>
      <c r="D1438" s="19">
        <v>20.92</v>
      </c>
    </row>
    <row r="1439" spans="1:4" ht="27.6" x14ac:dyDescent="0.3">
      <c r="A1439" s="15">
        <v>2485</v>
      </c>
      <c r="B1439" s="17" t="s">
        <v>1720</v>
      </c>
      <c r="C1439" s="18" t="s">
        <v>303</v>
      </c>
      <c r="D1439" s="19">
        <v>32.79</v>
      </c>
    </row>
    <row r="1440" spans="1:4" x14ac:dyDescent="0.3">
      <c r="A1440" s="15">
        <v>38005</v>
      </c>
      <c r="B1440" s="17" t="s">
        <v>1721</v>
      </c>
      <c r="C1440" s="18" t="s">
        <v>303</v>
      </c>
      <c r="D1440" s="19">
        <v>26.21</v>
      </c>
    </row>
    <row r="1441" spans="1:4" x14ac:dyDescent="0.3">
      <c r="A1441" s="15">
        <v>38006</v>
      </c>
      <c r="B1441" s="17" t="s">
        <v>1722</v>
      </c>
      <c r="C1441" s="18" t="s">
        <v>303</v>
      </c>
      <c r="D1441" s="19">
        <v>32.17</v>
      </c>
    </row>
    <row r="1442" spans="1:4" x14ac:dyDescent="0.3">
      <c r="A1442" s="15">
        <v>38428</v>
      </c>
      <c r="B1442" s="17" t="s">
        <v>1723</v>
      </c>
      <c r="C1442" s="18" t="s">
        <v>303</v>
      </c>
      <c r="D1442" s="19">
        <v>30.13</v>
      </c>
    </row>
    <row r="1443" spans="1:4" x14ac:dyDescent="0.3">
      <c r="A1443" s="15">
        <v>38007</v>
      </c>
      <c r="B1443" s="17" t="s">
        <v>1724</v>
      </c>
      <c r="C1443" s="18" t="s">
        <v>303</v>
      </c>
      <c r="D1443" s="19">
        <v>49.23</v>
      </c>
    </row>
    <row r="1444" spans="1:4" x14ac:dyDescent="0.3">
      <c r="A1444" s="15">
        <v>38008</v>
      </c>
      <c r="B1444" s="17" t="s">
        <v>1725</v>
      </c>
      <c r="C1444" s="18" t="s">
        <v>303</v>
      </c>
      <c r="D1444" s="19">
        <v>198.28</v>
      </c>
    </row>
    <row r="1445" spans="1:4" x14ac:dyDescent="0.3">
      <c r="A1445" s="15">
        <v>38009</v>
      </c>
      <c r="B1445" s="17" t="s">
        <v>1726</v>
      </c>
      <c r="C1445" s="18" t="s">
        <v>303</v>
      </c>
      <c r="D1445" s="19">
        <v>242.33</v>
      </c>
    </row>
    <row r="1446" spans="1:4" ht="27.6" x14ac:dyDescent="0.3">
      <c r="A1446" s="15">
        <v>39279</v>
      </c>
      <c r="B1446" s="17" t="s">
        <v>1727</v>
      </c>
      <c r="C1446" s="18" t="s">
        <v>303</v>
      </c>
      <c r="D1446" s="19">
        <v>13.59</v>
      </c>
    </row>
    <row r="1447" spans="1:4" ht="27.6" x14ac:dyDescent="0.3">
      <c r="A1447" s="15">
        <v>38845</v>
      </c>
      <c r="B1447" s="17" t="s">
        <v>1728</v>
      </c>
      <c r="C1447" s="18" t="s">
        <v>303</v>
      </c>
      <c r="D1447" s="19">
        <v>19.66</v>
      </c>
    </row>
    <row r="1448" spans="1:4" ht="27.6" x14ac:dyDescent="0.3">
      <c r="A1448" s="15">
        <v>39280</v>
      </c>
      <c r="B1448" s="17" t="s">
        <v>1729</v>
      </c>
      <c r="C1448" s="18" t="s">
        <v>303</v>
      </c>
      <c r="D1448" s="19">
        <v>17.62</v>
      </c>
    </row>
    <row r="1449" spans="1:4" ht="27.6" x14ac:dyDescent="0.3">
      <c r="A1449" s="15">
        <v>39281</v>
      </c>
      <c r="B1449" s="17" t="s">
        <v>1730</v>
      </c>
      <c r="C1449" s="18" t="s">
        <v>303</v>
      </c>
      <c r="D1449" s="19">
        <v>23.2</v>
      </c>
    </row>
    <row r="1450" spans="1:4" ht="27.6" x14ac:dyDescent="0.3">
      <c r="A1450" s="15">
        <v>38849</v>
      </c>
      <c r="B1450" s="17" t="s">
        <v>1731</v>
      </c>
      <c r="C1450" s="18" t="s">
        <v>303</v>
      </c>
      <c r="D1450" s="19">
        <v>19.87</v>
      </c>
    </row>
    <row r="1451" spans="1:4" ht="27.6" x14ac:dyDescent="0.3">
      <c r="A1451" s="15">
        <v>39282</v>
      </c>
      <c r="B1451" s="17" t="s">
        <v>1732</v>
      </c>
      <c r="C1451" s="18" t="s">
        <v>303</v>
      </c>
      <c r="D1451" s="19">
        <v>23.75</v>
      </c>
    </row>
    <row r="1452" spans="1:4" ht="27.6" x14ac:dyDescent="0.3">
      <c r="A1452" s="15">
        <v>38852</v>
      </c>
      <c r="B1452" s="17" t="s">
        <v>1733</v>
      </c>
      <c r="C1452" s="18" t="s">
        <v>303</v>
      </c>
      <c r="D1452" s="19">
        <v>32.31</v>
      </c>
    </row>
    <row r="1453" spans="1:4" ht="27.6" x14ac:dyDescent="0.3">
      <c r="A1453" s="15">
        <v>38844</v>
      </c>
      <c r="B1453" s="17" t="s">
        <v>1734</v>
      </c>
      <c r="C1453" s="18" t="s">
        <v>303</v>
      </c>
      <c r="D1453" s="19">
        <v>9.93</v>
      </c>
    </row>
    <row r="1454" spans="1:4" ht="27.6" x14ac:dyDescent="0.3">
      <c r="A1454" s="15">
        <v>38846</v>
      </c>
      <c r="B1454" s="17" t="s">
        <v>1735</v>
      </c>
      <c r="C1454" s="18" t="s">
        <v>303</v>
      </c>
      <c r="D1454" s="19">
        <v>10.86</v>
      </c>
    </row>
    <row r="1455" spans="1:4" ht="27.6" x14ac:dyDescent="0.3">
      <c r="A1455" s="15">
        <v>38847</v>
      </c>
      <c r="B1455" s="17" t="s">
        <v>1736</v>
      </c>
      <c r="C1455" s="18" t="s">
        <v>303</v>
      </c>
      <c r="D1455" s="19">
        <v>13.36</v>
      </c>
    </row>
    <row r="1456" spans="1:4" ht="27.6" x14ac:dyDescent="0.3">
      <c r="A1456" s="15">
        <v>38850</v>
      </c>
      <c r="B1456" s="17" t="s">
        <v>1737</v>
      </c>
      <c r="C1456" s="18" t="s">
        <v>303</v>
      </c>
      <c r="D1456" s="19">
        <v>18.57</v>
      </c>
    </row>
    <row r="1457" spans="1:4" ht="27.6" x14ac:dyDescent="0.3">
      <c r="A1457" s="15">
        <v>38848</v>
      </c>
      <c r="B1457" s="17" t="s">
        <v>1738</v>
      </c>
      <c r="C1457" s="18" t="s">
        <v>303</v>
      </c>
      <c r="D1457" s="19">
        <v>15.53</v>
      </c>
    </row>
    <row r="1458" spans="1:4" ht="27.6" x14ac:dyDescent="0.3">
      <c r="A1458" s="15">
        <v>38851</v>
      </c>
      <c r="B1458" s="17" t="s">
        <v>1739</v>
      </c>
      <c r="C1458" s="18" t="s">
        <v>303</v>
      </c>
      <c r="D1458" s="19">
        <v>28.24</v>
      </c>
    </row>
    <row r="1459" spans="1:4" ht="27.6" x14ac:dyDescent="0.3">
      <c r="A1459" s="15">
        <v>38860</v>
      </c>
      <c r="B1459" s="17" t="s">
        <v>1740</v>
      </c>
      <c r="C1459" s="18" t="s">
        <v>303</v>
      </c>
      <c r="D1459" s="19">
        <v>7.98</v>
      </c>
    </row>
    <row r="1460" spans="1:4" ht="27.6" x14ac:dyDescent="0.3">
      <c r="A1460" s="15">
        <v>38861</v>
      </c>
      <c r="B1460" s="17" t="s">
        <v>1741</v>
      </c>
      <c r="C1460" s="18" t="s">
        <v>303</v>
      </c>
      <c r="D1460" s="19">
        <v>10.74</v>
      </c>
    </row>
    <row r="1461" spans="1:4" ht="27.6" x14ac:dyDescent="0.3">
      <c r="A1461" s="15">
        <v>38862</v>
      </c>
      <c r="B1461" s="17" t="s">
        <v>1742</v>
      </c>
      <c r="C1461" s="18" t="s">
        <v>303</v>
      </c>
      <c r="D1461" s="19">
        <v>9.0500000000000007</v>
      </c>
    </row>
    <row r="1462" spans="1:4" ht="27.6" x14ac:dyDescent="0.3">
      <c r="A1462" s="15">
        <v>38863</v>
      </c>
      <c r="B1462" s="17" t="s">
        <v>1743</v>
      </c>
      <c r="C1462" s="18" t="s">
        <v>303</v>
      </c>
      <c r="D1462" s="19">
        <v>10.4</v>
      </c>
    </row>
    <row r="1463" spans="1:4" ht="27.6" x14ac:dyDescent="0.3">
      <c r="A1463" s="15">
        <v>38865</v>
      </c>
      <c r="B1463" s="17" t="s">
        <v>1744</v>
      </c>
      <c r="C1463" s="18" t="s">
        <v>303</v>
      </c>
      <c r="D1463" s="19">
        <v>14.12</v>
      </c>
    </row>
    <row r="1464" spans="1:4" ht="27.6" x14ac:dyDescent="0.3">
      <c r="A1464" s="15">
        <v>38864</v>
      </c>
      <c r="B1464" s="17" t="s">
        <v>1745</v>
      </c>
      <c r="C1464" s="18" t="s">
        <v>303</v>
      </c>
      <c r="D1464" s="19">
        <v>21.59</v>
      </c>
    </row>
    <row r="1465" spans="1:4" ht="27.6" x14ac:dyDescent="0.3">
      <c r="A1465" s="15">
        <v>38866</v>
      </c>
      <c r="B1465" s="17" t="s">
        <v>1746</v>
      </c>
      <c r="C1465" s="18" t="s">
        <v>303</v>
      </c>
      <c r="D1465" s="19">
        <v>15.2</v>
      </c>
    </row>
    <row r="1466" spans="1:4" ht="27.6" x14ac:dyDescent="0.3">
      <c r="A1466" s="15">
        <v>38868</v>
      </c>
      <c r="B1466" s="17" t="s">
        <v>1747</v>
      </c>
      <c r="C1466" s="18" t="s">
        <v>303</v>
      </c>
      <c r="D1466" s="19">
        <v>25.34</v>
      </c>
    </row>
    <row r="1467" spans="1:4" ht="27.6" x14ac:dyDescent="0.3">
      <c r="A1467" s="15">
        <v>38853</v>
      </c>
      <c r="B1467" s="17" t="s">
        <v>1748</v>
      </c>
      <c r="C1467" s="18" t="s">
        <v>303</v>
      </c>
      <c r="D1467" s="19">
        <v>8.18</v>
      </c>
    </row>
    <row r="1468" spans="1:4" ht="27.6" x14ac:dyDescent="0.3">
      <c r="A1468" s="15">
        <v>38854</v>
      </c>
      <c r="B1468" s="17" t="s">
        <v>1749</v>
      </c>
      <c r="C1468" s="18" t="s">
        <v>303</v>
      </c>
      <c r="D1468" s="19">
        <v>11.19</v>
      </c>
    </row>
    <row r="1469" spans="1:4" ht="27.6" x14ac:dyDescent="0.3">
      <c r="A1469" s="15">
        <v>38855</v>
      </c>
      <c r="B1469" s="17" t="s">
        <v>1750</v>
      </c>
      <c r="C1469" s="18" t="s">
        <v>303</v>
      </c>
      <c r="D1469" s="19">
        <v>8.3000000000000007</v>
      </c>
    </row>
    <row r="1470" spans="1:4" ht="27.6" x14ac:dyDescent="0.3">
      <c r="A1470" s="15">
        <v>38856</v>
      </c>
      <c r="B1470" s="17" t="s">
        <v>1751</v>
      </c>
      <c r="C1470" s="18" t="s">
        <v>303</v>
      </c>
      <c r="D1470" s="19">
        <v>13.33</v>
      </c>
    </row>
    <row r="1471" spans="1:4" ht="27.6" x14ac:dyDescent="0.3">
      <c r="A1471" s="15">
        <v>38857</v>
      </c>
      <c r="B1471" s="17" t="s">
        <v>1752</v>
      </c>
      <c r="C1471" s="18" t="s">
        <v>303</v>
      </c>
      <c r="D1471" s="19">
        <v>17.63</v>
      </c>
    </row>
    <row r="1472" spans="1:4" ht="27.6" x14ac:dyDescent="0.3">
      <c r="A1472" s="15">
        <v>38858</v>
      </c>
      <c r="B1472" s="17" t="s">
        <v>1753</v>
      </c>
      <c r="C1472" s="18" t="s">
        <v>303</v>
      </c>
      <c r="D1472" s="19">
        <v>16.03</v>
      </c>
    </row>
    <row r="1473" spans="1:4" ht="27.6" x14ac:dyDescent="0.3">
      <c r="A1473" s="15">
        <v>38859</v>
      </c>
      <c r="B1473" s="17" t="s">
        <v>1754</v>
      </c>
      <c r="C1473" s="18" t="s">
        <v>303</v>
      </c>
      <c r="D1473" s="19">
        <v>25.96</v>
      </c>
    </row>
    <row r="1474" spans="1:4" ht="55.2" x14ac:dyDescent="0.3">
      <c r="A1474" s="15">
        <v>3104</v>
      </c>
      <c r="B1474" s="17" t="s">
        <v>1755</v>
      </c>
      <c r="C1474" s="18" t="s">
        <v>105</v>
      </c>
      <c r="D1474" s="19">
        <v>115.24</v>
      </c>
    </row>
    <row r="1475" spans="1:4" ht="27.6" x14ac:dyDescent="0.3">
      <c r="A1475" s="15">
        <v>1607</v>
      </c>
      <c r="B1475" s="17" t="s">
        <v>1756</v>
      </c>
      <c r="C1475" s="18" t="s">
        <v>105</v>
      </c>
      <c r="D1475" s="19">
        <v>0.22</v>
      </c>
    </row>
    <row r="1476" spans="1:4" ht="41.4" x14ac:dyDescent="0.3">
      <c r="A1476" s="15">
        <v>38169</v>
      </c>
      <c r="B1476" s="17" t="s">
        <v>1757</v>
      </c>
      <c r="C1476" s="18" t="s">
        <v>105</v>
      </c>
      <c r="D1476" s="19">
        <v>84.93</v>
      </c>
    </row>
    <row r="1477" spans="1:4" ht="27.6" x14ac:dyDescent="0.3">
      <c r="A1477" s="15">
        <v>6142</v>
      </c>
      <c r="B1477" s="17" t="s">
        <v>1758</v>
      </c>
      <c r="C1477" s="18" t="s">
        <v>303</v>
      </c>
      <c r="D1477" s="19">
        <v>7.56</v>
      </c>
    </row>
    <row r="1478" spans="1:4" ht="27.6" x14ac:dyDescent="0.3">
      <c r="A1478" s="15">
        <v>11686</v>
      </c>
      <c r="B1478" s="17" t="s">
        <v>1759</v>
      </c>
      <c r="C1478" s="18" t="s">
        <v>303</v>
      </c>
      <c r="D1478" s="19">
        <v>10.5</v>
      </c>
    </row>
    <row r="1479" spans="1:4" ht="27.6" x14ac:dyDescent="0.3">
      <c r="A1479" s="15">
        <v>37598</v>
      </c>
      <c r="B1479" s="17" t="s">
        <v>1760</v>
      </c>
      <c r="C1479" s="18" t="s">
        <v>303</v>
      </c>
      <c r="D1479" s="19">
        <v>23.97</v>
      </c>
    </row>
    <row r="1480" spans="1:4" ht="55.2" x14ac:dyDescent="0.3">
      <c r="A1480" s="15">
        <v>25398</v>
      </c>
      <c r="B1480" s="17" t="s">
        <v>1761</v>
      </c>
      <c r="C1480" s="18" t="s">
        <v>303</v>
      </c>
      <c r="D1480" s="19">
        <v>4364.3900000000003</v>
      </c>
    </row>
    <row r="1481" spans="1:4" ht="55.2" x14ac:dyDescent="0.3">
      <c r="A1481" s="15">
        <v>25399</v>
      </c>
      <c r="B1481" s="17" t="s">
        <v>1762</v>
      </c>
      <c r="C1481" s="18" t="s">
        <v>303</v>
      </c>
      <c r="D1481" s="19">
        <v>2649.56</v>
      </c>
    </row>
    <row r="1482" spans="1:4" ht="41.4" x14ac:dyDescent="0.3">
      <c r="A1482" s="15">
        <v>43440</v>
      </c>
      <c r="B1482" s="17" t="s">
        <v>181</v>
      </c>
      <c r="C1482" s="18" t="s">
        <v>303</v>
      </c>
      <c r="D1482" s="19">
        <v>383.55</v>
      </c>
    </row>
    <row r="1483" spans="1:4" ht="41.4" x14ac:dyDescent="0.3">
      <c r="A1483" s="15">
        <v>10667</v>
      </c>
      <c r="B1483" s="17" t="s">
        <v>1763</v>
      </c>
      <c r="C1483" s="18" t="s">
        <v>303</v>
      </c>
      <c r="D1483" s="19">
        <v>13865</v>
      </c>
    </row>
    <row r="1484" spans="1:4" ht="27.6" x14ac:dyDescent="0.3">
      <c r="A1484" s="15">
        <v>1613</v>
      </c>
      <c r="B1484" s="17" t="s">
        <v>1764</v>
      </c>
      <c r="C1484" s="18" t="s">
        <v>303</v>
      </c>
      <c r="D1484" s="19">
        <v>1184.0999999999999</v>
      </c>
    </row>
    <row r="1485" spans="1:4" ht="27.6" x14ac:dyDescent="0.3">
      <c r="A1485" s="15">
        <v>1626</v>
      </c>
      <c r="B1485" s="17" t="s">
        <v>1765</v>
      </c>
      <c r="C1485" s="18" t="s">
        <v>303</v>
      </c>
      <c r="D1485" s="19">
        <v>1770.97</v>
      </c>
    </row>
    <row r="1486" spans="1:4" ht="27.6" x14ac:dyDescent="0.3">
      <c r="A1486" s="15">
        <v>1625</v>
      </c>
      <c r="B1486" s="17" t="s">
        <v>1766</v>
      </c>
      <c r="C1486" s="18" t="s">
        <v>303</v>
      </c>
      <c r="D1486" s="19">
        <v>123.69</v>
      </c>
    </row>
    <row r="1487" spans="1:4" ht="27.6" x14ac:dyDescent="0.3">
      <c r="A1487" s="15">
        <v>1622</v>
      </c>
      <c r="B1487" s="17" t="s">
        <v>1767</v>
      </c>
      <c r="C1487" s="18" t="s">
        <v>303</v>
      </c>
      <c r="D1487" s="19">
        <v>3996.36</v>
      </c>
    </row>
    <row r="1488" spans="1:4" ht="27.6" x14ac:dyDescent="0.3">
      <c r="A1488" s="15">
        <v>1620</v>
      </c>
      <c r="B1488" s="17" t="s">
        <v>1768</v>
      </c>
      <c r="C1488" s="18" t="s">
        <v>303</v>
      </c>
      <c r="D1488" s="19">
        <v>260.57</v>
      </c>
    </row>
    <row r="1489" spans="1:4" ht="27.6" x14ac:dyDescent="0.3">
      <c r="A1489" s="15">
        <v>1629</v>
      </c>
      <c r="B1489" s="17" t="s">
        <v>1769</v>
      </c>
      <c r="C1489" s="18" t="s">
        <v>303</v>
      </c>
      <c r="D1489" s="19">
        <v>9726.19</v>
      </c>
    </row>
    <row r="1490" spans="1:4" ht="27.6" x14ac:dyDescent="0.3">
      <c r="A1490" s="15">
        <v>1627</v>
      </c>
      <c r="B1490" s="17" t="s">
        <v>1770</v>
      </c>
      <c r="C1490" s="18" t="s">
        <v>303</v>
      </c>
      <c r="D1490" s="19">
        <v>498.07</v>
      </c>
    </row>
    <row r="1491" spans="1:4" ht="27.6" x14ac:dyDescent="0.3">
      <c r="A1491" s="15">
        <v>1623</v>
      </c>
      <c r="B1491" s="17" t="s">
        <v>1771</v>
      </c>
      <c r="C1491" s="18" t="s">
        <v>303</v>
      </c>
      <c r="D1491" s="19">
        <v>100.88</v>
      </c>
    </row>
    <row r="1492" spans="1:4" ht="27.6" x14ac:dyDescent="0.3">
      <c r="A1492" s="15">
        <v>1619</v>
      </c>
      <c r="B1492" s="17" t="s">
        <v>1772</v>
      </c>
      <c r="C1492" s="18" t="s">
        <v>303</v>
      </c>
      <c r="D1492" s="19">
        <v>138.76</v>
      </c>
    </row>
    <row r="1493" spans="1:4" ht="27.6" x14ac:dyDescent="0.3">
      <c r="A1493" s="15">
        <v>1630</v>
      </c>
      <c r="B1493" s="17" t="s">
        <v>1773</v>
      </c>
      <c r="C1493" s="18" t="s">
        <v>303</v>
      </c>
      <c r="D1493" s="19">
        <v>3055.3</v>
      </c>
    </row>
    <row r="1494" spans="1:4" ht="27.6" x14ac:dyDescent="0.3">
      <c r="A1494" s="15">
        <v>1616</v>
      </c>
      <c r="B1494" s="17" t="s">
        <v>1774</v>
      </c>
      <c r="C1494" s="18" t="s">
        <v>303</v>
      </c>
      <c r="D1494" s="19">
        <v>4699.1000000000004</v>
      </c>
    </row>
    <row r="1495" spans="1:4" ht="27.6" x14ac:dyDescent="0.3">
      <c r="A1495" s="15">
        <v>1614</v>
      </c>
      <c r="B1495" s="17" t="s">
        <v>1775</v>
      </c>
      <c r="C1495" s="18" t="s">
        <v>303</v>
      </c>
      <c r="D1495" s="19">
        <v>214.76</v>
      </c>
    </row>
    <row r="1496" spans="1:4" ht="27.6" x14ac:dyDescent="0.3">
      <c r="A1496" s="15">
        <v>1617</v>
      </c>
      <c r="B1496" s="17" t="s">
        <v>1776</v>
      </c>
      <c r="C1496" s="18" t="s">
        <v>303</v>
      </c>
      <c r="D1496" s="19">
        <v>5609.71</v>
      </c>
    </row>
    <row r="1497" spans="1:4" ht="27.6" x14ac:dyDescent="0.3">
      <c r="A1497" s="15">
        <v>1621</v>
      </c>
      <c r="B1497" s="17" t="s">
        <v>1777</v>
      </c>
      <c r="C1497" s="18" t="s">
        <v>303</v>
      </c>
      <c r="D1497" s="19">
        <v>384.1</v>
      </c>
    </row>
    <row r="1498" spans="1:4" ht="27.6" x14ac:dyDescent="0.3">
      <c r="A1498" s="15">
        <v>1624</v>
      </c>
      <c r="B1498" s="17" t="s">
        <v>1778</v>
      </c>
      <c r="C1498" s="18" t="s">
        <v>303</v>
      </c>
      <c r="D1498" s="19">
        <v>13788.95</v>
      </c>
    </row>
    <row r="1499" spans="1:4" ht="27.6" x14ac:dyDescent="0.3">
      <c r="A1499" s="15">
        <v>1615</v>
      </c>
      <c r="B1499" s="17" t="s">
        <v>1779</v>
      </c>
      <c r="C1499" s="18" t="s">
        <v>303</v>
      </c>
      <c r="D1499" s="19">
        <v>721.28</v>
      </c>
    </row>
    <row r="1500" spans="1:4" ht="27.6" x14ac:dyDescent="0.3">
      <c r="A1500" s="15">
        <v>1612</v>
      </c>
      <c r="B1500" s="17" t="s">
        <v>1780</v>
      </c>
      <c r="C1500" s="18" t="s">
        <v>303</v>
      </c>
      <c r="D1500" s="19">
        <v>95</v>
      </c>
    </row>
    <row r="1501" spans="1:4" ht="27.6" x14ac:dyDescent="0.3">
      <c r="A1501" s="15">
        <v>1618</v>
      </c>
      <c r="B1501" s="17" t="s">
        <v>1781</v>
      </c>
      <c r="C1501" s="18" t="s">
        <v>303</v>
      </c>
      <c r="D1501" s="19">
        <v>991.15</v>
      </c>
    </row>
    <row r="1502" spans="1:4" ht="27.6" x14ac:dyDescent="0.3">
      <c r="A1502" s="15">
        <v>14211</v>
      </c>
      <c r="B1502" s="17" t="s">
        <v>1782</v>
      </c>
      <c r="C1502" s="18" t="s">
        <v>303</v>
      </c>
      <c r="D1502" s="19">
        <v>22.97</v>
      </c>
    </row>
    <row r="1503" spans="1:4" x14ac:dyDescent="0.3">
      <c r="A1503" s="15">
        <v>34500</v>
      </c>
      <c r="B1503" s="17" t="s">
        <v>1783</v>
      </c>
      <c r="C1503" s="18" t="s">
        <v>109</v>
      </c>
      <c r="D1503" s="19">
        <v>114.58</v>
      </c>
    </row>
    <row r="1504" spans="1:4" x14ac:dyDescent="0.3">
      <c r="A1504" s="15">
        <v>40934</v>
      </c>
      <c r="B1504" s="17" t="s">
        <v>1784</v>
      </c>
      <c r="C1504" s="18" t="s">
        <v>490</v>
      </c>
      <c r="D1504" s="19">
        <v>20298.95</v>
      </c>
    </row>
    <row r="1505" spans="1:4" ht="27.6" x14ac:dyDescent="0.3">
      <c r="A1505" s="15">
        <v>38200</v>
      </c>
      <c r="B1505" s="17" t="s">
        <v>1785</v>
      </c>
      <c r="C1505" s="18" t="s">
        <v>1786</v>
      </c>
      <c r="D1505" s="19">
        <v>589.02</v>
      </c>
    </row>
    <row r="1506" spans="1:4" ht="27.6" x14ac:dyDescent="0.3">
      <c r="A1506" s="15">
        <v>39269</v>
      </c>
      <c r="B1506" s="17" t="s">
        <v>1787</v>
      </c>
      <c r="C1506" s="18" t="s">
        <v>81</v>
      </c>
      <c r="D1506" s="19">
        <v>1.35</v>
      </c>
    </row>
    <row r="1507" spans="1:4" ht="27.6" x14ac:dyDescent="0.3">
      <c r="A1507" s="15">
        <v>11889</v>
      </c>
      <c r="B1507" s="17" t="s">
        <v>1788</v>
      </c>
      <c r="C1507" s="18" t="s">
        <v>81</v>
      </c>
      <c r="D1507" s="19">
        <v>1.87</v>
      </c>
    </row>
    <row r="1508" spans="1:4" ht="27.6" x14ac:dyDescent="0.3">
      <c r="A1508" s="15">
        <v>39270</v>
      </c>
      <c r="B1508" s="17" t="s">
        <v>1789</v>
      </c>
      <c r="C1508" s="18" t="s">
        <v>81</v>
      </c>
      <c r="D1508" s="19">
        <v>2.2400000000000002</v>
      </c>
    </row>
    <row r="1509" spans="1:4" ht="27.6" x14ac:dyDescent="0.3">
      <c r="A1509" s="15">
        <v>11890</v>
      </c>
      <c r="B1509" s="17" t="s">
        <v>1790</v>
      </c>
      <c r="C1509" s="18" t="s">
        <v>81</v>
      </c>
      <c r="D1509" s="19">
        <v>2.91</v>
      </c>
    </row>
    <row r="1510" spans="1:4" ht="27.6" x14ac:dyDescent="0.3">
      <c r="A1510" s="15">
        <v>11891</v>
      </c>
      <c r="B1510" s="17" t="s">
        <v>1791</v>
      </c>
      <c r="C1510" s="18" t="s">
        <v>81</v>
      </c>
      <c r="D1510" s="19">
        <v>4.79</v>
      </c>
    </row>
    <row r="1511" spans="1:4" ht="27.6" x14ac:dyDescent="0.3">
      <c r="A1511" s="15">
        <v>11892</v>
      </c>
      <c r="B1511" s="17" t="s">
        <v>1792</v>
      </c>
      <c r="C1511" s="18" t="s">
        <v>81</v>
      </c>
      <c r="D1511" s="19">
        <v>7.39</v>
      </c>
    </row>
    <row r="1512" spans="1:4" x14ac:dyDescent="0.3">
      <c r="A1512" s="15">
        <v>37601</v>
      </c>
      <c r="B1512" s="17" t="s">
        <v>1793</v>
      </c>
      <c r="C1512" s="18" t="s">
        <v>81</v>
      </c>
      <c r="D1512" s="19">
        <v>5.32</v>
      </c>
    </row>
    <row r="1513" spans="1:4" x14ac:dyDescent="0.3">
      <c r="A1513" s="15">
        <v>1634</v>
      </c>
      <c r="B1513" s="17" t="s">
        <v>1794</v>
      </c>
      <c r="C1513" s="18" t="s">
        <v>81</v>
      </c>
      <c r="D1513" s="19">
        <v>5.5</v>
      </c>
    </row>
    <row r="1514" spans="1:4" ht="27.6" x14ac:dyDescent="0.3">
      <c r="A1514" s="15">
        <v>5086</v>
      </c>
      <c r="B1514" s="17" t="s">
        <v>1795</v>
      </c>
      <c r="C1514" s="18" t="s">
        <v>376</v>
      </c>
      <c r="D1514" s="19">
        <v>35.159999999999997</v>
      </c>
    </row>
    <row r="1515" spans="1:4" ht="41.4" x14ac:dyDescent="0.3">
      <c r="A1515" s="15">
        <v>11280</v>
      </c>
      <c r="B1515" s="17" t="s">
        <v>1796</v>
      </c>
      <c r="C1515" s="18" t="s">
        <v>303</v>
      </c>
      <c r="D1515" s="19">
        <v>12564.56</v>
      </c>
    </row>
    <row r="1516" spans="1:4" ht="27.6" x14ac:dyDescent="0.3">
      <c r="A1516" s="15">
        <v>40519</v>
      </c>
      <c r="B1516" s="17" t="s">
        <v>1797</v>
      </c>
      <c r="C1516" s="18" t="s">
        <v>303</v>
      </c>
      <c r="D1516" s="19">
        <v>103577.94</v>
      </c>
    </row>
    <row r="1517" spans="1:4" ht="27.6" x14ac:dyDescent="0.3">
      <c r="A1517" s="15">
        <v>39869</v>
      </c>
      <c r="B1517" s="17" t="s">
        <v>1798</v>
      </c>
      <c r="C1517" s="18" t="s">
        <v>303</v>
      </c>
      <c r="D1517" s="19">
        <v>12.24</v>
      </c>
    </row>
    <row r="1518" spans="1:4" ht="27.6" x14ac:dyDescent="0.3">
      <c r="A1518" s="15">
        <v>39870</v>
      </c>
      <c r="B1518" s="17" t="s">
        <v>1799</v>
      </c>
      <c r="C1518" s="18" t="s">
        <v>303</v>
      </c>
      <c r="D1518" s="19">
        <v>18.72</v>
      </c>
    </row>
    <row r="1519" spans="1:4" ht="27.6" x14ac:dyDescent="0.3">
      <c r="A1519" s="15">
        <v>39871</v>
      </c>
      <c r="B1519" s="17" t="s">
        <v>1800</v>
      </c>
      <c r="C1519" s="18" t="s">
        <v>303</v>
      </c>
      <c r="D1519" s="19">
        <v>20.99</v>
      </c>
    </row>
    <row r="1520" spans="1:4" ht="27.6" x14ac:dyDescent="0.3">
      <c r="A1520" s="15">
        <v>12722</v>
      </c>
      <c r="B1520" s="17" t="s">
        <v>1801</v>
      </c>
      <c r="C1520" s="18" t="s">
        <v>303</v>
      </c>
      <c r="D1520" s="19">
        <v>702.38</v>
      </c>
    </row>
    <row r="1521" spans="1:4" ht="27.6" x14ac:dyDescent="0.3">
      <c r="A1521" s="15">
        <v>12714</v>
      </c>
      <c r="B1521" s="17" t="s">
        <v>1802</v>
      </c>
      <c r="C1521" s="18" t="s">
        <v>303</v>
      </c>
      <c r="D1521" s="19">
        <v>4.58</v>
      </c>
    </row>
    <row r="1522" spans="1:4" ht="27.6" x14ac:dyDescent="0.3">
      <c r="A1522" s="15">
        <v>12715</v>
      </c>
      <c r="B1522" s="17" t="s">
        <v>1803</v>
      </c>
      <c r="C1522" s="18" t="s">
        <v>303</v>
      </c>
      <c r="D1522" s="19">
        <v>10.35</v>
      </c>
    </row>
    <row r="1523" spans="1:4" ht="27.6" x14ac:dyDescent="0.3">
      <c r="A1523" s="15">
        <v>12716</v>
      </c>
      <c r="B1523" s="17" t="s">
        <v>1804</v>
      </c>
      <c r="C1523" s="18" t="s">
        <v>303</v>
      </c>
      <c r="D1523" s="19">
        <v>17.78</v>
      </c>
    </row>
    <row r="1524" spans="1:4" ht="27.6" x14ac:dyDescent="0.3">
      <c r="A1524" s="15">
        <v>12717</v>
      </c>
      <c r="B1524" s="17" t="s">
        <v>1805</v>
      </c>
      <c r="C1524" s="18" t="s">
        <v>303</v>
      </c>
      <c r="D1524" s="19">
        <v>34.94</v>
      </c>
    </row>
    <row r="1525" spans="1:4" ht="27.6" x14ac:dyDescent="0.3">
      <c r="A1525" s="15">
        <v>12718</v>
      </c>
      <c r="B1525" s="17" t="s">
        <v>1806</v>
      </c>
      <c r="C1525" s="18" t="s">
        <v>303</v>
      </c>
      <c r="D1525" s="19">
        <v>53.63</v>
      </c>
    </row>
    <row r="1526" spans="1:4" ht="27.6" x14ac:dyDescent="0.3">
      <c r="A1526" s="15">
        <v>12719</v>
      </c>
      <c r="B1526" s="17" t="s">
        <v>1807</v>
      </c>
      <c r="C1526" s="18" t="s">
        <v>303</v>
      </c>
      <c r="D1526" s="19">
        <v>85.13</v>
      </c>
    </row>
    <row r="1527" spans="1:4" ht="27.6" x14ac:dyDescent="0.3">
      <c r="A1527" s="15">
        <v>12720</v>
      </c>
      <c r="B1527" s="17" t="s">
        <v>1808</v>
      </c>
      <c r="C1527" s="18" t="s">
        <v>303</v>
      </c>
      <c r="D1527" s="19">
        <v>296.43</v>
      </c>
    </row>
    <row r="1528" spans="1:4" ht="27.6" x14ac:dyDescent="0.3">
      <c r="A1528" s="15">
        <v>12721</v>
      </c>
      <c r="B1528" s="17" t="s">
        <v>1809</v>
      </c>
      <c r="C1528" s="18" t="s">
        <v>303</v>
      </c>
      <c r="D1528" s="19">
        <v>284.25</v>
      </c>
    </row>
    <row r="1529" spans="1:4" ht="27.6" x14ac:dyDescent="0.3">
      <c r="A1529" s="15">
        <v>3468</v>
      </c>
      <c r="B1529" s="17" t="s">
        <v>1810</v>
      </c>
      <c r="C1529" s="18" t="s">
        <v>303</v>
      </c>
      <c r="D1529" s="19">
        <v>25.87</v>
      </c>
    </row>
    <row r="1530" spans="1:4" ht="27.6" x14ac:dyDescent="0.3">
      <c r="A1530" s="15">
        <v>3465</v>
      </c>
      <c r="B1530" s="17" t="s">
        <v>1811</v>
      </c>
      <c r="C1530" s="18" t="s">
        <v>303</v>
      </c>
      <c r="D1530" s="19">
        <v>25.87</v>
      </c>
    </row>
    <row r="1531" spans="1:4" ht="27.6" x14ac:dyDescent="0.3">
      <c r="A1531" s="15">
        <v>12403</v>
      </c>
      <c r="B1531" s="17" t="s">
        <v>1812</v>
      </c>
      <c r="C1531" s="18" t="s">
        <v>303</v>
      </c>
      <c r="D1531" s="19">
        <v>18.440000000000001</v>
      </c>
    </row>
    <row r="1532" spans="1:4" ht="27.6" x14ac:dyDescent="0.3">
      <c r="A1532" s="15">
        <v>3463</v>
      </c>
      <c r="B1532" s="17" t="s">
        <v>1813</v>
      </c>
      <c r="C1532" s="18" t="s">
        <v>303</v>
      </c>
      <c r="D1532" s="19">
        <v>10.77</v>
      </c>
    </row>
    <row r="1533" spans="1:4" ht="27.6" x14ac:dyDescent="0.3">
      <c r="A1533" s="15">
        <v>3464</v>
      </c>
      <c r="B1533" s="17" t="s">
        <v>1814</v>
      </c>
      <c r="C1533" s="18" t="s">
        <v>303</v>
      </c>
      <c r="D1533" s="19">
        <v>10.77</v>
      </c>
    </row>
    <row r="1534" spans="1:4" ht="27.6" x14ac:dyDescent="0.3">
      <c r="A1534" s="15">
        <v>3466</v>
      </c>
      <c r="B1534" s="17" t="s">
        <v>1815</v>
      </c>
      <c r="C1534" s="18" t="s">
        <v>303</v>
      </c>
      <c r="D1534" s="19">
        <v>65.7</v>
      </c>
    </row>
    <row r="1535" spans="1:4" ht="27.6" x14ac:dyDescent="0.3">
      <c r="A1535" s="15">
        <v>3467</v>
      </c>
      <c r="B1535" s="17" t="s">
        <v>1816</v>
      </c>
      <c r="C1535" s="18" t="s">
        <v>303</v>
      </c>
      <c r="D1535" s="19">
        <v>37.1</v>
      </c>
    </row>
    <row r="1536" spans="1:4" ht="27.6" x14ac:dyDescent="0.3">
      <c r="A1536" s="15">
        <v>3462</v>
      </c>
      <c r="B1536" s="17" t="s">
        <v>1817</v>
      </c>
      <c r="C1536" s="18" t="s">
        <v>303</v>
      </c>
      <c r="D1536" s="19">
        <v>7.11</v>
      </c>
    </row>
    <row r="1537" spans="1:4" ht="27.6" x14ac:dyDescent="0.3">
      <c r="A1537" s="15">
        <v>3446</v>
      </c>
      <c r="B1537" s="17" t="s">
        <v>1818</v>
      </c>
      <c r="C1537" s="18" t="s">
        <v>303</v>
      </c>
      <c r="D1537" s="19">
        <v>21.87</v>
      </c>
    </row>
    <row r="1538" spans="1:4" ht="27.6" x14ac:dyDescent="0.3">
      <c r="A1538" s="15">
        <v>3445</v>
      </c>
      <c r="B1538" s="17" t="s">
        <v>1819</v>
      </c>
      <c r="C1538" s="18" t="s">
        <v>303</v>
      </c>
      <c r="D1538" s="19">
        <v>17.86</v>
      </c>
    </row>
    <row r="1539" spans="1:4" ht="27.6" x14ac:dyDescent="0.3">
      <c r="A1539" s="15">
        <v>3441</v>
      </c>
      <c r="B1539" s="17" t="s">
        <v>1820</v>
      </c>
      <c r="C1539" s="18" t="s">
        <v>303</v>
      </c>
      <c r="D1539" s="19">
        <v>5.04</v>
      </c>
    </row>
    <row r="1540" spans="1:4" x14ac:dyDescent="0.3">
      <c r="A1540" s="15">
        <v>3444</v>
      </c>
      <c r="B1540" s="17" t="s">
        <v>1821</v>
      </c>
      <c r="C1540" s="18" t="s">
        <v>303</v>
      </c>
      <c r="D1540" s="19">
        <v>10.99</v>
      </c>
    </row>
    <row r="1541" spans="1:4" ht="27.6" x14ac:dyDescent="0.3">
      <c r="A1541" s="15">
        <v>12402</v>
      </c>
      <c r="B1541" s="17" t="s">
        <v>1822</v>
      </c>
      <c r="C1541" s="18" t="s">
        <v>303</v>
      </c>
      <c r="D1541" s="19">
        <v>61.49</v>
      </c>
    </row>
    <row r="1542" spans="1:4" x14ac:dyDescent="0.3">
      <c r="A1542" s="15">
        <v>3447</v>
      </c>
      <c r="B1542" s="17" t="s">
        <v>1823</v>
      </c>
      <c r="C1542" s="18" t="s">
        <v>303</v>
      </c>
      <c r="D1542" s="19">
        <v>31.81</v>
      </c>
    </row>
    <row r="1543" spans="1:4" ht="27.6" x14ac:dyDescent="0.3">
      <c r="A1543" s="15">
        <v>3442</v>
      </c>
      <c r="B1543" s="17" t="s">
        <v>1824</v>
      </c>
      <c r="C1543" s="18" t="s">
        <v>303</v>
      </c>
      <c r="D1543" s="19">
        <v>7.54</v>
      </c>
    </row>
    <row r="1544" spans="1:4" x14ac:dyDescent="0.3">
      <c r="A1544" s="15">
        <v>3448</v>
      </c>
      <c r="B1544" s="17" t="s">
        <v>1825</v>
      </c>
      <c r="C1544" s="18" t="s">
        <v>303</v>
      </c>
      <c r="D1544" s="19">
        <v>89.9</v>
      </c>
    </row>
    <row r="1545" spans="1:4" x14ac:dyDescent="0.3">
      <c r="A1545" s="15">
        <v>3449</v>
      </c>
      <c r="B1545" s="17" t="s">
        <v>1826</v>
      </c>
      <c r="C1545" s="18" t="s">
        <v>303</v>
      </c>
      <c r="D1545" s="19">
        <v>157.52000000000001</v>
      </c>
    </row>
    <row r="1546" spans="1:4" x14ac:dyDescent="0.3">
      <c r="A1546" s="15">
        <v>37438</v>
      </c>
      <c r="B1546" s="17" t="s">
        <v>1827</v>
      </c>
      <c r="C1546" s="18" t="s">
        <v>303</v>
      </c>
      <c r="D1546" s="19">
        <v>181.32</v>
      </c>
    </row>
    <row r="1547" spans="1:4" x14ac:dyDescent="0.3">
      <c r="A1547" s="15">
        <v>37439</v>
      </c>
      <c r="B1547" s="17" t="s">
        <v>1828</v>
      </c>
      <c r="C1547" s="18" t="s">
        <v>303</v>
      </c>
      <c r="D1547" s="19">
        <v>1185.46</v>
      </c>
    </row>
    <row r="1548" spans="1:4" x14ac:dyDescent="0.3">
      <c r="A1548" s="15">
        <v>37435</v>
      </c>
      <c r="B1548" s="17" t="s">
        <v>1829</v>
      </c>
      <c r="C1548" s="18" t="s">
        <v>303</v>
      </c>
      <c r="D1548" s="19">
        <v>21.31</v>
      </c>
    </row>
    <row r="1549" spans="1:4" x14ac:dyDescent="0.3">
      <c r="A1549" s="15">
        <v>37436</v>
      </c>
      <c r="B1549" s="17" t="s">
        <v>1830</v>
      </c>
      <c r="C1549" s="18" t="s">
        <v>303</v>
      </c>
      <c r="D1549" s="19">
        <v>25.14</v>
      </c>
    </row>
    <row r="1550" spans="1:4" x14ac:dyDescent="0.3">
      <c r="A1550" s="15">
        <v>37437</v>
      </c>
      <c r="B1550" s="17" t="s">
        <v>1831</v>
      </c>
      <c r="C1550" s="18" t="s">
        <v>303</v>
      </c>
      <c r="D1550" s="19">
        <v>36.369999999999997</v>
      </c>
    </row>
    <row r="1551" spans="1:4" ht="27.6" x14ac:dyDescent="0.3">
      <c r="A1551" s="15">
        <v>3473</v>
      </c>
      <c r="B1551" s="17" t="s">
        <v>1832</v>
      </c>
      <c r="C1551" s="18" t="s">
        <v>303</v>
      </c>
      <c r="D1551" s="19">
        <v>24.73</v>
      </c>
    </row>
    <row r="1552" spans="1:4" ht="27.6" x14ac:dyDescent="0.3">
      <c r="A1552" s="15">
        <v>3474</v>
      </c>
      <c r="B1552" s="17" t="s">
        <v>1833</v>
      </c>
      <c r="C1552" s="18" t="s">
        <v>303</v>
      </c>
      <c r="D1552" s="19">
        <v>20.39</v>
      </c>
    </row>
    <row r="1553" spans="1:4" ht="27.6" x14ac:dyDescent="0.3">
      <c r="A1553" s="15">
        <v>3450</v>
      </c>
      <c r="B1553" s="17" t="s">
        <v>1834</v>
      </c>
      <c r="C1553" s="18" t="s">
        <v>303</v>
      </c>
      <c r="D1553" s="19">
        <v>5.91</v>
      </c>
    </row>
    <row r="1554" spans="1:4" ht="27.6" x14ac:dyDescent="0.3">
      <c r="A1554" s="15">
        <v>3443</v>
      </c>
      <c r="B1554" s="17" t="s">
        <v>1835</v>
      </c>
      <c r="C1554" s="18" t="s">
        <v>303</v>
      </c>
      <c r="D1554" s="19">
        <v>12.68</v>
      </c>
    </row>
    <row r="1555" spans="1:4" ht="27.6" x14ac:dyDescent="0.3">
      <c r="A1555" s="15">
        <v>3453</v>
      </c>
      <c r="B1555" s="17" t="s">
        <v>1836</v>
      </c>
      <c r="C1555" s="18" t="s">
        <v>303</v>
      </c>
      <c r="D1555" s="19">
        <v>72.19</v>
      </c>
    </row>
    <row r="1556" spans="1:4" ht="27.6" x14ac:dyDescent="0.3">
      <c r="A1556" s="15">
        <v>3452</v>
      </c>
      <c r="B1556" s="17" t="s">
        <v>1837</v>
      </c>
      <c r="C1556" s="18" t="s">
        <v>303</v>
      </c>
      <c r="D1556" s="19">
        <v>35.630000000000003</v>
      </c>
    </row>
    <row r="1557" spans="1:4" ht="27.6" x14ac:dyDescent="0.3">
      <c r="A1557" s="15">
        <v>3451</v>
      </c>
      <c r="B1557" s="17" t="s">
        <v>1838</v>
      </c>
      <c r="C1557" s="18" t="s">
        <v>303</v>
      </c>
      <c r="D1557" s="19">
        <v>7.07</v>
      </c>
    </row>
    <row r="1558" spans="1:4" ht="27.6" x14ac:dyDescent="0.3">
      <c r="A1558" s="15">
        <v>3454</v>
      </c>
      <c r="B1558" s="17" t="s">
        <v>1839</v>
      </c>
      <c r="C1558" s="18" t="s">
        <v>303</v>
      </c>
      <c r="D1558" s="19">
        <v>109.8</v>
      </c>
    </row>
    <row r="1559" spans="1:4" ht="27.6" x14ac:dyDescent="0.3">
      <c r="A1559" s="15">
        <v>3458</v>
      </c>
      <c r="B1559" s="17" t="s">
        <v>1840</v>
      </c>
      <c r="C1559" s="18" t="s">
        <v>303</v>
      </c>
      <c r="D1559" s="19">
        <v>19.82</v>
      </c>
    </row>
    <row r="1560" spans="1:4" ht="27.6" x14ac:dyDescent="0.3">
      <c r="A1560" s="15">
        <v>3457</v>
      </c>
      <c r="B1560" s="17" t="s">
        <v>1841</v>
      </c>
      <c r="C1560" s="18" t="s">
        <v>303</v>
      </c>
      <c r="D1560" s="19">
        <v>14.88</v>
      </c>
    </row>
    <row r="1561" spans="1:4" ht="27.6" x14ac:dyDescent="0.3">
      <c r="A1561" s="15">
        <v>3455</v>
      </c>
      <c r="B1561" s="17" t="s">
        <v>1842</v>
      </c>
      <c r="C1561" s="18" t="s">
        <v>303</v>
      </c>
      <c r="D1561" s="19">
        <v>4.22</v>
      </c>
    </row>
    <row r="1562" spans="1:4" x14ac:dyDescent="0.3">
      <c r="A1562" s="15">
        <v>3472</v>
      </c>
      <c r="B1562" s="17" t="s">
        <v>1843</v>
      </c>
      <c r="C1562" s="18" t="s">
        <v>303</v>
      </c>
      <c r="D1562" s="19">
        <v>9.49</v>
      </c>
    </row>
    <row r="1563" spans="1:4" ht="27.6" x14ac:dyDescent="0.3">
      <c r="A1563" s="15">
        <v>3470</v>
      </c>
      <c r="B1563" s="17" t="s">
        <v>1844</v>
      </c>
      <c r="C1563" s="18" t="s">
        <v>303</v>
      </c>
      <c r="D1563" s="19">
        <v>55.36</v>
      </c>
    </row>
    <row r="1564" spans="1:4" x14ac:dyDescent="0.3">
      <c r="A1564" s="15">
        <v>3471</v>
      </c>
      <c r="B1564" s="17" t="s">
        <v>1845</v>
      </c>
      <c r="C1564" s="18" t="s">
        <v>303</v>
      </c>
      <c r="D1564" s="19">
        <v>30.42</v>
      </c>
    </row>
    <row r="1565" spans="1:4" ht="27.6" x14ac:dyDescent="0.3">
      <c r="A1565" s="15">
        <v>3456</v>
      </c>
      <c r="B1565" s="17" t="s">
        <v>1846</v>
      </c>
      <c r="C1565" s="18" t="s">
        <v>303</v>
      </c>
      <c r="D1565" s="19">
        <v>6.32</v>
      </c>
    </row>
    <row r="1566" spans="1:4" x14ac:dyDescent="0.3">
      <c r="A1566" s="15">
        <v>3459</v>
      </c>
      <c r="B1566" s="17" t="s">
        <v>1847</v>
      </c>
      <c r="C1566" s="18" t="s">
        <v>303</v>
      </c>
      <c r="D1566" s="19">
        <v>78.08</v>
      </c>
    </row>
    <row r="1567" spans="1:4" x14ac:dyDescent="0.3">
      <c r="A1567" s="15">
        <v>3469</v>
      </c>
      <c r="B1567" s="17" t="s">
        <v>1848</v>
      </c>
      <c r="C1567" s="18" t="s">
        <v>303</v>
      </c>
      <c r="D1567" s="19">
        <v>148.49</v>
      </c>
    </row>
    <row r="1568" spans="1:4" x14ac:dyDescent="0.3">
      <c r="A1568" s="15">
        <v>3460</v>
      </c>
      <c r="B1568" s="17" t="s">
        <v>1849</v>
      </c>
      <c r="C1568" s="18" t="s">
        <v>303</v>
      </c>
      <c r="D1568" s="19">
        <v>216.67</v>
      </c>
    </row>
    <row r="1569" spans="1:4" x14ac:dyDescent="0.3">
      <c r="A1569" s="15">
        <v>3461</v>
      </c>
      <c r="B1569" s="17" t="s">
        <v>1850</v>
      </c>
      <c r="C1569" s="18" t="s">
        <v>303</v>
      </c>
      <c r="D1569" s="19">
        <v>553.80999999999995</v>
      </c>
    </row>
    <row r="1570" spans="1:4" x14ac:dyDescent="0.3">
      <c r="A1570" s="15">
        <v>37433</v>
      </c>
      <c r="B1570" s="17" t="s">
        <v>1851</v>
      </c>
      <c r="C1570" s="18" t="s">
        <v>303</v>
      </c>
      <c r="D1570" s="19">
        <v>181.32</v>
      </c>
    </row>
    <row r="1571" spans="1:4" x14ac:dyDescent="0.3">
      <c r="A1571" s="15">
        <v>37430</v>
      </c>
      <c r="B1571" s="17" t="s">
        <v>1852</v>
      </c>
      <c r="C1571" s="18" t="s">
        <v>303</v>
      </c>
      <c r="D1571" s="19">
        <v>22.72</v>
      </c>
    </row>
    <row r="1572" spans="1:4" x14ac:dyDescent="0.3">
      <c r="A1572" s="15">
        <v>37434</v>
      </c>
      <c r="B1572" s="17" t="s">
        <v>1853</v>
      </c>
      <c r="C1572" s="18" t="s">
        <v>303</v>
      </c>
      <c r="D1572" s="19">
        <v>1690.63</v>
      </c>
    </row>
    <row r="1573" spans="1:4" x14ac:dyDescent="0.3">
      <c r="A1573" s="15">
        <v>37431</v>
      </c>
      <c r="B1573" s="17" t="s">
        <v>1854</v>
      </c>
      <c r="C1573" s="18" t="s">
        <v>303</v>
      </c>
      <c r="D1573" s="19">
        <v>30.82</v>
      </c>
    </row>
    <row r="1574" spans="1:4" x14ac:dyDescent="0.3">
      <c r="A1574" s="15">
        <v>37432</v>
      </c>
      <c r="B1574" s="17" t="s">
        <v>1855</v>
      </c>
      <c r="C1574" s="18" t="s">
        <v>303</v>
      </c>
      <c r="D1574" s="19">
        <v>56.85</v>
      </c>
    </row>
    <row r="1575" spans="1:4" ht="27.6" x14ac:dyDescent="0.3">
      <c r="A1575" s="15">
        <v>37413</v>
      </c>
      <c r="B1575" s="17" t="s">
        <v>1856</v>
      </c>
      <c r="C1575" s="18" t="s">
        <v>303</v>
      </c>
      <c r="D1575" s="19">
        <v>3.83</v>
      </c>
    </row>
    <row r="1576" spans="1:4" ht="27.6" x14ac:dyDescent="0.3">
      <c r="A1576" s="15">
        <v>37414</v>
      </c>
      <c r="B1576" s="17" t="s">
        <v>1857</v>
      </c>
      <c r="C1576" s="18" t="s">
        <v>303</v>
      </c>
      <c r="D1576" s="19">
        <v>4.34</v>
      </c>
    </row>
    <row r="1577" spans="1:4" ht="27.6" x14ac:dyDescent="0.3">
      <c r="A1577" s="15">
        <v>37415</v>
      </c>
      <c r="B1577" s="17" t="s">
        <v>1858</v>
      </c>
      <c r="C1577" s="18" t="s">
        <v>303</v>
      </c>
      <c r="D1577" s="19">
        <v>7.9</v>
      </c>
    </row>
    <row r="1578" spans="1:4" ht="27.6" x14ac:dyDescent="0.3">
      <c r="A1578" s="15">
        <v>37416</v>
      </c>
      <c r="B1578" s="17" t="s">
        <v>1859</v>
      </c>
      <c r="C1578" s="18" t="s">
        <v>303</v>
      </c>
      <c r="D1578" s="19">
        <v>3.58</v>
      </c>
    </row>
    <row r="1579" spans="1:4" ht="27.6" x14ac:dyDescent="0.3">
      <c r="A1579" s="15">
        <v>37417</v>
      </c>
      <c r="B1579" s="17" t="s">
        <v>1860</v>
      </c>
      <c r="C1579" s="18" t="s">
        <v>303</v>
      </c>
      <c r="D1579" s="19">
        <v>5.15</v>
      </c>
    </row>
    <row r="1580" spans="1:4" ht="41.4" x14ac:dyDescent="0.3">
      <c r="A1580" s="15">
        <v>43590</v>
      </c>
      <c r="B1580" s="17" t="s">
        <v>1861</v>
      </c>
      <c r="C1580" s="18" t="s">
        <v>303</v>
      </c>
      <c r="D1580" s="19">
        <v>163.46</v>
      </c>
    </row>
    <row r="1581" spans="1:4" ht="27.6" x14ac:dyDescent="0.3">
      <c r="A1581" s="15">
        <v>43589</v>
      </c>
      <c r="B1581" s="17" t="s">
        <v>1862</v>
      </c>
      <c r="C1581" s="18" t="s">
        <v>303</v>
      </c>
      <c r="D1581" s="19">
        <v>29.57</v>
      </c>
    </row>
    <row r="1582" spans="1:4" x14ac:dyDescent="0.3">
      <c r="A1582" s="15">
        <v>34519</v>
      </c>
      <c r="B1582" s="17" t="s">
        <v>1863</v>
      </c>
      <c r="C1582" s="18" t="s">
        <v>303</v>
      </c>
      <c r="D1582" s="19">
        <v>104.92</v>
      </c>
    </row>
    <row r="1583" spans="1:4" x14ac:dyDescent="0.3">
      <c r="A1583" s="15">
        <v>1649</v>
      </c>
      <c r="B1583" s="17" t="s">
        <v>1864</v>
      </c>
      <c r="C1583" s="18" t="s">
        <v>303</v>
      </c>
      <c r="D1583" s="19">
        <v>46.75</v>
      </c>
    </row>
    <row r="1584" spans="1:4" x14ac:dyDescent="0.3">
      <c r="A1584" s="15">
        <v>1653</v>
      </c>
      <c r="B1584" s="17" t="s">
        <v>1865</v>
      </c>
      <c r="C1584" s="18" t="s">
        <v>303</v>
      </c>
      <c r="D1584" s="19">
        <v>36.619999999999997</v>
      </c>
    </row>
    <row r="1585" spans="1:4" x14ac:dyDescent="0.3">
      <c r="A1585" s="15">
        <v>1647</v>
      </c>
      <c r="B1585" s="17" t="s">
        <v>1866</v>
      </c>
      <c r="C1585" s="18" t="s">
        <v>303</v>
      </c>
      <c r="D1585" s="19">
        <v>13.11</v>
      </c>
    </row>
    <row r="1586" spans="1:4" x14ac:dyDescent="0.3">
      <c r="A1586" s="15">
        <v>1648</v>
      </c>
      <c r="B1586" s="17" t="s">
        <v>1867</v>
      </c>
      <c r="C1586" s="18" t="s">
        <v>303</v>
      </c>
      <c r="D1586" s="19">
        <v>25.18</v>
      </c>
    </row>
    <row r="1587" spans="1:4" x14ac:dyDescent="0.3">
      <c r="A1587" s="15">
        <v>1651</v>
      </c>
      <c r="B1587" s="17" t="s">
        <v>1868</v>
      </c>
      <c r="C1587" s="18" t="s">
        <v>303</v>
      </c>
      <c r="D1587" s="19">
        <v>116.81</v>
      </c>
    </row>
    <row r="1588" spans="1:4" x14ac:dyDescent="0.3">
      <c r="A1588" s="15">
        <v>1650</v>
      </c>
      <c r="B1588" s="17" t="s">
        <v>1869</v>
      </c>
      <c r="C1588" s="18" t="s">
        <v>303</v>
      </c>
      <c r="D1588" s="19">
        <v>64.569999999999993</v>
      </c>
    </row>
    <row r="1589" spans="1:4" x14ac:dyDescent="0.3">
      <c r="A1589" s="15">
        <v>1654</v>
      </c>
      <c r="B1589" s="17" t="s">
        <v>1870</v>
      </c>
      <c r="C1589" s="18" t="s">
        <v>303</v>
      </c>
      <c r="D1589" s="19">
        <v>18</v>
      </c>
    </row>
    <row r="1590" spans="1:4" x14ac:dyDescent="0.3">
      <c r="A1590" s="15">
        <v>1652</v>
      </c>
      <c r="B1590" s="17" t="s">
        <v>1871</v>
      </c>
      <c r="C1590" s="18" t="s">
        <v>303</v>
      </c>
      <c r="D1590" s="19">
        <v>167.65</v>
      </c>
    </row>
    <row r="1591" spans="1:4" ht="27.6" x14ac:dyDescent="0.3">
      <c r="A1591" s="15">
        <v>10510</v>
      </c>
      <c r="B1591" s="17" t="s">
        <v>1872</v>
      </c>
      <c r="C1591" s="18" t="s">
        <v>303</v>
      </c>
      <c r="D1591" s="19">
        <v>97.05</v>
      </c>
    </row>
    <row r="1592" spans="1:4" ht="27.6" x14ac:dyDescent="0.3">
      <c r="A1592" s="15">
        <v>1747</v>
      </c>
      <c r="B1592" s="17" t="s">
        <v>1873</v>
      </c>
      <c r="C1592" s="18" t="s">
        <v>303</v>
      </c>
      <c r="D1592" s="19">
        <v>198.22</v>
      </c>
    </row>
    <row r="1593" spans="1:4" ht="27.6" x14ac:dyDescent="0.3">
      <c r="A1593" s="15">
        <v>1744</v>
      </c>
      <c r="B1593" s="17" t="s">
        <v>1874</v>
      </c>
      <c r="C1593" s="18" t="s">
        <v>303</v>
      </c>
      <c r="D1593" s="19">
        <v>137.30000000000001</v>
      </c>
    </row>
    <row r="1594" spans="1:4" ht="27.6" x14ac:dyDescent="0.3">
      <c r="A1594" s="15">
        <v>1743</v>
      </c>
      <c r="B1594" s="17" t="s">
        <v>1875</v>
      </c>
      <c r="C1594" s="18" t="s">
        <v>303</v>
      </c>
      <c r="D1594" s="19">
        <v>180.3</v>
      </c>
    </row>
    <row r="1595" spans="1:4" ht="41.4" x14ac:dyDescent="0.3">
      <c r="A1595" s="15">
        <v>39640</v>
      </c>
      <c r="B1595" s="17" t="s">
        <v>1876</v>
      </c>
      <c r="C1595" s="18" t="s">
        <v>303</v>
      </c>
      <c r="D1595" s="19">
        <v>8.61</v>
      </c>
    </row>
    <row r="1596" spans="1:4" ht="41.4" x14ac:dyDescent="0.3">
      <c r="A1596" s="15">
        <v>11013</v>
      </c>
      <c r="B1596" s="17" t="s">
        <v>1877</v>
      </c>
      <c r="C1596" s="18" t="s">
        <v>303</v>
      </c>
      <c r="D1596" s="19">
        <v>17.72</v>
      </c>
    </row>
    <row r="1597" spans="1:4" ht="41.4" x14ac:dyDescent="0.3">
      <c r="A1597" s="15">
        <v>11017</v>
      </c>
      <c r="B1597" s="17" t="s">
        <v>1878</v>
      </c>
      <c r="C1597" s="18" t="s">
        <v>303</v>
      </c>
      <c r="D1597" s="19">
        <v>7.56</v>
      </c>
    </row>
    <row r="1598" spans="1:4" ht="41.4" x14ac:dyDescent="0.3">
      <c r="A1598" s="15">
        <v>20236</v>
      </c>
      <c r="B1598" s="17" t="s">
        <v>1879</v>
      </c>
      <c r="C1598" s="18" t="s">
        <v>303</v>
      </c>
      <c r="D1598" s="19">
        <v>33.299999999999997</v>
      </c>
    </row>
    <row r="1599" spans="1:4" ht="27.6" x14ac:dyDescent="0.3">
      <c r="A1599" s="15">
        <v>7215</v>
      </c>
      <c r="B1599" s="17" t="s">
        <v>1880</v>
      </c>
      <c r="C1599" s="18" t="s">
        <v>303</v>
      </c>
      <c r="D1599" s="19">
        <v>28.51</v>
      </c>
    </row>
    <row r="1600" spans="1:4" ht="27.6" x14ac:dyDescent="0.3">
      <c r="A1600" s="15">
        <v>7216</v>
      </c>
      <c r="B1600" s="17" t="s">
        <v>1881</v>
      </c>
      <c r="C1600" s="18" t="s">
        <v>303</v>
      </c>
      <c r="D1600" s="19">
        <v>119.17</v>
      </c>
    </row>
    <row r="1601" spans="1:4" ht="27.6" x14ac:dyDescent="0.3">
      <c r="A1601" s="15">
        <v>20235</v>
      </c>
      <c r="B1601" s="17" t="s">
        <v>1882</v>
      </c>
      <c r="C1601" s="18" t="s">
        <v>303</v>
      </c>
      <c r="D1601" s="19">
        <v>60.25</v>
      </c>
    </row>
    <row r="1602" spans="1:4" ht="27.6" x14ac:dyDescent="0.3">
      <c r="A1602" s="15">
        <v>7181</v>
      </c>
      <c r="B1602" s="17" t="s">
        <v>1883</v>
      </c>
      <c r="C1602" s="18" t="s">
        <v>303</v>
      </c>
      <c r="D1602" s="19">
        <v>3.86</v>
      </c>
    </row>
    <row r="1603" spans="1:4" ht="27.6" x14ac:dyDescent="0.3">
      <c r="A1603" s="15">
        <v>40742</v>
      </c>
      <c r="B1603" s="17" t="s">
        <v>1884</v>
      </c>
      <c r="C1603" s="18" t="s">
        <v>303</v>
      </c>
      <c r="D1603" s="19">
        <v>8.34</v>
      </c>
    </row>
    <row r="1604" spans="1:4" ht="27.6" x14ac:dyDescent="0.3">
      <c r="A1604" s="15">
        <v>7214</v>
      </c>
      <c r="B1604" s="17" t="s">
        <v>1885</v>
      </c>
      <c r="C1604" s="18" t="s">
        <v>303</v>
      </c>
      <c r="D1604" s="19">
        <v>40.83</v>
      </c>
    </row>
    <row r="1605" spans="1:4" ht="27.6" x14ac:dyDescent="0.3">
      <c r="A1605" s="15">
        <v>7219</v>
      </c>
      <c r="B1605" s="17" t="s">
        <v>1886</v>
      </c>
      <c r="C1605" s="18" t="s">
        <v>303</v>
      </c>
      <c r="D1605" s="19">
        <v>42.26</v>
      </c>
    </row>
    <row r="1606" spans="1:4" x14ac:dyDescent="0.3">
      <c r="A1606" s="15">
        <v>37972</v>
      </c>
      <c r="B1606" s="17" t="s">
        <v>1887</v>
      </c>
      <c r="C1606" s="18" t="s">
        <v>303</v>
      </c>
      <c r="D1606" s="19">
        <v>9.39</v>
      </c>
    </row>
    <row r="1607" spans="1:4" x14ac:dyDescent="0.3">
      <c r="A1607" s="15">
        <v>37973</v>
      </c>
      <c r="B1607" s="17" t="s">
        <v>1888</v>
      </c>
      <c r="C1607" s="18" t="s">
        <v>303</v>
      </c>
      <c r="D1607" s="19">
        <v>15.03</v>
      </c>
    </row>
    <row r="1608" spans="1:4" x14ac:dyDescent="0.3">
      <c r="A1608" s="15">
        <v>37971</v>
      </c>
      <c r="B1608" s="17" t="s">
        <v>1889</v>
      </c>
      <c r="C1608" s="18" t="s">
        <v>303</v>
      </c>
      <c r="D1608" s="19">
        <v>5.64</v>
      </c>
    </row>
    <row r="1609" spans="1:4" ht="27.6" x14ac:dyDescent="0.3">
      <c r="A1609" s="15">
        <v>20094</v>
      </c>
      <c r="B1609" s="17" t="s">
        <v>1890</v>
      </c>
      <c r="C1609" s="18" t="s">
        <v>303</v>
      </c>
      <c r="D1609" s="19">
        <v>28.08</v>
      </c>
    </row>
    <row r="1610" spans="1:4" ht="27.6" x14ac:dyDescent="0.3">
      <c r="A1610" s="15">
        <v>20095</v>
      </c>
      <c r="B1610" s="17" t="s">
        <v>1891</v>
      </c>
      <c r="C1610" s="18" t="s">
        <v>303</v>
      </c>
      <c r="D1610" s="19">
        <v>35.76</v>
      </c>
    </row>
    <row r="1611" spans="1:4" ht="27.6" x14ac:dyDescent="0.3">
      <c r="A1611" s="15">
        <v>1954</v>
      </c>
      <c r="B1611" s="17" t="s">
        <v>1892</v>
      </c>
      <c r="C1611" s="18" t="s">
        <v>303</v>
      </c>
      <c r="D1611" s="19">
        <v>133.69999999999999</v>
      </c>
    </row>
    <row r="1612" spans="1:4" ht="27.6" x14ac:dyDescent="0.3">
      <c r="A1612" s="15">
        <v>1926</v>
      </c>
      <c r="B1612" s="17" t="s">
        <v>1893</v>
      </c>
      <c r="C1612" s="18" t="s">
        <v>303</v>
      </c>
      <c r="D1612" s="19">
        <v>1.76</v>
      </c>
    </row>
    <row r="1613" spans="1:4" ht="27.6" x14ac:dyDescent="0.3">
      <c r="A1613" s="15">
        <v>1927</v>
      </c>
      <c r="B1613" s="17" t="s">
        <v>1894</v>
      </c>
      <c r="C1613" s="18" t="s">
        <v>303</v>
      </c>
      <c r="D1613" s="19">
        <v>2.33</v>
      </c>
    </row>
    <row r="1614" spans="1:4" ht="27.6" x14ac:dyDescent="0.3">
      <c r="A1614" s="15">
        <v>1923</v>
      </c>
      <c r="B1614" s="17" t="s">
        <v>1895</v>
      </c>
      <c r="C1614" s="18" t="s">
        <v>303</v>
      </c>
      <c r="D1614" s="19">
        <v>3.81</v>
      </c>
    </row>
    <row r="1615" spans="1:4" ht="27.6" x14ac:dyDescent="0.3">
      <c r="A1615" s="15">
        <v>1929</v>
      </c>
      <c r="B1615" s="17" t="s">
        <v>1896</v>
      </c>
      <c r="C1615" s="18" t="s">
        <v>303</v>
      </c>
      <c r="D1615" s="19">
        <v>6.24</v>
      </c>
    </row>
    <row r="1616" spans="1:4" ht="27.6" x14ac:dyDescent="0.3">
      <c r="A1616" s="15">
        <v>1930</v>
      </c>
      <c r="B1616" s="17" t="s">
        <v>1897</v>
      </c>
      <c r="C1616" s="18" t="s">
        <v>303</v>
      </c>
      <c r="D1616" s="19">
        <v>12.11</v>
      </c>
    </row>
    <row r="1617" spans="1:4" ht="27.6" x14ac:dyDescent="0.3">
      <c r="A1617" s="15">
        <v>1924</v>
      </c>
      <c r="B1617" s="17" t="s">
        <v>1898</v>
      </c>
      <c r="C1617" s="18" t="s">
        <v>303</v>
      </c>
      <c r="D1617" s="19">
        <v>20.87</v>
      </c>
    </row>
    <row r="1618" spans="1:4" ht="27.6" x14ac:dyDescent="0.3">
      <c r="A1618" s="15">
        <v>1922</v>
      </c>
      <c r="B1618" s="17" t="s">
        <v>1899</v>
      </c>
      <c r="C1618" s="18" t="s">
        <v>303</v>
      </c>
      <c r="D1618" s="19">
        <v>31</v>
      </c>
    </row>
    <row r="1619" spans="1:4" ht="27.6" x14ac:dyDescent="0.3">
      <c r="A1619" s="15">
        <v>1953</v>
      </c>
      <c r="B1619" s="17" t="s">
        <v>1900</v>
      </c>
      <c r="C1619" s="18" t="s">
        <v>303</v>
      </c>
      <c r="D1619" s="19">
        <v>54.17</v>
      </c>
    </row>
    <row r="1620" spans="1:4" ht="27.6" x14ac:dyDescent="0.3">
      <c r="A1620" s="15">
        <v>1962</v>
      </c>
      <c r="B1620" s="17" t="s">
        <v>1901</v>
      </c>
      <c r="C1620" s="18" t="s">
        <v>303</v>
      </c>
      <c r="D1620" s="19">
        <v>177.23</v>
      </c>
    </row>
    <row r="1621" spans="1:4" ht="27.6" x14ac:dyDescent="0.3">
      <c r="A1621" s="15">
        <v>1955</v>
      </c>
      <c r="B1621" s="17" t="s">
        <v>1902</v>
      </c>
      <c r="C1621" s="18" t="s">
        <v>303</v>
      </c>
      <c r="D1621" s="19">
        <v>2.34</v>
      </c>
    </row>
    <row r="1622" spans="1:4" ht="27.6" x14ac:dyDescent="0.3">
      <c r="A1622" s="15">
        <v>1956</v>
      </c>
      <c r="B1622" s="17" t="s">
        <v>1903</v>
      </c>
      <c r="C1622" s="18" t="s">
        <v>303</v>
      </c>
      <c r="D1622" s="19">
        <v>3.02</v>
      </c>
    </row>
    <row r="1623" spans="1:4" ht="27.6" x14ac:dyDescent="0.3">
      <c r="A1623" s="15">
        <v>1957</v>
      </c>
      <c r="B1623" s="17" t="s">
        <v>1904</v>
      </c>
      <c r="C1623" s="18" t="s">
        <v>303</v>
      </c>
      <c r="D1623" s="19">
        <v>6.87</v>
      </c>
    </row>
    <row r="1624" spans="1:4" ht="27.6" x14ac:dyDescent="0.3">
      <c r="A1624" s="15">
        <v>1958</v>
      </c>
      <c r="B1624" s="17" t="s">
        <v>1905</v>
      </c>
      <c r="C1624" s="18" t="s">
        <v>303</v>
      </c>
      <c r="D1624" s="19">
        <v>12.19</v>
      </c>
    </row>
    <row r="1625" spans="1:4" ht="27.6" x14ac:dyDescent="0.3">
      <c r="A1625" s="15">
        <v>1959</v>
      </c>
      <c r="B1625" s="17" t="s">
        <v>1906</v>
      </c>
      <c r="C1625" s="18" t="s">
        <v>303</v>
      </c>
      <c r="D1625" s="19">
        <v>14.87</v>
      </c>
    </row>
    <row r="1626" spans="1:4" ht="27.6" x14ac:dyDescent="0.3">
      <c r="A1626" s="15">
        <v>1925</v>
      </c>
      <c r="B1626" s="17" t="s">
        <v>1907</v>
      </c>
      <c r="C1626" s="18" t="s">
        <v>303</v>
      </c>
      <c r="D1626" s="19">
        <v>36.75</v>
      </c>
    </row>
    <row r="1627" spans="1:4" ht="27.6" x14ac:dyDescent="0.3">
      <c r="A1627" s="15">
        <v>1960</v>
      </c>
      <c r="B1627" s="17" t="s">
        <v>1908</v>
      </c>
      <c r="C1627" s="18" t="s">
        <v>303</v>
      </c>
      <c r="D1627" s="19">
        <v>52.25</v>
      </c>
    </row>
    <row r="1628" spans="1:4" ht="27.6" x14ac:dyDescent="0.3">
      <c r="A1628" s="15">
        <v>1961</v>
      </c>
      <c r="B1628" s="17" t="s">
        <v>1909</v>
      </c>
      <c r="C1628" s="18" t="s">
        <v>303</v>
      </c>
      <c r="D1628" s="19">
        <v>75.08</v>
      </c>
    </row>
    <row r="1629" spans="1:4" ht="27.6" x14ac:dyDescent="0.3">
      <c r="A1629" s="15">
        <v>38426</v>
      </c>
      <c r="B1629" s="17" t="s">
        <v>1910</v>
      </c>
      <c r="C1629" s="18" t="s">
        <v>303</v>
      </c>
      <c r="D1629" s="19">
        <v>23.05</v>
      </c>
    </row>
    <row r="1630" spans="1:4" ht="27.6" x14ac:dyDescent="0.3">
      <c r="A1630" s="15">
        <v>38423</v>
      </c>
      <c r="B1630" s="17" t="s">
        <v>1911</v>
      </c>
      <c r="C1630" s="18" t="s">
        <v>303</v>
      </c>
      <c r="D1630" s="19">
        <v>52.29</v>
      </c>
    </row>
    <row r="1631" spans="1:4" ht="27.6" x14ac:dyDescent="0.3">
      <c r="A1631" s="15">
        <v>38421</v>
      </c>
      <c r="B1631" s="17" t="s">
        <v>1912</v>
      </c>
      <c r="C1631" s="18" t="s">
        <v>303</v>
      </c>
      <c r="D1631" s="19">
        <v>24.68</v>
      </c>
    </row>
    <row r="1632" spans="1:4" ht="27.6" x14ac:dyDescent="0.3">
      <c r="A1632" s="15">
        <v>38422</v>
      </c>
      <c r="B1632" s="17" t="s">
        <v>1913</v>
      </c>
      <c r="C1632" s="18" t="s">
        <v>303</v>
      </c>
      <c r="D1632" s="19">
        <v>36.08</v>
      </c>
    </row>
    <row r="1633" spans="1:4" ht="27.6" x14ac:dyDescent="0.3">
      <c r="A1633" s="15">
        <v>39866</v>
      </c>
      <c r="B1633" s="17" t="s">
        <v>1914</v>
      </c>
      <c r="C1633" s="18" t="s">
        <v>303</v>
      </c>
      <c r="D1633" s="19">
        <v>16.21</v>
      </c>
    </row>
    <row r="1634" spans="1:4" ht="27.6" x14ac:dyDescent="0.3">
      <c r="A1634" s="15">
        <v>39867</v>
      </c>
      <c r="B1634" s="17" t="s">
        <v>1915</v>
      </c>
      <c r="C1634" s="18" t="s">
        <v>303</v>
      </c>
      <c r="D1634" s="19">
        <v>36.049999999999997</v>
      </c>
    </row>
    <row r="1635" spans="1:4" ht="27.6" x14ac:dyDescent="0.3">
      <c r="A1635" s="15">
        <v>39868</v>
      </c>
      <c r="B1635" s="17" t="s">
        <v>1916</v>
      </c>
      <c r="C1635" s="18" t="s">
        <v>303</v>
      </c>
      <c r="D1635" s="19">
        <v>64.94</v>
      </c>
    </row>
    <row r="1636" spans="1:4" x14ac:dyDescent="0.3">
      <c r="A1636" s="15">
        <v>37999</v>
      </c>
      <c r="B1636" s="17" t="s">
        <v>1917</v>
      </c>
      <c r="C1636" s="18" t="s">
        <v>303</v>
      </c>
      <c r="D1636" s="19">
        <v>9</v>
      </c>
    </row>
    <row r="1637" spans="1:4" x14ac:dyDescent="0.3">
      <c r="A1637" s="15">
        <v>38000</v>
      </c>
      <c r="B1637" s="17" t="s">
        <v>1918</v>
      </c>
      <c r="C1637" s="18" t="s">
        <v>303</v>
      </c>
      <c r="D1637" s="19">
        <v>11.91</v>
      </c>
    </row>
    <row r="1638" spans="1:4" ht="27.6" x14ac:dyDescent="0.3">
      <c r="A1638" s="15">
        <v>38129</v>
      </c>
      <c r="B1638" s="17" t="s">
        <v>1919</v>
      </c>
      <c r="C1638" s="18" t="s">
        <v>303</v>
      </c>
      <c r="D1638" s="19">
        <v>4.0599999999999996</v>
      </c>
    </row>
    <row r="1639" spans="1:4" ht="27.6" x14ac:dyDescent="0.3">
      <c r="A1639" s="15">
        <v>38025</v>
      </c>
      <c r="B1639" s="17" t="s">
        <v>1920</v>
      </c>
      <c r="C1639" s="18" t="s">
        <v>303</v>
      </c>
      <c r="D1639" s="19">
        <v>6.78</v>
      </c>
    </row>
    <row r="1640" spans="1:4" ht="27.6" x14ac:dyDescent="0.3">
      <c r="A1640" s="15">
        <v>38026</v>
      </c>
      <c r="B1640" s="17" t="s">
        <v>1921</v>
      </c>
      <c r="C1640" s="18" t="s">
        <v>303</v>
      </c>
      <c r="D1640" s="19">
        <v>18.170000000000002</v>
      </c>
    </row>
    <row r="1641" spans="1:4" ht="27.6" x14ac:dyDescent="0.3">
      <c r="A1641" s="15">
        <v>1858</v>
      </c>
      <c r="B1641" s="17" t="s">
        <v>1922</v>
      </c>
      <c r="C1641" s="18" t="s">
        <v>303</v>
      </c>
      <c r="D1641" s="19">
        <v>39.32</v>
      </c>
    </row>
    <row r="1642" spans="1:4" ht="27.6" x14ac:dyDescent="0.3">
      <c r="A1642" s="15">
        <v>1844</v>
      </c>
      <c r="B1642" s="17" t="s">
        <v>1923</v>
      </c>
      <c r="C1642" s="18" t="s">
        <v>303</v>
      </c>
      <c r="D1642" s="19">
        <v>144.97999999999999</v>
      </c>
    </row>
    <row r="1643" spans="1:4" ht="27.6" x14ac:dyDescent="0.3">
      <c r="A1643" s="15">
        <v>1863</v>
      </c>
      <c r="B1643" s="17" t="s">
        <v>1924</v>
      </c>
      <c r="C1643" s="18" t="s">
        <v>303</v>
      </c>
      <c r="D1643" s="19">
        <v>57.06</v>
      </c>
    </row>
    <row r="1644" spans="1:4" ht="27.6" x14ac:dyDescent="0.3">
      <c r="A1644" s="15">
        <v>1865</v>
      </c>
      <c r="B1644" s="17" t="s">
        <v>1925</v>
      </c>
      <c r="C1644" s="18" t="s">
        <v>303</v>
      </c>
      <c r="D1644" s="19">
        <v>208.18</v>
      </c>
    </row>
    <row r="1645" spans="1:4" x14ac:dyDescent="0.3">
      <c r="A1645" s="15">
        <v>36355</v>
      </c>
      <c r="B1645" s="17" t="s">
        <v>1926</v>
      </c>
      <c r="C1645" s="18" t="s">
        <v>303</v>
      </c>
      <c r="D1645" s="19">
        <v>7.36</v>
      </c>
    </row>
    <row r="1646" spans="1:4" x14ac:dyDescent="0.3">
      <c r="A1646" s="15">
        <v>36356</v>
      </c>
      <c r="B1646" s="17" t="s">
        <v>1927</v>
      </c>
      <c r="C1646" s="18" t="s">
        <v>303</v>
      </c>
      <c r="D1646" s="19">
        <v>12.38</v>
      </c>
    </row>
    <row r="1647" spans="1:4" x14ac:dyDescent="0.3">
      <c r="A1647" s="15">
        <v>1932</v>
      </c>
      <c r="B1647" s="17" t="s">
        <v>1928</v>
      </c>
      <c r="C1647" s="18" t="s">
        <v>303</v>
      </c>
      <c r="D1647" s="19">
        <v>8.91</v>
      </c>
    </row>
    <row r="1648" spans="1:4" x14ac:dyDescent="0.3">
      <c r="A1648" s="15">
        <v>1933</v>
      </c>
      <c r="B1648" s="17" t="s">
        <v>1929</v>
      </c>
      <c r="C1648" s="18" t="s">
        <v>303</v>
      </c>
      <c r="D1648" s="19">
        <v>3.92</v>
      </c>
    </row>
    <row r="1649" spans="1:4" x14ac:dyDescent="0.3">
      <c r="A1649" s="15">
        <v>1951</v>
      </c>
      <c r="B1649" s="17" t="s">
        <v>1930</v>
      </c>
      <c r="C1649" s="18" t="s">
        <v>303</v>
      </c>
      <c r="D1649" s="19">
        <v>17.420000000000002</v>
      </c>
    </row>
    <row r="1650" spans="1:4" x14ac:dyDescent="0.3">
      <c r="A1650" s="15">
        <v>1966</v>
      </c>
      <c r="B1650" s="17" t="s">
        <v>1931</v>
      </c>
      <c r="C1650" s="18" t="s">
        <v>303</v>
      </c>
      <c r="D1650" s="19">
        <v>20.05</v>
      </c>
    </row>
    <row r="1651" spans="1:4" x14ac:dyDescent="0.3">
      <c r="A1651" s="15">
        <v>1952</v>
      </c>
      <c r="B1651" s="17" t="s">
        <v>1932</v>
      </c>
      <c r="C1651" s="18" t="s">
        <v>303</v>
      </c>
      <c r="D1651" s="19">
        <v>75.290000000000006</v>
      </c>
    </row>
    <row r="1652" spans="1:4" x14ac:dyDescent="0.3">
      <c r="A1652" s="15">
        <v>20104</v>
      </c>
      <c r="B1652" s="17" t="s">
        <v>1933</v>
      </c>
      <c r="C1652" s="18" t="s">
        <v>303</v>
      </c>
      <c r="D1652" s="19">
        <v>556.29999999999995</v>
      </c>
    </row>
    <row r="1653" spans="1:4" x14ac:dyDescent="0.3">
      <c r="A1653" s="15">
        <v>20105</v>
      </c>
      <c r="B1653" s="17" t="s">
        <v>1934</v>
      </c>
      <c r="C1653" s="18" t="s">
        <v>303</v>
      </c>
      <c r="D1653" s="19">
        <v>866.49</v>
      </c>
    </row>
    <row r="1654" spans="1:4" x14ac:dyDescent="0.3">
      <c r="A1654" s="15">
        <v>1965</v>
      </c>
      <c r="B1654" s="17" t="s">
        <v>1935</v>
      </c>
      <c r="C1654" s="18" t="s">
        <v>303</v>
      </c>
      <c r="D1654" s="19">
        <v>40.64</v>
      </c>
    </row>
    <row r="1655" spans="1:4" x14ac:dyDescent="0.3">
      <c r="A1655" s="15">
        <v>10765</v>
      </c>
      <c r="B1655" s="17" t="s">
        <v>1936</v>
      </c>
      <c r="C1655" s="18" t="s">
        <v>303</v>
      </c>
      <c r="D1655" s="19">
        <v>10.27</v>
      </c>
    </row>
    <row r="1656" spans="1:4" x14ac:dyDescent="0.3">
      <c r="A1656" s="15">
        <v>10767</v>
      </c>
      <c r="B1656" s="17" t="s">
        <v>1937</v>
      </c>
      <c r="C1656" s="18" t="s">
        <v>303</v>
      </c>
      <c r="D1656" s="19">
        <v>33.659999999999997</v>
      </c>
    </row>
    <row r="1657" spans="1:4" x14ac:dyDescent="0.3">
      <c r="A1657" s="15">
        <v>1970</v>
      </c>
      <c r="B1657" s="17" t="s">
        <v>1938</v>
      </c>
      <c r="C1657" s="18" t="s">
        <v>303</v>
      </c>
      <c r="D1657" s="19">
        <v>42.18</v>
      </c>
    </row>
    <row r="1658" spans="1:4" x14ac:dyDescent="0.3">
      <c r="A1658" s="15">
        <v>1967</v>
      </c>
      <c r="B1658" s="17" t="s">
        <v>1939</v>
      </c>
      <c r="C1658" s="18" t="s">
        <v>303</v>
      </c>
      <c r="D1658" s="19">
        <v>4.6900000000000004</v>
      </c>
    </row>
    <row r="1659" spans="1:4" x14ac:dyDescent="0.3">
      <c r="A1659" s="15">
        <v>1968</v>
      </c>
      <c r="B1659" s="17" t="s">
        <v>1940</v>
      </c>
      <c r="C1659" s="18" t="s">
        <v>303</v>
      </c>
      <c r="D1659" s="19">
        <v>9.83</v>
      </c>
    </row>
    <row r="1660" spans="1:4" x14ac:dyDescent="0.3">
      <c r="A1660" s="15">
        <v>1969</v>
      </c>
      <c r="B1660" s="17" t="s">
        <v>1941</v>
      </c>
      <c r="C1660" s="18" t="s">
        <v>303</v>
      </c>
      <c r="D1660" s="19">
        <v>28.93</v>
      </c>
    </row>
    <row r="1661" spans="1:4" ht="27.6" x14ac:dyDescent="0.3">
      <c r="A1661" s="15">
        <v>1839</v>
      </c>
      <c r="B1661" s="17" t="s">
        <v>1942</v>
      </c>
      <c r="C1661" s="18" t="s">
        <v>303</v>
      </c>
      <c r="D1661" s="19">
        <v>157.88999999999999</v>
      </c>
    </row>
    <row r="1662" spans="1:4" ht="27.6" x14ac:dyDescent="0.3">
      <c r="A1662" s="15">
        <v>1835</v>
      </c>
      <c r="B1662" s="17" t="s">
        <v>1943</v>
      </c>
      <c r="C1662" s="18" t="s">
        <v>303</v>
      </c>
      <c r="D1662" s="19">
        <v>33.57</v>
      </c>
    </row>
    <row r="1663" spans="1:4" ht="27.6" x14ac:dyDescent="0.3">
      <c r="A1663" s="15">
        <v>1823</v>
      </c>
      <c r="B1663" s="17" t="s">
        <v>1944</v>
      </c>
      <c r="C1663" s="18" t="s">
        <v>303</v>
      </c>
      <c r="D1663" s="19">
        <v>64.900000000000006</v>
      </c>
    </row>
    <row r="1664" spans="1:4" ht="27.6" x14ac:dyDescent="0.3">
      <c r="A1664" s="15">
        <v>1827</v>
      </c>
      <c r="B1664" s="17" t="s">
        <v>1945</v>
      </c>
      <c r="C1664" s="18" t="s">
        <v>303</v>
      </c>
      <c r="D1664" s="19">
        <v>156.36000000000001</v>
      </c>
    </row>
    <row r="1665" spans="1:4" ht="27.6" x14ac:dyDescent="0.3">
      <c r="A1665" s="15">
        <v>1831</v>
      </c>
      <c r="B1665" s="17" t="s">
        <v>1946</v>
      </c>
      <c r="C1665" s="18" t="s">
        <v>303</v>
      </c>
      <c r="D1665" s="19">
        <v>34.130000000000003</v>
      </c>
    </row>
    <row r="1666" spans="1:4" ht="27.6" x14ac:dyDescent="0.3">
      <c r="A1666" s="15">
        <v>1825</v>
      </c>
      <c r="B1666" s="17" t="s">
        <v>1947</v>
      </c>
      <c r="C1666" s="18" t="s">
        <v>303</v>
      </c>
      <c r="D1666" s="19">
        <v>84.24</v>
      </c>
    </row>
    <row r="1667" spans="1:4" ht="27.6" x14ac:dyDescent="0.3">
      <c r="A1667" s="15">
        <v>1828</v>
      </c>
      <c r="B1667" s="17" t="s">
        <v>1948</v>
      </c>
      <c r="C1667" s="18" t="s">
        <v>303</v>
      </c>
      <c r="D1667" s="19">
        <v>190.8</v>
      </c>
    </row>
    <row r="1668" spans="1:4" ht="27.6" x14ac:dyDescent="0.3">
      <c r="A1668" s="15">
        <v>1845</v>
      </c>
      <c r="B1668" s="17" t="s">
        <v>1949</v>
      </c>
      <c r="C1668" s="18" t="s">
        <v>303</v>
      </c>
      <c r="D1668" s="19">
        <v>42.77</v>
      </c>
    </row>
    <row r="1669" spans="1:4" ht="27.6" x14ac:dyDescent="0.3">
      <c r="A1669" s="15">
        <v>1824</v>
      </c>
      <c r="B1669" s="17" t="s">
        <v>1950</v>
      </c>
      <c r="C1669" s="18" t="s">
        <v>303</v>
      </c>
      <c r="D1669" s="19">
        <v>100.98</v>
      </c>
    </row>
    <row r="1670" spans="1:4" x14ac:dyDescent="0.3">
      <c r="A1670" s="15">
        <v>1941</v>
      </c>
      <c r="B1670" s="17" t="s">
        <v>1951</v>
      </c>
      <c r="C1670" s="18" t="s">
        <v>303</v>
      </c>
      <c r="D1670" s="19">
        <v>26.19</v>
      </c>
    </row>
    <row r="1671" spans="1:4" x14ac:dyDescent="0.3">
      <c r="A1671" s="15">
        <v>1940</v>
      </c>
      <c r="B1671" s="17" t="s">
        <v>1952</v>
      </c>
      <c r="C1671" s="18" t="s">
        <v>303</v>
      </c>
      <c r="D1671" s="19">
        <v>19.8</v>
      </c>
    </row>
    <row r="1672" spans="1:4" x14ac:dyDescent="0.3">
      <c r="A1672" s="15">
        <v>1937</v>
      </c>
      <c r="B1672" s="17" t="s">
        <v>1953</v>
      </c>
      <c r="C1672" s="18" t="s">
        <v>303</v>
      </c>
      <c r="D1672" s="19">
        <v>4.1100000000000003</v>
      </c>
    </row>
    <row r="1673" spans="1:4" x14ac:dyDescent="0.3">
      <c r="A1673" s="15">
        <v>1939</v>
      </c>
      <c r="B1673" s="17" t="s">
        <v>1954</v>
      </c>
      <c r="C1673" s="18" t="s">
        <v>303</v>
      </c>
      <c r="D1673" s="19">
        <v>8.14</v>
      </c>
    </row>
    <row r="1674" spans="1:4" x14ac:dyDescent="0.3">
      <c r="A1674" s="15">
        <v>1942</v>
      </c>
      <c r="B1674" s="17" t="s">
        <v>1955</v>
      </c>
      <c r="C1674" s="18" t="s">
        <v>303</v>
      </c>
      <c r="D1674" s="19">
        <v>37.380000000000003</v>
      </c>
    </row>
    <row r="1675" spans="1:4" x14ac:dyDescent="0.3">
      <c r="A1675" s="15">
        <v>1938</v>
      </c>
      <c r="B1675" s="17" t="s">
        <v>1956</v>
      </c>
      <c r="C1675" s="18" t="s">
        <v>303</v>
      </c>
      <c r="D1675" s="19">
        <v>5.2</v>
      </c>
    </row>
    <row r="1676" spans="1:4" ht="27.6" x14ac:dyDescent="0.3">
      <c r="A1676" s="15">
        <v>42692</v>
      </c>
      <c r="B1676" s="17" t="s">
        <v>1957</v>
      </c>
      <c r="C1676" s="18" t="s">
        <v>303</v>
      </c>
      <c r="D1676" s="19">
        <v>461.88</v>
      </c>
    </row>
    <row r="1677" spans="1:4" ht="27.6" x14ac:dyDescent="0.3">
      <c r="A1677" s="15">
        <v>42693</v>
      </c>
      <c r="B1677" s="17" t="s">
        <v>1958</v>
      </c>
      <c r="C1677" s="18" t="s">
        <v>303</v>
      </c>
      <c r="D1677" s="19">
        <v>759.77</v>
      </c>
    </row>
    <row r="1678" spans="1:4" ht="27.6" x14ac:dyDescent="0.3">
      <c r="A1678" s="15">
        <v>42695</v>
      </c>
      <c r="B1678" s="17" t="s">
        <v>1959</v>
      </c>
      <c r="C1678" s="18" t="s">
        <v>303</v>
      </c>
      <c r="D1678" s="19">
        <v>577.69000000000005</v>
      </c>
    </row>
    <row r="1679" spans="1:4" ht="27.6" x14ac:dyDescent="0.3">
      <c r="A1679" s="15">
        <v>42694</v>
      </c>
      <c r="B1679" s="17" t="s">
        <v>1960</v>
      </c>
      <c r="C1679" s="18" t="s">
        <v>303</v>
      </c>
      <c r="D1679" s="19">
        <v>854.04</v>
      </c>
    </row>
    <row r="1680" spans="1:4" ht="27.6" x14ac:dyDescent="0.3">
      <c r="A1680" s="15">
        <v>20097</v>
      </c>
      <c r="B1680" s="17" t="s">
        <v>1961</v>
      </c>
      <c r="C1680" s="18" t="s">
        <v>303</v>
      </c>
      <c r="D1680" s="19">
        <v>39.85</v>
      </c>
    </row>
    <row r="1681" spans="1:4" ht="27.6" x14ac:dyDescent="0.3">
      <c r="A1681" s="15">
        <v>20098</v>
      </c>
      <c r="B1681" s="17" t="s">
        <v>1962</v>
      </c>
      <c r="C1681" s="18" t="s">
        <v>303</v>
      </c>
      <c r="D1681" s="19">
        <v>134.37</v>
      </c>
    </row>
    <row r="1682" spans="1:4" ht="27.6" x14ac:dyDescent="0.3">
      <c r="A1682" s="15">
        <v>20096</v>
      </c>
      <c r="B1682" s="17" t="s">
        <v>1963</v>
      </c>
      <c r="C1682" s="18" t="s">
        <v>303</v>
      </c>
      <c r="D1682" s="19">
        <v>26.07</v>
      </c>
    </row>
    <row r="1683" spans="1:4" x14ac:dyDescent="0.3">
      <c r="A1683" s="15">
        <v>1964</v>
      </c>
      <c r="B1683" s="17" t="s">
        <v>1964</v>
      </c>
      <c r="C1683" s="18" t="s">
        <v>303</v>
      </c>
      <c r="D1683" s="19">
        <v>24.1</v>
      </c>
    </row>
    <row r="1684" spans="1:4" ht="27.6" x14ac:dyDescent="0.3">
      <c r="A1684" s="15">
        <v>1880</v>
      </c>
      <c r="B1684" s="17" t="s">
        <v>1965</v>
      </c>
      <c r="C1684" s="18" t="s">
        <v>303</v>
      </c>
      <c r="D1684" s="19">
        <v>2.2000000000000002</v>
      </c>
    </row>
    <row r="1685" spans="1:4" ht="27.6" x14ac:dyDescent="0.3">
      <c r="A1685" s="15">
        <v>39274</v>
      </c>
      <c r="B1685" s="17" t="s">
        <v>1966</v>
      </c>
      <c r="C1685" s="18" t="s">
        <v>303</v>
      </c>
      <c r="D1685" s="19">
        <v>1.7</v>
      </c>
    </row>
    <row r="1686" spans="1:4" ht="27.6" x14ac:dyDescent="0.3">
      <c r="A1686" s="15">
        <v>2628</v>
      </c>
      <c r="B1686" s="17" t="s">
        <v>1967</v>
      </c>
      <c r="C1686" s="18" t="s">
        <v>303</v>
      </c>
      <c r="D1686" s="19">
        <v>203.73</v>
      </c>
    </row>
    <row r="1687" spans="1:4" ht="27.6" x14ac:dyDescent="0.3">
      <c r="A1687" s="15">
        <v>2622</v>
      </c>
      <c r="B1687" s="17" t="s">
        <v>1968</v>
      </c>
      <c r="C1687" s="18" t="s">
        <v>303</v>
      </c>
      <c r="D1687" s="19">
        <v>4.84</v>
      </c>
    </row>
    <row r="1688" spans="1:4" ht="27.6" x14ac:dyDescent="0.3">
      <c r="A1688" s="15">
        <v>2623</v>
      </c>
      <c r="B1688" s="17" t="s">
        <v>1969</v>
      </c>
      <c r="C1688" s="18" t="s">
        <v>303</v>
      </c>
      <c r="D1688" s="19">
        <v>5.82</v>
      </c>
    </row>
    <row r="1689" spans="1:4" ht="27.6" x14ac:dyDescent="0.3">
      <c r="A1689" s="15">
        <v>2624</v>
      </c>
      <c r="B1689" s="17" t="s">
        <v>1970</v>
      </c>
      <c r="C1689" s="18" t="s">
        <v>303</v>
      </c>
      <c r="D1689" s="19">
        <v>9.26</v>
      </c>
    </row>
    <row r="1690" spans="1:4" ht="27.6" x14ac:dyDescent="0.3">
      <c r="A1690" s="15">
        <v>2625</v>
      </c>
      <c r="B1690" s="17" t="s">
        <v>1971</v>
      </c>
      <c r="C1690" s="18" t="s">
        <v>303</v>
      </c>
      <c r="D1690" s="19">
        <v>19.55</v>
      </c>
    </row>
    <row r="1691" spans="1:4" ht="27.6" x14ac:dyDescent="0.3">
      <c r="A1691" s="15">
        <v>2626</v>
      </c>
      <c r="B1691" s="17" t="s">
        <v>1972</v>
      </c>
      <c r="C1691" s="18" t="s">
        <v>303</v>
      </c>
      <c r="D1691" s="19">
        <v>28.64</v>
      </c>
    </row>
    <row r="1692" spans="1:4" ht="27.6" x14ac:dyDescent="0.3">
      <c r="A1692" s="15">
        <v>2630</v>
      </c>
      <c r="B1692" s="17" t="s">
        <v>1973</v>
      </c>
      <c r="C1692" s="18" t="s">
        <v>303</v>
      </c>
      <c r="D1692" s="19">
        <v>43.56</v>
      </c>
    </row>
    <row r="1693" spans="1:4" ht="27.6" x14ac:dyDescent="0.3">
      <c r="A1693" s="15">
        <v>2627</v>
      </c>
      <c r="B1693" s="17" t="s">
        <v>1974</v>
      </c>
      <c r="C1693" s="18" t="s">
        <v>303</v>
      </c>
      <c r="D1693" s="19">
        <v>76.739999999999995</v>
      </c>
    </row>
    <row r="1694" spans="1:4" ht="27.6" x14ac:dyDescent="0.3">
      <c r="A1694" s="15">
        <v>2629</v>
      </c>
      <c r="B1694" s="17" t="s">
        <v>1975</v>
      </c>
      <c r="C1694" s="18" t="s">
        <v>303</v>
      </c>
      <c r="D1694" s="19">
        <v>103.79</v>
      </c>
    </row>
    <row r="1695" spans="1:4" ht="27.6" x14ac:dyDescent="0.3">
      <c r="A1695" s="15">
        <v>12033</v>
      </c>
      <c r="B1695" s="17" t="s">
        <v>1976</v>
      </c>
      <c r="C1695" s="18" t="s">
        <v>303</v>
      </c>
      <c r="D1695" s="19">
        <v>7.02</v>
      </c>
    </row>
    <row r="1696" spans="1:4" ht="27.6" x14ac:dyDescent="0.3">
      <c r="A1696" s="15">
        <v>40408</v>
      </c>
      <c r="B1696" s="17" t="s">
        <v>1977</v>
      </c>
      <c r="C1696" s="18" t="s">
        <v>303</v>
      </c>
      <c r="D1696" s="19">
        <v>4.6100000000000003</v>
      </c>
    </row>
    <row r="1697" spans="1:4" ht="27.6" x14ac:dyDescent="0.3">
      <c r="A1697" s="15">
        <v>40409</v>
      </c>
      <c r="B1697" s="17" t="s">
        <v>1978</v>
      </c>
      <c r="C1697" s="18" t="s">
        <v>303</v>
      </c>
      <c r="D1697" s="19">
        <v>1.63</v>
      </c>
    </row>
    <row r="1698" spans="1:4" ht="27.6" x14ac:dyDescent="0.3">
      <c r="A1698" s="15">
        <v>39276</v>
      </c>
      <c r="B1698" s="17" t="s">
        <v>1979</v>
      </c>
      <c r="C1698" s="18" t="s">
        <v>303</v>
      </c>
      <c r="D1698" s="19">
        <v>4.1500000000000004</v>
      </c>
    </row>
    <row r="1699" spans="1:4" ht="27.6" x14ac:dyDescent="0.3">
      <c r="A1699" s="15">
        <v>39277</v>
      </c>
      <c r="B1699" s="17" t="s">
        <v>1980</v>
      </c>
      <c r="C1699" s="18" t="s">
        <v>303</v>
      </c>
      <c r="D1699" s="19">
        <v>11.22</v>
      </c>
    </row>
    <row r="1700" spans="1:4" ht="27.6" x14ac:dyDescent="0.3">
      <c r="A1700" s="15">
        <v>12034</v>
      </c>
      <c r="B1700" s="17" t="s">
        <v>1981</v>
      </c>
      <c r="C1700" s="18" t="s">
        <v>303</v>
      </c>
      <c r="D1700" s="19">
        <v>3.18</v>
      </c>
    </row>
    <row r="1701" spans="1:4" ht="27.6" x14ac:dyDescent="0.3">
      <c r="A1701" s="15">
        <v>39879</v>
      </c>
      <c r="B1701" s="17" t="s">
        <v>1982</v>
      </c>
      <c r="C1701" s="18" t="s">
        <v>303</v>
      </c>
      <c r="D1701" s="19">
        <v>4.5599999999999996</v>
      </c>
    </row>
    <row r="1702" spans="1:4" ht="27.6" x14ac:dyDescent="0.3">
      <c r="A1702" s="15">
        <v>39880</v>
      </c>
      <c r="B1702" s="17" t="s">
        <v>1983</v>
      </c>
      <c r="C1702" s="18" t="s">
        <v>303</v>
      </c>
      <c r="D1702" s="19">
        <v>10.09</v>
      </c>
    </row>
    <row r="1703" spans="1:4" ht="27.6" x14ac:dyDescent="0.3">
      <c r="A1703" s="15">
        <v>39881</v>
      </c>
      <c r="B1703" s="17" t="s">
        <v>1984</v>
      </c>
      <c r="C1703" s="18" t="s">
        <v>303</v>
      </c>
      <c r="D1703" s="19">
        <v>16.2</v>
      </c>
    </row>
    <row r="1704" spans="1:4" ht="27.6" x14ac:dyDescent="0.3">
      <c r="A1704" s="15">
        <v>39882</v>
      </c>
      <c r="B1704" s="17" t="s">
        <v>1985</v>
      </c>
      <c r="C1704" s="18" t="s">
        <v>303</v>
      </c>
      <c r="D1704" s="19">
        <v>42.67</v>
      </c>
    </row>
    <row r="1705" spans="1:4" ht="27.6" x14ac:dyDescent="0.3">
      <c r="A1705" s="15">
        <v>39883</v>
      </c>
      <c r="B1705" s="17" t="s">
        <v>1986</v>
      </c>
      <c r="C1705" s="18" t="s">
        <v>303</v>
      </c>
      <c r="D1705" s="19">
        <v>68.14</v>
      </c>
    </row>
    <row r="1706" spans="1:4" ht="27.6" x14ac:dyDescent="0.3">
      <c r="A1706" s="15">
        <v>39884</v>
      </c>
      <c r="B1706" s="17" t="s">
        <v>1987</v>
      </c>
      <c r="C1706" s="18" t="s">
        <v>303</v>
      </c>
      <c r="D1706" s="19">
        <v>101.2</v>
      </c>
    </row>
    <row r="1707" spans="1:4" ht="27.6" x14ac:dyDescent="0.3">
      <c r="A1707" s="15">
        <v>39885</v>
      </c>
      <c r="B1707" s="17" t="s">
        <v>1988</v>
      </c>
      <c r="C1707" s="18" t="s">
        <v>303</v>
      </c>
      <c r="D1707" s="19">
        <v>240.53</v>
      </c>
    </row>
    <row r="1708" spans="1:4" ht="27.6" x14ac:dyDescent="0.3">
      <c r="A1708" s="15">
        <v>1777</v>
      </c>
      <c r="B1708" s="17" t="s">
        <v>1989</v>
      </c>
      <c r="C1708" s="18" t="s">
        <v>303</v>
      </c>
      <c r="D1708" s="19">
        <v>50.41</v>
      </c>
    </row>
    <row r="1709" spans="1:4" ht="27.6" x14ac:dyDescent="0.3">
      <c r="A1709" s="15">
        <v>1819</v>
      </c>
      <c r="B1709" s="17" t="s">
        <v>1990</v>
      </c>
      <c r="C1709" s="18" t="s">
        <v>303</v>
      </c>
      <c r="D1709" s="19">
        <v>36.67</v>
      </c>
    </row>
    <row r="1710" spans="1:4" ht="27.6" x14ac:dyDescent="0.3">
      <c r="A1710" s="15">
        <v>1775</v>
      </c>
      <c r="B1710" s="17" t="s">
        <v>1991</v>
      </c>
      <c r="C1710" s="18" t="s">
        <v>303</v>
      </c>
      <c r="D1710" s="19">
        <v>10.97</v>
      </c>
    </row>
    <row r="1711" spans="1:4" ht="27.6" x14ac:dyDescent="0.3">
      <c r="A1711" s="15">
        <v>1776</v>
      </c>
      <c r="B1711" s="17" t="s">
        <v>1992</v>
      </c>
      <c r="C1711" s="18" t="s">
        <v>303</v>
      </c>
      <c r="D1711" s="19">
        <v>29.84</v>
      </c>
    </row>
    <row r="1712" spans="1:4" ht="27.6" x14ac:dyDescent="0.3">
      <c r="A1712" s="15">
        <v>1778</v>
      </c>
      <c r="B1712" s="17" t="s">
        <v>1993</v>
      </c>
      <c r="C1712" s="18" t="s">
        <v>303</v>
      </c>
      <c r="D1712" s="19">
        <v>122.02</v>
      </c>
    </row>
    <row r="1713" spans="1:4" ht="27.6" x14ac:dyDescent="0.3">
      <c r="A1713" s="15">
        <v>1818</v>
      </c>
      <c r="B1713" s="17" t="s">
        <v>1994</v>
      </c>
      <c r="C1713" s="18" t="s">
        <v>303</v>
      </c>
      <c r="D1713" s="19">
        <v>80.989999999999995</v>
      </c>
    </row>
    <row r="1714" spans="1:4" ht="27.6" x14ac:dyDescent="0.3">
      <c r="A1714" s="15">
        <v>1820</v>
      </c>
      <c r="B1714" s="17" t="s">
        <v>1995</v>
      </c>
      <c r="C1714" s="18" t="s">
        <v>303</v>
      </c>
      <c r="D1714" s="19">
        <v>15.84</v>
      </c>
    </row>
    <row r="1715" spans="1:4" ht="27.6" x14ac:dyDescent="0.3">
      <c r="A1715" s="15">
        <v>1779</v>
      </c>
      <c r="B1715" s="17" t="s">
        <v>1996</v>
      </c>
      <c r="C1715" s="18" t="s">
        <v>303</v>
      </c>
      <c r="D1715" s="19">
        <v>177.46</v>
      </c>
    </row>
    <row r="1716" spans="1:4" ht="27.6" x14ac:dyDescent="0.3">
      <c r="A1716" s="15">
        <v>1780</v>
      </c>
      <c r="B1716" s="17" t="s">
        <v>1997</v>
      </c>
      <c r="C1716" s="18" t="s">
        <v>303</v>
      </c>
      <c r="D1716" s="19">
        <v>365.84</v>
      </c>
    </row>
    <row r="1717" spans="1:4" ht="27.6" x14ac:dyDescent="0.3">
      <c r="A1717" s="15">
        <v>1783</v>
      </c>
      <c r="B1717" s="17" t="s">
        <v>1998</v>
      </c>
      <c r="C1717" s="18" t="s">
        <v>303</v>
      </c>
      <c r="D1717" s="19">
        <v>38.68</v>
      </c>
    </row>
    <row r="1718" spans="1:4" ht="27.6" x14ac:dyDescent="0.3">
      <c r="A1718" s="15">
        <v>1782</v>
      </c>
      <c r="B1718" s="17" t="s">
        <v>1999</v>
      </c>
      <c r="C1718" s="18" t="s">
        <v>303</v>
      </c>
      <c r="D1718" s="19">
        <v>30.58</v>
      </c>
    </row>
    <row r="1719" spans="1:4" ht="27.6" x14ac:dyDescent="0.3">
      <c r="A1719" s="15">
        <v>1817</v>
      </c>
      <c r="B1719" s="17" t="s">
        <v>2000</v>
      </c>
      <c r="C1719" s="18" t="s">
        <v>303</v>
      </c>
      <c r="D1719" s="19">
        <v>9.11</v>
      </c>
    </row>
    <row r="1720" spans="1:4" ht="27.6" x14ac:dyDescent="0.3">
      <c r="A1720" s="15">
        <v>1781</v>
      </c>
      <c r="B1720" s="17" t="s">
        <v>2001</v>
      </c>
      <c r="C1720" s="18" t="s">
        <v>303</v>
      </c>
      <c r="D1720" s="19">
        <v>19.920000000000002</v>
      </c>
    </row>
    <row r="1721" spans="1:4" ht="27.6" x14ac:dyDescent="0.3">
      <c r="A1721" s="15">
        <v>1784</v>
      </c>
      <c r="B1721" s="17" t="s">
        <v>2002</v>
      </c>
      <c r="C1721" s="18" t="s">
        <v>303</v>
      </c>
      <c r="D1721" s="19">
        <v>109.22</v>
      </c>
    </row>
    <row r="1722" spans="1:4" ht="27.6" x14ac:dyDescent="0.3">
      <c r="A1722" s="15">
        <v>1810</v>
      </c>
      <c r="B1722" s="17" t="s">
        <v>2003</v>
      </c>
      <c r="C1722" s="18" t="s">
        <v>303</v>
      </c>
      <c r="D1722" s="19">
        <v>60.58</v>
      </c>
    </row>
    <row r="1723" spans="1:4" ht="27.6" x14ac:dyDescent="0.3">
      <c r="A1723" s="15">
        <v>1811</v>
      </c>
      <c r="B1723" s="17" t="s">
        <v>2004</v>
      </c>
      <c r="C1723" s="18" t="s">
        <v>303</v>
      </c>
      <c r="D1723" s="19">
        <v>13.1</v>
      </c>
    </row>
    <row r="1724" spans="1:4" ht="27.6" x14ac:dyDescent="0.3">
      <c r="A1724" s="15">
        <v>1812</v>
      </c>
      <c r="B1724" s="17" t="s">
        <v>2005</v>
      </c>
      <c r="C1724" s="18" t="s">
        <v>303</v>
      </c>
      <c r="D1724" s="19">
        <v>152.93</v>
      </c>
    </row>
    <row r="1725" spans="1:4" ht="27.6" x14ac:dyDescent="0.3">
      <c r="A1725" s="15">
        <v>40386</v>
      </c>
      <c r="B1725" s="17" t="s">
        <v>2006</v>
      </c>
      <c r="C1725" s="18" t="s">
        <v>303</v>
      </c>
      <c r="D1725" s="19">
        <v>59.12</v>
      </c>
    </row>
    <row r="1726" spans="1:4" ht="27.6" x14ac:dyDescent="0.3">
      <c r="A1726" s="15">
        <v>40384</v>
      </c>
      <c r="B1726" s="17" t="s">
        <v>2007</v>
      </c>
      <c r="C1726" s="18" t="s">
        <v>303</v>
      </c>
      <c r="D1726" s="19">
        <v>40.47</v>
      </c>
    </row>
    <row r="1727" spans="1:4" ht="27.6" x14ac:dyDescent="0.3">
      <c r="A1727" s="15">
        <v>40379</v>
      </c>
      <c r="B1727" s="17" t="s">
        <v>2008</v>
      </c>
      <c r="C1727" s="18" t="s">
        <v>303</v>
      </c>
      <c r="D1727" s="19">
        <v>13.99</v>
      </c>
    </row>
    <row r="1728" spans="1:4" ht="27.6" x14ac:dyDescent="0.3">
      <c r="A1728" s="15">
        <v>40423</v>
      </c>
      <c r="B1728" s="17" t="s">
        <v>2009</v>
      </c>
      <c r="C1728" s="18" t="s">
        <v>303</v>
      </c>
      <c r="D1728" s="19">
        <v>26.48</v>
      </c>
    </row>
    <row r="1729" spans="1:4" ht="27.6" x14ac:dyDescent="0.3">
      <c r="A1729" s="15">
        <v>40389</v>
      </c>
      <c r="B1729" s="17" t="s">
        <v>2010</v>
      </c>
      <c r="C1729" s="18" t="s">
        <v>303</v>
      </c>
      <c r="D1729" s="19">
        <v>167.93</v>
      </c>
    </row>
    <row r="1730" spans="1:4" ht="27.6" x14ac:dyDescent="0.3">
      <c r="A1730" s="15">
        <v>40388</v>
      </c>
      <c r="B1730" s="17" t="s">
        <v>2011</v>
      </c>
      <c r="C1730" s="18" t="s">
        <v>303</v>
      </c>
      <c r="D1730" s="19">
        <v>84.06</v>
      </c>
    </row>
    <row r="1731" spans="1:4" ht="27.6" x14ac:dyDescent="0.3">
      <c r="A1731" s="15">
        <v>40381</v>
      </c>
      <c r="B1731" s="17" t="s">
        <v>2012</v>
      </c>
      <c r="C1731" s="18" t="s">
        <v>303</v>
      </c>
      <c r="D1731" s="19">
        <v>18.66</v>
      </c>
    </row>
    <row r="1732" spans="1:4" ht="27.6" x14ac:dyDescent="0.3">
      <c r="A1732" s="15">
        <v>40391</v>
      </c>
      <c r="B1732" s="17" t="s">
        <v>2013</v>
      </c>
      <c r="C1732" s="18" t="s">
        <v>303</v>
      </c>
      <c r="D1732" s="19">
        <v>435.87</v>
      </c>
    </row>
    <row r="1733" spans="1:4" x14ac:dyDescent="0.3">
      <c r="A1733" s="15">
        <v>40414</v>
      </c>
      <c r="B1733" s="17" t="s">
        <v>2014</v>
      </c>
      <c r="C1733" s="18" t="s">
        <v>303</v>
      </c>
      <c r="D1733" s="19">
        <v>20.93</v>
      </c>
    </row>
    <row r="1734" spans="1:4" ht="27.6" x14ac:dyDescent="0.3">
      <c r="A1734" s="15">
        <v>40416</v>
      </c>
      <c r="B1734" s="17" t="s">
        <v>2015</v>
      </c>
      <c r="C1734" s="18" t="s">
        <v>303</v>
      </c>
      <c r="D1734" s="19">
        <v>28.93</v>
      </c>
    </row>
    <row r="1735" spans="1:4" x14ac:dyDescent="0.3">
      <c r="A1735" s="15">
        <v>40418</v>
      </c>
      <c r="B1735" s="17" t="s">
        <v>2016</v>
      </c>
      <c r="C1735" s="18" t="s">
        <v>303</v>
      </c>
      <c r="D1735" s="19">
        <v>34.51</v>
      </c>
    </row>
    <row r="1736" spans="1:4" ht="27.6" x14ac:dyDescent="0.3">
      <c r="A1736" s="15">
        <v>2609</v>
      </c>
      <c r="B1736" s="17" t="s">
        <v>2017</v>
      </c>
      <c r="C1736" s="18" t="s">
        <v>303</v>
      </c>
      <c r="D1736" s="19">
        <v>4.54</v>
      </c>
    </row>
    <row r="1737" spans="1:4" ht="27.6" x14ac:dyDescent="0.3">
      <c r="A1737" s="15">
        <v>2634</v>
      </c>
      <c r="B1737" s="17" t="s">
        <v>2018</v>
      </c>
      <c r="C1737" s="18" t="s">
        <v>303</v>
      </c>
      <c r="D1737" s="19">
        <v>5.97</v>
      </c>
    </row>
    <row r="1738" spans="1:4" ht="27.6" x14ac:dyDescent="0.3">
      <c r="A1738" s="15">
        <v>2611</v>
      </c>
      <c r="B1738" s="17" t="s">
        <v>2019</v>
      </c>
      <c r="C1738" s="18" t="s">
        <v>303</v>
      </c>
      <c r="D1738" s="19">
        <v>16.82</v>
      </c>
    </row>
    <row r="1739" spans="1:4" ht="27.6" x14ac:dyDescent="0.3">
      <c r="A1739" s="15">
        <v>34359</v>
      </c>
      <c r="B1739" s="17" t="s">
        <v>2020</v>
      </c>
      <c r="C1739" s="18" t="s">
        <v>303</v>
      </c>
      <c r="D1739" s="19">
        <v>9.67</v>
      </c>
    </row>
    <row r="1740" spans="1:4" ht="27.6" x14ac:dyDescent="0.3">
      <c r="A1740" s="15">
        <v>1789</v>
      </c>
      <c r="B1740" s="17" t="s">
        <v>2021</v>
      </c>
      <c r="C1740" s="18" t="s">
        <v>303</v>
      </c>
      <c r="D1740" s="19">
        <v>48.38</v>
      </c>
    </row>
    <row r="1741" spans="1:4" ht="27.6" x14ac:dyDescent="0.3">
      <c r="A1741" s="15">
        <v>1788</v>
      </c>
      <c r="B1741" s="17" t="s">
        <v>2022</v>
      </c>
      <c r="C1741" s="18" t="s">
        <v>303</v>
      </c>
      <c r="D1741" s="19">
        <v>38.78</v>
      </c>
    </row>
    <row r="1742" spans="1:4" ht="27.6" x14ac:dyDescent="0.3">
      <c r="A1742" s="15">
        <v>1786</v>
      </c>
      <c r="B1742" s="17" t="s">
        <v>2023</v>
      </c>
      <c r="C1742" s="18" t="s">
        <v>303</v>
      </c>
      <c r="D1742" s="19">
        <v>9.6300000000000008</v>
      </c>
    </row>
    <row r="1743" spans="1:4" ht="27.6" x14ac:dyDescent="0.3">
      <c r="A1743" s="15">
        <v>1787</v>
      </c>
      <c r="B1743" s="17" t="s">
        <v>2024</v>
      </c>
      <c r="C1743" s="18" t="s">
        <v>303</v>
      </c>
      <c r="D1743" s="19">
        <v>23.06</v>
      </c>
    </row>
    <row r="1744" spans="1:4" ht="27.6" x14ac:dyDescent="0.3">
      <c r="A1744" s="15">
        <v>1791</v>
      </c>
      <c r="B1744" s="17" t="s">
        <v>2025</v>
      </c>
      <c r="C1744" s="18" t="s">
        <v>303</v>
      </c>
      <c r="D1744" s="19">
        <v>139.83000000000001</v>
      </c>
    </row>
    <row r="1745" spans="1:4" ht="27.6" x14ac:dyDescent="0.3">
      <c r="A1745" s="15">
        <v>1790</v>
      </c>
      <c r="B1745" s="17" t="s">
        <v>2026</v>
      </c>
      <c r="C1745" s="18" t="s">
        <v>303</v>
      </c>
      <c r="D1745" s="19">
        <v>80.569999999999993</v>
      </c>
    </row>
    <row r="1746" spans="1:4" ht="27.6" x14ac:dyDescent="0.3">
      <c r="A1746" s="15">
        <v>1813</v>
      </c>
      <c r="B1746" s="17" t="s">
        <v>2027</v>
      </c>
      <c r="C1746" s="18" t="s">
        <v>303</v>
      </c>
      <c r="D1746" s="19">
        <v>15.28</v>
      </c>
    </row>
    <row r="1747" spans="1:4" ht="27.6" x14ac:dyDescent="0.3">
      <c r="A1747" s="15">
        <v>1792</v>
      </c>
      <c r="B1747" s="17" t="s">
        <v>2028</v>
      </c>
      <c r="C1747" s="18" t="s">
        <v>303</v>
      </c>
      <c r="D1747" s="19">
        <v>188.74</v>
      </c>
    </row>
    <row r="1748" spans="1:4" ht="27.6" x14ac:dyDescent="0.3">
      <c r="A1748" s="15">
        <v>1793</v>
      </c>
      <c r="B1748" s="17" t="s">
        <v>2029</v>
      </c>
      <c r="C1748" s="18" t="s">
        <v>303</v>
      </c>
      <c r="D1748" s="19">
        <v>381.39</v>
      </c>
    </row>
    <row r="1749" spans="1:4" ht="27.6" x14ac:dyDescent="0.3">
      <c r="A1749" s="15">
        <v>1809</v>
      </c>
      <c r="B1749" s="17" t="s">
        <v>2030</v>
      </c>
      <c r="C1749" s="18" t="s">
        <v>303</v>
      </c>
      <c r="D1749" s="19">
        <v>45.36</v>
      </c>
    </row>
    <row r="1750" spans="1:4" ht="27.6" x14ac:dyDescent="0.3">
      <c r="A1750" s="15">
        <v>1814</v>
      </c>
      <c r="B1750" s="17" t="s">
        <v>2031</v>
      </c>
      <c r="C1750" s="18" t="s">
        <v>303</v>
      </c>
      <c r="D1750" s="19">
        <v>37.26</v>
      </c>
    </row>
    <row r="1751" spans="1:4" ht="27.6" x14ac:dyDescent="0.3">
      <c r="A1751" s="15">
        <v>1803</v>
      </c>
      <c r="B1751" s="17" t="s">
        <v>2032</v>
      </c>
      <c r="C1751" s="18" t="s">
        <v>303</v>
      </c>
      <c r="D1751" s="19">
        <v>9.42</v>
      </c>
    </row>
    <row r="1752" spans="1:4" ht="27.6" x14ac:dyDescent="0.3">
      <c r="A1752" s="15">
        <v>1805</v>
      </c>
      <c r="B1752" s="17" t="s">
        <v>2033</v>
      </c>
      <c r="C1752" s="18" t="s">
        <v>303</v>
      </c>
      <c r="D1752" s="19">
        <v>21.62</v>
      </c>
    </row>
    <row r="1753" spans="1:4" ht="27.6" x14ac:dyDescent="0.3">
      <c r="A1753" s="15">
        <v>1821</v>
      </c>
      <c r="B1753" s="17" t="s">
        <v>2034</v>
      </c>
      <c r="C1753" s="18" t="s">
        <v>303</v>
      </c>
      <c r="D1753" s="19">
        <v>127.75</v>
      </c>
    </row>
    <row r="1754" spans="1:4" ht="27.6" x14ac:dyDescent="0.3">
      <c r="A1754" s="15">
        <v>1806</v>
      </c>
      <c r="B1754" s="17" t="s">
        <v>2035</v>
      </c>
      <c r="C1754" s="18" t="s">
        <v>303</v>
      </c>
      <c r="D1754" s="19">
        <v>76.040000000000006</v>
      </c>
    </row>
    <row r="1755" spans="1:4" ht="27.6" x14ac:dyDescent="0.3">
      <c r="A1755" s="15">
        <v>1804</v>
      </c>
      <c r="B1755" s="17" t="s">
        <v>2036</v>
      </c>
      <c r="C1755" s="18" t="s">
        <v>303</v>
      </c>
      <c r="D1755" s="19">
        <v>13.4</v>
      </c>
    </row>
    <row r="1756" spans="1:4" ht="27.6" x14ac:dyDescent="0.3">
      <c r="A1756" s="15">
        <v>1807</v>
      </c>
      <c r="B1756" s="17" t="s">
        <v>2037</v>
      </c>
      <c r="C1756" s="18" t="s">
        <v>303</v>
      </c>
      <c r="D1756" s="19">
        <v>182.71</v>
      </c>
    </row>
    <row r="1757" spans="1:4" ht="27.6" x14ac:dyDescent="0.3">
      <c r="A1757" s="15">
        <v>1808</v>
      </c>
      <c r="B1757" s="17" t="s">
        <v>2038</v>
      </c>
      <c r="C1757" s="18" t="s">
        <v>303</v>
      </c>
      <c r="D1757" s="19">
        <v>366.29</v>
      </c>
    </row>
    <row r="1758" spans="1:4" ht="27.6" x14ac:dyDescent="0.3">
      <c r="A1758" s="15">
        <v>1797</v>
      </c>
      <c r="B1758" s="17" t="s">
        <v>2039</v>
      </c>
      <c r="C1758" s="18" t="s">
        <v>303</v>
      </c>
      <c r="D1758" s="19">
        <v>54.93</v>
      </c>
    </row>
    <row r="1759" spans="1:4" ht="27.6" x14ac:dyDescent="0.3">
      <c r="A1759" s="15">
        <v>1796</v>
      </c>
      <c r="B1759" s="17" t="s">
        <v>2040</v>
      </c>
      <c r="C1759" s="18" t="s">
        <v>303</v>
      </c>
      <c r="D1759" s="19">
        <v>42.14</v>
      </c>
    </row>
    <row r="1760" spans="1:4" ht="27.6" x14ac:dyDescent="0.3">
      <c r="A1760" s="15">
        <v>1794</v>
      </c>
      <c r="B1760" s="17" t="s">
        <v>2041</v>
      </c>
      <c r="C1760" s="18" t="s">
        <v>303</v>
      </c>
      <c r="D1760" s="19">
        <v>10.06</v>
      </c>
    </row>
    <row r="1761" spans="1:4" ht="27.6" x14ac:dyDescent="0.3">
      <c r="A1761" s="15">
        <v>1816</v>
      </c>
      <c r="B1761" s="17" t="s">
        <v>2042</v>
      </c>
      <c r="C1761" s="18" t="s">
        <v>303</v>
      </c>
      <c r="D1761" s="19">
        <v>22.68</v>
      </c>
    </row>
    <row r="1762" spans="1:4" ht="27.6" x14ac:dyDescent="0.3">
      <c r="A1762" s="15">
        <v>1815</v>
      </c>
      <c r="B1762" s="17" t="s">
        <v>2043</v>
      </c>
      <c r="C1762" s="18" t="s">
        <v>303</v>
      </c>
      <c r="D1762" s="19">
        <v>174.19</v>
      </c>
    </row>
    <row r="1763" spans="1:4" ht="27.6" x14ac:dyDescent="0.3">
      <c r="A1763" s="15">
        <v>1798</v>
      </c>
      <c r="B1763" s="17" t="s">
        <v>2044</v>
      </c>
      <c r="C1763" s="18" t="s">
        <v>303</v>
      </c>
      <c r="D1763" s="19">
        <v>77.94</v>
      </c>
    </row>
    <row r="1764" spans="1:4" ht="27.6" x14ac:dyDescent="0.3">
      <c r="A1764" s="15">
        <v>1795</v>
      </c>
      <c r="B1764" s="17" t="s">
        <v>2045</v>
      </c>
      <c r="C1764" s="18" t="s">
        <v>303</v>
      </c>
      <c r="D1764" s="19">
        <v>13.93</v>
      </c>
    </row>
    <row r="1765" spans="1:4" ht="27.6" x14ac:dyDescent="0.3">
      <c r="A1765" s="15">
        <v>1799</v>
      </c>
      <c r="B1765" s="17" t="s">
        <v>2046</v>
      </c>
      <c r="C1765" s="18" t="s">
        <v>303</v>
      </c>
      <c r="D1765" s="19">
        <v>226.86</v>
      </c>
    </row>
    <row r="1766" spans="1:4" ht="27.6" x14ac:dyDescent="0.3">
      <c r="A1766" s="15">
        <v>1800</v>
      </c>
      <c r="B1766" s="17" t="s">
        <v>2047</v>
      </c>
      <c r="C1766" s="18" t="s">
        <v>303</v>
      </c>
      <c r="D1766" s="19">
        <v>433.12</v>
      </c>
    </row>
    <row r="1767" spans="1:4" ht="27.6" x14ac:dyDescent="0.3">
      <c r="A1767" s="15">
        <v>1802</v>
      </c>
      <c r="B1767" s="17" t="s">
        <v>2048</v>
      </c>
      <c r="C1767" s="18" t="s">
        <v>303</v>
      </c>
      <c r="D1767" s="19">
        <v>1083.4100000000001</v>
      </c>
    </row>
    <row r="1768" spans="1:4" ht="27.6" x14ac:dyDescent="0.3">
      <c r="A1768" s="15">
        <v>40385</v>
      </c>
      <c r="B1768" s="17" t="s">
        <v>2049</v>
      </c>
      <c r="C1768" s="18" t="s">
        <v>303</v>
      </c>
      <c r="D1768" s="19">
        <v>59.12</v>
      </c>
    </row>
    <row r="1769" spans="1:4" ht="27.6" x14ac:dyDescent="0.3">
      <c r="A1769" s="15">
        <v>40383</v>
      </c>
      <c r="B1769" s="17" t="s">
        <v>2050</v>
      </c>
      <c r="C1769" s="18" t="s">
        <v>303</v>
      </c>
      <c r="D1769" s="19">
        <v>40.47</v>
      </c>
    </row>
    <row r="1770" spans="1:4" ht="27.6" x14ac:dyDescent="0.3">
      <c r="A1770" s="15">
        <v>40378</v>
      </c>
      <c r="B1770" s="17" t="s">
        <v>2051</v>
      </c>
      <c r="C1770" s="18" t="s">
        <v>303</v>
      </c>
      <c r="D1770" s="19">
        <v>13.99</v>
      </c>
    </row>
    <row r="1771" spans="1:4" ht="27.6" x14ac:dyDescent="0.3">
      <c r="A1771" s="15">
        <v>40382</v>
      </c>
      <c r="B1771" s="17" t="s">
        <v>2052</v>
      </c>
      <c r="C1771" s="18" t="s">
        <v>303</v>
      </c>
      <c r="D1771" s="19">
        <v>26.48</v>
      </c>
    </row>
    <row r="1772" spans="1:4" ht="27.6" x14ac:dyDescent="0.3">
      <c r="A1772" s="15">
        <v>40422</v>
      </c>
      <c r="B1772" s="17" t="s">
        <v>2053</v>
      </c>
      <c r="C1772" s="18" t="s">
        <v>303</v>
      </c>
      <c r="D1772" s="19">
        <v>180.4</v>
      </c>
    </row>
    <row r="1773" spans="1:4" ht="27.6" x14ac:dyDescent="0.3">
      <c r="A1773" s="15">
        <v>40387</v>
      </c>
      <c r="B1773" s="17" t="s">
        <v>2054</v>
      </c>
      <c r="C1773" s="18" t="s">
        <v>303</v>
      </c>
      <c r="D1773" s="19">
        <v>91.85</v>
      </c>
    </row>
    <row r="1774" spans="1:4" ht="27.6" x14ac:dyDescent="0.3">
      <c r="A1774" s="15">
        <v>40380</v>
      </c>
      <c r="B1774" s="17" t="s">
        <v>2055</v>
      </c>
      <c r="C1774" s="18" t="s">
        <v>303</v>
      </c>
      <c r="D1774" s="19">
        <v>18.66</v>
      </c>
    </row>
    <row r="1775" spans="1:4" ht="27.6" x14ac:dyDescent="0.3">
      <c r="A1775" s="15">
        <v>40390</v>
      </c>
      <c r="B1775" s="17" t="s">
        <v>2056</v>
      </c>
      <c r="C1775" s="18" t="s">
        <v>303</v>
      </c>
      <c r="D1775" s="19">
        <v>379.94</v>
      </c>
    </row>
    <row r="1776" spans="1:4" x14ac:dyDescent="0.3">
      <c r="A1776" s="15">
        <v>40413</v>
      </c>
      <c r="B1776" s="17" t="s">
        <v>2057</v>
      </c>
      <c r="C1776" s="18" t="s">
        <v>303</v>
      </c>
      <c r="D1776" s="19">
        <v>22.74</v>
      </c>
    </row>
    <row r="1777" spans="1:4" ht="27.6" x14ac:dyDescent="0.3">
      <c r="A1777" s="15">
        <v>40415</v>
      </c>
      <c r="B1777" s="17" t="s">
        <v>2058</v>
      </c>
      <c r="C1777" s="18" t="s">
        <v>303</v>
      </c>
      <c r="D1777" s="19">
        <v>32.4</v>
      </c>
    </row>
    <row r="1778" spans="1:4" x14ac:dyDescent="0.3">
      <c r="A1778" s="15">
        <v>40417</v>
      </c>
      <c r="B1778" s="17" t="s">
        <v>2059</v>
      </c>
      <c r="C1778" s="18" t="s">
        <v>303</v>
      </c>
      <c r="D1778" s="19">
        <v>38.22</v>
      </c>
    </row>
    <row r="1779" spans="1:4" ht="27.6" x14ac:dyDescent="0.3">
      <c r="A1779" s="15">
        <v>39271</v>
      </c>
      <c r="B1779" s="17" t="s">
        <v>2060</v>
      </c>
      <c r="C1779" s="18" t="s">
        <v>303</v>
      </c>
      <c r="D1779" s="19">
        <v>1.41</v>
      </c>
    </row>
    <row r="1780" spans="1:4" ht="27.6" x14ac:dyDescent="0.3">
      <c r="A1780" s="15">
        <v>39273</v>
      </c>
      <c r="B1780" s="17" t="s">
        <v>2061</v>
      </c>
      <c r="C1780" s="18" t="s">
        <v>303</v>
      </c>
      <c r="D1780" s="19">
        <v>2.4</v>
      </c>
    </row>
    <row r="1781" spans="1:4" ht="27.6" x14ac:dyDescent="0.3">
      <c r="A1781" s="15">
        <v>39272</v>
      </c>
      <c r="B1781" s="17" t="s">
        <v>2062</v>
      </c>
      <c r="C1781" s="18" t="s">
        <v>303</v>
      </c>
      <c r="D1781" s="19">
        <v>1.73</v>
      </c>
    </row>
    <row r="1782" spans="1:4" ht="27.6" x14ac:dyDescent="0.3">
      <c r="A1782" s="15">
        <v>1875</v>
      </c>
      <c r="B1782" s="17" t="s">
        <v>2063</v>
      </c>
      <c r="C1782" s="18" t="s">
        <v>303</v>
      </c>
      <c r="D1782" s="19">
        <v>3.84</v>
      </c>
    </row>
    <row r="1783" spans="1:4" ht="27.6" x14ac:dyDescent="0.3">
      <c r="A1783" s="15">
        <v>1874</v>
      </c>
      <c r="B1783" s="17" t="s">
        <v>2064</v>
      </c>
      <c r="C1783" s="18" t="s">
        <v>303</v>
      </c>
      <c r="D1783" s="19">
        <v>3.17</v>
      </c>
    </row>
    <row r="1784" spans="1:4" ht="27.6" x14ac:dyDescent="0.3">
      <c r="A1784" s="15">
        <v>1870</v>
      </c>
      <c r="B1784" s="17" t="s">
        <v>2065</v>
      </c>
      <c r="C1784" s="18" t="s">
        <v>303</v>
      </c>
      <c r="D1784" s="19">
        <v>1.83</v>
      </c>
    </row>
    <row r="1785" spans="1:4" ht="27.6" x14ac:dyDescent="0.3">
      <c r="A1785" s="15">
        <v>1884</v>
      </c>
      <c r="B1785" s="17" t="s">
        <v>2066</v>
      </c>
      <c r="C1785" s="18" t="s">
        <v>303</v>
      </c>
      <c r="D1785" s="19">
        <v>2.81</v>
      </c>
    </row>
    <row r="1786" spans="1:4" ht="27.6" x14ac:dyDescent="0.3">
      <c r="A1786" s="15">
        <v>1887</v>
      </c>
      <c r="B1786" s="17" t="s">
        <v>2067</v>
      </c>
      <c r="C1786" s="18" t="s">
        <v>303</v>
      </c>
      <c r="D1786" s="19">
        <v>15.91</v>
      </c>
    </row>
    <row r="1787" spans="1:4" ht="27.6" x14ac:dyDescent="0.3">
      <c r="A1787" s="15">
        <v>1876</v>
      </c>
      <c r="B1787" s="17" t="s">
        <v>2068</v>
      </c>
      <c r="C1787" s="18" t="s">
        <v>303</v>
      </c>
      <c r="D1787" s="19">
        <v>6.23</v>
      </c>
    </row>
    <row r="1788" spans="1:4" ht="27.6" x14ac:dyDescent="0.3">
      <c r="A1788" s="15">
        <v>1879</v>
      </c>
      <c r="B1788" s="17" t="s">
        <v>2069</v>
      </c>
      <c r="C1788" s="18" t="s">
        <v>303</v>
      </c>
      <c r="D1788" s="19">
        <v>1.85</v>
      </c>
    </row>
    <row r="1789" spans="1:4" ht="27.6" x14ac:dyDescent="0.3">
      <c r="A1789" s="15">
        <v>1877</v>
      </c>
      <c r="B1789" s="17" t="s">
        <v>2070</v>
      </c>
      <c r="C1789" s="18" t="s">
        <v>303</v>
      </c>
      <c r="D1789" s="19">
        <v>15.93</v>
      </c>
    </row>
    <row r="1790" spans="1:4" ht="27.6" x14ac:dyDescent="0.3">
      <c r="A1790" s="15">
        <v>1878</v>
      </c>
      <c r="B1790" s="17" t="s">
        <v>2071</v>
      </c>
      <c r="C1790" s="18" t="s">
        <v>303</v>
      </c>
      <c r="D1790" s="19">
        <v>32.01</v>
      </c>
    </row>
    <row r="1791" spans="1:4" ht="27.6" x14ac:dyDescent="0.3">
      <c r="A1791" s="15">
        <v>2621</v>
      </c>
      <c r="B1791" s="17" t="s">
        <v>2072</v>
      </c>
      <c r="C1791" s="18" t="s">
        <v>303</v>
      </c>
      <c r="D1791" s="19">
        <v>143.94</v>
      </c>
    </row>
    <row r="1792" spans="1:4" ht="27.6" x14ac:dyDescent="0.3">
      <c r="A1792" s="15">
        <v>2616</v>
      </c>
      <c r="B1792" s="17" t="s">
        <v>2073</v>
      </c>
      <c r="C1792" s="18" t="s">
        <v>303</v>
      </c>
      <c r="D1792" s="19">
        <v>4.07</v>
      </c>
    </row>
    <row r="1793" spans="1:4" ht="27.6" x14ac:dyDescent="0.3">
      <c r="A1793" s="15">
        <v>2633</v>
      </c>
      <c r="B1793" s="17" t="s">
        <v>2074</v>
      </c>
      <c r="C1793" s="18" t="s">
        <v>303</v>
      </c>
      <c r="D1793" s="19">
        <v>4.6100000000000003</v>
      </c>
    </row>
    <row r="1794" spans="1:4" ht="27.6" x14ac:dyDescent="0.3">
      <c r="A1794" s="15">
        <v>2617</v>
      </c>
      <c r="B1794" s="17" t="s">
        <v>2075</v>
      </c>
      <c r="C1794" s="18" t="s">
        <v>303</v>
      </c>
      <c r="D1794" s="19">
        <v>6.26</v>
      </c>
    </row>
    <row r="1795" spans="1:4" ht="27.6" x14ac:dyDescent="0.3">
      <c r="A1795" s="15">
        <v>2618</v>
      </c>
      <c r="B1795" s="17" t="s">
        <v>2076</v>
      </c>
      <c r="C1795" s="18" t="s">
        <v>303</v>
      </c>
      <c r="D1795" s="19">
        <v>14.26</v>
      </c>
    </row>
    <row r="1796" spans="1:4" ht="27.6" x14ac:dyDescent="0.3">
      <c r="A1796" s="15">
        <v>2632</v>
      </c>
      <c r="B1796" s="17" t="s">
        <v>2077</v>
      </c>
      <c r="C1796" s="18" t="s">
        <v>303</v>
      </c>
      <c r="D1796" s="19">
        <v>17.39</v>
      </c>
    </row>
    <row r="1797" spans="1:4" ht="27.6" x14ac:dyDescent="0.3">
      <c r="A1797" s="15">
        <v>2631</v>
      </c>
      <c r="B1797" s="17" t="s">
        <v>2078</v>
      </c>
      <c r="C1797" s="18" t="s">
        <v>303</v>
      </c>
      <c r="D1797" s="19">
        <v>25.53</v>
      </c>
    </row>
    <row r="1798" spans="1:4" ht="27.6" x14ac:dyDescent="0.3">
      <c r="A1798" s="15">
        <v>2619</v>
      </c>
      <c r="B1798" s="17" t="s">
        <v>2079</v>
      </c>
      <c r="C1798" s="18" t="s">
        <v>303</v>
      </c>
      <c r="D1798" s="19">
        <v>64.64</v>
      </c>
    </row>
    <row r="1799" spans="1:4" ht="27.6" x14ac:dyDescent="0.3">
      <c r="A1799" s="15">
        <v>2620</v>
      </c>
      <c r="B1799" s="17" t="s">
        <v>2080</v>
      </c>
      <c r="C1799" s="18" t="s">
        <v>303</v>
      </c>
      <c r="D1799" s="19">
        <v>84.87</v>
      </c>
    </row>
    <row r="1800" spans="1:4" x14ac:dyDescent="0.3">
      <c r="A1800" s="15">
        <v>25968</v>
      </c>
      <c r="B1800" s="17" t="s">
        <v>2081</v>
      </c>
      <c r="C1800" s="18" t="s">
        <v>303</v>
      </c>
      <c r="D1800" s="19">
        <v>38.25</v>
      </c>
    </row>
    <row r="1801" spans="1:4" ht="27.6" x14ac:dyDescent="0.3">
      <c r="A1801" s="15">
        <v>38369</v>
      </c>
      <c r="B1801" s="17" t="s">
        <v>2082</v>
      </c>
      <c r="C1801" s="18" t="s">
        <v>303</v>
      </c>
      <c r="D1801" s="19">
        <v>16</v>
      </c>
    </row>
    <row r="1802" spans="1:4" ht="27.6" x14ac:dyDescent="0.3">
      <c r="A1802" s="15">
        <v>38370</v>
      </c>
      <c r="B1802" s="17" t="s">
        <v>2083</v>
      </c>
      <c r="C1802" s="18" t="s">
        <v>303</v>
      </c>
      <c r="D1802" s="19">
        <v>16</v>
      </c>
    </row>
    <row r="1803" spans="1:4" x14ac:dyDescent="0.3">
      <c r="A1803" s="15">
        <v>38372</v>
      </c>
      <c r="B1803" s="17" t="s">
        <v>2084</v>
      </c>
      <c r="C1803" s="18" t="s">
        <v>303</v>
      </c>
      <c r="D1803" s="19">
        <v>20.29</v>
      </c>
    </row>
    <row r="1804" spans="1:4" x14ac:dyDescent="0.3">
      <c r="A1804" s="15">
        <v>2357</v>
      </c>
      <c r="B1804" s="17" t="s">
        <v>2085</v>
      </c>
      <c r="C1804" s="18" t="s">
        <v>109</v>
      </c>
      <c r="D1804" s="19">
        <v>16.03</v>
      </c>
    </row>
    <row r="1805" spans="1:4" x14ac:dyDescent="0.3">
      <c r="A1805" s="15">
        <v>40806</v>
      </c>
      <c r="B1805" s="17" t="s">
        <v>2086</v>
      </c>
      <c r="C1805" s="18" t="s">
        <v>490</v>
      </c>
      <c r="D1805" s="19">
        <v>2841.35</v>
      </c>
    </row>
    <row r="1806" spans="1:4" x14ac:dyDescent="0.3">
      <c r="A1806" s="15">
        <v>2355</v>
      </c>
      <c r="B1806" s="17" t="s">
        <v>2087</v>
      </c>
      <c r="C1806" s="18" t="s">
        <v>109</v>
      </c>
      <c r="D1806" s="19">
        <v>21.26</v>
      </c>
    </row>
    <row r="1807" spans="1:4" x14ac:dyDescent="0.3">
      <c r="A1807" s="15">
        <v>40805</v>
      </c>
      <c r="B1807" s="17" t="s">
        <v>2088</v>
      </c>
      <c r="C1807" s="18" t="s">
        <v>490</v>
      </c>
      <c r="D1807" s="19">
        <v>3766.89</v>
      </c>
    </row>
    <row r="1808" spans="1:4" x14ac:dyDescent="0.3">
      <c r="A1808" s="15">
        <v>2358</v>
      </c>
      <c r="B1808" s="17" t="s">
        <v>2089</v>
      </c>
      <c r="C1808" s="18" t="s">
        <v>109</v>
      </c>
      <c r="D1808" s="19">
        <v>16.989999999999998</v>
      </c>
    </row>
    <row r="1809" spans="1:4" x14ac:dyDescent="0.3">
      <c r="A1809" s="15">
        <v>40807</v>
      </c>
      <c r="B1809" s="17" t="s">
        <v>2090</v>
      </c>
      <c r="C1809" s="18" t="s">
        <v>490</v>
      </c>
      <c r="D1809" s="19">
        <v>3010.99</v>
      </c>
    </row>
    <row r="1810" spans="1:4" x14ac:dyDescent="0.3">
      <c r="A1810" s="15">
        <v>2359</v>
      </c>
      <c r="B1810" s="17" t="s">
        <v>2091</v>
      </c>
      <c r="C1810" s="18" t="s">
        <v>109</v>
      </c>
      <c r="D1810" s="19">
        <v>16.97</v>
      </c>
    </row>
    <row r="1811" spans="1:4" x14ac:dyDescent="0.3">
      <c r="A1811" s="15">
        <v>40808</v>
      </c>
      <c r="B1811" s="17" t="s">
        <v>2092</v>
      </c>
      <c r="C1811" s="18" t="s">
        <v>490</v>
      </c>
      <c r="D1811" s="19">
        <v>3010.14</v>
      </c>
    </row>
    <row r="1812" spans="1:4" x14ac:dyDescent="0.3">
      <c r="A1812" s="15">
        <v>43144</v>
      </c>
      <c r="B1812" s="17" t="s">
        <v>2093</v>
      </c>
      <c r="C1812" s="18" t="s">
        <v>376</v>
      </c>
      <c r="D1812" s="19">
        <v>28.53</v>
      </c>
    </row>
    <row r="1813" spans="1:4" x14ac:dyDescent="0.3">
      <c r="A1813" s="15">
        <v>39397</v>
      </c>
      <c r="B1813" s="17" t="s">
        <v>2094</v>
      </c>
      <c r="C1813" s="18" t="s">
        <v>321</v>
      </c>
      <c r="D1813" s="19">
        <v>13</v>
      </c>
    </row>
    <row r="1814" spans="1:4" ht="27.6" x14ac:dyDescent="0.3">
      <c r="A1814" s="15">
        <v>2692</v>
      </c>
      <c r="B1814" s="17" t="s">
        <v>188</v>
      </c>
      <c r="C1814" s="18" t="s">
        <v>321</v>
      </c>
      <c r="D1814" s="19">
        <v>5.24</v>
      </c>
    </row>
    <row r="1815" spans="1:4" x14ac:dyDescent="0.3">
      <c r="A1815" s="15">
        <v>5330</v>
      </c>
      <c r="B1815" s="17" t="s">
        <v>2095</v>
      </c>
      <c r="C1815" s="18" t="s">
        <v>321</v>
      </c>
      <c r="D1815" s="19">
        <v>35.49</v>
      </c>
    </row>
    <row r="1816" spans="1:4" ht="27.6" x14ac:dyDescent="0.3">
      <c r="A1816" s="15">
        <v>26017</v>
      </c>
      <c r="B1816" s="17" t="s">
        <v>2096</v>
      </c>
      <c r="C1816" s="18" t="s">
        <v>303</v>
      </c>
      <c r="D1816" s="19">
        <v>36.200000000000003</v>
      </c>
    </row>
    <row r="1817" spans="1:4" ht="27.6" x14ac:dyDescent="0.3">
      <c r="A1817" s="15">
        <v>25931</v>
      </c>
      <c r="B1817" s="17" t="s">
        <v>2097</v>
      </c>
      <c r="C1817" s="18" t="s">
        <v>303</v>
      </c>
      <c r="D1817" s="19">
        <v>115.05</v>
      </c>
    </row>
    <row r="1818" spans="1:4" ht="27.6" x14ac:dyDescent="0.3">
      <c r="A1818" s="15">
        <v>38140</v>
      </c>
      <c r="B1818" s="17" t="s">
        <v>2098</v>
      </c>
      <c r="C1818" s="18" t="s">
        <v>303</v>
      </c>
      <c r="D1818" s="19">
        <v>27.9</v>
      </c>
    </row>
    <row r="1819" spans="1:4" ht="27.6" x14ac:dyDescent="0.3">
      <c r="A1819" s="15">
        <v>13887</v>
      </c>
      <c r="B1819" s="17" t="s">
        <v>2099</v>
      </c>
      <c r="C1819" s="18" t="s">
        <v>303</v>
      </c>
      <c r="D1819" s="19">
        <v>660.55</v>
      </c>
    </row>
    <row r="1820" spans="1:4" ht="27.6" x14ac:dyDescent="0.3">
      <c r="A1820" s="15">
        <v>26018</v>
      </c>
      <c r="B1820" s="17" t="s">
        <v>2100</v>
      </c>
      <c r="C1820" s="18" t="s">
        <v>303</v>
      </c>
      <c r="D1820" s="19">
        <v>29.4</v>
      </c>
    </row>
    <row r="1821" spans="1:4" ht="27.6" x14ac:dyDescent="0.3">
      <c r="A1821" s="15">
        <v>26019</v>
      </c>
      <c r="B1821" s="17" t="s">
        <v>2101</v>
      </c>
      <c r="C1821" s="18" t="s">
        <v>303</v>
      </c>
      <c r="D1821" s="19">
        <v>27.77</v>
      </c>
    </row>
    <row r="1822" spans="1:4" x14ac:dyDescent="0.3">
      <c r="A1822" s="15">
        <v>26020</v>
      </c>
      <c r="B1822" s="17" t="s">
        <v>2102</v>
      </c>
      <c r="C1822" s="18" t="s">
        <v>303</v>
      </c>
      <c r="D1822" s="19">
        <v>7.24</v>
      </c>
    </row>
    <row r="1823" spans="1:4" x14ac:dyDescent="0.3">
      <c r="A1823" s="15">
        <v>34544</v>
      </c>
      <c r="B1823" s="17" t="s">
        <v>2103</v>
      </c>
      <c r="C1823" s="18" t="s">
        <v>303</v>
      </c>
      <c r="D1823" s="19">
        <v>1285.6400000000001</v>
      </c>
    </row>
    <row r="1824" spans="1:4" ht="27.6" x14ac:dyDescent="0.3">
      <c r="A1824" s="15">
        <v>34729</v>
      </c>
      <c r="B1824" s="17" t="s">
        <v>2104</v>
      </c>
      <c r="C1824" s="18" t="s">
        <v>303</v>
      </c>
      <c r="D1824" s="19">
        <v>1011.35</v>
      </c>
    </row>
    <row r="1825" spans="1:4" ht="27.6" x14ac:dyDescent="0.3">
      <c r="A1825" s="15">
        <v>34734</v>
      </c>
      <c r="B1825" s="17" t="s">
        <v>2105</v>
      </c>
      <c r="C1825" s="18" t="s">
        <v>303</v>
      </c>
      <c r="D1825" s="19">
        <v>1565.9</v>
      </c>
    </row>
    <row r="1826" spans="1:4" ht="27.6" x14ac:dyDescent="0.3">
      <c r="A1826" s="15">
        <v>34738</v>
      </c>
      <c r="B1826" s="17" t="s">
        <v>2106</v>
      </c>
      <c r="C1826" s="18" t="s">
        <v>303</v>
      </c>
      <c r="D1826" s="19">
        <v>3658.43</v>
      </c>
    </row>
    <row r="1827" spans="1:4" x14ac:dyDescent="0.3">
      <c r="A1827" s="15">
        <v>2391</v>
      </c>
      <c r="B1827" s="17" t="s">
        <v>2107</v>
      </c>
      <c r="C1827" s="18" t="s">
        <v>303</v>
      </c>
      <c r="D1827" s="19">
        <v>297.55</v>
      </c>
    </row>
    <row r="1828" spans="1:4" ht="27.6" x14ac:dyDescent="0.3">
      <c r="A1828" s="15">
        <v>2374</v>
      </c>
      <c r="B1828" s="17" t="s">
        <v>2108</v>
      </c>
      <c r="C1828" s="18" t="s">
        <v>303</v>
      </c>
      <c r="D1828" s="19">
        <v>337.56</v>
      </c>
    </row>
    <row r="1829" spans="1:4" ht="27.6" x14ac:dyDescent="0.3">
      <c r="A1829" s="15">
        <v>2377</v>
      </c>
      <c r="B1829" s="17" t="s">
        <v>2109</v>
      </c>
      <c r="C1829" s="18" t="s">
        <v>303</v>
      </c>
      <c r="D1829" s="19">
        <v>473.73</v>
      </c>
    </row>
    <row r="1830" spans="1:4" x14ac:dyDescent="0.3">
      <c r="A1830" s="15">
        <v>2393</v>
      </c>
      <c r="B1830" s="17" t="s">
        <v>2110</v>
      </c>
      <c r="C1830" s="18" t="s">
        <v>303</v>
      </c>
      <c r="D1830" s="19">
        <v>793.33</v>
      </c>
    </row>
    <row r="1831" spans="1:4" x14ac:dyDescent="0.3">
      <c r="A1831" s="15">
        <v>34705</v>
      </c>
      <c r="B1831" s="17" t="s">
        <v>2111</v>
      </c>
      <c r="C1831" s="18" t="s">
        <v>303</v>
      </c>
      <c r="D1831" s="19">
        <v>693.88</v>
      </c>
    </row>
    <row r="1832" spans="1:4" x14ac:dyDescent="0.3">
      <c r="A1832" s="15">
        <v>34707</v>
      </c>
      <c r="B1832" s="17" t="s">
        <v>2112</v>
      </c>
      <c r="C1832" s="18" t="s">
        <v>303</v>
      </c>
      <c r="D1832" s="19">
        <v>1285.77</v>
      </c>
    </row>
    <row r="1833" spans="1:4" ht="27.6" x14ac:dyDescent="0.3">
      <c r="A1833" s="15">
        <v>2378</v>
      </c>
      <c r="B1833" s="17" t="s">
        <v>2113</v>
      </c>
      <c r="C1833" s="18" t="s">
        <v>303</v>
      </c>
      <c r="D1833" s="19">
        <v>1089.74</v>
      </c>
    </row>
    <row r="1834" spans="1:4" ht="27.6" x14ac:dyDescent="0.3">
      <c r="A1834" s="15">
        <v>2379</v>
      </c>
      <c r="B1834" s="17" t="s">
        <v>2114</v>
      </c>
      <c r="C1834" s="18" t="s">
        <v>303</v>
      </c>
      <c r="D1834" s="19">
        <v>1089.74</v>
      </c>
    </row>
    <row r="1835" spans="1:4" ht="27.6" x14ac:dyDescent="0.3">
      <c r="A1835" s="15">
        <v>2376</v>
      </c>
      <c r="B1835" s="17" t="s">
        <v>2115</v>
      </c>
      <c r="C1835" s="18" t="s">
        <v>303</v>
      </c>
      <c r="D1835" s="19">
        <v>1794.8</v>
      </c>
    </row>
    <row r="1836" spans="1:4" x14ac:dyDescent="0.3">
      <c r="A1836" s="15">
        <v>2394</v>
      </c>
      <c r="B1836" s="17" t="s">
        <v>2116</v>
      </c>
      <c r="C1836" s="18" t="s">
        <v>303</v>
      </c>
      <c r="D1836" s="19">
        <v>3836.96</v>
      </c>
    </row>
    <row r="1837" spans="1:4" x14ac:dyDescent="0.3">
      <c r="A1837" s="15">
        <v>34686</v>
      </c>
      <c r="B1837" s="17" t="s">
        <v>2117</v>
      </c>
      <c r="C1837" s="18" t="s">
        <v>303</v>
      </c>
      <c r="D1837" s="19">
        <v>11.52</v>
      </c>
    </row>
    <row r="1838" spans="1:4" x14ac:dyDescent="0.3">
      <c r="A1838" s="15">
        <v>34616</v>
      </c>
      <c r="B1838" s="17" t="s">
        <v>2118</v>
      </c>
      <c r="C1838" s="18" t="s">
        <v>303</v>
      </c>
      <c r="D1838" s="19">
        <v>44.52</v>
      </c>
    </row>
    <row r="1839" spans="1:4" x14ac:dyDescent="0.3">
      <c r="A1839" s="15">
        <v>34623</v>
      </c>
      <c r="B1839" s="17" t="s">
        <v>2119</v>
      </c>
      <c r="C1839" s="18" t="s">
        <v>303</v>
      </c>
      <c r="D1839" s="19">
        <v>43.84</v>
      </c>
    </row>
    <row r="1840" spans="1:4" x14ac:dyDescent="0.3">
      <c r="A1840" s="15">
        <v>34628</v>
      </c>
      <c r="B1840" s="17" t="s">
        <v>2120</v>
      </c>
      <c r="C1840" s="18" t="s">
        <v>303</v>
      </c>
      <c r="D1840" s="19">
        <v>62.79</v>
      </c>
    </row>
    <row r="1841" spans="1:4" x14ac:dyDescent="0.3">
      <c r="A1841" s="15">
        <v>34653</v>
      </c>
      <c r="B1841" s="17" t="s">
        <v>2121</v>
      </c>
      <c r="C1841" s="18" t="s">
        <v>303</v>
      </c>
      <c r="D1841" s="19">
        <v>7.76</v>
      </c>
    </row>
    <row r="1842" spans="1:4" x14ac:dyDescent="0.3">
      <c r="A1842" s="15">
        <v>34688</v>
      </c>
      <c r="B1842" s="17" t="s">
        <v>2122</v>
      </c>
      <c r="C1842" s="18" t="s">
        <v>303</v>
      </c>
      <c r="D1842" s="19">
        <v>14.07</v>
      </c>
    </row>
    <row r="1843" spans="1:4" x14ac:dyDescent="0.3">
      <c r="A1843" s="15">
        <v>34709</v>
      </c>
      <c r="B1843" s="17" t="s">
        <v>2123</v>
      </c>
      <c r="C1843" s="18" t="s">
        <v>303</v>
      </c>
      <c r="D1843" s="19">
        <v>54.55</v>
      </c>
    </row>
    <row r="1844" spans="1:4" x14ac:dyDescent="0.3">
      <c r="A1844" s="15">
        <v>34714</v>
      </c>
      <c r="B1844" s="17" t="s">
        <v>2124</v>
      </c>
      <c r="C1844" s="18" t="s">
        <v>303</v>
      </c>
      <c r="D1844" s="19">
        <v>65.150000000000006</v>
      </c>
    </row>
    <row r="1845" spans="1:4" x14ac:dyDescent="0.3">
      <c r="A1845" s="15">
        <v>2388</v>
      </c>
      <c r="B1845" s="17" t="s">
        <v>2125</v>
      </c>
      <c r="C1845" s="18" t="s">
        <v>303</v>
      </c>
      <c r="D1845" s="19">
        <v>54.14</v>
      </c>
    </row>
    <row r="1846" spans="1:4" x14ac:dyDescent="0.3">
      <c r="A1846" s="15">
        <v>34606</v>
      </c>
      <c r="B1846" s="17" t="s">
        <v>2126</v>
      </c>
      <c r="C1846" s="18" t="s">
        <v>303</v>
      </c>
      <c r="D1846" s="19">
        <v>83.05</v>
      </c>
    </row>
    <row r="1847" spans="1:4" ht="27.6" x14ac:dyDescent="0.3">
      <c r="A1847" s="15">
        <v>34689</v>
      </c>
      <c r="B1847" s="17" t="s">
        <v>2127</v>
      </c>
      <c r="C1847" s="18" t="s">
        <v>303</v>
      </c>
      <c r="D1847" s="19">
        <v>26.44</v>
      </c>
    </row>
    <row r="1848" spans="1:4" ht="27.6" x14ac:dyDescent="0.3">
      <c r="A1848" s="15">
        <v>2370</v>
      </c>
      <c r="B1848" s="17" t="s">
        <v>2128</v>
      </c>
      <c r="C1848" s="18" t="s">
        <v>303</v>
      </c>
      <c r="D1848" s="19">
        <v>10.06</v>
      </c>
    </row>
    <row r="1849" spans="1:4" ht="27.6" x14ac:dyDescent="0.3">
      <c r="A1849" s="15">
        <v>2386</v>
      </c>
      <c r="B1849" s="17" t="s">
        <v>2129</v>
      </c>
      <c r="C1849" s="18" t="s">
        <v>303</v>
      </c>
      <c r="D1849" s="19">
        <v>16.87</v>
      </c>
    </row>
    <row r="1850" spans="1:4" ht="27.6" x14ac:dyDescent="0.3">
      <c r="A1850" s="15">
        <v>2392</v>
      </c>
      <c r="B1850" s="17" t="s">
        <v>2130</v>
      </c>
      <c r="C1850" s="18" t="s">
        <v>303</v>
      </c>
      <c r="D1850" s="19">
        <v>67.53</v>
      </c>
    </row>
    <row r="1851" spans="1:4" ht="27.6" x14ac:dyDescent="0.3">
      <c r="A1851" s="15">
        <v>2373</v>
      </c>
      <c r="B1851" s="17" t="s">
        <v>2131</v>
      </c>
      <c r="C1851" s="18" t="s">
        <v>303</v>
      </c>
      <c r="D1851" s="19">
        <v>95.14</v>
      </c>
    </row>
    <row r="1852" spans="1:4" ht="27.6" x14ac:dyDescent="0.3">
      <c r="A1852" s="15">
        <v>39465</v>
      </c>
      <c r="B1852" s="17" t="s">
        <v>2132</v>
      </c>
      <c r="C1852" s="18" t="s">
        <v>303</v>
      </c>
      <c r="D1852" s="19">
        <v>58.12</v>
      </c>
    </row>
    <row r="1853" spans="1:4" ht="27.6" x14ac:dyDescent="0.3">
      <c r="A1853" s="15">
        <v>39466</v>
      </c>
      <c r="B1853" s="17" t="s">
        <v>2133</v>
      </c>
      <c r="C1853" s="18" t="s">
        <v>303</v>
      </c>
      <c r="D1853" s="19">
        <v>65.39</v>
      </c>
    </row>
    <row r="1854" spans="1:4" ht="27.6" x14ac:dyDescent="0.3">
      <c r="A1854" s="15">
        <v>39467</v>
      </c>
      <c r="B1854" s="17" t="s">
        <v>2134</v>
      </c>
      <c r="C1854" s="18" t="s">
        <v>303</v>
      </c>
      <c r="D1854" s="19">
        <v>83.64</v>
      </c>
    </row>
    <row r="1855" spans="1:4" ht="27.6" x14ac:dyDescent="0.3">
      <c r="A1855" s="15">
        <v>39468</v>
      </c>
      <c r="B1855" s="17" t="s">
        <v>2135</v>
      </c>
      <c r="C1855" s="18" t="s">
        <v>303</v>
      </c>
      <c r="D1855" s="19">
        <v>148.66999999999999</v>
      </c>
    </row>
    <row r="1856" spans="1:4" ht="27.6" x14ac:dyDescent="0.3">
      <c r="A1856" s="15">
        <v>39469</v>
      </c>
      <c r="B1856" s="17" t="s">
        <v>2136</v>
      </c>
      <c r="C1856" s="18" t="s">
        <v>303</v>
      </c>
      <c r="D1856" s="19">
        <v>60.56</v>
      </c>
    </row>
    <row r="1857" spans="1:4" ht="27.6" x14ac:dyDescent="0.3">
      <c r="A1857" s="15">
        <v>39470</v>
      </c>
      <c r="B1857" s="17" t="s">
        <v>2137</v>
      </c>
      <c r="C1857" s="18" t="s">
        <v>303</v>
      </c>
      <c r="D1857" s="19">
        <v>74.41</v>
      </c>
    </row>
    <row r="1858" spans="1:4" ht="27.6" x14ac:dyDescent="0.3">
      <c r="A1858" s="15">
        <v>39471</v>
      </c>
      <c r="B1858" s="17" t="s">
        <v>2138</v>
      </c>
      <c r="C1858" s="18" t="s">
        <v>303</v>
      </c>
      <c r="D1858" s="19">
        <v>89.42</v>
      </c>
    </row>
    <row r="1859" spans="1:4" ht="27.6" x14ac:dyDescent="0.3">
      <c r="A1859" s="15">
        <v>39472</v>
      </c>
      <c r="B1859" s="17" t="s">
        <v>2139</v>
      </c>
      <c r="C1859" s="18" t="s">
        <v>303</v>
      </c>
      <c r="D1859" s="19">
        <v>155.37</v>
      </c>
    </row>
    <row r="1860" spans="1:4" ht="27.6" x14ac:dyDescent="0.3">
      <c r="A1860" s="15">
        <v>39473</v>
      </c>
      <c r="B1860" s="17" t="s">
        <v>2140</v>
      </c>
      <c r="C1860" s="18" t="s">
        <v>303</v>
      </c>
      <c r="D1860" s="19">
        <v>100.37</v>
      </c>
    </row>
    <row r="1861" spans="1:4" ht="27.6" x14ac:dyDescent="0.3">
      <c r="A1861" s="15">
        <v>39474</v>
      </c>
      <c r="B1861" s="17" t="s">
        <v>2141</v>
      </c>
      <c r="C1861" s="18" t="s">
        <v>303</v>
      </c>
      <c r="D1861" s="19">
        <v>106.99</v>
      </c>
    </row>
    <row r="1862" spans="1:4" ht="27.6" x14ac:dyDescent="0.3">
      <c r="A1862" s="15">
        <v>39475</v>
      </c>
      <c r="B1862" s="17" t="s">
        <v>2142</v>
      </c>
      <c r="C1862" s="18" t="s">
        <v>303</v>
      </c>
      <c r="D1862" s="19">
        <v>121.4</v>
      </c>
    </row>
    <row r="1863" spans="1:4" ht="27.6" x14ac:dyDescent="0.3">
      <c r="A1863" s="15">
        <v>39476</v>
      </c>
      <c r="B1863" s="17" t="s">
        <v>2143</v>
      </c>
      <c r="C1863" s="18" t="s">
        <v>303</v>
      </c>
      <c r="D1863" s="19">
        <v>228.52</v>
      </c>
    </row>
    <row r="1864" spans="1:4" ht="27.6" x14ac:dyDescent="0.3">
      <c r="A1864" s="15">
        <v>39477</v>
      </c>
      <c r="B1864" s="17" t="s">
        <v>2144</v>
      </c>
      <c r="C1864" s="18" t="s">
        <v>303</v>
      </c>
      <c r="D1864" s="19">
        <v>111.97</v>
      </c>
    </row>
    <row r="1865" spans="1:4" ht="27.6" x14ac:dyDescent="0.3">
      <c r="A1865" s="15">
        <v>39478</v>
      </c>
      <c r="B1865" s="17" t="s">
        <v>2145</v>
      </c>
      <c r="C1865" s="18" t="s">
        <v>303</v>
      </c>
      <c r="D1865" s="19">
        <v>115.43</v>
      </c>
    </row>
    <row r="1866" spans="1:4" ht="27.6" x14ac:dyDescent="0.3">
      <c r="A1866" s="15">
        <v>39479</v>
      </c>
      <c r="B1866" s="17" t="s">
        <v>2146</v>
      </c>
      <c r="C1866" s="18" t="s">
        <v>303</v>
      </c>
      <c r="D1866" s="19">
        <v>136.01</v>
      </c>
    </row>
    <row r="1867" spans="1:4" ht="27.6" x14ac:dyDescent="0.3">
      <c r="A1867" s="15">
        <v>39480</v>
      </c>
      <c r="B1867" s="17" t="s">
        <v>2147</v>
      </c>
      <c r="C1867" s="18" t="s">
        <v>303</v>
      </c>
      <c r="D1867" s="19">
        <v>280.64999999999998</v>
      </c>
    </row>
    <row r="1868" spans="1:4" ht="27.6" x14ac:dyDescent="0.3">
      <c r="A1868" s="15">
        <v>39459</v>
      </c>
      <c r="B1868" s="17" t="s">
        <v>2148</v>
      </c>
      <c r="C1868" s="18" t="s">
        <v>303</v>
      </c>
      <c r="D1868" s="19">
        <v>238.2</v>
      </c>
    </row>
    <row r="1869" spans="1:4" ht="27.6" x14ac:dyDescent="0.3">
      <c r="A1869" s="15">
        <v>39445</v>
      </c>
      <c r="B1869" s="17" t="s">
        <v>2149</v>
      </c>
      <c r="C1869" s="18" t="s">
        <v>303</v>
      </c>
      <c r="D1869" s="19">
        <v>119.6</v>
      </c>
    </row>
    <row r="1870" spans="1:4" ht="27.6" x14ac:dyDescent="0.3">
      <c r="A1870" s="15">
        <v>39446</v>
      </c>
      <c r="B1870" s="17" t="s">
        <v>2150</v>
      </c>
      <c r="C1870" s="18" t="s">
        <v>303</v>
      </c>
      <c r="D1870" s="19">
        <v>121.73</v>
      </c>
    </row>
    <row r="1871" spans="1:4" ht="27.6" x14ac:dyDescent="0.3">
      <c r="A1871" s="15">
        <v>39447</v>
      </c>
      <c r="B1871" s="17" t="s">
        <v>2151</v>
      </c>
      <c r="C1871" s="18" t="s">
        <v>303</v>
      </c>
      <c r="D1871" s="19">
        <v>130.16999999999999</v>
      </c>
    </row>
    <row r="1872" spans="1:4" ht="27.6" x14ac:dyDescent="0.3">
      <c r="A1872" s="15">
        <v>39448</v>
      </c>
      <c r="B1872" s="17" t="s">
        <v>2152</v>
      </c>
      <c r="C1872" s="18" t="s">
        <v>303</v>
      </c>
      <c r="D1872" s="19">
        <v>221.97</v>
      </c>
    </row>
    <row r="1873" spans="1:4" ht="27.6" x14ac:dyDescent="0.3">
      <c r="A1873" s="15">
        <v>39450</v>
      </c>
      <c r="B1873" s="17" t="s">
        <v>2153</v>
      </c>
      <c r="C1873" s="18" t="s">
        <v>303</v>
      </c>
      <c r="D1873" s="19">
        <v>135.41999999999999</v>
      </c>
    </row>
    <row r="1874" spans="1:4" ht="27.6" x14ac:dyDescent="0.3">
      <c r="A1874" s="15">
        <v>39451</v>
      </c>
      <c r="B1874" s="17" t="s">
        <v>2154</v>
      </c>
      <c r="C1874" s="18" t="s">
        <v>303</v>
      </c>
      <c r="D1874" s="19">
        <v>147.71</v>
      </c>
    </row>
    <row r="1875" spans="1:4" ht="27.6" x14ac:dyDescent="0.3">
      <c r="A1875" s="15">
        <v>39452</v>
      </c>
      <c r="B1875" s="17" t="s">
        <v>2155</v>
      </c>
      <c r="C1875" s="18" t="s">
        <v>303</v>
      </c>
      <c r="D1875" s="19">
        <v>148.59</v>
      </c>
    </row>
    <row r="1876" spans="1:4" ht="27.6" x14ac:dyDescent="0.3">
      <c r="A1876" s="15">
        <v>39523</v>
      </c>
      <c r="B1876" s="17" t="s">
        <v>2156</v>
      </c>
      <c r="C1876" s="18" t="s">
        <v>303</v>
      </c>
      <c r="D1876" s="19">
        <v>248.67</v>
      </c>
    </row>
    <row r="1877" spans="1:4" ht="27.6" x14ac:dyDescent="0.3">
      <c r="A1877" s="15">
        <v>39449</v>
      </c>
      <c r="B1877" s="17" t="s">
        <v>2157</v>
      </c>
      <c r="C1877" s="18" t="s">
        <v>303</v>
      </c>
      <c r="D1877" s="19">
        <v>275.38</v>
      </c>
    </row>
    <row r="1878" spans="1:4" ht="27.6" x14ac:dyDescent="0.3">
      <c r="A1878" s="15">
        <v>39455</v>
      </c>
      <c r="B1878" s="17" t="s">
        <v>2158</v>
      </c>
      <c r="C1878" s="18" t="s">
        <v>303</v>
      </c>
      <c r="D1878" s="19">
        <v>136.26</v>
      </c>
    </row>
    <row r="1879" spans="1:4" ht="27.6" x14ac:dyDescent="0.3">
      <c r="A1879" s="15">
        <v>39456</v>
      </c>
      <c r="B1879" s="17" t="s">
        <v>2159</v>
      </c>
      <c r="C1879" s="18" t="s">
        <v>303</v>
      </c>
      <c r="D1879" s="19">
        <v>136.36000000000001</v>
      </c>
    </row>
    <row r="1880" spans="1:4" ht="27.6" x14ac:dyDescent="0.3">
      <c r="A1880" s="15">
        <v>39457</v>
      </c>
      <c r="B1880" s="17" t="s">
        <v>2160</v>
      </c>
      <c r="C1880" s="18" t="s">
        <v>303</v>
      </c>
      <c r="D1880" s="19">
        <v>148.66</v>
      </c>
    </row>
    <row r="1881" spans="1:4" ht="27.6" x14ac:dyDescent="0.3">
      <c r="A1881" s="15">
        <v>39458</v>
      </c>
      <c r="B1881" s="17" t="s">
        <v>2161</v>
      </c>
      <c r="C1881" s="18" t="s">
        <v>303</v>
      </c>
      <c r="D1881" s="19">
        <v>277.41000000000003</v>
      </c>
    </row>
    <row r="1882" spans="1:4" ht="27.6" x14ac:dyDescent="0.3">
      <c r="A1882" s="15">
        <v>39464</v>
      </c>
      <c r="B1882" s="17" t="s">
        <v>2162</v>
      </c>
      <c r="C1882" s="18" t="s">
        <v>303</v>
      </c>
      <c r="D1882" s="19">
        <v>446.1</v>
      </c>
    </row>
    <row r="1883" spans="1:4" ht="27.6" x14ac:dyDescent="0.3">
      <c r="A1883" s="15">
        <v>39460</v>
      </c>
      <c r="B1883" s="17" t="s">
        <v>2163</v>
      </c>
      <c r="C1883" s="18" t="s">
        <v>303</v>
      </c>
      <c r="D1883" s="19">
        <v>169.19</v>
      </c>
    </row>
    <row r="1884" spans="1:4" ht="27.6" x14ac:dyDescent="0.3">
      <c r="A1884" s="15">
        <v>39461</v>
      </c>
      <c r="B1884" s="17" t="s">
        <v>2164</v>
      </c>
      <c r="C1884" s="18" t="s">
        <v>303</v>
      </c>
      <c r="D1884" s="19">
        <v>198.26</v>
      </c>
    </row>
    <row r="1885" spans="1:4" ht="27.6" x14ac:dyDescent="0.3">
      <c r="A1885" s="15">
        <v>39462</v>
      </c>
      <c r="B1885" s="17" t="s">
        <v>2165</v>
      </c>
      <c r="C1885" s="18" t="s">
        <v>303</v>
      </c>
      <c r="D1885" s="19">
        <v>191.07</v>
      </c>
    </row>
    <row r="1886" spans="1:4" ht="27.6" x14ac:dyDescent="0.3">
      <c r="A1886" s="15">
        <v>39463</v>
      </c>
      <c r="B1886" s="17" t="s">
        <v>2166</v>
      </c>
      <c r="C1886" s="18" t="s">
        <v>303</v>
      </c>
      <c r="D1886" s="19">
        <v>442.64</v>
      </c>
    </row>
    <row r="1887" spans="1:4" ht="27.6" x14ac:dyDescent="0.3">
      <c r="A1887" s="15">
        <v>26039</v>
      </c>
      <c r="B1887" s="17" t="s">
        <v>2167</v>
      </c>
      <c r="C1887" s="18" t="s">
        <v>303</v>
      </c>
      <c r="D1887" s="19">
        <v>282304.84999999998</v>
      </c>
    </row>
    <row r="1888" spans="1:4" ht="27.6" x14ac:dyDescent="0.3">
      <c r="A1888" s="15">
        <v>2401</v>
      </c>
      <c r="B1888" s="17" t="s">
        <v>2168</v>
      </c>
      <c r="C1888" s="18" t="s">
        <v>303</v>
      </c>
      <c r="D1888" s="19">
        <v>64933.24</v>
      </c>
    </row>
    <row r="1889" spans="1:4" ht="27.6" x14ac:dyDescent="0.3">
      <c r="A1889" s="15">
        <v>38870</v>
      </c>
      <c r="B1889" s="17" t="s">
        <v>2169</v>
      </c>
      <c r="C1889" s="18" t="s">
        <v>303</v>
      </c>
      <c r="D1889" s="19">
        <v>46.47</v>
      </c>
    </row>
    <row r="1890" spans="1:4" ht="27.6" x14ac:dyDescent="0.3">
      <c r="A1890" s="15">
        <v>38869</v>
      </c>
      <c r="B1890" s="17" t="s">
        <v>2170</v>
      </c>
      <c r="C1890" s="18" t="s">
        <v>303</v>
      </c>
      <c r="D1890" s="19">
        <v>40.99</v>
      </c>
    </row>
    <row r="1891" spans="1:4" ht="27.6" x14ac:dyDescent="0.3">
      <c r="A1891" s="15">
        <v>38872</v>
      </c>
      <c r="B1891" s="17" t="s">
        <v>2171</v>
      </c>
      <c r="C1891" s="18" t="s">
        <v>303</v>
      </c>
      <c r="D1891" s="19">
        <v>63.47</v>
      </c>
    </row>
    <row r="1892" spans="1:4" ht="27.6" x14ac:dyDescent="0.3">
      <c r="A1892" s="15">
        <v>38871</v>
      </c>
      <c r="B1892" s="17" t="s">
        <v>2172</v>
      </c>
      <c r="C1892" s="18" t="s">
        <v>303</v>
      </c>
      <c r="D1892" s="19">
        <v>51.06</v>
      </c>
    </row>
    <row r="1893" spans="1:4" ht="27.6" x14ac:dyDescent="0.3">
      <c r="A1893" s="15">
        <v>39283</v>
      </c>
      <c r="B1893" s="17" t="s">
        <v>2173</v>
      </c>
      <c r="C1893" s="18" t="s">
        <v>303</v>
      </c>
      <c r="D1893" s="19">
        <v>159.03</v>
      </c>
    </row>
    <row r="1894" spans="1:4" ht="27.6" x14ac:dyDescent="0.3">
      <c r="A1894" s="15">
        <v>39284</v>
      </c>
      <c r="B1894" s="17" t="s">
        <v>2174</v>
      </c>
      <c r="C1894" s="18" t="s">
        <v>303</v>
      </c>
      <c r="D1894" s="19">
        <v>172.34</v>
      </c>
    </row>
    <row r="1895" spans="1:4" ht="27.6" x14ac:dyDescent="0.3">
      <c r="A1895" s="15">
        <v>39285</v>
      </c>
      <c r="B1895" s="17" t="s">
        <v>2175</v>
      </c>
      <c r="C1895" s="18" t="s">
        <v>303</v>
      </c>
      <c r="D1895" s="19">
        <v>174.82</v>
      </c>
    </row>
    <row r="1896" spans="1:4" ht="27.6" x14ac:dyDescent="0.3">
      <c r="A1896" s="15">
        <v>39286</v>
      </c>
      <c r="B1896" s="17" t="s">
        <v>2176</v>
      </c>
      <c r="C1896" s="18" t="s">
        <v>303</v>
      </c>
      <c r="D1896" s="19">
        <v>171.01</v>
      </c>
    </row>
    <row r="1897" spans="1:4" ht="27.6" x14ac:dyDescent="0.3">
      <c r="A1897" s="15">
        <v>39287</v>
      </c>
      <c r="B1897" s="17" t="s">
        <v>2177</v>
      </c>
      <c r="C1897" s="18" t="s">
        <v>303</v>
      </c>
      <c r="D1897" s="19">
        <v>200.8</v>
      </c>
    </row>
    <row r="1898" spans="1:4" ht="27.6" x14ac:dyDescent="0.3">
      <c r="A1898" s="15">
        <v>39288</v>
      </c>
      <c r="B1898" s="17" t="s">
        <v>2178</v>
      </c>
      <c r="C1898" s="18" t="s">
        <v>303</v>
      </c>
      <c r="D1898" s="19">
        <v>214.3</v>
      </c>
    </row>
    <row r="1899" spans="1:4" ht="41.4" x14ac:dyDescent="0.3">
      <c r="A1899" s="15">
        <v>25976</v>
      </c>
      <c r="B1899" s="17" t="s">
        <v>2179</v>
      </c>
      <c r="C1899" s="18" t="s">
        <v>301</v>
      </c>
      <c r="D1899" s="19">
        <v>468.42</v>
      </c>
    </row>
    <row r="1900" spans="1:4" ht="27.6" x14ac:dyDescent="0.3">
      <c r="A1900" s="15">
        <v>10629</v>
      </c>
      <c r="B1900" s="17" t="s">
        <v>2180</v>
      </c>
      <c r="C1900" s="18" t="s">
        <v>301</v>
      </c>
      <c r="D1900" s="19">
        <v>525.88</v>
      </c>
    </row>
    <row r="1901" spans="1:4" ht="27.6" x14ac:dyDescent="0.3">
      <c r="A1901" s="15">
        <v>10698</v>
      </c>
      <c r="B1901" s="17" t="s">
        <v>2181</v>
      </c>
      <c r="C1901" s="18" t="s">
        <v>301</v>
      </c>
      <c r="D1901" s="19">
        <v>166.43</v>
      </c>
    </row>
    <row r="1902" spans="1:4" ht="41.4" x14ac:dyDescent="0.3">
      <c r="A1902" s="15">
        <v>40521</v>
      </c>
      <c r="B1902" s="17" t="s">
        <v>2182</v>
      </c>
      <c r="C1902" s="18" t="s">
        <v>303</v>
      </c>
      <c r="D1902" s="19">
        <v>109775.96</v>
      </c>
    </row>
    <row r="1903" spans="1:4" ht="27.6" x14ac:dyDescent="0.3">
      <c r="A1903" s="15">
        <v>2432</v>
      </c>
      <c r="B1903" s="17" t="s">
        <v>2183</v>
      </c>
      <c r="C1903" s="18" t="s">
        <v>303</v>
      </c>
      <c r="D1903" s="19">
        <v>18.28</v>
      </c>
    </row>
    <row r="1904" spans="1:4" ht="27.6" x14ac:dyDescent="0.3">
      <c r="A1904" s="15">
        <v>2433</v>
      </c>
      <c r="B1904" s="17" t="s">
        <v>2184</v>
      </c>
      <c r="C1904" s="18" t="s">
        <v>303</v>
      </c>
      <c r="D1904" s="19">
        <v>6.19</v>
      </c>
    </row>
    <row r="1905" spans="1:4" ht="27.6" x14ac:dyDescent="0.3">
      <c r="A1905" s="15">
        <v>2420</v>
      </c>
      <c r="B1905" s="17" t="s">
        <v>2185</v>
      </c>
      <c r="C1905" s="18" t="s">
        <v>303</v>
      </c>
      <c r="D1905" s="19">
        <v>10.63</v>
      </c>
    </row>
    <row r="1906" spans="1:4" ht="27.6" x14ac:dyDescent="0.3">
      <c r="A1906" s="15">
        <v>11447</v>
      </c>
      <c r="B1906" s="17" t="s">
        <v>2186</v>
      </c>
      <c r="C1906" s="18" t="s">
        <v>303</v>
      </c>
      <c r="D1906" s="19">
        <v>21.02</v>
      </c>
    </row>
    <row r="1907" spans="1:4" ht="27.6" x14ac:dyDescent="0.3">
      <c r="A1907" s="15">
        <v>11451</v>
      </c>
      <c r="B1907" s="17" t="s">
        <v>2187</v>
      </c>
      <c r="C1907" s="18" t="s">
        <v>303</v>
      </c>
      <c r="D1907" s="19">
        <v>56.35</v>
      </c>
    </row>
    <row r="1908" spans="1:4" ht="27.6" x14ac:dyDescent="0.3">
      <c r="A1908" s="15">
        <v>11116</v>
      </c>
      <c r="B1908" s="17" t="s">
        <v>2188</v>
      </c>
      <c r="C1908" s="18" t="s">
        <v>303</v>
      </c>
      <c r="D1908" s="19">
        <v>554.5</v>
      </c>
    </row>
    <row r="1909" spans="1:4" x14ac:dyDescent="0.3">
      <c r="A1909" s="15">
        <v>38411</v>
      </c>
      <c r="B1909" s="17" t="s">
        <v>2189</v>
      </c>
      <c r="C1909" s="18" t="s">
        <v>303</v>
      </c>
      <c r="D1909" s="19">
        <v>1387.02</v>
      </c>
    </row>
    <row r="1910" spans="1:4" x14ac:dyDescent="0.3">
      <c r="A1910" s="15">
        <v>1370</v>
      </c>
      <c r="B1910" s="17" t="s">
        <v>2190</v>
      </c>
      <c r="C1910" s="18" t="s">
        <v>303</v>
      </c>
      <c r="D1910" s="19">
        <v>95.25</v>
      </c>
    </row>
    <row r="1911" spans="1:4" ht="27.6" x14ac:dyDescent="0.3">
      <c r="A1911" s="15">
        <v>38189</v>
      </c>
      <c r="B1911" s="17" t="s">
        <v>2191</v>
      </c>
      <c r="C1911" s="18" t="s">
        <v>303</v>
      </c>
      <c r="D1911" s="19">
        <v>190.16</v>
      </c>
    </row>
    <row r="1912" spans="1:4" ht="27.6" x14ac:dyDescent="0.3">
      <c r="A1912" s="15">
        <v>38190</v>
      </c>
      <c r="B1912" s="17" t="s">
        <v>2192</v>
      </c>
      <c r="C1912" s="18" t="s">
        <v>303</v>
      </c>
      <c r="D1912" s="19">
        <v>427.63</v>
      </c>
    </row>
    <row r="1913" spans="1:4" ht="27.6" x14ac:dyDescent="0.3">
      <c r="A1913" s="15">
        <v>36516</v>
      </c>
      <c r="B1913" s="17" t="s">
        <v>2193</v>
      </c>
      <c r="C1913" s="18" t="s">
        <v>303</v>
      </c>
      <c r="D1913" s="19">
        <v>92406.52</v>
      </c>
    </row>
    <row r="1914" spans="1:4" ht="27.6" x14ac:dyDescent="0.3">
      <c r="A1914" s="15">
        <v>34777</v>
      </c>
      <c r="B1914" s="17" t="s">
        <v>2194</v>
      </c>
      <c r="C1914" s="18" t="s">
        <v>303</v>
      </c>
      <c r="D1914" s="19">
        <v>3.23</v>
      </c>
    </row>
    <row r="1915" spans="1:4" ht="27.6" x14ac:dyDescent="0.3">
      <c r="A1915" s="15">
        <v>7272</v>
      </c>
      <c r="B1915" s="17" t="s">
        <v>2195</v>
      </c>
      <c r="C1915" s="18" t="s">
        <v>303</v>
      </c>
      <c r="D1915" s="19">
        <v>2.73</v>
      </c>
    </row>
    <row r="1916" spans="1:4" ht="27.6" x14ac:dyDescent="0.3">
      <c r="A1916" s="15">
        <v>10605</v>
      </c>
      <c r="B1916" s="17" t="s">
        <v>2196</v>
      </c>
      <c r="C1916" s="18" t="s">
        <v>303</v>
      </c>
      <c r="D1916" s="19">
        <v>3.9</v>
      </c>
    </row>
    <row r="1917" spans="1:4" ht="27.6" x14ac:dyDescent="0.3">
      <c r="A1917" s="15">
        <v>10604</v>
      </c>
      <c r="B1917" s="17" t="s">
        <v>2197</v>
      </c>
      <c r="C1917" s="18" t="s">
        <v>303</v>
      </c>
      <c r="D1917" s="19">
        <v>9.1</v>
      </c>
    </row>
    <row r="1918" spans="1:4" ht="27.6" x14ac:dyDescent="0.3">
      <c r="A1918" s="15">
        <v>672</v>
      </c>
      <c r="B1918" s="17" t="s">
        <v>2198</v>
      </c>
      <c r="C1918" s="18" t="s">
        <v>303</v>
      </c>
      <c r="D1918" s="19">
        <v>12.51</v>
      </c>
    </row>
    <row r="1919" spans="1:4" ht="27.6" x14ac:dyDescent="0.3">
      <c r="A1919" s="15">
        <v>668</v>
      </c>
      <c r="B1919" s="17" t="s">
        <v>2199</v>
      </c>
      <c r="C1919" s="18" t="s">
        <v>303</v>
      </c>
      <c r="D1919" s="19">
        <v>15.1</v>
      </c>
    </row>
    <row r="1920" spans="1:4" ht="27.6" x14ac:dyDescent="0.3">
      <c r="A1920" s="15">
        <v>10578</v>
      </c>
      <c r="B1920" s="17" t="s">
        <v>2200</v>
      </c>
      <c r="C1920" s="18" t="s">
        <v>303</v>
      </c>
      <c r="D1920" s="19">
        <v>17.59</v>
      </c>
    </row>
    <row r="1921" spans="1:4" ht="27.6" x14ac:dyDescent="0.3">
      <c r="A1921" s="15">
        <v>666</v>
      </c>
      <c r="B1921" s="17" t="s">
        <v>2201</v>
      </c>
      <c r="C1921" s="18" t="s">
        <v>303</v>
      </c>
      <c r="D1921" s="19">
        <v>19.559999999999999</v>
      </c>
    </row>
    <row r="1922" spans="1:4" ht="27.6" x14ac:dyDescent="0.3">
      <c r="A1922" s="15">
        <v>665</v>
      </c>
      <c r="B1922" s="17" t="s">
        <v>2202</v>
      </c>
      <c r="C1922" s="18" t="s">
        <v>303</v>
      </c>
      <c r="D1922" s="19">
        <v>26.16</v>
      </c>
    </row>
    <row r="1923" spans="1:4" ht="27.6" x14ac:dyDescent="0.3">
      <c r="A1923" s="15">
        <v>10577</v>
      </c>
      <c r="B1923" s="17" t="s">
        <v>2203</v>
      </c>
      <c r="C1923" s="18" t="s">
        <v>303</v>
      </c>
      <c r="D1923" s="19">
        <v>23.21</v>
      </c>
    </row>
    <row r="1924" spans="1:4" x14ac:dyDescent="0.3">
      <c r="A1924" s="15">
        <v>10583</v>
      </c>
      <c r="B1924" s="17" t="s">
        <v>2204</v>
      </c>
      <c r="C1924" s="18" t="s">
        <v>303</v>
      </c>
      <c r="D1924" s="19">
        <v>12.06</v>
      </c>
    </row>
    <row r="1925" spans="1:4" x14ac:dyDescent="0.3">
      <c r="A1925" s="15">
        <v>10579</v>
      </c>
      <c r="B1925" s="17" t="s">
        <v>2205</v>
      </c>
      <c r="C1925" s="18" t="s">
        <v>303</v>
      </c>
      <c r="D1925" s="19">
        <v>21.01</v>
      </c>
    </row>
    <row r="1926" spans="1:4" x14ac:dyDescent="0.3">
      <c r="A1926" s="15">
        <v>10582</v>
      </c>
      <c r="B1926" s="17" t="s">
        <v>2206</v>
      </c>
      <c r="C1926" s="18" t="s">
        <v>303</v>
      </c>
      <c r="D1926" s="19">
        <v>10.61</v>
      </c>
    </row>
    <row r="1927" spans="1:4" x14ac:dyDescent="0.3">
      <c r="A1927" s="15">
        <v>2436</v>
      </c>
      <c r="B1927" s="17" t="s">
        <v>177</v>
      </c>
      <c r="C1927" s="18" t="s">
        <v>109</v>
      </c>
      <c r="D1927" s="19">
        <v>14.12</v>
      </c>
    </row>
    <row r="1928" spans="1:4" x14ac:dyDescent="0.3">
      <c r="A1928" s="15">
        <v>40918</v>
      </c>
      <c r="B1928" s="17" t="s">
        <v>2207</v>
      </c>
      <c r="C1928" s="18" t="s">
        <v>490</v>
      </c>
      <c r="D1928" s="19">
        <v>2502.29</v>
      </c>
    </row>
    <row r="1929" spans="1:4" x14ac:dyDescent="0.3">
      <c r="A1929" s="15">
        <v>2439</v>
      </c>
      <c r="B1929" s="17" t="s">
        <v>2208</v>
      </c>
      <c r="C1929" s="18" t="s">
        <v>109</v>
      </c>
      <c r="D1929" s="19">
        <v>14.12</v>
      </c>
    </row>
    <row r="1930" spans="1:4" x14ac:dyDescent="0.3">
      <c r="A1930" s="15">
        <v>40923</v>
      </c>
      <c r="B1930" s="17" t="s">
        <v>2209</v>
      </c>
      <c r="C1930" s="18" t="s">
        <v>490</v>
      </c>
      <c r="D1930" s="19">
        <v>2502.29</v>
      </c>
    </row>
    <row r="1931" spans="1:4" x14ac:dyDescent="0.3">
      <c r="A1931" s="15">
        <v>10998</v>
      </c>
      <c r="B1931" s="17" t="s">
        <v>2210</v>
      </c>
      <c r="C1931" s="18" t="s">
        <v>376</v>
      </c>
      <c r="D1931" s="19">
        <v>17.82</v>
      </c>
    </row>
    <row r="1932" spans="1:4" x14ac:dyDescent="0.3">
      <c r="A1932" s="15">
        <v>11002</v>
      </c>
      <c r="B1932" s="17" t="s">
        <v>2211</v>
      </c>
      <c r="C1932" s="18" t="s">
        <v>376</v>
      </c>
      <c r="D1932" s="19">
        <v>16.32</v>
      </c>
    </row>
    <row r="1933" spans="1:4" x14ac:dyDescent="0.3">
      <c r="A1933" s="15">
        <v>10999</v>
      </c>
      <c r="B1933" s="17" t="s">
        <v>2212</v>
      </c>
      <c r="C1933" s="18" t="s">
        <v>376</v>
      </c>
      <c r="D1933" s="19">
        <v>15.68</v>
      </c>
    </row>
    <row r="1934" spans="1:4" x14ac:dyDescent="0.3">
      <c r="A1934" s="15">
        <v>10997</v>
      </c>
      <c r="B1934" s="17" t="s">
        <v>2213</v>
      </c>
      <c r="C1934" s="18" t="s">
        <v>376</v>
      </c>
      <c r="D1934" s="19">
        <v>17</v>
      </c>
    </row>
    <row r="1935" spans="1:4" x14ac:dyDescent="0.3">
      <c r="A1935" s="15">
        <v>2685</v>
      </c>
      <c r="B1935" s="17" t="s">
        <v>2214</v>
      </c>
      <c r="C1935" s="18" t="s">
        <v>81</v>
      </c>
      <c r="D1935" s="19">
        <v>4.47</v>
      </c>
    </row>
    <row r="1936" spans="1:4" x14ac:dyDescent="0.3">
      <c r="A1936" s="15">
        <v>2680</v>
      </c>
      <c r="B1936" s="17" t="s">
        <v>2215</v>
      </c>
      <c r="C1936" s="18" t="s">
        <v>81</v>
      </c>
      <c r="D1936" s="19">
        <v>6.55</v>
      </c>
    </row>
    <row r="1937" spans="1:4" x14ac:dyDescent="0.3">
      <c r="A1937" s="15">
        <v>2684</v>
      </c>
      <c r="B1937" s="17" t="s">
        <v>2216</v>
      </c>
      <c r="C1937" s="18" t="s">
        <v>81</v>
      </c>
      <c r="D1937" s="19">
        <v>5.96</v>
      </c>
    </row>
    <row r="1938" spans="1:4" x14ac:dyDescent="0.3">
      <c r="A1938" s="15">
        <v>2673</v>
      </c>
      <c r="B1938" s="17" t="s">
        <v>2217</v>
      </c>
      <c r="C1938" s="18" t="s">
        <v>81</v>
      </c>
      <c r="D1938" s="19">
        <v>2.2999999999999998</v>
      </c>
    </row>
    <row r="1939" spans="1:4" x14ac:dyDescent="0.3">
      <c r="A1939" s="15">
        <v>2681</v>
      </c>
      <c r="B1939" s="17" t="s">
        <v>2218</v>
      </c>
      <c r="C1939" s="18" t="s">
        <v>81</v>
      </c>
      <c r="D1939" s="19">
        <v>10.7</v>
      </c>
    </row>
    <row r="1940" spans="1:4" x14ac:dyDescent="0.3">
      <c r="A1940" s="15">
        <v>2682</v>
      </c>
      <c r="B1940" s="17" t="s">
        <v>2219</v>
      </c>
      <c r="C1940" s="18" t="s">
        <v>81</v>
      </c>
      <c r="D1940" s="19">
        <v>15.61</v>
      </c>
    </row>
    <row r="1941" spans="1:4" x14ac:dyDescent="0.3">
      <c r="A1941" s="15">
        <v>2686</v>
      </c>
      <c r="B1941" s="17" t="s">
        <v>2220</v>
      </c>
      <c r="C1941" s="18" t="s">
        <v>81</v>
      </c>
      <c r="D1941" s="19">
        <v>19.579999999999998</v>
      </c>
    </row>
    <row r="1942" spans="1:4" x14ac:dyDescent="0.3">
      <c r="A1942" s="15">
        <v>2674</v>
      </c>
      <c r="B1942" s="17" t="s">
        <v>2221</v>
      </c>
      <c r="C1942" s="18" t="s">
        <v>81</v>
      </c>
      <c r="D1942" s="19">
        <v>2.86</v>
      </c>
    </row>
    <row r="1943" spans="1:4" x14ac:dyDescent="0.3">
      <c r="A1943" s="15">
        <v>2683</v>
      </c>
      <c r="B1943" s="17" t="s">
        <v>2222</v>
      </c>
      <c r="C1943" s="18" t="s">
        <v>81</v>
      </c>
      <c r="D1943" s="19">
        <v>30.85</v>
      </c>
    </row>
    <row r="1944" spans="1:4" x14ac:dyDescent="0.3">
      <c r="A1944" s="15">
        <v>2676</v>
      </c>
      <c r="B1944" s="17" t="s">
        <v>2223</v>
      </c>
      <c r="C1944" s="18" t="s">
        <v>81</v>
      </c>
      <c r="D1944" s="19">
        <v>1.33</v>
      </c>
    </row>
    <row r="1945" spans="1:4" x14ac:dyDescent="0.3">
      <c r="A1945" s="15">
        <v>2678</v>
      </c>
      <c r="B1945" s="17" t="s">
        <v>2224</v>
      </c>
      <c r="C1945" s="18" t="s">
        <v>81</v>
      </c>
      <c r="D1945" s="19">
        <v>1.67</v>
      </c>
    </row>
    <row r="1946" spans="1:4" x14ac:dyDescent="0.3">
      <c r="A1946" s="15">
        <v>2679</v>
      </c>
      <c r="B1946" s="17" t="s">
        <v>2225</v>
      </c>
      <c r="C1946" s="18" t="s">
        <v>81</v>
      </c>
      <c r="D1946" s="19">
        <v>2.58</v>
      </c>
    </row>
    <row r="1947" spans="1:4" x14ac:dyDescent="0.3">
      <c r="A1947" s="15">
        <v>12070</v>
      </c>
      <c r="B1947" s="17" t="s">
        <v>2226</v>
      </c>
      <c r="C1947" s="18" t="s">
        <v>81</v>
      </c>
      <c r="D1947" s="19">
        <v>3.59</v>
      </c>
    </row>
    <row r="1948" spans="1:4" x14ac:dyDescent="0.3">
      <c r="A1948" s="15">
        <v>2675</v>
      </c>
      <c r="B1948" s="17" t="s">
        <v>2227</v>
      </c>
      <c r="C1948" s="18" t="s">
        <v>81</v>
      </c>
      <c r="D1948" s="19">
        <v>4.67</v>
      </c>
    </row>
    <row r="1949" spans="1:4" x14ac:dyDescent="0.3">
      <c r="A1949" s="15">
        <v>12067</v>
      </c>
      <c r="B1949" s="17" t="s">
        <v>2228</v>
      </c>
      <c r="C1949" s="18" t="s">
        <v>81</v>
      </c>
      <c r="D1949" s="19">
        <v>6.34</v>
      </c>
    </row>
    <row r="1950" spans="1:4" ht="27.6" x14ac:dyDescent="0.3">
      <c r="A1950" s="15">
        <v>40401</v>
      </c>
      <c r="B1950" s="17" t="s">
        <v>2229</v>
      </c>
      <c r="C1950" s="18" t="s">
        <v>81</v>
      </c>
      <c r="D1950" s="19">
        <v>2.2000000000000002</v>
      </c>
    </row>
    <row r="1951" spans="1:4" ht="27.6" x14ac:dyDescent="0.3">
      <c r="A1951" s="15">
        <v>40402</v>
      </c>
      <c r="B1951" s="17" t="s">
        <v>2230</v>
      </c>
      <c r="C1951" s="18" t="s">
        <v>81</v>
      </c>
      <c r="D1951" s="19">
        <v>2.83</v>
      </c>
    </row>
    <row r="1952" spans="1:4" ht="27.6" x14ac:dyDescent="0.3">
      <c r="A1952" s="15">
        <v>40400</v>
      </c>
      <c r="B1952" s="17" t="s">
        <v>2231</v>
      </c>
      <c r="C1952" s="18" t="s">
        <v>81</v>
      </c>
      <c r="D1952" s="19">
        <v>1.49</v>
      </c>
    </row>
    <row r="1953" spans="1:4" ht="41.4" x14ac:dyDescent="0.3">
      <c r="A1953" s="15">
        <v>2504</v>
      </c>
      <c r="B1953" s="17" t="s">
        <v>2232</v>
      </c>
      <c r="C1953" s="18" t="s">
        <v>81</v>
      </c>
      <c r="D1953" s="19">
        <v>10.46</v>
      </c>
    </row>
    <row r="1954" spans="1:4" ht="41.4" x14ac:dyDescent="0.3">
      <c r="A1954" s="15">
        <v>2501</v>
      </c>
      <c r="B1954" s="17" t="s">
        <v>2233</v>
      </c>
      <c r="C1954" s="18" t="s">
        <v>81</v>
      </c>
      <c r="D1954" s="19">
        <v>13.72</v>
      </c>
    </row>
    <row r="1955" spans="1:4" ht="41.4" x14ac:dyDescent="0.3">
      <c r="A1955" s="15">
        <v>2502</v>
      </c>
      <c r="B1955" s="17" t="s">
        <v>2234</v>
      </c>
      <c r="C1955" s="18" t="s">
        <v>81</v>
      </c>
      <c r="D1955" s="19">
        <v>20.7</v>
      </c>
    </row>
    <row r="1956" spans="1:4" ht="41.4" x14ac:dyDescent="0.3">
      <c r="A1956" s="15">
        <v>2503</v>
      </c>
      <c r="B1956" s="17" t="s">
        <v>2235</v>
      </c>
      <c r="C1956" s="18" t="s">
        <v>81</v>
      </c>
      <c r="D1956" s="19">
        <v>26.64</v>
      </c>
    </row>
    <row r="1957" spans="1:4" ht="41.4" x14ac:dyDescent="0.3">
      <c r="A1957" s="15">
        <v>2500</v>
      </c>
      <c r="B1957" s="17" t="s">
        <v>2236</v>
      </c>
      <c r="C1957" s="18" t="s">
        <v>81</v>
      </c>
      <c r="D1957" s="19">
        <v>35.49</v>
      </c>
    </row>
    <row r="1958" spans="1:4" ht="41.4" x14ac:dyDescent="0.3">
      <c r="A1958" s="15">
        <v>2505</v>
      </c>
      <c r="B1958" s="17" t="s">
        <v>2237</v>
      </c>
      <c r="C1958" s="18" t="s">
        <v>81</v>
      </c>
      <c r="D1958" s="19">
        <v>55.31</v>
      </c>
    </row>
    <row r="1959" spans="1:4" x14ac:dyDescent="0.3">
      <c r="A1959" s="15">
        <v>12056</v>
      </c>
      <c r="B1959" s="17" t="s">
        <v>2238</v>
      </c>
      <c r="C1959" s="18" t="s">
        <v>81</v>
      </c>
      <c r="D1959" s="19">
        <v>22.35</v>
      </c>
    </row>
    <row r="1960" spans="1:4" x14ac:dyDescent="0.3">
      <c r="A1960" s="15">
        <v>12057</v>
      </c>
      <c r="B1960" s="17" t="s">
        <v>2239</v>
      </c>
      <c r="C1960" s="18" t="s">
        <v>81</v>
      </c>
      <c r="D1960" s="19">
        <v>18.98</v>
      </c>
    </row>
    <row r="1961" spans="1:4" x14ac:dyDescent="0.3">
      <c r="A1961" s="15">
        <v>12059</v>
      </c>
      <c r="B1961" s="17" t="s">
        <v>2240</v>
      </c>
      <c r="C1961" s="18" t="s">
        <v>81</v>
      </c>
      <c r="D1961" s="19">
        <v>6.66</v>
      </c>
    </row>
    <row r="1962" spans="1:4" x14ac:dyDescent="0.3">
      <c r="A1962" s="15">
        <v>12058</v>
      </c>
      <c r="B1962" s="17" t="s">
        <v>2241</v>
      </c>
      <c r="C1962" s="18" t="s">
        <v>81</v>
      </c>
      <c r="D1962" s="19">
        <v>11.83</v>
      </c>
    </row>
    <row r="1963" spans="1:4" x14ac:dyDescent="0.3">
      <c r="A1963" s="15">
        <v>12060</v>
      </c>
      <c r="B1963" s="17" t="s">
        <v>2242</v>
      </c>
      <c r="C1963" s="18" t="s">
        <v>81</v>
      </c>
      <c r="D1963" s="19">
        <v>49.32</v>
      </c>
    </row>
    <row r="1964" spans="1:4" x14ac:dyDescent="0.3">
      <c r="A1964" s="15">
        <v>12061</v>
      </c>
      <c r="B1964" s="17" t="s">
        <v>2243</v>
      </c>
      <c r="C1964" s="18" t="s">
        <v>81</v>
      </c>
      <c r="D1964" s="19">
        <v>30.12</v>
      </c>
    </row>
    <row r="1965" spans="1:4" x14ac:dyDescent="0.3">
      <c r="A1965" s="15">
        <v>12062</v>
      </c>
      <c r="B1965" s="17" t="s">
        <v>2244</v>
      </c>
      <c r="C1965" s="18" t="s">
        <v>81</v>
      </c>
      <c r="D1965" s="19">
        <v>55.54</v>
      </c>
    </row>
    <row r="1966" spans="1:4" ht="27.6" x14ac:dyDescent="0.3">
      <c r="A1966" s="15">
        <v>21137</v>
      </c>
      <c r="B1966" s="17" t="s">
        <v>2245</v>
      </c>
      <c r="C1966" s="18" t="s">
        <v>81</v>
      </c>
      <c r="D1966" s="19">
        <v>9.65</v>
      </c>
    </row>
    <row r="1967" spans="1:4" x14ac:dyDescent="0.3">
      <c r="A1967" s="15">
        <v>2687</v>
      </c>
      <c r="B1967" s="17" t="s">
        <v>2246</v>
      </c>
      <c r="C1967" s="18" t="s">
        <v>81</v>
      </c>
      <c r="D1967" s="19">
        <v>1.1599999999999999</v>
      </c>
    </row>
    <row r="1968" spans="1:4" x14ac:dyDescent="0.3">
      <c r="A1968" s="15">
        <v>2689</v>
      </c>
      <c r="B1968" s="17" t="s">
        <v>2247</v>
      </c>
      <c r="C1968" s="18" t="s">
        <v>81</v>
      </c>
      <c r="D1968" s="19">
        <v>1.39</v>
      </c>
    </row>
    <row r="1969" spans="1:4" x14ac:dyDescent="0.3">
      <c r="A1969" s="15">
        <v>2688</v>
      </c>
      <c r="B1969" s="17" t="s">
        <v>2248</v>
      </c>
      <c r="C1969" s="18" t="s">
        <v>81</v>
      </c>
      <c r="D1969" s="19">
        <v>1.5</v>
      </c>
    </row>
    <row r="1970" spans="1:4" x14ac:dyDescent="0.3">
      <c r="A1970" s="15">
        <v>2690</v>
      </c>
      <c r="B1970" s="17" t="s">
        <v>2249</v>
      </c>
      <c r="C1970" s="18" t="s">
        <v>81</v>
      </c>
      <c r="D1970" s="19">
        <v>2.57</v>
      </c>
    </row>
    <row r="1971" spans="1:4" ht="27.6" x14ac:dyDescent="0.3">
      <c r="A1971" s="15">
        <v>39243</v>
      </c>
      <c r="B1971" s="17" t="s">
        <v>2250</v>
      </c>
      <c r="C1971" s="18" t="s">
        <v>81</v>
      </c>
      <c r="D1971" s="19">
        <v>1.69</v>
      </c>
    </row>
    <row r="1972" spans="1:4" ht="27.6" x14ac:dyDescent="0.3">
      <c r="A1972" s="15">
        <v>39244</v>
      </c>
      <c r="B1972" s="17" t="s">
        <v>2251</v>
      </c>
      <c r="C1972" s="18" t="s">
        <v>81</v>
      </c>
      <c r="D1972" s="19">
        <v>2.29</v>
      </c>
    </row>
    <row r="1973" spans="1:4" ht="27.6" x14ac:dyDescent="0.3">
      <c r="A1973" s="15">
        <v>39245</v>
      </c>
      <c r="B1973" s="17" t="s">
        <v>2252</v>
      </c>
      <c r="C1973" s="18" t="s">
        <v>81</v>
      </c>
      <c r="D1973" s="19">
        <v>4.41</v>
      </c>
    </row>
    <row r="1974" spans="1:4" ht="27.6" x14ac:dyDescent="0.3">
      <c r="A1974" s="15">
        <v>39254</v>
      </c>
      <c r="B1974" s="17" t="s">
        <v>2253</v>
      </c>
      <c r="C1974" s="18" t="s">
        <v>81</v>
      </c>
      <c r="D1974" s="19">
        <v>6.6</v>
      </c>
    </row>
    <row r="1975" spans="1:4" ht="27.6" x14ac:dyDescent="0.3">
      <c r="A1975" s="15">
        <v>39255</v>
      </c>
      <c r="B1975" s="17" t="s">
        <v>2254</v>
      </c>
      <c r="C1975" s="18" t="s">
        <v>81</v>
      </c>
      <c r="D1975" s="19">
        <v>12.22</v>
      </c>
    </row>
    <row r="1976" spans="1:4" ht="27.6" x14ac:dyDescent="0.3">
      <c r="A1976" s="15">
        <v>39253</v>
      </c>
      <c r="B1976" s="17" t="s">
        <v>2255</v>
      </c>
      <c r="C1976" s="18" t="s">
        <v>81</v>
      </c>
      <c r="D1976" s="19">
        <v>8.42</v>
      </c>
    </row>
    <row r="1977" spans="1:4" ht="41.4" x14ac:dyDescent="0.3">
      <c r="A1977" s="15">
        <v>2446</v>
      </c>
      <c r="B1977" s="17" t="s">
        <v>2256</v>
      </c>
      <c r="C1977" s="18" t="s">
        <v>81</v>
      </c>
      <c r="D1977" s="19">
        <v>5.5</v>
      </c>
    </row>
    <row r="1978" spans="1:4" ht="41.4" x14ac:dyDescent="0.3">
      <c r="A1978" s="15">
        <v>2442</v>
      </c>
      <c r="B1978" s="17" t="s">
        <v>2257</v>
      </c>
      <c r="C1978" s="18" t="s">
        <v>81</v>
      </c>
      <c r="D1978" s="19">
        <v>7.7</v>
      </c>
    </row>
    <row r="1979" spans="1:4" ht="41.4" x14ac:dyDescent="0.3">
      <c r="A1979" s="15">
        <v>39246</v>
      </c>
      <c r="B1979" s="17" t="s">
        <v>2258</v>
      </c>
      <c r="C1979" s="18" t="s">
        <v>81</v>
      </c>
      <c r="D1979" s="19">
        <v>3.83</v>
      </c>
    </row>
    <row r="1980" spans="1:4" ht="41.4" x14ac:dyDescent="0.3">
      <c r="A1980" s="15">
        <v>39247</v>
      </c>
      <c r="B1980" s="17" t="s">
        <v>2259</v>
      </c>
      <c r="C1980" s="18" t="s">
        <v>81</v>
      </c>
      <c r="D1980" s="19">
        <v>3.34</v>
      </c>
    </row>
    <row r="1981" spans="1:4" ht="41.4" x14ac:dyDescent="0.3">
      <c r="A1981" s="15">
        <v>39248</v>
      </c>
      <c r="B1981" s="17" t="s">
        <v>2260</v>
      </c>
      <c r="C1981" s="18" t="s">
        <v>81</v>
      </c>
      <c r="D1981" s="19">
        <v>10.74</v>
      </c>
    </row>
    <row r="1982" spans="1:4" x14ac:dyDescent="0.3">
      <c r="A1982" s="15">
        <v>2438</v>
      </c>
      <c r="B1982" s="17" t="s">
        <v>2261</v>
      </c>
      <c r="C1982" s="18" t="s">
        <v>109</v>
      </c>
      <c r="D1982" s="19">
        <v>14.27</v>
      </c>
    </row>
    <row r="1983" spans="1:4" x14ac:dyDescent="0.3">
      <c r="A1983" s="15">
        <v>40922</v>
      </c>
      <c r="B1983" s="17" t="s">
        <v>2262</v>
      </c>
      <c r="C1983" s="18" t="s">
        <v>490</v>
      </c>
      <c r="D1983" s="19">
        <v>2530.11</v>
      </c>
    </row>
    <row r="1984" spans="1:4" ht="55.2" x14ac:dyDescent="0.3">
      <c r="A1984" s="15">
        <v>36486</v>
      </c>
      <c r="B1984" s="17" t="s">
        <v>2263</v>
      </c>
      <c r="C1984" s="18" t="s">
        <v>303</v>
      </c>
      <c r="D1984" s="19">
        <v>45931.11</v>
      </c>
    </row>
    <row r="1985" spans="1:4" ht="41.4" x14ac:dyDescent="0.3">
      <c r="A1985" s="15">
        <v>37777</v>
      </c>
      <c r="B1985" s="17" t="s">
        <v>2264</v>
      </c>
      <c r="C1985" s="18" t="s">
        <v>303</v>
      </c>
      <c r="D1985" s="19">
        <v>216242.81</v>
      </c>
    </row>
    <row r="1986" spans="1:4" ht="27.6" x14ac:dyDescent="0.3">
      <c r="A1986" s="15">
        <v>12624</v>
      </c>
      <c r="B1986" s="17" t="s">
        <v>2265</v>
      </c>
      <c r="C1986" s="18" t="s">
        <v>303</v>
      </c>
      <c r="D1986" s="19">
        <v>11.13</v>
      </c>
    </row>
    <row r="1987" spans="1:4" x14ac:dyDescent="0.3">
      <c r="A1987" s="15">
        <v>517</v>
      </c>
      <c r="B1987" s="17" t="s">
        <v>2266</v>
      </c>
      <c r="C1987" s="18" t="s">
        <v>321</v>
      </c>
      <c r="D1987" s="19">
        <v>7.53</v>
      </c>
    </row>
    <row r="1988" spans="1:4" ht="27.6" x14ac:dyDescent="0.3">
      <c r="A1988" s="15">
        <v>41904</v>
      </c>
      <c r="B1988" s="17" t="s">
        <v>2267</v>
      </c>
      <c r="C1988" s="18" t="s">
        <v>1433</v>
      </c>
      <c r="D1988" s="19">
        <v>2715.8</v>
      </c>
    </row>
    <row r="1989" spans="1:4" ht="27.6" x14ac:dyDescent="0.3">
      <c r="A1989" s="15">
        <v>41905</v>
      </c>
      <c r="B1989" s="17" t="s">
        <v>2268</v>
      </c>
      <c r="C1989" s="18" t="s">
        <v>376</v>
      </c>
      <c r="D1989" s="19">
        <v>2.52</v>
      </c>
    </row>
    <row r="1990" spans="1:4" ht="27.6" x14ac:dyDescent="0.3">
      <c r="A1990" s="15">
        <v>41903</v>
      </c>
      <c r="B1990" s="17" t="s">
        <v>2269</v>
      </c>
      <c r="C1990" s="18" t="s">
        <v>376</v>
      </c>
      <c r="D1990" s="19">
        <v>2.63</v>
      </c>
    </row>
    <row r="1991" spans="1:4" ht="27.6" x14ac:dyDescent="0.3">
      <c r="A1991" s="15">
        <v>37534</v>
      </c>
      <c r="B1991" s="17" t="s">
        <v>2270</v>
      </c>
      <c r="C1991" s="18" t="s">
        <v>376</v>
      </c>
      <c r="D1991" s="19">
        <v>20.16</v>
      </c>
    </row>
    <row r="1992" spans="1:4" ht="27.6" x14ac:dyDescent="0.3">
      <c r="A1992" s="15">
        <v>37535</v>
      </c>
      <c r="B1992" s="17" t="s">
        <v>2271</v>
      </c>
      <c r="C1992" s="18" t="s">
        <v>376</v>
      </c>
      <c r="D1992" s="19">
        <v>20.16</v>
      </c>
    </row>
    <row r="1993" spans="1:4" ht="27.6" x14ac:dyDescent="0.3">
      <c r="A1993" s="15">
        <v>37533</v>
      </c>
      <c r="B1993" s="17" t="s">
        <v>2272</v>
      </c>
      <c r="C1993" s="18" t="s">
        <v>376</v>
      </c>
      <c r="D1993" s="19">
        <v>20.16</v>
      </c>
    </row>
    <row r="1994" spans="1:4" ht="27.6" x14ac:dyDescent="0.3">
      <c r="A1994" s="15">
        <v>37537</v>
      </c>
      <c r="B1994" s="17" t="s">
        <v>2273</v>
      </c>
      <c r="C1994" s="18" t="s">
        <v>376</v>
      </c>
      <c r="D1994" s="19">
        <v>15.26</v>
      </c>
    </row>
    <row r="1995" spans="1:4" ht="27.6" x14ac:dyDescent="0.3">
      <c r="A1995" s="15">
        <v>37536</v>
      </c>
      <c r="B1995" s="17" t="s">
        <v>2274</v>
      </c>
      <c r="C1995" s="18" t="s">
        <v>376</v>
      </c>
      <c r="D1995" s="19">
        <v>15.26</v>
      </c>
    </row>
    <row r="1996" spans="1:4" ht="27.6" x14ac:dyDescent="0.3">
      <c r="A1996" s="15">
        <v>37532</v>
      </c>
      <c r="B1996" s="17" t="s">
        <v>2275</v>
      </c>
      <c r="C1996" s="18" t="s">
        <v>376</v>
      </c>
      <c r="D1996" s="19">
        <v>15.26</v>
      </c>
    </row>
    <row r="1997" spans="1:4" x14ac:dyDescent="0.3">
      <c r="A1997" s="15">
        <v>2696</v>
      </c>
      <c r="B1997" s="17" t="s">
        <v>2276</v>
      </c>
      <c r="C1997" s="18" t="s">
        <v>109</v>
      </c>
      <c r="D1997" s="19">
        <v>14.12</v>
      </c>
    </row>
    <row r="1998" spans="1:4" x14ac:dyDescent="0.3">
      <c r="A1998" s="15">
        <v>40928</v>
      </c>
      <c r="B1998" s="17" t="s">
        <v>2277</v>
      </c>
      <c r="C1998" s="18" t="s">
        <v>490</v>
      </c>
      <c r="D1998" s="19">
        <v>2502.29</v>
      </c>
    </row>
    <row r="1999" spans="1:4" x14ac:dyDescent="0.3">
      <c r="A1999" s="15">
        <v>4083</v>
      </c>
      <c r="B1999" s="17" t="s">
        <v>2278</v>
      </c>
      <c r="C1999" s="18" t="s">
        <v>109</v>
      </c>
      <c r="D1999" s="19">
        <v>18.28</v>
      </c>
    </row>
    <row r="2000" spans="1:4" x14ac:dyDescent="0.3">
      <c r="A2000" s="15">
        <v>40818</v>
      </c>
      <c r="B2000" s="17" t="s">
        <v>2279</v>
      </c>
      <c r="C2000" s="18" t="s">
        <v>490</v>
      </c>
      <c r="D2000" s="19">
        <v>3238.65</v>
      </c>
    </row>
    <row r="2001" spans="1:4" x14ac:dyDescent="0.3">
      <c r="A2001" s="15">
        <v>43146</v>
      </c>
      <c r="B2001" s="17" t="s">
        <v>2280</v>
      </c>
      <c r="C2001" s="18" t="s">
        <v>376</v>
      </c>
      <c r="D2001" s="19">
        <v>6.72</v>
      </c>
    </row>
    <row r="2002" spans="1:4" x14ac:dyDescent="0.3">
      <c r="A2002" s="15">
        <v>2705</v>
      </c>
      <c r="B2002" s="17" t="s">
        <v>178</v>
      </c>
      <c r="C2002" s="18" t="s">
        <v>2281</v>
      </c>
      <c r="D2002" s="19">
        <v>0.82</v>
      </c>
    </row>
    <row r="2003" spans="1:4" ht="27.6" x14ac:dyDescent="0.3">
      <c r="A2003" s="15">
        <v>14250</v>
      </c>
      <c r="B2003" s="17" t="s">
        <v>2282</v>
      </c>
      <c r="C2003" s="18" t="s">
        <v>2281</v>
      </c>
      <c r="D2003" s="19">
        <v>0.84</v>
      </c>
    </row>
    <row r="2004" spans="1:4" x14ac:dyDescent="0.3">
      <c r="A2004" s="15">
        <v>11683</v>
      </c>
      <c r="B2004" s="17" t="s">
        <v>2283</v>
      </c>
      <c r="C2004" s="18" t="s">
        <v>303</v>
      </c>
      <c r="D2004" s="19">
        <v>36.46</v>
      </c>
    </row>
    <row r="2005" spans="1:4" x14ac:dyDescent="0.3">
      <c r="A2005" s="15">
        <v>11684</v>
      </c>
      <c r="B2005" s="17" t="s">
        <v>2284</v>
      </c>
      <c r="C2005" s="18" t="s">
        <v>303</v>
      </c>
      <c r="D2005" s="19">
        <v>39.909999999999997</v>
      </c>
    </row>
    <row r="2006" spans="1:4" ht="27.6" x14ac:dyDescent="0.3">
      <c r="A2006" s="15">
        <v>6141</v>
      </c>
      <c r="B2006" s="17" t="s">
        <v>2285</v>
      </c>
      <c r="C2006" s="18" t="s">
        <v>303</v>
      </c>
      <c r="D2006" s="19">
        <v>3.87</v>
      </c>
    </row>
    <row r="2007" spans="1:4" ht="27.6" x14ac:dyDescent="0.3">
      <c r="A2007" s="15">
        <v>11681</v>
      </c>
      <c r="B2007" s="17" t="s">
        <v>2286</v>
      </c>
      <c r="C2007" s="18" t="s">
        <v>303</v>
      </c>
      <c r="D2007" s="19">
        <v>6.47</v>
      </c>
    </row>
    <row r="2008" spans="1:4" x14ac:dyDescent="0.3">
      <c r="A2008" s="15">
        <v>2706</v>
      </c>
      <c r="B2008" s="17" t="s">
        <v>2287</v>
      </c>
      <c r="C2008" s="18" t="s">
        <v>109</v>
      </c>
      <c r="D2008" s="19">
        <v>78.16</v>
      </c>
    </row>
    <row r="2009" spans="1:4" x14ac:dyDescent="0.3">
      <c r="A2009" s="15">
        <v>40811</v>
      </c>
      <c r="B2009" s="17" t="s">
        <v>2288</v>
      </c>
      <c r="C2009" s="18" t="s">
        <v>490</v>
      </c>
      <c r="D2009" s="19">
        <v>13847.35</v>
      </c>
    </row>
    <row r="2010" spans="1:4" x14ac:dyDescent="0.3">
      <c r="A2010" s="15">
        <v>2707</v>
      </c>
      <c r="B2010" s="17" t="s">
        <v>2289</v>
      </c>
      <c r="C2010" s="18" t="s">
        <v>109</v>
      </c>
      <c r="D2010" s="19">
        <v>88.96</v>
      </c>
    </row>
    <row r="2011" spans="1:4" x14ac:dyDescent="0.3">
      <c r="A2011" s="15">
        <v>40813</v>
      </c>
      <c r="B2011" s="17" t="s">
        <v>2290</v>
      </c>
      <c r="C2011" s="18" t="s">
        <v>490</v>
      </c>
      <c r="D2011" s="19">
        <v>15761.12</v>
      </c>
    </row>
    <row r="2012" spans="1:4" x14ac:dyDescent="0.3">
      <c r="A2012" s="15">
        <v>2708</v>
      </c>
      <c r="B2012" s="17" t="s">
        <v>2291</v>
      </c>
      <c r="C2012" s="18" t="s">
        <v>109</v>
      </c>
      <c r="D2012" s="19">
        <v>121.6</v>
      </c>
    </row>
    <row r="2013" spans="1:4" x14ac:dyDescent="0.3">
      <c r="A2013" s="15">
        <v>40814</v>
      </c>
      <c r="B2013" s="17" t="s">
        <v>2292</v>
      </c>
      <c r="C2013" s="18" t="s">
        <v>490</v>
      </c>
      <c r="D2013" s="19">
        <v>21545.040000000001</v>
      </c>
    </row>
    <row r="2014" spans="1:4" x14ac:dyDescent="0.3">
      <c r="A2014" s="15">
        <v>34779</v>
      </c>
      <c r="B2014" s="17" t="s">
        <v>2293</v>
      </c>
      <c r="C2014" s="18" t="s">
        <v>109</v>
      </c>
      <c r="D2014" s="19">
        <v>79.3</v>
      </c>
    </row>
    <row r="2015" spans="1:4" x14ac:dyDescent="0.3">
      <c r="A2015" s="15">
        <v>40936</v>
      </c>
      <c r="B2015" s="17" t="s">
        <v>2294</v>
      </c>
      <c r="C2015" s="18" t="s">
        <v>490</v>
      </c>
      <c r="D2015" s="19">
        <v>14049.35</v>
      </c>
    </row>
    <row r="2016" spans="1:4" x14ac:dyDescent="0.3">
      <c r="A2016" s="15">
        <v>34780</v>
      </c>
      <c r="B2016" s="17" t="s">
        <v>2295</v>
      </c>
      <c r="C2016" s="18" t="s">
        <v>109</v>
      </c>
      <c r="D2016" s="19">
        <v>89.45</v>
      </c>
    </row>
    <row r="2017" spans="1:4" x14ac:dyDescent="0.3">
      <c r="A2017" s="15">
        <v>40937</v>
      </c>
      <c r="B2017" s="17" t="s">
        <v>2296</v>
      </c>
      <c r="C2017" s="18" t="s">
        <v>490</v>
      </c>
      <c r="D2017" s="19">
        <v>15850.44</v>
      </c>
    </row>
    <row r="2018" spans="1:4" x14ac:dyDescent="0.3">
      <c r="A2018" s="15">
        <v>34782</v>
      </c>
      <c r="B2018" s="17" t="s">
        <v>2297</v>
      </c>
      <c r="C2018" s="18" t="s">
        <v>109</v>
      </c>
      <c r="D2018" s="19">
        <v>122.6</v>
      </c>
    </row>
    <row r="2019" spans="1:4" x14ac:dyDescent="0.3">
      <c r="A2019" s="15">
        <v>40938</v>
      </c>
      <c r="B2019" s="17" t="s">
        <v>2298</v>
      </c>
      <c r="C2019" s="18" t="s">
        <v>490</v>
      </c>
      <c r="D2019" s="19">
        <v>21721.53</v>
      </c>
    </row>
    <row r="2020" spans="1:4" x14ac:dyDescent="0.3">
      <c r="A2020" s="15">
        <v>34783</v>
      </c>
      <c r="B2020" s="17" t="s">
        <v>2299</v>
      </c>
      <c r="C2020" s="18" t="s">
        <v>109</v>
      </c>
      <c r="D2020" s="19">
        <v>74.540000000000006</v>
      </c>
    </row>
    <row r="2021" spans="1:4" x14ac:dyDescent="0.3">
      <c r="A2021" s="15">
        <v>40939</v>
      </c>
      <c r="B2021" s="17" t="s">
        <v>2300</v>
      </c>
      <c r="C2021" s="18" t="s">
        <v>490</v>
      </c>
      <c r="D2021" s="19">
        <v>13208.12</v>
      </c>
    </row>
    <row r="2022" spans="1:4" x14ac:dyDescent="0.3">
      <c r="A2022" s="15">
        <v>34785</v>
      </c>
      <c r="B2022" s="17" t="s">
        <v>2301</v>
      </c>
      <c r="C2022" s="18" t="s">
        <v>109</v>
      </c>
      <c r="D2022" s="19">
        <v>73.8</v>
      </c>
    </row>
    <row r="2023" spans="1:4" x14ac:dyDescent="0.3">
      <c r="A2023" s="15">
        <v>40940</v>
      </c>
      <c r="B2023" s="17" t="s">
        <v>2302</v>
      </c>
      <c r="C2023" s="18" t="s">
        <v>490</v>
      </c>
      <c r="D2023" s="19">
        <v>13078.04</v>
      </c>
    </row>
    <row r="2024" spans="1:4" x14ac:dyDescent="0.3">
      <c r="A2024" s="15">
        <v>38403</v>
      </c>
      <c r="B2024" s="17" t="s">
        <v>2303</v>
      </c>
      <c r="C2024" s="18" t="s">
        <v>303</v>
      </c>
      <c r="D2024" s="19">
        <v>39.61</v>
      </c>
    </row>
    <row r="2025" spans="1:4" ht="27.6" x14ac:dyDescent="0.3">
      <c r="A2025" s="15">
        <v>43482</v>
      </c>
      <c r="B2025" s="17" t="s">
        <v>2304</v>
      </c>
      <c r="C2025" s="18" t="s">
        <v>109</v>
      </c>
      <c r="D2025" s="19">
        <v>0.57999999999999996</v>
      </c>
    </row>
    <row r="2026" spans="1:4" ht="27.6" x14ac:dyDescent="0.3">
      <c r="A2026" s="15">
        <v>43494</v>
      </c>
      <c r="B2026" s="17" t="s">
        <v>2305</v>
      </c>
      <c r="C2026" s="18" t="s">
        <v>490</v>
      </c>
      <c r="D2026" s="19">
        <v>108.8</v>
      </c>
    </row>
    <row r="2027" spans="1:4" ht="27.6" x14ac:dyDescent="0.3">
      <c r="A2027" s="15">
        <v>43483</v>
      </c>
      <c r="B2027" s="17" t="s">
        <v>169</v>
      </c>
      <c r="C2027" s="18" t="s">
        <v>109</v>
      </c>
      <c r="D2027" s="19">
        <v>1.05</v>
      </c>
    </row>
    <row r="2028" spans="1:4" ht="27.6" x14ac:dyDescent="0.3">
      <c r="A2028" s="15">
        <v>43495</v>
      </c>
      <c r="B2028" s="17" t="s">
        <v>2306</v>
      </c>
      <c r="C2028" s="18" t="s">
        <v>490</v>
      </c>
      <c r="D2028" s="19">
        <v>197.14</v>
      </c>
    </row>
    <row r="2029" spans="1:4" ht="27.6" x14ac:dyDescent="0.3">
      <c r="A2029" s="15">
        <v>43484</v>
      </c>
      <c r="B2029" s="17" t="s">
        <v>2307</v>
      </c>
      <c r="C2029" s="18" t="s">
        <v>109</v>
      </c>
      <c r="D2029" s="19">
        <v>0.91</v>
      </c>
    </row>
    <row r="2030" spans="1:4" ht="27.6" x14ac:dyDescent="0.3">
      <c r="A2030" s="15">
        <v>43496</v>
      </c>
      <c r="B2030" s="17" t="s">
        <v>2308</v>
      </c>
      <c r="C2030" s="18" t="s">
        <v>490</v>
      </c>
      <c r="D2030" s="19">
        <v>171.87</v>
      </c>
    </row>
    <row r="2031" spans="1:4" ht="27.6" x14ac:dyDescent="0.3">
      <c r="A2031" s="15">
        <v>43485</v>
      </c>
      <c r="B2031" s="17" t="s">
        <v>2309</v>
      </c>
      <c r="C2031" s="18" t="s">
        <v>109</v>
      </c>
      <c r="D2031" s="19">
        <v>0.8</v>
      </c>
    </row>
    <row r="2032" spans="1:4" ht="27.6" x14ac:dyDescent="0.3">
      <c r="A2032" s="15">
        <v>43497</v>
      </c>
      <c r="B2032" s="17" t="s">
        <v>2310</v>
      </c>
      <c r="C2032" s="18" t="s">
        <v>490</v>
      </c>
      <c r="D2032" s="19">
        <v>151.31</v>
      </c>
    </row>
    <row r="2033" spans="1:4" ht="27.6" x14ac:dyDescent="0.3">
      <c r="A2033" s="15">
        <v>43487</v>
      </c>
      <c r="B2033" s="17" t="s">
        <v>2311</v>
      </c>
      <c r="C2033" s="18" t="s">
        <v>109</v>
      </c>
      <c r="D2033" s="19">
        <v>0.94</v>
      </c>
    </row>
    <row r="2034" spans="1:4" ht="27.6" x14ac:dyDescent="0.3">
      <c r="A2034" s="15">
        <v>43499</v>
      </c>
      <c r="B2034" s="17" t="s">
        <v>2312</v>
      </c>
      <c r="C2034" s="18" t="s">
        <v>490</v>
      </c>
      <c r="D2034" s="19">
        <v>177.24</v>
      </c>
    </row>
    <row r="2035" spans="1:4" ht="27.6" x14ac:dyDescent="0.3">
      <c r="A2035" s="15">
        <v>43486</v>
      </c>
      <c r="B2035" s="17" t="s">
        <v>2313</v>
      </c>
      <c r="C2035" s="18" t="s">
        <v>109</v>
      </c>
      <c r="D2035" s="19">
        <v>0.55000000000000004</v>
      </c>
    </row>
    <row r="2036" spans="1:4" ht="27.6" x14ac:dyDescent="0.3">
      <c r="A2036" s="15">
        <v>43498</v>
      </c>
      <c r="B2036" s="17" t="s">
        <v>2314</v>
      </c>
      <c r="C2036" s="18" t="s">
        <v>490</v>
      </c>
      <c r="D2036" s="19">
        <v>103.22</v>
      </c>
    </row>
    <row r="2037" spans="1:4" ht="27.6" x14ac:dyDescent="0.3">
      <c r="A2037" s="15">
        <v>43488</v>
      </c>
      <c r="B2037" s="17" t="s">
        <v>194</v>
      </c>
      <c r="C2037" s="18" t="s">
        <v>109</v>
      </c>
      <c r="D2037" s="19">
        <v>0.63</v>
      </c>
    </row>
    <row r="2038" spans="1:4" ht="27.6" x14ac:dyDescent="0.3">
      <c r="A2038" s="15">
        <v>43500</v>
      </c>
      <c r="B2038" s="17" t="s">
        <v>2315</v>
      </c>
      <c r="C2038" s="18" t="s">
        <v>490</v>
      </c>
      <c r="D2038" s="19">
        <v>119.49</v>
      </c>
    </row>
    <row r="2039" spans="1:4" ht="27.6" x14ac:dyDescent="0.3">
      <c r="A2039" s="15">
        <v>43489</v>
      </c>
      <c r="B2039" s="17" t="s">
        <v>197</v>
      </c>
      <c r="C2039" s="18" t="s">
        <v>109</v>
      </c>
      <c r="D2039" s="19">
        <v>0.95</v>
      </c>
    </row>
    <row r="2040" spans="1:4" ht="27.6" x14ac:dyDescent="0.3">
      <c r="A2040" s="15">
        <v>43501</v>
      </c>
      <c r="B2040" s="17" t="s">
        <v>2316</v>
      </c>
      <c r="C2040" s="18" t="s">
        <v>490</v>
      </c>
      <c r="D2040" s="19">
        <v>178.44</v>
      </c>
    </row>
    <row r="2041" spans="1:4" ht="27.6" x14ac:dyDescent="0.3">
      <c r="A2041" s="15">
        <v>43490</v>
      </c>
      <c r="B2041" s="17" t="s">
        <v>2317</v>
      </c>
      <c r="C2041" s="18" t="s">
        <v>109</v>
      </c>
      <c r="D2041" s="19">
        <v>1.33</v>
      </c>
    </row>
    <row r="2042" spans="1:4" ht="27.6" x14ac:dyDescent="0.3">
      <c r="A2042" s="15">
        <v>43502</v>
      </c>
      <c r="B2042" s="17" t="s">
        <v>2318</v>
      </c>
      <c r="C2042" s="18" t="s">
        <v>490</v>
      </c>
      <c r="D2042" s="19">
        <v>250.26</v>
      </c>
    </row>
    <row r="2043" spans="1:4" ht="27.6" x14ac:dyDescent="0.3">
      <c r="A2043" s="15">
        <v>43491</v>
      </c>
      <c r="B2043" s="17" t="s">
        <v>201</v>
      </c>
      <c r="C2043" s="18" t="s">
        <v>109</v>
      </c>
      <c r="D2043" s="19">
        <v>1.01</v>
      </c>
    </row>
    <row r="2044" spans="1:4" ht="27.6" x14ac:dyDescent="0.3">
      <c r="A2044" s="15">
        <v>43503</v>
      </c>
      <c r="B2044" s="17" t="s">
        <v>2319</v>
      </c>
      <c r="C2044" s="18" t="s">
        <v>490</v>
      </c>
      <c r="D2044" s="19">
        <v>191.25</v>
      </c>
    </row>
    <row r="2045" spans="1:4" ht="27.6" x14ac:dyDescent="0.3">
      <c r="A2045" s="15">
        <v>43492</v>
      </c>
      <c r="B2045" s="17" t="s">
        <v>2320</v>
      </c>
      <c r="C2045" s="18" t="s">
        <v>109</v>
      </c>
      <c r="D2045" s="19">
        <v>1.3</v>
      </c>
    </row>
    <row r="2046" spans="1:4" ht="27.6" x14ac:dyDescent="0.3">
      <c r="A2046" s="15">
        <v>43504</v>
      </c>
      <c r="B2046" s="17" t="s">
        <v>2321</v>
      </c>
      <c r="C2046" s="18" t="s">
        <v>490</v>
      </c>
      <c r="D2046" s="19">
        <v>244.54</v>
      </c>
    </row>
    <row r="2047" spans="1:4" ht="27.6" x14ac:dyDescent="0.3">
      <c r="A2047" s="15">
        <v>43493</v>
      </c>
      <c r="B2047" s="17" t="s">
        <v>2322</v>
      </c>
      <c r="C2047" s="18" t="s">
        <v>109</v>
      </c>
      <c r="D2047" s="19">
        <v>0.52</v>
      </c>
    </row>
    <row r="2048" spans="1:4" ht="27.6" x14ac:dyDescent="0.3">
      <c r="A2048" s="15">
        <v>43505</v>
      </c>
      <c r="B2048" s="17" t="s">
        <v>2323</v>
      </c>
      <c r="C2048" s="18" t="s">
        <v>490</v>
      </c>
      <c r="D2048" s="19">
        <v>98.01</v>
      </c>
    </row>
    <row r="2049" spans="1:4" ht="55.2" x14ac:dyDescent="0.3">
      <c r="A2049" s="15">
        <v>37774</v>
      </c>
      <c r="B2049" s="17" t="s">
        <v>2324</v>
      </c>
      <c r="C2049" s="18" t="s">
        <v>303</v>
      </c>
      <c r="D2049" s="19">
        <v>229881.24</v>
      </c>
    </row>
    <row r="2050" spans="1:4" ht="55.2" x14ac:dyDescent="0.3">
      <c r="A2050" s="15">
        <v>38630</v>
      </c>
      <c r="B2050" s="17" t="s">
        <v>2325</v>
      </c>
      <c r="C2050" s="18" t="s">
        <v>303</v>
      </c>
      <c r="D2050" s="19">
        <v>1504453.12</v>
      </c>
    </row>
    <row r="2051" spans="1:4" ht="69" x14ac:dyDescent="0.3">
      <c r="A2051" s="15">
        <v>38629</v>
      </c>
      <c r="B2051" s="17" t="s">
        <v>2326</v>
      </c>
      <c r="C2051" s="18" t="s">
        <v>303</v>
      </c>
      <c r="D2051" s="19">
        <v>2239453.12</v>
      </c>
    </row>
    <row r="2052" spans="1:4" x14ac:dyDescent="0.3">
      <c r="A2052" s="15">
        <v>38476</v>
      </c>
      <c r="B2052" s="17" t="s">
        <v>2327</v>
      </c>
      <c r="C2052" s="18" t="s">
        <v>303</v>
      </c>
      <c r="D2052" s="19">
        <v>297.70999999999998</v>
      </c>
    </row>
    <row r="2053" spans="1:4" x14ac:dyDescent="0.3">
      <c r="A2053" s="15">
        <v>38477</v>
      </c>
      <c r="B2053" s="17" t="s">
        <v>2328</v>
      </c>
      <c r="C2053" s="18" t="s">
        <v>303</v>
      </c>
      <c r="D2053" s="19">
        <v>843.11</v>
      </c>
    </row>
    <row r="2054" spans="1:4" ht="41.4" x14ac:dyDescent="0.3">
      <c r="A2054" s="15">
        <v>40635</v>
      </c>
      <c r="B2054" s="17" t="s">
        <v>2329</v>
      </c>
      <c r="C2054" s="18" t="s">
        <v>303</v>
      </c>
      <c r="D2054" s="19">
        <v>586265</v>
      </c>
    </row>
    <row r="2055" spans="1:4" ht="27.6" x14ac:dyDescent="0.3">
      <c r="A2055" s="15">
        <v>36483</v>
      </c>
      <c r="B2055" s="17" t="s">
        <v>2330</v>
      </c>
      <c r="C2055" s="18" t="s">
        <v>303</v>
      </c>
      <c r="D2055" s="19">
        <v>531250</v>
      </c>
    </row>
    <row r="2056" spans="1:4" ht="27.6" x14ac:dyDescent="0.3">
      <c r="A2056" s="15">
        <v>14525</v>
      </c>
      <c r="B2056" s="17" t="s">
        <v>2331</v>
      </c>
      <c r="C2056" s="18" t="s">
        <v>303</v>
      </c>
      <c r="D2056" s="19">
        <v>556250</v>
      </c>
    </row>
    <row r="2057" spans="1:4" ht="27.6" x14ac:dyDescent="0.3">
      <c r="A2057" s="15">
        <v>36482</v>
      </c>
      <c r="B2057" s="17" t="s">
        <v>2332</v>
      </c>
      <c r="C2057" s="18" t="s">
        <v>303</v>
      </c>
      <c r="D2057" s="19">
        <v>477061.85</v>
      </c>
    </row>
    <row r="2058" spans="1:4" ht="27.6" x14ac:dyDescent="0.3">
      <c r="A2058" s="15">
        <v>36408</v>
      </c>
      <c r="B2058" s="17" t="s">
        <v>2333</v>
      </c>
      <c r="C2058" s="18" t="s">
        <v>303</v>
      </c>
      <c r="D2058" s="19">
        <v>570000</v>
      </c>
    </row>
    <row r="2059" spans="1:4" ht="27.6" x14ac:dyDescent="0.3">
      <c r="A2059" s="15">
        <v>2723</v>
      </c>
      <c r="B2059" s="17" t="s">
        <v>2334</v>
      </c>
      <c r="C2059" s="18" t="s">
        <v>303</v>
      </c>
      <c r="D2059" s="19">
        <v>437500</v>
      </c>
    </row>
    <row r="2060" spans="1:4" ht="27.6" x14ac:dyDescent="0.3">
      <c r="A2060" s="15">
        <v>36481</v>
      </c>
      <c r="B2060" s="17" t="s">
        <v>2335</v>
      </c>
      <c r="C2060" s="18" t="s">
        <v>303</v>
      </c>
      <c r="D2060" s="19">
        <v>521875</v>
      </c>
    </row>
    <row r="2061" spans="1:4" ht="27.6" x14ac:dyDescent="0.3">
      <c r="A2061" s="15">
        <v>10685</v>
      </c>
      <c r="B2061" s="17" t="s">
        <v>185</v>
      </c>
      <c r="C2061" s="18" t="s">
        <v>303</v>
      </c>
      <c r="D2061" s="19">
        <v>500000</v>
      </c>
    </row>
    <row r="2062" spans="1:4" ht="41.4" x14ac:dyDescent="0.3">
      <c r="A2062" s="15">
        <v>40636</v>
      </c>
      <c r="B2062" s="17" t="s">
        <v>2336</v>
      </c>
      <c r="C2062" s="18" t="s">
        <v>303</v>
      </c>
      <c r="D2062" s="19">
        <v>564390</v>
      </c>
    </row>
    <row r="2063" spans="1:4" x14ac:dyDescent="0.3">
      <c r="A2063" s="15">
        <v>4111</v>
      </c>
      <c r="B2063" s="17" t="s">
        <v>2337</v>
      </c>
      <c r="C2063" s="18" t="s">
        <v>303</v>
      </c>
      <c r="D2063" s="19">
        <v>37.81</v>
      </c>
    </row>
    <row r="2064" spans="1:4" ht="27.6" x14ac:dyDescent="0.3">
      <c r="A2064" s="15">
        <v>26021</v>
      </c>
      <c r="B2064" s="17" t="s">
        <v>2338</v>
      </c>
      <c r="C2064" s="18" t="s">
        <v>303</v>
      </c>
      <c r="D2064" s="19">
        <v>66.84</v>
      </c>
    </row>
    <row r="2065" spans="1:4" x14ac:dyDescent="0.3">
      <c r="A2065" s="15">
        <v>12</v>
      </c>
      <c r="B2065" s="17" t="s">
        <v>2339</v>
      </c>
      <c r="C2065" s="18" t="s">
        <v>303</v>
      </c>
      <c r="D2065" s="19">
        <v>12.99</v>
      </c>
    </row>
    <row r="2066" spans="1:4" ht="27.6" x14ac:dyDescent="0.3">
      <c r="A2066" s="15">
        <v>37554</v>
      </c>
      <c r="B2066" s="17" t="s">
        <v>2340</v>
      </c>
      <c r="C2066" s="18" t="s">
        <v>303</v>
      </c>
      <c r="D2066" s="19">
        <v>179.68</v>
      </c>
    </row>
    <row r="2067" spans="1:4" ht="27.6" x14ac:dyDescent="0.3">
      <c r="A2067" s="15">
        <v>37555</v>
      </c>
      <c r="B2067" s="17" t="s">
        <v>2341</v>
      </c>
      <c r="C2067" s="18" t="s">
        <v>303</v>
      </c>
      <c r="D2067" s="19">
        <v>218.57</v>
      </c>
    </row>
    <row r="2068" spans="1:4" ht="41.4" x14ac:dyDescent="0.3">
      <c r="A2068" s="15">
        <v>10902</v>
      </c>
      <c r="B2068" s="17" t="s">
        <v>2342</v>
      </c>
      <c r="C2068" s="18" t="s">
        <v>303</v>
      </c>
      <c r="D2068" s="19">
        <v>54.84</v>
      </c>
    </row>
    <row r="2069" spans="1:4" ht="41.4" x14ac:dyDescent="0.3">
      <c r="A2069" s="15">
        <v>20965</v>
      </c>
      <c r="B2069" s="17" t="s">
        <v>2343</v>
      </c>
      <c r="C2069" s="18" t="s">
        <v>303</v>
      </c>
      <c r="D2069" s="19">
        <v>55.35</v>
      </c>
    </row>
    <row r="2070" spans="1:4" ht="41.4" x14ac:dyDescent="0.3">
      <c r="A2070" s="15">
        <v>20966</v>
      </c>
      <c r="B2070" s="17" t="s">
        <v>2344</v>
      </c>
      <c r="C2070" s="18" t="s">
        <v>303</v>
      </c>
      <c r="D2070" s="19">
        <v>59.6</v>
      </c>
    </row>
    <row r="2071" spans="1:4" ht="41.4" x14ac:dyDescent="0.3">
      <c r="A2071" s="15">
        <v>10903</v>
      </c>
      <c r="B2071" s="17" t="s">
        <v>2345</v>
      </c>
      <c r="C2071" s="18" t="s">
        <v>303</v>
      </c>
      <c r="D2071" s="19">
        <v>90.34</v>
      </c>
    </row>
    <row r="2072" spans="1:4" ht="41.4" x14ac:dyDescent="0.3">
      <c r="A2072" s="15">
        <v>20967</v>
      </c>
      <c r="B2072" s="17" t="s">
        <v>2346</v>
      </c>
      <c r="C2072" s="18" t="s">
        <v>303</v>
      </c>
      <c r="D2072" s="19">
        <v>90.34</v>
      </c>
    </row>
    <row r="2073" spans="1:4" ht="41.4" x14ac:dyDescent="0.3">
      <c r="A2073" s="15">
        <v>20968</v>
      </c>
      <c r="B2073" s="17" t="s">
        <v>2347</v>
      </c>
      <c r="C2073" s="18" t="s">
        <v>303</v>
      </c>
      <c r="D2073" s="19">
        <v>99.08</v>
      </c>
    </row>
    <row r="2074" spans="1:4" ht="27.6" x14ac:dyDescent="0.3">
      <c r="A2074" s="15">
        <v>11359</v>
      </c>
      <c r="B2074" s="17" t="s">
        <v>2348</v>
      </c>
      <c r="C2074" s="18" t="s">
        <v>303</v>
      </c>
      <c r="D2074" s="19">
        <v>909.45</v>
      </c>
    </row>
    <row r="2075" spans="1:4" ht="27.6" x14ac:dyDescent="0.3">
      <c r="A2075" s="15">
        <v>39017</v>
      </c>
      <c r="B2075" s="17" t="s">
        <v>208</v>
      </c>
      <c r="C2075" s="18" t="s">
        <v>303</v>
      </c>
      <c r="D2075" s="19">
        <v>0.18</v>
      </c>
    </row>
    <row r="2076" spans="1:4" ht="27.6" x14ac:dyDescent="0.3">
      <c r="A2076" s="15">
        <v>39315</v>
      </c>
      <c r="B2076" s="17" t="s">
        <v>2349</v>
      </c>
      <c r="C2076" s="18" t="s">
        <v>303</v>
      </c>
      <c r="D2076" s="19">
        <v>0.28999999999999998</v>
      </c>
    </row>
    <row r="2077" spans="1:4" ht="27.6" x14ac:dyDescent="0.3">
      <c r="A2077" s="15">
        <v>39016</v>
      </c>
      <c r="B2077" s="17" t="s">
        <v>2350</v>
      </c>
      <c r="C2077" s="18" t="s">
        <v>303</v>
      </c>
      <c r="D2077" s="19">
        <v>0.28999999999999998</v>
      </c>
    </row>
    <row r="2078" spans="1:4" ht="27.6" x14ac:dyDescent="0.3">
      <c r="A2078" s="15">
        <v>40432</v>
      </c>
      <c r="B2078" s="17" t="s">
        <v>2351</v>
      </c>
      <c r="C2078" s="18" t="s">
        <v>303</v>
      </c>
      <c r="D2078" s="19">
        <v>2.2799999999999998</v>
      </c>
    </row>
    <row r="2079" spans="1:4" ht="41.4" x14ac:dyDescent="0.3">
      <c r="A2079" s="15">
        <v>39481</v>
      </c>
      <c r="B2079" s="17" t="s">
        <v>2352</v>
      </c>
      <c r="C2079" s="18" t="s">
        <v>303</v>
      </c>
      <c r="D2079" s="19">
        <v>1.43</v>
      </c>
    </row>
    <row r="2080" spans="1:4" ht="27.6" x14ac:dyDescent="0.3">
      <c r="A2080" s="15">
        <v>40433</v>
      </c>
      <c r="B2080" s="17" t="s">
        <v>2353</v>
      </c>
      <c r="C2080" s="18" t="s">
        <v>303</v>
      </c>
      <c r="D2080" s="19">
        <v>1.26</v>
      </c>
    </row>
    <row r="2081" spans="1:4" ht="27.6" x14ac:dyDescent="0.3">
      <c r="A2081" s="15">
        <v>20219</v>
      </c>
      <c r="B2081" s="17" t="s">
        <v>2354</v>
      </c>
      <c r="C2081" s="18" t="s">
        <v>303</v>
      </c>
      <c r="D2081" s="19">
        <v>83700</v>
      </c>
    </row>
    <row r="2082" spans="1:4" ht="41.4" x14ac:dyDescent="0.3">
      <c r="A2082" s="15">
        <v>36484</v>
      </c>
      <c r="B2082" s="17" t="s">
        <v>2355</v>
      </c>
      <c r="C2082" s="18" t="s">
        <v>303</v>
      </c>
      <c r="D2082" s="19">
        <v>177679.85</v>
      </c>
    </row>
    <row r="2083" spans="1:4" x14ac:dyDescent="0.3">
      <c r="A2083" s="15">
        <v>38367</v>
      </c>
      <c r="B2083" s="17" t="s">
        <v>2356</v>
      </c>
      <c r="C2083" s="18" t="s">
        <v>303</v>
      </c>
      <c r="D2083" s="19">
        <v>15.99</v>
      </c>
    </row>
    <row r="2084" spans="1:4" x14ac:dyDescent="0.3">
      <c r="A2084" s="15">
        <v>38368</v>
      </c>
      <c r="B2084" s="17" t="s">
        <v>2357</v>
      </c>
      <c r="C2084" s="18" t="s">
        <v>303</v>
      </c>
      <c r="D2084" s="19">
        <v>7.89</v>
      </c>
    </row>
    <row r="2085" spans="1:4" ht="27.6" x14ac:dyDescent="0.3">
      <c r="A2085" s="15">
        <v>38091</v>
      </c>
      <c r="B2085" s="17" t="s">
        <v>227</v>
      </c>
      <c r="C2085" s="18" t="s">
        <v>303</v>
      </c>
      <c r="D2085" s="19">
        <v>1.71</v>
      </c>
    </row>
    <row r="2086" spans="1:4" ht="27.6" x14ac:dyDescent="0.3">
      <c r="A2086" s="15">
        <v>38095</v>
      </c>
      <c r="B2086" s="17" t="s">
        <v>2358</v>
      </c>
      <c r="C2086" s="18" t="s">
        <v>303</v>
      </c>
      <c r="D2086" s="19">
        <v>3.62</v>
      </c>
    </row>
    <row r="2087" spans="1:4" ht="27.6" x14ac:dyDescent="0.3">
      <c r="A2087" s="15">
        <v>38092</v>
      </c>
      <c r="B2087" s="17" t="s">
        <v>2359</v>
      </c>
      <c r="C2087" s="18" t="s">
        <v>303</v>
      </c>
      <c r="D2087" s="19">
        <v>1.62</v>
      </c>
    </row>
    <row r="2088" spans="1:4" ht="27.6" x14ac:dyDescent="0.3">
      <c r="A2088" s="15">
        <v>38093</v>
      </c>
      <c r="B2088" s="17" t="s">
        <v>2360</v>
      </c>
      <c r="C2088" s="18" t="s">
        <v>303</v>
      </c>
      <c r="D2088" s="19">
        <v>1.68</v>
      </c>
    </row>
    <row r="2089" spans="1:4" ht="27.6" x14ac:dyDescent="0.3">
      <c r="A2089" s="15">
        <v>38096</v>
      </c>
      <c r="B2089" s="17" t="s">
        <v>2361</v>
      </c>
      <c r="C2089" s="18" t="s">
        <v>303</v>
      </c>
      <c r="D2089" s="19">
        <v>3.89</v>
      </c>
    </row>
    <row r="2090" spans="1:4" ht="27.6" x14ac:dyDescent="0.3">
      <c r="A2090" s="15">
        <v>38094</v>
      </c>
      <c r="B2090" s="17" t="s">
        <v>2362</v>
      </c>
      <c r="C2090" s="18" t="s">
        <v>303</v>
      </c>
      <c r="D2090" s="19">
        <v>2.0499999999999998</v>
      </c>
    </row>
    <row r="2091" spans="1:4" ht="27.6" x14ac:dyDescent="0.3">
      <c r="A2091" s="15">
        <v>38097</v>
      </c>
      <c r="B2091" s="17" t="s">
        <v>2363</v>
      </c>
      <c r="C2091" s="18" t="s">
        <v>303</v>
      </c>
      <c r="D2091" s="19">
        <v>4.17</v>
      </c>
    </row>
    <row r="2092" spans="1:4" ht="27.6" x14ac:dyDescent="0.3">
      <c r="A2092" s="15">
        <v>38098</v>
      </c>
      <c r="B2092" s="17" t="s">
        <v>2364</v>
      </c>
      <c r="C2092" s="18" t="s">
        <v>303</v>
      </c>
      <c r="D2092" s="19">
        <v>4.17</v>
      </c>
    </row>
    <row r="2093" spans="1:4" x14ac:dyDescent="0.3">
      <c r="A2093" s="15">
        <v>11186</v>
      </c>
      <c r="B2093" s="17" t="s">
        <v>226</v>
      </c>
      <c r="C2093" s="18" t="s">
        <v>301</v>
      </c>
      <c r="D2093" s="19">
        <v>420.78</v>
      </c>
    </row>
    <row r="2094" spans="1:4" ht="41.4" x14ac:dyDescent="0.3">
      <c r="A2094" s="15">
        <v>11558</v>
      </c>
      <c r="B2094" s="17" t="s">
        <v>2365</v>
      </c>
      <c r="C2094" s="18" t="s">
        <v>142</v>
      </c>
      <c r="D2094" s="19">
        <v>15.4</v>
      </c>
    </row>
    <row r="2095" spans="1:4" ht="41.4" x14ac:dyDescent="0.3">
      <c r="A2095" s="15">
        <v>11557</v>
      </c>
      <c r="B2095" s="17" t="s">
        <v>2366</v>
      </c>
      <c r="C2095" s="18" t="s">
        <v>142</v>
      </c>
      <c r="D2095" s="19">
        <v>39</v>
      </c>
    </row>
    <row r="2096" spans="1:4" x14ac:dyDescent="0.3">
      <c r="A2096" s="15">
        <v>2759</v>
      </c>
      <c r="B2096" s="17" t="s">
        <v>2367</v>
      </c>
      <c r="C2096" s="18" t="s">
        <v>303</v>
      </c>
      <c r="D2096" s="19">
        <v>6.09</v>
      </c>
    </row>
    <row r="2097" spans="1:4" x14ac:dyDescent="0.3">
      <c r="A2097" s="15">
        <v>38124</v>
      </c>
      <c r="B2097" s="17" t="s">
        <v>2368</v>
      </c>
      <c r="C2097" s="18" t="s">
        <v>303</v>
      </c>
      <c r="D2097" s="19">
        <v>29.9</v>
      </c>
    </row>
    <row r="2098" spans="1:4" x14ac:dyDescent="0.3">
      <c r="A2098" s="15">
        <v>38380</v>
      </c>
      <c r="B2098" s="17" t="s">
        <v>2369</v>
      </c>
      <c r="C2098" s="18" t="s">
        <v>303</v>
      </c>
      <c r="D2098" s="19">
        <v>25.41</v>
      </c>
    </row>
    <row r="2099" spans="1:4" ht="27.6" x14ac:dyDescent="0.3">
      <c r="A2099" s="15">
        <v>20059</v>
      </c>
      <c r="B2099" s="17" t="s">
        <v>2370</v>
      </c>
      <c r="C2099" s="18" t="s">
        <v>303</v>
      </c>
      <c r="D2099" s="19">
        <v>15.79</v>
      </c>
    </row>
    <row r="2100" spans="1:4" ht="41.4" x14ac:dyDescent="0.3">
      <c r="A2100" s="15">
        <v>42429</v>
      </c>
      <c r="B2100" s="17" t="s">
        <v>2371</v>
      </c>
      <c r="C2100" s="18" t="s">
        <v>303</v>
      </c>
      <c r="D2100" s="19">
        <v>5157.55</v>
      </c>
    </row>
    <row r="2101" spans="1:4" x14ac:dyDescent="0.3">
      <c r="A2101" s="15">
        <v>39616</v>
      </c>
      <c r="B2101" s="17" t="s">
        <v>2372</v>
      </c>
      <c r="C2101" s="18" t="s">
        <v>303</v>
      </c>
      <c r="D2101" s="19">
        <v>480.9</v>
      </c>
    </row>
    <row r="2102" spans="1:4" x14ac:dyDescent="0.3">
      <c r="A2102" s="15">
        <v>39618</v>
      </c>
      <c r="B2102" s="17" t="s">
        <v>2373</v>
      </c>
      <c r="C2102" s="18" t="s">
        <v>303</v>
      </c>
      <c r="D2102" s="19">
        <v>872.27</v>
      </c>
    </row>
    <row r="2103" spans="1:4" x14ac:dyDescent="0.3">
      <c r="A2103" s="15">
        <v>39619</v>
      </c>
      <c r="B2103" s="17" t="s">
        <v>2374</v>
      </c>
      <c r="C2103" s="18" t="s">
        <v>303</v>
      </c>
      <c r="D2103" s="19">
        <v>1194.6600000000001</v>
      </c>
    </row>
    <row r="2104" spans="1:4" x14ac:dyDescent="0.3">
      <c r="A2104" s="15">
        <v>39613</v>
      </c>
      <c r="B2104" s="17" t="s">
        <v>2375</v>
      </c>
      <c r="C2104" s="18" t="s">
        <v>303</v>
      </c>
      <c r="D2104" s="19">
        <v>191.02</v>
      </c>
    </row>
    <row r="2105" spans="1:4" x14ac:dyDescent="0.3">
      <c r="A2105" s="15">
        <v>39614</v>
      </c>
      <c r="B2105" s="17" t="s">
        <v>2376</v>
      </c>
      <c r="C2105" s="18" t="s">
        <v>303</v>
      </c>
      <c r="D2105" s="19">
        <v>278.69</v>
      </c>
    </row>
    <row r="2106" spans="1:4" ht="41.4" x14ac:dyDescent="0.3">
      <c r="A2106" s="15">
        <v>38538</v>
      </c>
      <c r="B2106" s="17" t="s">
        <v>2377</v>
      </c>
      <c r="C2106" s="18" t="s">
        <v>81</v>
      </c>
      <c r="D2106" s="19">
        <v>56.5</v>
      </c>
    </row>
    <row r="2107" spans="1:4" ht="41.4" x14ac:dyDescent="0.3">
      <c r="A2107" s="15">
        <v>38539</v>
      </c>
      <c r="B2107" s="17" t="s">
        <v>2378</v>
      </c>
      <c r="C2107" s="18" t="s">
        <v>81</v>
      </c>
      <c r="D2107" s="19">
        <v>76.83</v>
      </c>
    </row>
    <row r="2108" spans="1:4" ht="41.4" x14ac:dyDescent="0.3">
      <c r="A2108" s="15">
        <v>38540</v>
      </c>
      <c r="B2108" s="17" t="s">
        <v>2379</v>
      </c>
      <c r="C2108" s="18" t="s">
        <v>81</v>
      </c>
      <c r="D2108" s="19">
        <v>196.9</v>
      </c>
    </row>
    <row r="2109" spans="1:4" x14ac:dyDescent="0.3">
      <c r="A2109" s="15">
        <v>38384</v>
      </c>
      <c r="B2109" s="17" t="s">
        <v>2380</v>
      </c>
      <c r="C2109" s="18" t="s">
        <v>303</v>
      </c>
      <c r="D2109" s="19">
        <v>20.440000000000001</v>
      </c>
    </row>
    <row r="2110" spans="1:4" x14ac:dyDescent="0.3">
      <c r="A2110" s="15">
        <v>13</v>
      </c>
      <c r="B2110" s="17" t="s">
        <v>2381</v>
      </c>
      <c r="C2110" s="18" t="s">
        <v>376</v>
      </c>
      <c r="D2110" s="19">
        <v>20</v>
      </c>
    </row>
    <row r="2111" spans="1:4" x14ac:dyDescent="0.3">
      <c r="A2111" s="15">
        <v>2762</v>
      </c>
      <c r="B2111" s="17" t="s">
        <v>2382</v>
      </c>
      <c r="C2111" s="18" t="s">
        <v>81</v>
      </c>
      <c r="D2111" s="19">
        <v>7.61</v>
      </c>
    </row>
    <row r="2112" spans="1:4" ht="27.6" x14ac:dyDescent="0.3">
      <c r="A2112" s="15">
        <v>21142</v>
      </c>
      <c r="B2112" s="17" t="s">
        <v>2383</v>
      </c>
      <c r="C2112" s="18" t="s">
        <v>303</v>
      </c>
      <c r="D2112" s="19">
        <v>28.05</v>
      </c>
    </row>
    <row r="2113" spans="1:4" x14ac:dyDescent="0.3">
      <c r="A2113" s="15">
        <v>4223</v>
      </c>
      <c r="B2113" s="17" t="s">
        <v>2384</v>
      </c>
      <c r="C2113" s="18" t="s">
        <v>321</v>
      </c>
      <c r="D2113" s="19">
        <v>3.61</v>
      </c>
    </row>
    <row r="2114" spans="1:4" x14ac:dyDescent="0.3">
      <c r="A2114" s="15">
        <v>37372</v>
      </c>
      <c r="B2114" s="17" t="s">
        <v>2385</v>
      </c>
      <c r="C2114" s="18" t="s">
        <v>109</v>
      </c>
      <c r="D2114" s="19">
        <v>0.55000000000000004</v>
      </c>
    </row>
    <row r="2115" spans="1:4" x14ac:dyDescent="0.3">
      <c r="A2115" s="15">
        <v>40863</v>
      </c>
      <c r="B2115" s="17" t="s">
        <v>2386</v>
      </c>
      <c r="C2115" s="18" t="s">
        <v>490</v>
      </c>
      <c r="D2115" s="19">
        <v>103.7</v>
      </c>
    </row>
    <row r="2116" spans="1:4" x14ac:dyDescent="0.3">
      <c r="A2116" s="15">
        <v>38475</v>
      </c>
      <c r="B2116" s="17" t="s">
        <v>2387</v>
      </c>
      <c r="C2116" s="18" t="s">
        <v>303</v>
      </c>
      <c r="D2116" s="19">
        <v>29.3</v>
      </c>
    </row>
    <row r="2117" spans="1:4" x14ac:dyDescent="0.3">
      <c r="A2117" s="15">
        <v>38474</v>
      </c>
      <c r="B2117" s="17" t="s">
        <v>2388</v>
      </c>
      <c r="C2117" s="18" t="s">
        <v>303</v>
      </c>
      <c r="D2117" s="19">
        <v>36.229999999999997</v>
      </c>
    </row>
    <row r="2118" spans="1:4" ht="27.6" x14ac:dyDescent="0.3">
      <c r="A2118" s="15">
        <v>10886</v>
      </c>
      <c r="B2118" s="17" t="s">
        <v>2389</v>
      </c>
      <c r="C2118" s="18" t="s">
        <v>303</v>
      </c>
      <c r="D2118" s="19">
        <v>144.68</v>
      </c>
    </row>
    <row r="2119" spans="1:4" ht="27.6" x14ac:dyDescent="0.3">
      <c r="A2119" s="15">
        <v>10888</v>
      </c>
      <c r="B2119" s="17" t="s">
        <v>2390</v>
      </c>
      <c r="C2119" s="18" t="s">
        <v>303</v>
      </c>
      <c r="D2119" s="19">
        <v>457.89</v>
      </c>
    </row>
    <row r="2120" spans="1:4" ht="27.6" x14ac:dyDescent="0.3">
      <c r="A2120" s="15">
        <v>10889</v>
      </c>
      <c r="B2120" s="17" t="s">
        <v>2391</v>
      </c>
      <c r="C2120" s="18" t="s">
        <v>303</v>
      </c>
      <c r="D2120" s="19">
        <v>496.05</v>
      </c>
    </row>
    <row r="2121" spans="1:4" ht="27.6" x14ac:dyDescent="0.3">
      <c r="A2121" s="15">
        <v>10890</v>
      </c>
      <c r="B2121" s="17" t="s">
        <v>2392</v>
      </c>
      <c r="C2121" s="18" t="s">
        <v>303</v>
      </c>
      <c r="D2121" s="19">
        <v>228.94</v>
      </c>
    </row>
    <row r="2122" spans="1:4" ht="27.6" x14ac:dyDescent="0.3">
      <c r="A2122" s="15">
        <v>10891</v>
      </c>
      <c r="B2122" s="17" t="s">
        <v>2393</v>
      </c>
      <c r="C2122" s="18" t="s">
        <v>303</v>
      </c>
      <c r="D2122" s="19">
        <v>139.91</v>
      </c>
    </row>
    <row r="2123" spans="1:4" ht="27.6" x14ac:dyDescent="0.3">
      <c r="A2123" s="15">
        <v>10892</v>
      </c>
      <c r="B2123" s="17" t="s">
        <v>2394</v>
      </c>
      <c r="C2123" s="18" t="s">
        <v>303</v>
      </c>
      <c r="D2123" s="19">
        <v>165.35</v>
      </c>
    </row>
    <row r="2124" spans="1:4" ht="27.6" x14ac:dyDescent="0.3">
      <c r="A2124" s="15">
        <v>20977</v>
      </c>
      <c r="B2124" s="17" t="s">
        <v>2395</v>
      </c>
      <c r="C2124" s="18" t="s">
        <v>303</v>
      </c>
      <c r="D2124" s="19">
        <v>197.14</v>
      </c>
    </row>
    <row r="2125" spans="1:4" x14ac:dyDescent="0.3">
      <c r="A2125" s="15">
        <v>3073</v>
      </c>
      <c r="B2125" s="17" t="s">
        <v>2396</v>
      </c>
      <c r="C2125" s="18" t="s">
        <v>303</v>
      </c>
      <c r="D2125" s="19">
        <v>229.97</v>
      </c>
    </row>
    <row r="2126" spans="1:4" x14ac:dyDescent="0.3">
      <c r="A2126" s="15">
        <v>3068</v>
      </c>
      <c r="B2126" s="17" t="s">
        <v>2397</v>
      </c>
      <c r="C2126" s="18" t="s">
        <v>303</v>
      </c>
      <c r="D2126" s="19">
        <v>45.97</v>
      </c>
    </row>
    <row r="2127" spans="1:4" x14ac:dyDescent="0.3">
      <c r="A2127" s="15">
        <v>3074</v>
      </c>
      <c r="B2127" s="17" t="s">
        <v>2398</v>
      </c>
      <c r="C2127" s="18" t="s">
        <v>303</v>
      </c>
      <c r="D2127" s="19">
        <v>145.18</v>
      </c>
    </row>
    <row r="2128" spans="1:4" x14ac:dyDescent="0.3">
      <c r="A2128" s="15">
        <v>3076</v>
      </c>
      <c r="B2128" s="17" t="s">
        <v>2399</v>
      </c>
      <c r="C2128" s="18" t="s">
        <v>303</v>
      </c>
      <c r="D2128" s="19">
        <v>189.06</v>
      </c>
    </row>
    <row r="2129" spans="1:4" x14ac:dyDescent="0.3">
      <c r="A2129" s="15">
        <v>3072</v>
      </c>
      <c r="B2129" s="17" t="s">
        <v>2400</v>
      </c>
      <c r="C2129" s="18" t="s">
        <v>303</v>
      </c>
      <c r="D2129" s="19">
        <v>47.63</v>
      </c>
    </row>
    <row r="2130" spans="1:4" x14ac:dyDescent="0.3">
      <c r="A2130" s="15">
        <v>3075</v>
      </c>
      <c r="B2130" s="17" t="s">
        <v>2401</v>
      </c>
      <c r="C2130" s="18" t="s">
        <v>303</v>
      </c>
      <c r="D2130" s="19">
        <v>119.47</v>
      </c>
    </row>
    <row r="2131" spans="1:4" ht="27.6" x14ac:dyDescent="0.3">
      <c r="A2131" s="15">
        <v>10780</v>
      </c>
      <c r="B2131" s="17" t="s">
        <v>2402</v>
      </c>
      <c r="C2131" s="18" t="s">
        <v>303</v>
      </c>
      <c r="D2131" s="19">
        <v>10.1</v>
      </c>
    </row>
    <row r="2132" spans="1:4" ht="27.6" x14ac:dyDescent="0.3">
      <c r="A2132" s="15">
        <v>10781</v>
      </c>
      <c r="B2132" s="17" t="s">
        <v>2403</v>
      </c>
      <c r="C2132" s="18" t="s">
        <v>303</v>
      </c>
      <c r="D2132" s="19">
        <v>16.2</v>
      </c>
    </row>
    <row r="2133" spans="1:4" ht="27.6" x14ac:dyDescent="0.3">
      <c r="A2133" s="15">
        <v>20106</v>
      </c>
      <c r="B2133" s="17" t="s">
        <v>2404</v>
      </c>
      <c r="C2133" s="18" t="s">
        <v>303</v>
      </c>
      <c r="D2133" s="19">
        <v>5.34</v>
      </c>
    </row>
    <row r="2134" spans="1:4" ht="27.6" x14ac:dyDescent="0.3">
      <c r="A2134" s="15">
        <v>20107</v>
      </c>
      <c r="B2134" s="17" t="s">
        <v>2405</v>
      </c>
      <c r="C2134" s="18" t="s">
        <v>303</v>
      </c>
      <c r="D2134" s="19">
        <v>6.11</v>
      </c>
    </row>
    <row r="2135" spans="1:4" ht="27.6" x14ac:dyDescent="0.3">
      <c r="A2135" s="15">
        <v>20108</v>
      </c>
      <c r="B2135" s="17" t="s">
        <v>2406</v>
      </c>
      <c r="C2135" s="18" t="s">
        <v>303</v>
      </c>
      <c r="D2135" s="19">
        <v>8.07</v>
      </c>
    </row>
    <row r="2136" spans="1:4" ht="27.6" x14ac:dyDescent="0.3">
      <c r="A2136" s="15">
        <v>20109</v>
      </c>
      <c r="B2136" s="17" t="s">
        <v>2407</v>
      </c>
      <c r="C2136" s="18" t="s">
        <v>303</v>
      </c>
      <c r="D2136" s="19">
        <v>10.1</v>
      </c>
    </row>
    <row r="2137" spans="1:4" ht="41.4" x14ac:dyDescent="0.3">
      <c r="A2137" s="15">
        <v>43612</v>
      </c>
      <c r="B2137" s="17" t="s">
        <v>2408</v>
      </c>
      <c r="C2137" s="18" t="s">
        <v>105</v>
      </c>
      <c r="D2137" s="19">
        <v>72.790000000000006</v>
      </c>
    </row>
    <row r="2138" spans="1:4" ht="41.4" x14ac:dyDescent="0.3">
      <c r="A2138" s="15">
        <v>43613</v>
      </c>
      <c r="B2138" s="17" t="s">
        <v>2409</v>
      </c>
      <c r="C2138" s="18" t="s">
        <v>105</v>
      </c>
      <c r="D2138" s="19">
        <v>60.26</v>
      </c>
    </row>
    <row r="2139" spans="1:4" ht="41.4" x14ac:dyDescent="0.3">
      <c r="A2139" s="15">
        <v>11480</v>
      </c>
      <c r="B2139" s="17" t="s">
        <v>2410</v>
      </c>
      <c r="C2139" s="18" t="s">
        <v>105</v>
      </c>
      <c r="D2139" s="19">
        <v>92.48</v>
      </c>
    </row>
    <row r="2140" spans="1:4" ht="55.2" x14ac:dyDescent="0.3">
      <c r="A2140" s="15">
        <v>11469</v>
      </c>
      <c r="B2140" s="17" t="s">
        <v>2411</v>
      </c>
      <c r="C2140" s="18" t="s">
        <v>303</v>
      </c>
      <c r="D2140" s="19">
        <v>9.8699999999999992</v>
      </c>
    </row>
    <row r="2141" spans="1:4" ht="27.6" x14ac:dyDescent="0.3">
      <c r="A2141" s="15">
        <v>11468</v>
      </c>
      <c r="B2141" s="17" t="s">
        <v>2412</v>
      </c>
      <c r="C2141" s="18" t="s">
        <v>303</v>
      </c>
      <c r="D2141" s="19">
        <v>9.8800000000000008</v>
      </c>
    </row>
    <row r="2142" spans="1:4" ht="41.4" x14ac:dyDescent="0.3">
      <c r="A2142" s="15">
        <v>11484</v>
      </c>
      <c r="B2142" s="17" t="s">
        <v>2413</v>
      </c>
      <c r="C2142" s="18" t="s">
        <v>303</v>
      </c>
      <c r="D2142" s="19">
        <v>43.38</v>
      </c>
    </row>
    <row r="2143" spans="1:4" ht="41.4" x14ac:dyDescent="0.3">
      <c r="A2143" s="15">
        <v>38155</v>
      </c>
      <c r="B2143" s="17" t="s">
        <v>2414</v>
      </c>
      <c r="C2143" s="18" t="s">
        <v>303</v>
      </c>
      <c r="D2143" s="19">
        <v>67.36</v>
      </c>
    </row>
    <row r="2144" spans="1:4" ht="41.4" x14ac:dyDescent="0.3">
      <c r="A2144" s="15">
        <v>11467</v>
      </c>
      <c r="B2144" s="17" t="s">
        <v>2415</v>
      </c>
      <c r="C2144" s="18" t="s">
        <v>303</v>
      </c>
      <c r="D2144" s="19">
        <v>15.39</v>
      </c>
    </row>
    <row r="2145" spans="1:4" ht="55.2" x14ac:dyDescent="0.3">
      <c r="A2145" s="15">
        <v>38153</v>
      </c>
      <c r="B2145" s="17" t="s">
        <v>2416</v>
      </c>
      <c r="C2145" s="18" t="s">
        <v>105</v>
      </c>
      <c r="D2145" s="19">
        <v>39.31</v>
      </c>
    </row>
    <row r="2146" spans="1:4" ht="55.2" x14ac:dyDescent="0.3">
      <c r="A2146" s="15">
        <v>43607</v>
      </c>
      <c r="B2146" s="17" t="s">
        <v>2417</v>
      </c>
      <c r="C2146" s="18" t="s">
        <v>303</v>
      </c>
      <c r="D2146" s="19">
        <v>74.36</v>
      </c>
    </row>
    <row r="2147" spans="1:4" ht="55.2" x14ac:dyDescent="0.3">
      <c r="A2147" s="15">
        <v>3080</v>
      </c>
      <c r="B2147" s="17" t="s">
        <v>2418</v>
      </c>
      <c r="C2147" s="18" t="s">
        <v>105</v>
      </c>
      <c r="D2147" s="19">
        <v>50</v>
      </c>
    </row>
    <row r="2148" spans="1:4" ht="55.2" x14ac:dyDescent="0.3">
      <c r="A2148" s="15">
        <v>3081</v>
      </c>
      <c r="B2148" s="17" t="s">
        <v>2419</v>
      </c>
      <c r="C2148" s="18" t="s">
        <v>105</v>
      </c>
      <c r="D2148" s="19">
        <v>98.92</v>
      </c>
    </row>
    <row r="2149" spans="1:4" ht="55.2" x14ac:dyDescent="0.3">
      <c r="A2149" s="15">
        <v>3090</v>
      </c>
      <c r="B2149" s="17" t="s">
        <v>2420</v>
      </c>
      <c r="C2149" s="18" t="s">
        <v>105</v>
      </c>
      <c r="D2149" s="19">
        <v>44.63</v>
      </c>
    </row>
    <row r="2150" spans="1:4" ht="55.2" x14ac:dyDescent="0.3">
      <c r="A2150" s="15">
        <v>43611</v>
      </c>
      <c r="B2150" s="17" t="s">
        <v>2421</v>
      </c>
      <c r="C2150" s="18" t="s">
        <v>105</v>
      </c>
      <c r="D2150" s="19">
        <v>74.05</v>
      </c>
    </row>
    <row r="2151" spans="1:4" ht="41.4" x14ac:dyDescent="0.3">
      <c r="A2151" s="15">
        <v>3103</v>
      </c>
      <c r="B2151" s="17" t="s">
        <v>2422</v>
      </c>
      <c r="C2151" s="18" t="s">
        <v>303</v>
      </c>
      <c r="D2151" s="19">
        <v>37</v>
      </c>
    </row>
    <row r="2152" spans="1:4" ht="55.2" x14ac:dyDescent="0.3">
      <c r="A2152" s="15">
        <v>3097</v>
      </c>
      <c r="B2152" s="17" t="s">
        <v>2423</v>
      </c>
      <c r="C2152" s="18" t="s">
        <v>105</v>
      </c>
      <c r="D2152" s="19">
        <v>55.98</v>
      </c>
    </row>
    <row r="2153" spans="1:4" ht="55.2" x14ac:dyDescent="0.3">
      <c r="A2153" s="15">
        <v>3099</v>
      </c>
      <c r="B2153" s="17" t="s">
        <v>2424</v>
      </c>
      <c r="C2153" s="18" t="s">
        <v>105</v>
      </c>
      <c r="D2153" s="19">
        <v>89.64</v>
      </c>
    </row>
    <row r="2154" spans="1:4" ht="55.2" x14ac:dyDescent="0.3">
      <c r="A2154" s="15">
        <v>38151</v>
      </c>
      <c r="B2154" s="17" t="s">
        <v>2425</v>
      </c>
      <c r="C2154" s="18" t="s">
        <v>105</v>
      </c>
      <c r="D2154" s="19">
        <v>64.98</v>
      </c>
    </row>
    <row r="2155" spans="1:4" ht="55.2" x14ac:dyDescent="0.3">
      <c r="A2155" s="15">
        <v>38152</v>
      </c>
      <c r="B2155" s="17" t="s">
        <v>2426</v>
      </c>
      <c r="C2155" s="18" t="s">
        <v>105</v>
      </c>
      <c r="D2155" s="19">
        <v>104.83</v>
      </c>
    </row>
    <row r="2156" spans="1:4" ht="55.2" x14ac:dyDescent="0.3">
      <c r="A2156" s="15">
        <v>43610</v>
      </c>
      <c r="B2156" s="17" t="s">
        <v>2427</v>
      </c>
      <c r="C2156" s="18" t="s">
        <v>303</v>
      </c>
      <c r="D2156" s="19">
        <v>55.54</v>
      </c>
    </row>
    <row r="2157" spans="1:4" ht="55.2" x14ac:dyDescent="0.3">
      <c r="A2157" s="15">
        <v>3093</v>
      </c>
      <c r="B2157" s="17" t="s">
        <v>2428</v>
      </c>
      <c r="C2157" s="18" t="s">
        <v>105</v>
      </c>
      <c r="D2157" s="19">
        <v>89.64</v>
      </c>
    </row>
    <row r="2158" spans="1:4" ht="41.4" x14ac:dyDescent="0.3">
      <c r="A2158" s="15">
        <v>38165</v>
      </c>
      <c r="B2158" s="17" t="s">
        <v>2429</v>
      </c>
      <c r="C2158" s="18" t="s">
        <v>105</v>
      </c>
      <c r="D2158" s="19">
        <v>74.11</v>
      </c>
    </row>
    <row r="2159" spans="1:4" ht="27.6" x14ac:dyDescent="0.3">
      <c r="A2159" s="15">
        <v>38177</v>
      </c>
      <c r="B2159" s="17" t="s">
        <v>2430</v>
      </c>
      <c r="C2159" s="18" t="s">
        <v>303</v>
      </c>
      <c r="D2159" s="19">
        <v>22.02</v>
      </c>
    </row>
    <row r="2160" spans="1:4" ht="27.6" x14ac:dyDescent="0.3">
      <c r="A2160" s="15">
        <v>11458</v>
      </c>
      <c r="B2160" s="17" t="s">
        <v>2431</v>
      </c>
      <c r="C2160" s="18" t="s">
        <v>303</v>
      </c>
      <c r="D2160" s="19">
        <v>26.29</v>
      </c>
    </row>
    <row r="2161" spans="1:4" ht="55.2" x14ac:dyDescent="0.3">
      <c r="A2161" s="15">
        <v>3108</v>
      </c>
      <c r="B2161" s="17" t="s">
        <v>2432</v>
      </c>
      <c r="C2161" s="18" t="s">
        <v>303</v>
      </c>
      <c r="D2161" s="19">
        <v>111.76</v>
      </c>
    </row>
    <row r="2162" spans="1:4" ht="55.2" x14ac:dyDescent="0.3">
      <c r="A2162" s="15">
        <v>3105</v>
      </c>
      <c r="B2162" s="17" t="s">
        <v>2433</v>
      </c>
      <c r="C2162" s="18" t="s">
        <v>303</v>
      </c>
      <c r="D2162" s="19">
        <v>146.18</v>
      </c>
    </row>
    <row r="2163" spans="1:4" ht="41.4" x14ac:dyDescent="0.3">
      <c r="A2163" s="15">
        <v>38178</v>
      </c>
      <c r="B2163" s="17" t="s">
        <v>2434</v>
      </c>
      <c r="C2163" s="18" t="s">
        <v>303</v>
      </c>
      <c r="D2163" s="19">
        <v>24.23</v>
      </c>
    </row>
    <row r="2164" spans="1:4" ht="41.4" x14ac:dyDescent="0.3">
      <c r="A2164" s="15">
        <v>43575</v>
      </c>
      <c r="B2164" s="17" t="s">
        <v>2435</v>
      </c>
      <c r="C2164" s="18" t="s">
        <v>303</v>
      </c>
      <c r="D2164" s="19">
        <v>52.5</v>
      </c>
    </row>
    <row r="2165" spans="1:4" ht="41.4" x14ac:dyDescent="0.3">
      <c r="A2165" s="15">
        <v>43577</v>
      </c>
      <c r="B2165" s="17" t="s">
        <v>2436</v>
      </c>
      <c r="C2165" s="18" t="s">
        <v>303</v>
      </c>
      <c r="D2165" s="19">
        <v>91.27</v>
      </c>
    </row>
    <row r="2166" spans="1:4" ht="27.6" x14ac:dyDescent="0.3">
      <c r="A2166" s="15">
        <v>42481</v>
      </c>
      <c r="B2166" s="17" t="s">
        <v>2437</v>
      </c>
      <c r="C2166" s="18" t="s">
        <v>301</v>
      </c>
      <c r="D2166" s="19">
        <v>29.26</v>
      </c>
    </row>
    <row r="2167" spans="1:4" ht="27.6" x14ac:dyDescent="0.3">
      <c r="A2167" s="15">
        <v>43458</v>
      </c>
      <c r="B2167" s="17" t="s">
        <v>2438</v>
      </c>
      <c r="C2167" s="18" t="s">
        <v>109</v>
      </c>
      <c r="D2167" s="19">
        <v>0.04</v>
      </c>
    </row>
    <row r="2168" spans="1:4" ht="27.6" x14ac:dyDescent="0.3">
      <c r="A2168" s="15">
        <v>43470</v>
      </c>
      <c r="B2168" s="17" t="s">
        <v>2439</v>
      </c>
      <c r="C2168" s="18" t="s">
        <v>490</v>
      </c>
      <c r="D2168" s="19">
        <v>7.9</v>
      </c>
    </row>
    <row r="2169" spans="1:4" ht="27.6" x14ac:dyDescent="0.3">
      <c r="A2169" s="15">
        <v>43459</v>
      </c>
      <c r="B2169" s="17" t="s">
        <v>170</v>
      </c>
      <c r="C2169" s="18" t="s">
        <v>109</v>
      </c>
      <c r="D2169" s="19">
        <v>0.38</v>
      </c>
    </row>
    <row r="2170" spans="1:4" ht="27.6" x14ac:dyDescent="0.3">
      <c r="A2170" s="15">
        <v>43471</v>
      </c>
      <c r="B2170" s="17" t="s">
        <v>2440</v>
      </c>
      <c r="C2170" s="18" t="s">
        <v>490</v>
      </c>
      <c r="D2170" s="19">
        <v>71.44</v>
      </c>
    </row>
    <row r="2171" spans="1:4" ht="27.6" x14ac:dyDescent="0.3">
      <c r="A2171" s="15">
        <v>43460</v>
      </c>
      <c r="B2171" s="17" t="s">
        <v>2441</v>
      </c>
      <c r="C2171" s="18" t="s">
        <v>109</v>
      </c>
      <c r="D2171" s="19">
        <v>0.62</v>
      </c>
    </row>
    <row r="2172" spans="1:4" ht="27.6" x14ac:dyDescent="0.3">
      <c r="A2172" s="15">
        <v>43472</v>
      </c>
      <c r="B2172" s="17" t="s">
        <v>2442</v>
      </c>
      <c r="C2172" s="18" t="s">
        <v>490</v>
      </c>
      <c r="D2172" s="19">
        <v>117.38</v>
      </c>
    </row>
    <row r="2173" spans="1:4" ht="27.6" x14ac:dyDescent="0.3">
      <c r="A2173" s="15">
        <v>43461</v>
      </c>
      <c r="B2173" s="17" t="s">
        <v>2443</v>
      </c>
      <c r="C2173" s="18" t="s">
        <v>109</v>
      </c>
      <c r="D2173" s="19">
        <v>0.28000000000000003</v>
      </c>
    </row>
    <row r="2174" spans="1:4" ht="27.6" x14ac:dyDescent="0.3">
      <c r="A2174" s="15">
        <v>43473</v>
      </c>
      <c r="B2174" s="17" t="s">
        <v>2444</v>
      </c>
      <c r="C2174" s="18" t="s">
        <v>490</v>
      </c>
      <c r="D2174" s="19">
        <v>53.34</v>
      </c>
    </row>
    <row r="2175" spans="1:4" ht="27.6" x14ac:dyDescent="0.3">
      <c r="A2175" s="15">
        <v>43463</v>
      </c>
      <c r="B2175" s="17" t="s">
        <v>2445</v>
      </c>
      <c r="C2175" s="18" t="s">
        <v>109</v>
      </c>
      <c r="D2175" s="19">
        <v>0.08</v>
      </c>
    </row>
    <row r="2176" spans="1:4" ht="27.6" x14ac:dyDescent="0.3">
      <c r="A2176" s="15">
        <v>43475</v>
      </c>
      <c r="B2176" s="17" t="s">
        <v>2446</v>
      </c>
      <c r="C2176" s="18" t="s">
        <v>490</v>
      </c>
      <c r="D2176" s="19">
        <v>14.97</v>
      </c>
    </row>
    <row r="2177" spans="1:4" ht="27.6" x14ac:dyDescent="0.3">
      <c r="A2177" s="15">
        <v>43462</v>
      </c>
      <c r="B2177" s="17" t="s">
        <v>2447</v>
      </c>
      <c r="C2177" s="18" t="s">
        <v>109</v>
      </c>
      <c r="D2177" s="19">
        <v>0.01</v>
      </c>
    </row>
    <row r="2178" spans="1:4" ht="27.6" x14ac:dyDescent="0.3">
      <c r="A2178" s="15">
        <v>43474</v>
      </c>
      <c r="B2178" s="17" t="s">
        <v>2448</v>
      </c>
      <c r="C2178" s="18" t="s">
        <v>490</v>
      </c>
      <c r="D2178" s="19">
        <v>1.6</v>
      </c>
    </row>
    <row r="2179" spans="1:4" ht="27.6" x14ac:dyDescent="0.3">
      <c r="A2179" s="15">
        <v>43464</v>
      </c>
      <c r="B2179" s="17" t="s">
        <v>195</v>
      </c>
      <c r="C2179" s="18" t="s">
        <v>109</v>
      </c>
      <c r="D2179" s="19">
        <v>0.01</v>
      </c>
    </row>
    <row r="2180" spans="1:4" ht="27.6" x14ac:dyDescent="0.3">
      <c r="A2180" s="15">
        <v>43476</v>
      </c>
      <c r="B2180" s="17" t="s">
        <v>2449</v>
      </c>
      <c r="C2180" s="18" t="s">
        <v>490</v>
      </c>
      <c r="D2180" s="19">
        <v>0.01</v>
      </c>
    </row>
    <row r="2181" spans="1:4" ht="27.6" x14ac:dyDescent="0.3">
      <c r="A2181" s="15">
        <v>43465</v>
      </c>
      <c r="B2181" s="17" t="s">
        <v>198</v>
      </c>
      <c r="C2181" s="18" t="s">
        <v>109</v>
      </c>
      <c r="D2181" s="19">
        <v>0.57999999999999996</v>
      </c>
    </row>
    <row r="2182" spans="1:4" ht="27.6" x14ac:dyDescent="0.3">
      <c r="A2182" s="15">
        <v>43477</v>
      </c>
      <c r="B2182" s="17" t="s">
        <v>2450</v>
      </c>
      <c r="C2182" s="18" t="s">
        <v>490</v>
      </c>
      <c r="D2182" s="19">
        <v>110.22</v>
      </c>
    </row>
    <row r="2183" spans="1:4" ht="27.6" x14ac:dyDescent="0.3">
      <c r="A2183" s="15">
        <v>43466</v>
      </c>
      <c r="B2183" s="17" t="s">
        <v>2451</v>
      </c>
      <c r="C2183" s="18" t="s">
        <v>109</v>
      </c>
      <c r="D2183" s="19">
        <v>1.27</v>
      </c>
    </row>
    <row r="2184" spans="1:4" ht="27.6" x14ac:dyDescent="0.3">
      <c r="A2184" s="15">
        <v>43478</v>
      </c>
      <c r="B2184" s="17" t="s">
        <v>2452</v>
      </c>
      <c r="C2184" s="18" t="s">
        <v>490</v>
      </c>
      <c r="D2184" s="19">
        <v>240.1</v>
      </c>
    </row>
    <row r="2185" spans="1:4" ht="27.6" x14ac:dyDescent="0.3">
      <c r="A2185" s="15">
        <v>43467</v>
      </c>
      <c r="B2185" s="17" t="s">
        <v>202</v>
      </c>
      <c r="C2185" s="18" t="s">
        <v>109</v>
      </c>
      <c r="D2185" s="19">
        <v>0.41</v>
      </c>
    </row>
    <row r="2186" spans="1:4" ht="27.6" x14ac:dyDescent="0.3">
      <c r="A2186" s="15">
        <v>43479</v>
      </c>
      <c r="B2186" s="17" t="s">
        <v>2453</v>
      </c>
      <c r="C2186" s="18" t="s">
        <v>490</v>
      </c>
      <c r="D2186" s="19">
        <v>76.97</v>
      </c>
    </row>
    <row r="2187" spans="1:4" ht="27.6" x14ac:dyDescent="0.3">
      <c r="A2187" s="15">
        <v>43468</v>
      </c>
      <c r="B2187" s="17" t="s">
        <v>2454</v>
      </c>
      <c r="C2187" s="18" t="s">
        <v>109</v>
      </c>
      <c r="D2187" s="19">
        <v>0.89</v>
      </c>
    </row>
    <row r="2188" spans="1:4" ht="27.6" x14ac:dyDescent="0.3">
      <c r="A2188" s="15">
        <v>43480</v>
      </c>
      <c r="B2188" s="17" t="s">
        <v>2455</v>
      </c>
      <c r="C2188" s="18" t="s">
        <v>490</v>
      </c>
      <c r="D2188" s="19">
        <v>167.28</v>
      </c>
    </row>
    <row r="2189" spans="1:4" ht="27.6" x14ac:dyDescent="0.3">
      <c r="A2189" s="15">
        <v>43469</v>
      </c>
      <c r="B2189" s="17" t="s">
        <v>2456</v>
      </c>
      <c r="C2189" s="18" t="s">
        <v>109</v>
      </c>
      <c r="D2189" s="19">
        <v>0.06</v>
      </c>
    </row>
    <row r="2190" spans="1:4" ht="27.6" x14ac:dyDescent="0.3">
      <c r="A2190" s="15">
        <v>43481</v>
      </c>
      <c r="B2190" s="17" t="s">
        <v>2457</v>
      </c>
      <c r="C2190" s="18" t="s">
        <v>490</v>
      </c>
      <c r="D2190" s="19">
        <v>10.78</v>
      </c>
    </row>
    <row r="2191" spans="1:4" ht="41.4" x14ac:dyDescent="0.3">
      <c r="A2191" s="15">
        <v>3119</v>
      </c>
      <c r="B2191" s="17" t="s">
        <v>2458</v>
      </c>
      <c r="C2191" s="18" t="s">
        <v>303</v>
      </c>
      <c r="D2191" s="19">
        <v>2.84</v>
      </c>
    </row>
    <row r="2192" spans="1:4" ht="41.4" x14ac:dyDescent="0.3">
      <c r="A2192" s="15">
        <v>3122</v>
      </c>
      <c r="B2192" s="17" t="s">
        <v>2459</v>
      </c>
      <c r="C2192" s="18" t="s">
        <v>303</v>
      </c>
      <c r="D2192" s="19">
        <v>5.79</v>
      </c>
    </row>
    <row r="2193" spans="1:4" ht="41.4" x14ac:dyDescent="0.3">
      <c r="A2193" s="15">
        <v>3121</v>
      </c>
      <c r="B2193" s="17" t="s">
        <v>2460</v>
      </c>
      <c r="C2193" s="18" t="s">
        <v>303</v>
      </c>
      <c r="D2193" s="19">
        <v>6.56</v>
      </c>
    </row>
    <row r="2194" spans="1:4" ht="41.4" x14ac:dyDescent="0.3">
      <c r="A2194" s="15">
        <v>3120</v>
      </c>
      <c r="B2194" s="17" t="s">
        <v>2461</v>
      </c>
      <c r="C2194" s="18" t="s">
        <v>303</v>
      </c>
      <c r="D2194" s="19">
        <v>12.44</v>
      </c>
    </row>
    <row r="2195" spans="1:4" ht="41.4" x14ac:dyDescent="0.3">
      <c r="A2195" s="15">
        <v>11455</v>
      </c>
      <c r="B2195" s="17" t="s">
        <v>2462</v>
      </c>
      <c r="C2195" s="18" t="s">
        <v>303</v>
      </c>
      <c r="D2195" s="19">
        <v>18</v>
      </c>
    </row>
    <row r="2196" spans="1:4" ht="41.4" x14ac:dyDescent="0.3">
      <c r="A2196" s="15">
        <v>11456</v>
      </c>
      <c r="B2196" s="17" t="s">
        <v>2463</v>
      </c>
      <c r="C2196" s="18" t="s">
        <v>303</v>
      </c>
      <c r="D2196" s="19">
        <v>21.51</v>
      </c>
    </row>
    <row r="2197" spans="1:4" ht="55.2" x14ac:dyDescent="0.3">
      <c r="A2197" s="15">
        <v>3107</v>
      </c>
      <c r="B2197" s="17" t="s">
        <v>2464</v>
      </c>
      <c r="C2197" s="18" t="s">
        <v>303</v>
      </c>
      <c r="D2197" s="19">
        <v>9.07</v>
      </c>
    </row>
    <row r="2198" spans="1:4" ht="55.2" x14ac:dyDescent="0.3">
      <c r="A2198" s="15">
        <v>43583</v>
      </c>
      <c r="B2198" s="17" t="s">
        <v>2465</v>
      </c>
      <c r="C2198" s="18" t="s">
        <v>303</v>
      </c>
      <c r="D2198" s="19">
        <v>10.23</v>
      </c>
    </row>
    <row r="2199" spans="1:4" ht="55.2" x14ac:dyDescent="0.3">
      <c r="A2199" s="15">
        <v>43586</v>
      </c>
      <c r="B2199" s="17" t="s">
        <v>2466</v>
      </c>
      <c r="C2199" s="18" t="s">
        <v>303</v>
      </c>
      <c r="D2199" s="19">
        <v>10.49</v>
      </c>
    </row>
    <row r="2200" spans="1:4" ht="55.2" x14ac:dyDescent="0.3">
      <c r="A2200" s="15">
        <v>11461</v>
      </c>
      <c r="B2200" s="17" t="s">
        <v>2467</v>
      </c>
      <c r="C2200" s="18" t="s">
        <v>303</v>
      </c>
      <c r="D2200" s="19">
        <v>11.43</v>
      </c>
    </row>
    <row r="2201" spans="1:4" ht="55.2" x14ac:dyDescent="0.3">
      <c r="A2201" s="15">
        <v>43587</v>
      </c>
      <c r="B2201" s="17" t="s">
        <v>2468</v>
      </c>
      <c r="C2201" s="18" t="s">
        <v>303</v>
      </c>
      <c r="D2201" s="19">
        <v>13.19</v>
      </c>
    </row>
    <row r="2202" spans="1:4" ht="55.2" x14ac:dyDescent="0.3">
      <c r="A2202" s="15">
        <v>3106</v>
      </c>
      <c r="B2202" s="17" t="s">
        <v>2469</v>
      </c>
      <c r="C2202" s="18" t="s">
        <v>303</v>
      </c>
      <c r="D2202" s="19">
        <v>16.73</v>
      </c>
    </row>
    <row r="2203" spans="1:4" x14ac:dyDescent="0.3">
      <c r="A2203" s="15">
        <v>25951</v>
      </c>
      <c r="B2203" s="17" t="s">
        <v>2470</v>
      </c>
      <c r="C2203" s="18" t="s">
        <v>376</v>
      </c>
      <c r="D2203" s="19">
        <v>2.64</v>
      </c>
    </row>
    <row r="2204" spans="1:4" x14ac:dyDescent="0.3">
      <c r="A2204" s="15">
        <v>3123</v>
      </c>
      <c r="B2204" s="17" t="s">
        <v>2471</v>
      </c>
      <c r="C2204" s="18" t="s">
        <v>376</v>
      </c>
      <c r="D2204" s="19">
        <v>2.46</v>
      </c>
    </row>
    <row r="2205" spans="1:4" x14ac:dyDescent="0.3">
      <c r="A2205" s="15">
        <v>38125</v>
      </c>
      <c r="B2205" s="17" t="s">
        <v>2472</v>
      </c>
      <c r="C2205" s="18" t="s">
        <v>376</v>
      </c>
      <c r="D2205" s="19">
        <v>0.85</v>
      </c>
    </row>
    <row r="2206" spans="1:4" ht="41.4" x14ac:dyDescent="0.3">
      <c r="A2206" s="15">
        <v>39014</v>
      </c>
      <c r="B2206" s="17" t="s">
        <v>2473</v>
      </c>
      <c r="C2206" s="18" t="s">
        <v>376</v>
      </c>
      <c r="D2206" s="19">
        <v>8.64</v>
      </c>
    </row>
    <row r="2207" spans="1:4" ht="27.6" x14ac:dyDescent="0.3">
      <c r="A2207" s="15">
        <v>39365</v>
      </c>
      <c r="B2207" s="17" t="s">
        <v>2474</v>
      </c>
      <c r="C2207" s="18" t="s">
        <v>303</v>
      </c>
      <c r="D2207" s="19">
        <v>1048.2</v>
      </c>
    </row>
    <row r="2208" spans="1:4" ht="27.6" x14ac:dyDescent="0.3">
      <c r="A2208" s="15">
        <v>39366</v>
      </c>
      <c r="B2208" s="17" t="s">
        <v>2475</v>
      </c>
      <c r="C2208" s="18" t="s">
        <v>303</v>
      </c>
      <c r="D2208" s="19">
        <v>2683.83</v>
      </c>
    </row>
    <row r="2209" spans="1:4" ht="27.6" x14ac:dyDescent="0.3">
      <c r="A2209" s="15">
        <v>39367</v>
      </c>
      <c r="B2209" s="17" t="s">
        <v>2476</v>
      </c>
      <c r="C2209" s="18" t="s">
        <v>303</v>
      </c>
      <c r="D2209" s="19">
        <v>3668.31</v>
      </c>
    </row>
    <row r="2210" spans="1:4" ht="27.6" x14ac:dyDescent="0.3">
      <c r="A2210" s="15">
        <v>37394</v>
      </c>
      <c r="B2210" s="17" t="s">
        <v>2477</v>
      </c>
      <c r="C2210" s="18" t="s">
        <v>2478</v>
      </c>
      <c r="D2210" s="19">
        <v>40.49</v>
      </c>
    </row>
    <row r="2211" spans="1:4" x14ac:dyDescent="0.3">
      <c r="A2211" s="15">
        <v>14146</v>
      </c>
      <c r="B2211" s="17" t="s">
        <v>2479</v>
      </c>
      <c r="C2211" s="18" t="s">
        <v>2478</v>
      </c>
      <c r="D2211" s="19">
        <v>65.12</v>
      </c>
    </row>
    <row r="2212" spans="1:4" x14ac:dyDescent="0.3">
      <c r="A2212" s="15">
        <v>38134</v>
      </c>
      <c r="B2212" s="17" t="s">
        <v>2480</v>
      </c>
      <c r="C2212" s="18" t="s">
        <v>376</v>
      </c>
      <c r="D2212" s="19">
        <v>71.16</v>
      </c>
    </row>
    <row r="2213" spans="1:4" x14ac:dyDescent="0.3">
      <c r="A2213" s="15">
        <v>38132</v>
      </c>
      <c r="B2213" s="17" t="s">
        <v>2481</v>
      </c>
      <c r="C2213" s="18" t="s">
        <v>376</v>
      </c>
      <c r="D2213" s="19">
        <v>72.58</v>
      </c>
    </row>
    <row r="2214" spans="1:4" x14ac:dyDescent="0.3">
      <c r="A2214" s="15">
        <v>38133</v>
      </c>
      <c r="B2214" s="17" t="s">
        <v>2482</v>
      </c>
      <c r="C2214" s="18" t="s">
        <v>376</v>
      </c>
      <c r="D2214" s="19">
        <v>70.2</v>
      </c>
    </row>
    <row r="2215" spans="1:4" ht="27.6" x14ac:dyDescent="0.3">
      <c r="A2215" s="15">
        <v>938</v>
      </c>
      <c r="B2215" s="17" t="s">
        <v>2483</v>
      </c>
      <c r="C2215" s="18" t="s">
        <v>81</v>
      </c>
      <c r="D2215" s="19">
        <v>1.44</v>
      </c>
    </row>
    <row r="2216" spans="1:4" ht="27.6" x14ac:dyDescent="0.3">
      <c r="A2216" s="15">
        <v>937</v>
      </c>
      <c r="B2216" s="17" t="s">
        <v>2484</v>
      </c>
      <c r="C2216" s="18" t="s">
        <v>81</v>
      </c>
      <c r="D2216" s="19">
        <v>8.89</v>
      </c>
    </row>
    <row r="2217" spans="1:4" ht="27.6" x14ac:dyDescent="0.3">
      <c r="A2217" s="15">
        <v>939</v>
      </c>
      <c r="B2217" s="17" t="s">
        <v>2485</v>
      </c>
      <c r="C2217" s="18" t="s">
        <v>81</v>
      </c>
      <c r="D2217" s="19">
        <v>2.2999999999999998</v>
      </c>
    </row>
    <row r="2218" spans="1:4" ht="27.6" x14ac:dyDescent="0.3">
      <c r="A2218" s="15">
        <v>944</v>
      </c>
      <c r="B2218" s="17" t="s">
        <v>2486</v>
      </c>
      <c r="C2218" s="18" t="s">
        <v>81</v>
      </c>
      <c r="D2218" s="19">
        <v>3.93</v>
      </c>
    </row>
    <row r="2219" spans="1:4" ht="27.6" x14ac:dyDescent="0.3">
      <c r="A2219" s="15">
        <v>940</v>
      </c>
      <c r="B2219" s="17" t="s">
        <v>2487</v>
      </c>
      <c r="C2219" s="18" t="s">
        <v>81</v>
      </c>
      <c r="D2219" s="19">
        <v>5.43</v>
      </c>
    </row>
    <row r="2220" spans="1:4" ht="27.6" x14ac:dyDescent="0.3">
      <c r="A2220" s="15">
        <v>936</v>
      </c>
      <c r="B2220" s="17" t="s">
        <v>2488</v>
      </c>
      <c r="C2220" s="18" t="s">
        <v>81</v>
      </c>
      <c r="D2220" s="19">
        <v>1.71</v>
      </c>
    </row>
    <row r="2221" spans="1:4" ht="27.6" x14ac:dyDescent="0.3">
      <c r="A2221" s="15">
        <v>935</v>
      </c>
      <c r="B2221" s="17" t="s">
        <v>2489</v>
      </c>
      <c r="C2221" s="18" t="s">
        <v>81</v>
      </c>
      <c r="D2221" s="19">
        <v>1.3</v>
      </c>
    </row>
    <row r="2222" spans="1:4" ht="27.6" x14ac:dyDescent="0.3">
      <c r="A2222" s="15">
        <v>406</v>
      </c>
      <c r="B2222" s="17" t="s">
        <v>2490</v>
      </c>
      <c r="C2222" s="18" t="s">
        <v>303</v>
      </c>
      <c r="D2222" s="19">
        <v>85.65</v>
      </c>
    </row>
    <row r="2223" spans="1:4" ht="27.6" x14ac:dyDescent="0.3">
      <c r="A2223" s="15">
        <v>42529</v>
      </c>
      <c r="B2223" s="17" t="s">
        <v>2491</v>
      </c>
      <c r="C2223" s="18" t="s">
        <v>81</v>
      </c>
      <c r="D2223" s="19">
        <v>1.32</v>
      </c>
    </row>
    <row r="2224" spans="1:4" ht="27.6" x14ac:dyDescent="0.3">
      <c r="A2224" s="15">
        <v>39634</v>
      </c>
      <c r="B2224" s="17" t="s">
        <v>2492</v>
      </c>
      <c r="C2224" s="18" t="s">
        <v>81</v>
      </c>
      <c r="D2224" s="19">
        <v>9.68</v>
      </c>
    </row>
    <row r="2225" spans="1:4" ht="27.6" x14ac:dyDescent="0.3">
      <c r="A2225" s="15">
        <v>39701</v>
      </c>
      <c r="B2225" s="17" t="s">
        <v>2493</v>
      </c>
      <c r="C2225" s="18" t="s">
        <v>303</v>
      </c>
      <c r="D2225" s="19">
        <v>91.4</v>
      </c>
    </row>
    <row r="2226" spans="1:4" x14ac:dyDescent="0.3">
      <c r="A2226" s="15">
        <v>12815</v>
      </c>
      <c r="B2226" s="17" t="s">
        <v>2494</v>
      </c>
      <c r="C2226" s="18" t="s">
        <v>303</v>
      </c>
      <c r="D2226" s="19">
        <v>9</v>
      </c>
    </row>
    <row r="2227" spans="1:4" x14ac:dyDescent="0.3">
      <c r="A2227" s="15">
        <v>407</v>
      </c>
      <c r="B2227" s="17" t="s">
        <v>2495</v>
      </c>
      <c r="C2227" s="18" t="s">
        <v>376</v>
      </c>
      <c r="D2227" s="19">
        <v>52.16</v>
      </c>
    </row>
    <row r="2228" spans="1:4" ht="27.6" x14ac:dyDescent="0.3">
      <c r="A2228" s="15">
        <v>39431</v>
      </c>
      <c r="B2228" s="17" t="s">
        <v>2496</v>
      </c>
      <c r="C2228" s="18" t="s">
        <v>81</v>
      </c>
      <c r="D2228" s="19">
        <v>0.21</v>
      </c>
    </row>
    <row r="2229" spans="1:4" ht="27.6" x14ac:dyDescent="0.3">
      <c r="A2229" s="15">
        <v>39432</v>
      </c>
      <c r="B2229" s="17" t="s">
        <v>2497</v>
      </c>
      <c r="C2229" s="18" t="s">
        <v>81</v>
      </c>
      <c r="D2229" s="19">
        <v>2.77</v>
      </c>
    </row>
    <row r="2230" spans="1:4" ht="27.6" x14ac:dyDescent="0.3">
      <c r="A2230" s="15">
        <v>20111</v>
      </c>
      <c r="B2230" s="17" t="s">
        <v>2498</v>
      </c>
      <c r="C2230" s="18" t="s">
        <v>303</v>
      </c>
      <c r="D2230" s="19">
        <v>10</v>
      </c>
    </row>
    <row r="2231" spans="1:4" ht="27.6" x14ac:dyDescent="0.3">
      <c r="A2231" s="15">
        <v>21127</v>
      </c>
      <c r="B2231" s="17" t="s">
        <v>2499</v>
      </c>
      <c r="C2231" s="18" t="s">
        <v>303</v>
      </c>
      <c r="D2231" s="19">
        <v>3.78</v>
      </c>
    </row>
    <row r="2232" spans="1:4" ht="27.6" x14ac:dyDescent="0.3">
      <c r="A2232" s="15">
        <v>404</v>
      </c>
      <c r="B2232" s="17" t="s">
        <v>2500</v>
      </c>
      <c r="C2232" s="18" t="s">
        <v>81</v>
      </c>
      <c r="D2232" s="19">
        <v>1.36</v>
      </c>
    </row>
    <row r="2233" spans="1:4" ht="27.6" x14ac:dyDescent="0.3">
      <c r="A2233" s="15">
        <v>14151</v>
      </c>
      <c r="B2233" s="17" t="s">
        <v>2501</v>
      </c>
      <c r="C2233" s="18" t="s">
        <v>303</v>
      </c>
      <c r="D2233" s="19">
        <v>46.8</v>
      </c>
    </row>
    <row r="2234" spans="1:4" ht="27.6" x14ac:dyDescent="0.3">
      <c r="A2234" s="15">
        <v>14153</v>
      </c>
      <c r="B2234" s="17" t="s">
        <v>2502</v>
      </c>
      <c r="C2234" s="18" t="s">
        <v>303</v>
      </c>
      <c r="D2234" s="19">
        <v>52.91</v>
      </c>
    </row>
    <row r="2235" spans="1:4" ht="27.6" x14ac:dyDescent="0.3">
      <c r="A2235" s="15">
        <v>14152</v>
      </c>
      <c r="B2235" s="17" t="s">
        <v>2503</v>
      </c>
      <c r="C2235" s="18" t="s">
        <v>303</v>
      </c>
      <c r="D2235" s="19">
        <v>40.61</v>
      </c>
    </row>
    <row r="2236" spans="1:4" ht="27.6" x14ac:dyDescent="0.3">
      <c r="A2236" s="15">
        <v>14154</v>
      </c>
      <c r="B2236" s="17" t="s">
        <v>2504</v>
      </c>
      <c r="C2236" s="18" t="s">
        <v>303</v>
      </c>
      <c r="D2236" s="19">
        <v>142.16</v>
      </c>
    </row>
    <row r="2237" spans="1:4" ht="27.6" x14ac:dyDescent="0.3">
      <c r="A2237" s="15">
        <v>42015</v>
      </c>
      <c r="B2237" s="17" t="s">
        <v>2505</v>
      </c>
      <c r="C2237" s="18" t="s">
        <v>81</v>
      </c>
      <c r="D2237" s="19">
        <v>1.6</v>
      </c>
    </row>
    <row r="2238" spans="1:4" x14ac:dyDescent="0.3">
      <c r="A2238" s="15">
        <v>3146</v>
      </c>
      <c r="B2238" s="17" t="s">
        <v>2506</v>
      </c>
      <c r="C2238" s="18" t="s">
        <v>303</v>
      </c>
      <c r="D2238" s="19">
        <v>4.97</v>
      </c>
    </row>
    <row r="2239" spans="1:4" x14ac:dyDescent="0.3">
      <c r="A2239" s="15">
        <v>3143</v>
      </c>
      <c r="B2239" s="17" t="s">
        <v>2507</v>
      </c>
      <c r="C2239" s="18" t="s">
        <v>303</v>
      </c>
      <c r="D2239" s="19">
        <v>11.3</v>
      </c>
    </row>
    <row r="2240" spans="1:4" x14ac:dyDescent="0.3">
      <c r="A2240" s="15">
        <v>3148</v>
      </c>
      <c r="B2240" s="17" t="s">
        <v>2508</v>
      </c>
      <c r="C2240" s="18" t="s">
        <v>303</v>
      </c>
      <c r="D2240" s="19">
        <v>18.329999999999998</v>
      </c>
    </row>
    <row r="2241" spans="1:4" ht="27.6" x14ac:dyDescent="0.3">
      <c r="A2241" s="15">
        <v>4310</v>
      </c>
      <c r="B2241" s="17" t="s">
        <v>2509</v>
      </c>
      <c r="C2241" s="18" t="s">
        <v>303</v>
      </c>
      <c r="D2241" s="19">
        <v>2.68</v>
      </c>
    </row>
    <row r="2242" spans="1:4" ht="27.6" x14ac:dyDescent="0.3">
      <c r="A2242" s="15">
        <v>4311</v>
      </c>
      <c r="B2242" s="17" t="s">
        <v>2510</v>
      </c>
      <c r="C2242" s="18" t="s">
        <v>303</v>
      </c>
      <c r="D2242" s="19">
        <v>1.88</v>
      </c>
    </row>
    <row r="2243" spans="1:4" ht="27.6" x14ac:dyDescent="0.3">
      <c r="A2243" s="15">
        <v>4312</v>
      </c>
      <c r="B2243" s="17" t="s">
        <v>2511</v>
      </c>
      <c r="C2243" s="18" t="s">
        <v>303</v>
      </c>
      <c r="D2243" s="19">
        <v>2.64</v>
      </c>
    </row>
    <row r="2244" spans="1:4" x14ac:dyDescent="0.3">
      <c r="A2244" s="15">
        <v>13261</v>
      </c>
      <c r="B2244" s="17" t="s">
        <v>2512</v>
      </c>
      <c r="C2244" s="18" t="s">
        <v>303</v>
      </c>
      <c r="D2244" s="19">
        <v>3.07</v>
      </c>
    </row>
    <row r="2245" spans="1:4" x14ac:dyDescent="0.3">
      <c r="A2245" s="15">
        <v>3255</v>
      </c>
      <c r="B2245" s="17" t="s">
        <v>2513</v>
      </c>
      <c r="C2245" s="18" t="s">
        <v>303</v>
      </c>
      <c r="D2245" s="19">
        <v>7.47</v>
      </c>
    </row>
    <row r="2246" spans="1:4" x14ac:dyDescent="0.3">
      <c r="A2246" s="15">
        <v>3254</v>
      </c>
      <c r="B2246" s="17" t="s">
        <v>2514</v>
      </c>
      <c r="C2246" s="18" t="s">
        <v>303</v>
      </c>
      <c r="D2246" s="19">
        <v>121.37</v>
      </c>
    </row>
    <row r="2247" spans="1:4" x14ac:dyDescent="0.3">
      <c r="A2247" s="15">
        <v>3259</v>
      </c>
      <c r="B2247" s="17" t="s">
        <v>2515</v>
      </c>
      <c r="C2247" s="18" t="s">
        <v>303</v>
      </c>
      <c r="D2247" s="19">
        <v>14.58</v>
      </c>
    </row>
    <row r="2248" spans="1:4" x14ac:dyDescent="0.3">
      <c r="A2248" s="15">
        <v>3258</v>
      </c>
      <c r="B2248" s="17" t="s">
        <v>2516</v>
      </c>
      <c r="C2248" s="18" t="s">
        <v>303</v>
      </c>
      <c r="D2248" s="19">
        <v>8.81</v>
      </c>
    </row>
    <row r="2249" spans="1:4" x14ac:dyDescent="0.3">
      <c r="A2249" s="15">
        <v>3251</v>
      </c>
      <c r="B2249" s="17" t="s">
        <v>2517</v>
      </c>
      <c r="C2249" s="18" t="s">
        <v>303</v>
      </c>
      <c r="D2249" s="19">
        <v>5.19</v>
      </c>
    </row>
    <row r="2250" spans="1:4" x14ac:dyDescent="0.3">
      <c r="A2250" s="15">
        <v>3256</v>
      </c>
      <c r="B2250" s="17" t="s">
        <v>2518</v>
      </c>
      <c r="C2250" s="18" t="s">
        <v>303</v>
      </c>
      <c r="D2250" s="19">
        <v>9.84</v>
      </c>
    </row>
    <row r="2251" spans="1:4" x14ac:dyDescent="0.3">
      <c r="A2251" s="15">
        <v>3261</v>
      </c>
      <c r="B2251" s="17" t="s">
        <v>2519</v>
      </c>
      <c r="C2251" s="18" t="s">
        <v>303</v>
      </c>
      <c r="D2251" s="19">
        <v>107.33</v>
      </c>
    </row>
    <row r="2252" spans="1:4" x14ac:dyDescent="0.3">
      <c r="A2252" s="15">
        <v>3260</v>
      </c>
      <c r="B2252" s="17" t="s">
        <v>2520</v>
      </c>
      <c r="C2252" s="18" t="s">
        <v>303</v>
      </c>
      <c r="D2252" s="19">
        <v>18.440000000000001</v>
      </c>
    </row>
    <row r="2253" spans="1:4" ht="27.6" x14ac:dyDescent="0.3">
      <c r="A2253" s="15">
        <v>3272</v>
      </c>
      <c r="B2253" s="17" t="s">
        <v>2521</v>
      </c>
      <c r="C2253" s="18" t="s">
        <v>303</v>
      </c>
      <c r="D2253" s="19">
        <v>32.229999999999997</v>
      </c>
    </row>
    <row r="2254" spans="1:4" ht="27.6" x14ac:dyDescent="0.3">
      <c r="A2254" s="15">
        <v>3265</v>
      </c>
      <c r="B2254" s="17" t="s">
        <v>2522</v>
      </c>
      <c r="C2254" s="18" t="s">
        <v>303</v>
      </c>
      <c r="D2254" s="19">
        <v>25.61</v>
      </c>
    </row>
    <row r="2255" spans="1:4" ht="27.6" x14ac:dyDescent="0.3">
      <c r="A2255" s="15">
        <v>3262</v>
      </c>
      <c r="B2255" s="17" t="s">
        <v>2523</v>
      </c>
      <c r="C2255" s="18" t="s">
        <v>303</v>
      </c>
      <c r="D2255" s="19">
        <v>11.21</v>
      </c>
    </row>
    <row r="2256" spans="1:4" x14ac:dyDescent="0.3">
      <c r="A2256" s="15">
        <v>3264</v>
      </c>
      <c r="B2256" s="17" t="s">
        <v>2524</v>
      </c>
      <c r="C2256" s="18" t="s">
        <v>303</v>
      </c>
      <c r="D2256" s="19">
        <v>18.41</v>
      </c>
    </row>
    <row r="2257" spans="1:4" ht="27.6" x14ac:dyDescent="0.3">
      <c r="A2257" s="15">
        <v>3267</v>
      </c>
      <c r="B2257" s="17" t="s">
        <v>2525</v>
      </c>
      <c r="C2257" s="18" t="s">
        <v>303</v>
      </c>
      <c r="D2257" s="19">
        <v>60.14</v>
      </c>
    </row>
    <row r="2258" spans="1:4" x14ac:dyDescent="0.3">
      <c r="A2258" s="15">
        <v>3266</v>
      </c>
      <c r="B2258" s="17" t="s">
        <v>2526</v>
      </c>
      <c r="C2258" s="18" t="s">
        <v>303</v>
      </c>
      <c r="D2258" s="19">
        <v>38.26</v>
      </c>
    </row>
    <row r="2259" spans="1:4" ht="27.6" x14ac:dyDescent="0.3">
      <c r="A2259" s="15">
        <v>3263</v>
      </c>
      <c r="B2259" s="17" t="s">
        <v>2527</v>
      </c>
      <c r="C2259" s="18" t="s">
        <v>303</v>
      </c>
      <c r="D2259" s="19">
        <v>15.31</v>
      </c>
    </row>
    <row r="2260" spans="1:4" x14ac:dyDescent="0.3">
      <c r="A2260" s="15">
        <v>3268</v>
      </c>
      <c r="B2260" s="17" t="s">
        <v>2528</v>
      </c>
      <c r="C2260" s="18" t="s">
        <v>303</v>
      </c>
      <c r="D2260" s="19">
        <v>81.319999999999993</v>
      </c>
    </row>
    <row r="2261" spans="1:4" x14ac:dyDescent="0.3">
      <c r="A2261" s="15">
        <v>3271</v>
      </c>
      <c r="B2261" s="17" t="s">
        <v>2529</v>
      </c>
      <c r="C2261" s="18" t="s">
        <v>303</v>
      </c>
      <c r="D2261" s="19">
        <v>120.22</v>
      </c>
    </row>
    <row r="2262" spans="1:4" x14ac:dyDescent="0.3">
      <c r="A2262" s="15">
        <v>3270</v>
      </c>
      <c r="B2262" s="17" t="s">
        <v>2530</v>
      </c>
      <c r="C2262" s="18" t="s">
        <v>303</v>
      </c>
      <c r="D2262" s="19">
        <v>201.98</v>
      </c>
    </row>
    <row r="2263" spans="1:4" ht="41.4" x14ac:dyDescent="0.3">
      <c r="A2263" s="15">
        <v>3275</v>
      </c>
      <c r="B2263" s="17" t="s">
        <v>2531</v>
      </c>
      <c r="C2263" s="18" t="s">
        <v>301</v>
      </c>
      <c r="D2263" s="19">
        <v>107.01</v>
      </c>
    </row>
    <row r="2264" spans="1:4" ht="41.4" x14ac:dyDescent="0.3">
      <c r="A2264" s="15">
        <v>39512</v>
      </c>
      <c r="B2264" s="17" t="s">
        <v>2532</v>
      </c>
      <c r="C2264" s="18" t="s">
        <v>301</v>
      </c>
      <c r="D2264" s="19">
        <v>110.96</v>
      </c>
    </row>
    <row r="2265" spans="1:4" ht="41.4" x14ac:dyDescent="0.3">
      <c r="A2265" s="15">
        <v>39511</v>
      </c>
      <c r="B2265" s="17" t="s">
        <v>2533</v>
      </c>
      <c r="C2265" s="18" t="s">
        <v>301</v>
      </c>
      <c r="D2265" s="19">
        <v>121.03</v>
      </c>
    </row>
    <row r="2266" spans="1:4" ht="41.4" x14ac:dyDescent="0.3">
      <c r="A2266" s="15">
        <v>39513</v>
      </c>
      <c r="B2266" s="17" t="s">
        <v>2534</v>
      </c>
      <c r="C2266" s="18" t="s">
        <v>301</v>
      </c>
      <c r="D2266" s="19">
        <v>129.81</v>
      </c>
    </row>
    <row r="2267" spans="1:4" ht="27.6" x14ac:dyDescent="0.3">
      <c r="A2267" s="15">
        <v>3286</v>
      </c>
      <c r="B2267" s="17" t="s">
        <v>2535</v>
      </c>
      <c r="C2267" s="18" t="s">
        <v>301</v>
      </c>
      <c r="D2267" s="19">
        <v>62.2</v>
      </c>
    </row>
    <row r="2268" spans="1:4" ht="41.4" x14ac:dyDescent="0.3">
      <c r="A2268" s="15">
        <v>3287</v>
      </c>
      <c r="B2268" s="17" t="s">
        <v>2536</v>
      </c>
      <c r="C2268" s="18" t="s">
        <v>301</v>
      </c>
      <c r="D2268" s="19">
        <v>94</v>
      </c>
    </row>
    <row r="2269" spans="1:4" ht="27.6" x14ac:dyDescent="0.3">
      <c r="A2269" s="15">
        <v>3283</v>
      </c>
      <c r="B2269" s="17" t="s">
        <v>2537</v>
      </c>
      <c r="C2269" s="18" t="s">
        <v>301</v>
      </c>
      <c r="D2269" s="19">
        <v>19.739999999999998</v>
      </c>
    </row>
    <row r="2270" spans="1:4" ht="27.6" x14ac:dyDescent="0.3">
      <c r="A2270" s="15">
        <v>11587</v>
      </c>
      <c r="B2270" s="17" t="s">
        <v>2538</v>
      </c>
      <c r="C2270" s="18" t="s">
        <v>301</v>
      </c>
      <c r="D2270" s="19">
        <v>73.38</v>
      </c>
    </row>
    <row r="2271" spans="1:4" ht="27.6" x14ac:dyDescent="0.3">
      <c r="A2271" s="15">
        <v>36225</v>
      </c>
      <c r="B2271" s="17" t="s">
        <v>2539</v>
      </c>
      <c r="C2271" s="18" t="s">
        <v>301</v>
      </c>
      <c r="D2271" s="19">
        <v>29.81</v>
      </c>
    </row>
    <row r="2272" spans="1:4" ht="27.6" x14ac:dyDescent="0.3">
      <c r="A2272" s="15">
        <v>36230</v>
      </c>
      <c r="B2272" s="17" t="s">
        <v>2540</v>
      </c>
      <c r="C2272" s="18" t="s">
        <v>301</v>
      </c>
      <c r="D2272" s="19">
        <v>21.9</v>
      </c>
    </row>
    <row r="2273" spans="1:4" ht="27.6" x14ac:dyDescent="0.3">
      <c r="A2273" s="15">
        <v>36238</v>
      </c>
      <c r="B2273" s="17" t="s">
        <v>2541</v>
      </c>
      <c r="C2273" s="18" t="s">
        <v>301</v>
      </c>
      <c r="D2273" s="19">
        <v>21.4</v>
      </c>
    </row>
    <row r="2274" spans="1:4" ht="41.4" x14ac:dyDescent="0.3">
      <c r="A2274" s="15">
        <v>39363</v>
      </c>
      <c r="B2274" s="17" t="s">
        <v>2542</v>
      </c>
      <c r="C2274" s="18" t="s">
        <v>303</v>
      </c>
      <c r="D2274" s="19">
        <v>4269.7299999999996</v>
      </c>
    </row>
    <row r="2275" spans="1:4" ht="41.4" x14ac:dyDescent="0.3">
      <c r="A2275" s="15">
        <v>39361</v>
      </c>
      <c r="B2275" s="17" t="s">
        <v>2543</v>
      </c>
      <c r="C2275" s="18" t="s">
        <v>303</v>
      </c>
      <c r="D2275" s="19">
        <v>1097.93</v>
      </c>
    </row>
    <row r="2276" spans="1:4" ht="41.4" x14ac:dyDescent="0.3">
      <c r="A2276" s="15">
        <v>39362</v>
      </c>
      <c r="B2276" s="17" t="s">
        <v>2544</v>
      </c>
      <c r="C2276" s="18" t="s">
        <v>303</v>
      </c>
      <c r="D2276" s="19">
        <v>3378.61</v>
      </c>
    </row>
    <row r="2277" spans="1:4" ht="41.4" x14ac:dyDescent="0.3">
      <c r="A2277" s="15">
        <v>39364</v>
      </c>
      <c r="B2277" s="17" t="s">
        <v>2545</v>
      </c>
      <c r="C2277" s="18" t="s">
        <v>303</v>
      </c>
      <c r="D2277" s="19">
        <v>9759.39</v>
      </c>
    </row>
    <row r="2278" spans="1:4" ht="27.6" x14ac:dyDescent="0.3">
      <c r="A2278" s="15">
        <v>14576</v>
      </c>
      <c r="B2278" s="17" t="s">
        <v>2546</v>
      </c>
      <c r="C2278" s="18" t="s">
        <v>303</v>
      </c>
      <c r="D2278" s="19">
        <v>4186460.85</v>
      </c>
    </row>
    <row r="2279" spans="1:4" ht="27.6" x14ac:dyDescent="0.3">
      <c r="A2279" s="15">
        <v>13877</v>
      </c>
      <c r="B2279" s="17" t="s">
        <v>2547</v>
      </c>
      <c r="C2279" s="18" t="s">
        <v>303</v>
      </c>
      <c r="D2279" s="19">
        <v>1792161.45</v>
      </c>
    </row>
    <row r="2280" spans="1:4" x14ac:dyDescent="0.3">
      <c r="A2280" s="15">
        <v>7307</v>
      </c>
      <c r="B2280" s="17" t="s">
        <v>2548</v>
      </c>
      <c r="C2280" s="18" t="s">
        <v>321</v>
      </c>
      <c r="D2280" s="19">
        <v>26.93</v>
      </c>
    </row>
    <row r="2281" spans="1:4" x14ac:dyDescent="0.3">
      <c r="A2281" s="15">
        <v>38122</v>
      </c>
      <c r="B2281" s="17" t="s">
        <v>2549</v>
      </c>
      <c r="C2281" s="18" t="s">
        <v>321</v>
      </c>
      <c r="D2281" s="19">
        <v>6.98</v>
      </c>
    </row>
    <row r="2282" spans="1:4" ht="27.6" x14ac:dyDescent="0.3">
      <c r="A2282" s="15">
        <v>38633</v>
      </c>
      <c r="B2282" s="17" t="s">
        <v>2550</v>
      </c>
      <c r="C2282" s="18" t="s">
        <v>303</v>
      </c>
      <c r="D2282" s="19">
        <v>18.39</v>
      </c>
    </row>
    <row r="2283" spans="1:4" ht="27.6" x14ac:dyDescent="0.3">
      <c r="A2283" s="15">
        <v>12344</v>
      </c>
      <c r="B2283" s="17" t="s">
        <v>2551</v>
      </c>
      <c r="C2283" s="18" t="s">
        <v>303</v>
      </c>
      <c r="D2283" s="19">
        <v>3.03</v>
      </c>
    </row>
    <row r="2284" spans="1:4" ht="27.6" x14ac:dyDescent="0.3">
      <c r="A2284" s="15">
        <v>12343</v>
      </c>
      <c r="B2284" s="17" t="s">
        <v>2552</v>
      </c>
      <c r="C2284" s="18" t="s">
        <v>303</v>
      </c>
      <c r="D2284" s="19">
        <v>4.7</v>
      </c>
    </row>
    <row r="2285" spans="1:4" ht="27.6" x14ac:dyDescent="0.3">
      <c r="A2285" s="15">
        <v>3295</v>
      </c>
      <c r="B2285" s="17" t="s">
        <v>2553</v>
      </c>
      <c r="C2285" s="18" t="s">
        <v>303</v>
      </c>
      <c r="D2285" s="19">
        <v>16.440000000000001</v>
      </c>
    </row>
    <row r="2286" spans="1:4" ht="27.6" x14ac:dyDescent="0.3">
      <c r="A2286" s="15">
        <v>3302</v>
      </c>
      <c r="B2286" s="17" t="s">
        <v>2554</v>
      </c>
      <c r="C2286" s="18" t="s">
        <v>303</v>
      </c>
      <c r="D2286" s="19">
        <v>17.190000000000001</v>
      </c>
    </row>
    <row r="2287" spans="1:4" ht="27.6" x14ac:dyDescent="0.3">
      <c r="A2287" s="15">
        <v>3297</v>
      </c>
      <c r="B2287" s="17" t="s">
        <v>2555</v>
      </c>
      <c r="C2287" s="18" t="s">
        <v>303</v>
      </c>
      <c r="D2287" s="19">
        <v>18.350000000000001</v>
      </c>
    </row>
    <row r="2288" spans="1:4" ht="27.6" x14ac:dyDescent="0.3">
      <c r="A2288" s="15">
        <v>3294</v>
      </c>
      <c r="B2288" s="17" t="s">
        <v>2556</v>
      </c>
      <c r="C2288" s="18" t="s">
        <v>303</v>
      </c>
      <c r="D2288" s="19">
        <v>18.63</v>
      </c>
    </row>
    <row r="2289" spans="1:4" ht="27.6" x14ac:dyDescent="0.3">
      <c r="A2289" s="15">
        <v>3292</v>
      </c>
      <c r="B2289" s="17" t="s">
        <v>2557</v>
      </c>
      <c r="C2289" s="18" t="s">
        <v>303</v>
      </c>
      <c r="D2289" s="19">
        <v>17.5</v>
      </c>
    </row>
    <row r="2290" spans="1:4" ht="27.6" x14ac:dyDescent="0.3">
      <c r="A2290" s="15">
        <v>3298</v>
      </c>
      <c r="B2290" s="17" t="s">
        <v>2558</v>
      </c>
      <c r="C2290" s="18" t="s">
        <v>303</v>
      </c>
      <c r="D2290" s="19">
        <v>41.01</v>
      </c>
    </row>
    <row r="2291" spans="1:4" ht="27.6" x14ac:dyDescent="0.3">
      <c r="A2291" s="15">
        <v>11596</v>
      </c>
      <c r="B2291" s="17" t="s">
        <v>2559</v>
      </c>
      <c r="C2291" s="18" t="s">
        <v>303</v>
      </c>
      <c r="D2291" s="19">
        <v>427.37</v>
      </c>
    </row>
    <row r="2292" spans="1:4" ht="41.4" x14ac:dyDescent="0.3">
      <c r="A2292" s="15">
        <v>34802</v>
      </c>
      <c r="B2292" s="17" t="s">
        <v>2560</v>
      </c>
      <c r="C2292" s="18" t="s">
        <v>303</v>
      </c>
      <c r="D2292" s="19">
        <v>1173.69</v>
      </c>
    </row>
    <row r="2293" spans="1:4" ht="41.4" x14ac:dyDescent="0.3">
      <c r="A2293" s="15">
        <v>11588</v>
      </c>
      <c r="B2293" s="17" t="s">
        <v>2561</v>
      </c>
      <c r="C2293" s="18" t="s">
        <v>303</v>
      </c>
      <c r="D2293" s="19">
        <v>1266.23</v>
      </c>
    </row>
    <row r="2294" spans="1:4" ht="41.4" x14ac:dyDescent="0.3">
      <c r="A2294" s="15">
        <v>34383</v>
      </c>
      <c r="B2294" s="17" t="s">
        <v>2562</v>
      </c>
      <c r="C2294" s="18" t="s">
        <v>303</v>
      </c>
      <c r="D2294" s="19">
        <v>1392.94</v>
      </c>
    </row>
    <row r="2295" spans="1:4" ht="41.4" x14ac:dyDescent="0.3">
      <c r="A2295" s="15">
        <v>40451</v>
      </c>
      <c r="B2295" s="17" t="s">
        <v>2563</v>
      </c>
      <c r="C2295" s="18" t="s">
        <v>301</v>
      </c>
      <c r="D2295" s="19">
        <v>112.6</v>
      </c>
    </row>
    <row r="2296" spans="1:4" ht="41.4" x14ac:dyDescent="0.3">
      <c r="A2296" s="15">
        <v>40453</v>
      </c>
      <c r="B2296" s="17" t="s">
        <v>2564</v>
      </c>
      <c r="C2296" s="18" t="s">
        <v>301</v>
      </c>
      <c r="D2296" s="19">
        <v>121.83</v>
      </c>
    </row>
    <row r="2297" spans="1:4" ht="41.4" x14ac:dyDescent="0.3">
      <c r="A2297" s="15">
        <v>40452</v>
      </c>
      <c r="B2297" s="17" t="s">
        <v>2565</v>
      </c>
      <c r="C2297" s="18" t="s">
        <v>301</v>
      </c>
      <c r="D2297" s="19">
        <v>133.63</v>
      </c>
    </row>
    <row r="2298" spans="1:4" ht="27.6" x14ac:dyDescent="0.3">
      <c r="A2298" s="15">
        <v>11594</v>
      </c>
      <c r="B2298" s="17" t="s">
        <v>2566</v>
      </c>
      <c r="C2298" s="18" t="s">
        <v>303</v>
      </c>
      <c r="D2298" s="19">
        <v>403.58</v>
      </c>
    </row>
    <row r="2299" spans="1:4" ht="27.6" x14ac:dyDescent="0.3">
      <c r="A2299" s="15">
        <v>3311</v>
      </c>
      <c r="B2299" s="17" t="s">
        <v>2567</v>
      </c>
      <c r="C2299" s="18" t="s">
        <v>487</v>
      </c>
      <c r="D2299" s="19">
        <v>403.58</v>
      </c>
    </row>
    <row r="2300" spans="1:4" ht="27.6" x14ac:dyDescent="0.3">
      <c r="A2300" s="15">
        <v>11599</v>
      </c>
      <c r="B2300" s="17" t="s">
        <v>2568</v>
      </c>
      <c r="C2300" s="18" t="s">
        <v>303</v>
      </c>
      <c r="D2300" s="19">
        <v>536.72</v>
      </c>
    </row>
    <row r="2301" spans="1:4" ht="27.6" x14ac:dyDescent="0.3">
      <c r="A2301" s="15">
        <v>11593</v>
      </c>
      <c r="B2301" s="17" t="s">
        <v>2569</v>
      </c>
      <c r="C2301" s="18" t="s">
        <v>303</v>
      </c>
      <c r="D2301" s="19">
        <v>752.44</v>
      </c>
    </row>
    <row r="2302" spans="1:4" ht="27.6" x14ac:dyDescent="0.3">
      <c r="A2302" s="15">
        <v>3314</v>
      </c>
      <c r="B2302" s="17" t="s">
        <v>2570</v>
      </c>
      <c r="C2302" s="18" t="s">
        <v>487</v>
      </c>
      <c r="D2302" s="19">
        <v>538.15</v>
      </c>
    </row>
    <row r="2303" spans="1:4" ht="27.6" x14ac:dyDescent="0.3">
      <c r="A2303" s="15">
        <v>11597</v>
      </c>
      <c r="B2303" s="17" t="s">
        <v>2571</v>
      </c>
      <c r="C2303" s="18" t="s">
        <v>303</v>
      </c>
      <c r="D2303" s="19">
        <v>625.79999999999995</v>
      </c>
    </row>
    <row r="2304" spans="1:4" ht="27.6" x14ac:dyDescent="0.3">
      <c r="A2304" s="15">
        <v>3309</v>
      </c>
      <c r="B2304" s="17" t="s">
        <v>2572</v>
      </c>
      <c r="C2304" s="18" t="s">
        <v>487</v>
      </c>
      <c r="D2304" s="19">
        <v>427.37</v>
      </c>
    </row>
    <row r="2305" spans="1:4" ht="41.4" x14ac:dyDescent="0.3">
      <c r="A2305" s="15">
        <v>34612</v>
      </c>
      <c r="B2305" s="17" t="s">
        <v>2573</v>
      </c>
      <c r="C2305" s="18" t="s">
        <v>303</v>
      </c>
      <c r="D2305" s="19">
        <v>774.01</v>
      </c>
    </row>
    <row r="2306" spans="1:4" ht="41.4" x14ac:dyDescent="0.3">
      <c r="A2306" s="15">
        <v>34635</v>
      </c>
      <c r="B2306" s="17" t="s">
        <v>2574</v>
      </c>
      <c r="C2306" s="18" t="s">
        <v>303</v>
      </c>
      <c r="D2306" s="19">
        <v>995.34</v>
      </c>
    </row>
    <row r="2307" spans="1:4" ht="41.4" x14ac:dyDescent="0.3">
      <c r="A2307" s="15">
        <v>34633</v>
      </c>
      <c r="B2307" s="17" t="s">
        <v>2575</v>
      </c>
      <c r="C2307" s="18" t="s">
        <v>303</v>
      </c>
      <c r="D2307" s="19">
        <v>1097.1300000000001</v>
      </c>
    </row>
    <row r="2308" spans="1:4" ht="41.4" x14ac:dyDescent="0.3">
      <c r="A2308" s="15">
        <v>40440</v>
      </c>
      <c r="B2308" s="17" t="s">
        <v>2576</v>
      </c>
      <c r="C2308" s="18" t="s">
        <v>487</v>
      </c>
      <c r="D2308" s="19">
        <v>560.54</v>
      </c>
    </row>
    <row r="2309" spans="1:4" ht="41.4" x14ac:dyDescent="0.3">
      <c r="A2309" s="15">
        <v>40441</v>
      </c>
      <c r="B2309" s="17" t="s">
        <v>2577</v>
      </c>
      <c r="C2309" s="18" t="s">
        <v>487</v>
      </c>
      <c r="D2309" s="19">
        <v>357.87</v>
      </c>
    </row>
    <row r="2310" spans="1:4" ht="41.4" x14ac:dyDescent="0.3">
      <c r="A2310" s="15">
        <v>40449</v>
      </c>
      <c r="B2310" s="17" t="s">
        <v>2578</v>
      </c>
      <c r="C2310" s="18" t="s">
        <v>487</v>
      </c>
      <c r="D2310" s="19">
        <v>300.85000000000002</v>
      </c>
    </row>
    <row r="2311" spans="1:4" ht="41.4" x14ac:dyDescent="0.3">
      <c r="A2311" s="15">
        <v>34800</v>
      </c>
      <c r="B2311" s="17" t="s">
        <v>2579</v>
      </c>
      <c r="C2311" s="18" t="s">
        <v>487</v>
      </c>
      <c r="D2311" s="19">
        <v>376.22</v>
      </c>
    </row>
    <row r="2312" spans="1:4" ht="27.6" x14ac:dyDescent="0.3">
      <c r="A2312" s="15">
        <v>11592</v>
      </c>
      <c r="B2312" s="17" t="s">
        <v>2580</v>
      </c>
      <c r="C2312" s="18" t="s">
        <v>303</v>
      </c>
      <c r="D2312" s="19">
        <v>538.15</v>
      </c>
    </row>
    <row r="2313" spans="1:4" ht="27.6" x14ac:dyDescent="0.3">
      <c r="A2313" s="15">
        <v>40438</v>
      </c>
      <c r="B2313" s="17" t="s">
        <v>2581</v>
      </c>
      <c r="C2313" s="18" t="s">
        <v>487</v>
      </c>
      <c r="D2313" s="19">
        <v>250.64</v>
      </c>
    </row>
    <row r="2314" spans="1:4" ht="27.6" x14ac:dyDescent="0.3">
      <c r="A2314" s="15">
        <v>40436</v>
      </c>
      <c r="B2314" s="17" t="s">
        <v>2582</v>
      </c>
      <c r="C2314" s="18" t="s">
        <v>487</v>
      </c>
      <c r="D2314" s="19">
        <v>312.52999999999997</v>
      </c>
    </row>
    <row r="2315" spans="1:4" ht="41.4" x14ac:dyDescent="0.3">
      <c r="A2315" s="15">
        <v>4315</v>
      </c>
      <c r="B2315" s="17" t="s">
        <v>2583</v>
      </c>
      <c r="C2315" s="18" t="s">
        <v>303</v>
      </c>
      <c r="D2315" s="19">
        <v>1.94</v>
      </c>
    </row>
    <row r="2316" spans="1:4" ht="27.6" x14ac:dyDescent="0.3">
      <c r="A2316" s="15">
        <v>42482</v>
      </c>
      <c r="B2316" s="17" t="s">
        <v>2584</v>
      </c>
      <c r="C2316" s="18" t="s">
        <v>303</v>
      </c>
      <c r="D2316" s="19">
        <v>2.59</v>
      </c>
    </row>
    <row r="2317" spans="1:4" ht="27.6" x14ac:dyDescent="0.3">
      <c r="A2317" s="15">
        <v>402</v>
      </c>
      <c r="B2317" s="17" t="s">
        <v>2585</v>
      </c>
      <c r="C2317" s="18" t="s">
        <v>303</v>
      </c>
      <c r="D2317" s="19">
        <v>11.51</v>
      </c>
    </row>
    <row r="2318" spans="1:4" x14ac:dyDescent="0.3">
      <c r="A2318" s="15">
        <v>4226</v>
      </c>
      <c r="B2318" s="17" t="s">
        <v>2586</v>
      </c>
      <c r="C2318" s="18" t="s">
        <v>376</v>
      </c>
      <c r="D2318" s="19">
        <v>8.06</v>
      </c>
    </row>
    <row r="2319" spans="1:4" x14ac:dyDescent="0.3">
      <c r="A2319" s="15">
        <v>4222</v>
      </c>
      <c r="B2319" s="17" t="s">
        <v>2587</v>
      </c>
      <c r="C2319" s="18" t="s">
        <v>321</v>
      </c>
      <c r="D2319" s="19">
        <v>5.42</v>
      </c>
    </row>
    <row r="2320" spans="1:4" ht="41.4" x14ac:dyDescent="0.3">
      <c r="A2320" s="15">
        <v>34804</v>
      </c>
      <c r="B2320" s="17" t="s">
        <v>2588</v>
      </c>
      <c r="C2320" s="18" t="s">
        <v>301</v>
      </c>
      <c r="D2320" s="19">
        <v>45.43</v>
      </c>
    </row>
    <row r="2321" spans="1:4" ht="27.6" x14ac:dyDescent="0.3">
      <c r="A2321" s="15">
        <v>4013</v>
      </c>
      <c r="B2321" s="17" t="s">
        <v>2589</v>
      </c>
      <c r="C2321" s="18" t="s">
        <v>301</v>
      </c>
      <c r="D2321" s="19">
        <v>6.44</v>
      </c>
    </row>
    <row r="2322" spans="1:4" ht="27.6" x14ac:dyDescent="0.3">
      <c r="A2322" s="15">
        <v>4011</v>
      </c>
      <c r="B2322" s="17" t="s">
        <v>2590</v>
      </c>
      <c r="C2322" s="18" t="s">
        <v>301</v>
      </c>
      <c r="D2322" s="19">
        <v>7.2</v>
      </c>
    </row>
    <row r="2323" spans="1:4" ht="27.6" x14ac:dyDescent="0.3">
      <c r="A2323" s="15">
        <v>4021</v>
      </c>
      <c r="B2323" s="17" t="s">
        <v>2591</v>
      </c>
      <c r="C2323" s="18" t="s">
        <v>301</v>
      </c>
      <c r="D2323" s="19">
        <v>8.98</v>
      </c>
    </row>
    <row r="2324" spans="1:4" ht="27.6" x14ac:dyDescent="0.3">
      <c r="A2324" s="15">
        <v>4019</v>
      </c>
      <c r="B2324" s="17" t="s">
        <v>2592</v>
      </c>
      <c r="C2324" s="18" t="s">
        <v>301</v>
      </c>
      <c r="D2324" s="19">
        <v>10.78</v>
      </c>
    </row>
    <row r="2325" spans="1:4" ht="27.6" x14ac:dyDescent="0.3">
      <c r="A2325" s="15">
        <v>4012</v>
      </c>
      <c r="B2325" s="17" t="s">
        <v>2593</v>
      </c>
      <c r="C2325" s="18" t="s">
        <v>301</v>
      </c>
      <c r="D2325" s="19">
        <v>14.44</v>
      </c>
    </row>
    <row r="2326" spans="1:4" ht="27.6" x14ac:dyDescent="0.3">
      <c r="A2326" s="15">
        <v>4020</v>
      </c>
      <c r="B2326" s="17" t="s">
        <v>2594</v>
      </c>
      <c r="C2326" s="18" t="s">
        <v>301</v>
      </c>
      <c r="D2326" s="19">
        <v>18.09</v>
      </c>
    </row>
    <row r="2327" spans="1:4" ht="27.6" x14ac:dyDescent="0.3">
      <c r="A2327" s="15">
        <v>4018</v>
      </c>
      <c r="B2327" s="17" t="s">
        <v>2595</v>
      </c>
      <c r="C2327" s="18" t="s">
        <v>301</v>
      </c>
      <c r="D2327" s="19">
        <v>21.67</v>
      </c>
    </row>
    <row r="2328" spans="1:4" ht="27.6" x14ac:dyDescent="0.3">
      <c r="A2328" s="15">
        <v>36498</v>
      </c>
      <c r="B2328" s="17" t="s">
        <v>2596</v>
      </c>
      <c r="C2328" s="18" t="s">
        <v>303</v>
      </c>
      <c r="D2328" s="19">
        <v>4613.03</v>
      </c>
    </row>
    <row r="2329" spans="1:4" x14ac:dyDescent="0.3">
      <c r="A2329" s="15">
        <v>12872</v>
      </c>
      <c r="B2329" s="17" t="s">
        <v>2597</v>
      </c>
      <c r="C2329" s="18" t="s">
        <v>109</v>
      </c>
      <c r="D2329" s="19">
        <v>13.66</v>
      </c>
    </row>
    <row r="2330" spans="1:4" x14ac:dyDescent="0.3">
      <c r="A2330" s="15">
        <v>41075</v>
      </c>
      <c r="B2330" s="17" t="s">
        <v>2598</v>
      </c>
      <c r="C2330" s="18" t="s">
        <v>490</v>
      </c>
      <c r="D2330" s="19">
        <v>2420.84</v>
      </c>
    </row>
    <row r="2331" spans="1:4" x14ac:dyDescent="0.3">
      <c r="A2331" s="15">
        <v>3315</v>
      </c>
      <c r="B2331" s="17" t="s">
        <v>2599</v>
      </c>
      <c r="C2331" s="18" t="s">
        <v>376</v>
      </c>
      <c r="D2331" s="19">
        <v>0.53</v>
      </c>
    </row>
    <row r="2332" spans="1:4" x14ac:dyDescent="0.3">
      <c r="A2332" s="15">
        <v>36870</v>
      </c>
      <c r="B2332" s="17" t="s">
        <v>2600</v>
      </c>
      <c r="C2332" s="18" t="s">
        <v>376</v>
      </c>
      <c r="D2332" s="19">
        <v>0.79</v>
      </c>
    </row>
    <row r="2333" spans="1:4" ht="27.6" x14ac:dyDescent="0.3">
      <c r="A2333" s="15">
        <v>5092</v>
      </c>
      <c r="B2333" s="17" t="s">
        <v>2601</v>
      </c>
      <c r="C2333" s="18" t="s">
        <v>142</v>
      </c>
      <c r="D2333" s="19">
        <v>18.850000000000001</v>
      </c>
    </row>
    <row r="2334" spans="1:4" ht="27.6" x14ac:dyDescent="0.3">
      <c r="A2334" s="15">
        <v>11462</v>
      </c>
      <c r="B2334" s="17" t="s">
        <v>2602</v>
      </c>
      <c r="C2334" s="18" t="s">
        <v>142</v>
      </c>
      <c r="D2334" s="19">
        <v>19.28</v>
      </c>
    </row>
    <row r="2335" spans="1:4" ht="27.6" x14ac:dyDescent="0.3">
      <c r="A2335" s="15">
        <v>36529</v>
      </c>
      <c r="B2335" s="17" t="s">
        <v>2603</v>
      </c>
      <c r="C2335" s="18" t="s">
        <v>303</v>
      </c>
      <c r="D2335" s="19">
        <v>48469.38</v>
      </c>
    </row>
    <row r="2336" spans="1:4" ht="27.6" x14ac:dyDescent="0.3">
      <c r="A2336" s="15">
        <v>3318</v>
      </c>
      <c r="B2336" s="17" t="s">
        <v>2604</v>
      </c>
      <c r="C2336" s="18" t="s">
        <v>303</v>
      </c>
      <c r="D2336" s="19">
        <v>38000</v>
      </c>
    </row>
    <row r="2337" spans="1:4" x14ac:dyDescent="0.3">
      <c r="A2337" s="15">
        <v>3324</v>
      </c>
      <c r="B2337" s="17" t="s">
        <v>2605</v>
      </c>
      <c r="C2337" s="18" t="s">
        <v>301</v>
      </c>
      <c r="D2337" s="19">
        <v>6.42</v>
      </c>
    </row>
    <row r="2338" spans="1:4" ht="27.6" x14ac:dyDescent="0.3">
      <c r="A2338" s="15">
        <v>3322</v>
      </c>
      <c r="B2338" s="17" t="s">
        <v>2606</v>
      </c>
      <c r="C2338" s="18" t="s">
        <v>301</v>
      </c>
      <c r="D2338" s="19">
        <v>9</v>
      </c>
    </row>
    <row r="2339" spans="1:4" x14ac:dyDescent="0.3">
      <c r="A2339" s="15">
        <v>5076</v>
      </c>
      <c r="B2339" s="17" t="s">
        <v>2607</v>
      </c>
      <c r="C2339" s="18" t="s">
        <v>376</v>
      </c>
      <c r="D2339" s="19">
        <v>14.59</v>
      </c>
    </row>
    <row r="2340" spans="1:4" x14ac:dyDescent="0.3">
      <c r="A2340" s="15">
        <v>5077</v>
      </c>
      <c r="B2340" s="17" t="s">
        <v>2608</v>
      </c>
      <c r="C2340" s="18" t="s">
        <v>376</v>
      </c>
      <c r="D2340" s="19">
        <v>16.12</v>
      </c>
    </row>
    <row r="2341" spans="1:4" ht="41.4" x14ac:dyDescent="0.3">
      <c r="A2341" s="15">
        <v>11837</v>
      </c>
      <c r="B2341" s="17" t="s">
        <v>2609</v>
      </c>
      <c r="C2341" s="18" t="s">
        <v>303</v>
      </c>
      <c r="D2341" s="19">
        <v>41.38</v>
      </c>
    </row>
    <row r="2342" spans="1:4" ht="27.6" x14ac:dyDescent="0.3">
      <c r="A2342" s="15">
        <v>38055</v>
      </c>
      <c r="B2342" s="17" t="s">
        <v>2610</v>
      </c>
      <c r="C2342" s="18" t="s">
        <v>303</v>
      </c>
      <c r="D2342" s="19">
        <v>3.75</v>
      </c>
    </row>
    <row r="2343" spans="1:4" ht="27.6" x14ac:dyDescent="0.3">
      <c r="A2343" s="15">
        <v>415</v>
      </c>
      <c r="B2343" s="17" t="s">
        <v>2611</v>
      </c>
      <c r="C2343" s="18" t="s">
        <v>303</v>
      </c>
      <c r="D2343" s="19">
        <v>16.97</v>
      </c>
    </row>
    <row r="2344" spans="1:4" ht="27.6" x14ac:dyDescent="0.3">
      <c r="A2344" s="15">
        <v>416</v>
      </c>
      <c r="B2344" s="17" t="s">
        <v>2612</v>
      </c>
      <c r="C2344" s="18" t="s">
        <v>303</v>
      </c>
      <c r="D2344" s="19">
        <v>6.21</v>
      </c>
    </row>
    <row r="2345" spans="1:4" ht="27.6" x14ac:dyDescent="0.3">
      <c r="A2345" s="15">
        <v>425</v>
      </c>
      <c r="B2345" s="17" t="s">
        <v>2613</v>
      </c>
      <c r="C2345" s="18" t="s">
        <v>303</v>
      </c>
      <c r="D2345" s="19">
        <v>3.85</v>
      </c>
    </row>
    <row r="2346" spans="1:4" ht="27.6" x14ac:dyDescent="0.3">
      <c r="A2346" s="15">
        <v>426</v>
      </c>
      <c r="B2346" s="17" t="s">
        <v>2614</v>
      </c>
      <c r="C2346" s="18" t="s">
        <v>303</v>
      </c>
      <c r="D2346" s="19">
        <v>21.21</v>
      </c>
    </row>
    <row r="2347" spans="1:4" ht="27.6" x14ac:dyDescent="0.3">
      <c r="A2347" s="15">
        <v>38056</v>
      </c>
      <c r="B2347" s="17" t="s">
        <v>2615</v>
      </c>
      <c r="C2347" s="18" t="s">
        <v>303</v>
      </c>
      <c r="D2347" s="19">
        <v>20.71</v>
      </c>
    </row>
    <row r="2348" spans="1:4" ht="27.6" x14ac:dyDescent="0.3">
      <c r="A2348" s="15">
        <v>1564</v>
      </c>
      <c r="B2348" s="17" t="s">
        <v>2616</v>
      </c>
      <c r="C2348" s="18" t="s">
        <v>303</v>
      </c>
      <c r="D2348" s="19">
        <v>7.9</v>
      </c>
    </row>
    <row r="2349" spans="1:4" x14ac:dyDescent="0.3">
      <c r="A2349" s="15">
        <v>11032</v>
      </c>
      <c r="B2349" s="17" t="s">
        <v>2617</v>
      </c>
      <c r="C2349" s="18" t="s">
        <v>303</v>
      </c>
      <c r="D2349" s="19">
        <v>10.95</v>
      </c>
    </row>
    <row r="2350" spans="1:4" ht="27.6" x14ac:dyDescent="0.3">
      <c r="A2350" s="15">
        <v>36786</v>
      </c>
      <c r="B2350" s="17" t="s">
        <v>2618</v>
      </c>
      <c r="C2350" s="18" t="s">
        <v>2619</v>
      </c>
      <c r="D2350" s="19">
        <v>142.68</v>
      </c>
    </row>
    <row r="2351" spans="1:4" ht="27.6" x14ac:dyDescent="0.3">
      <c r="A2351" s="15">
        <v>36785</v>
      </c>
      <c r="B2351" s="17" t="s">
        <v>2620</v>
      </c>
      <c r="C2351" s="18" t="s">
        <v>2619</v>
      </c>
      <c r="D2351" s="19">
        <v>123.98</v>
      </c>
    </row>
    <row r="2352" spans="1:4" ht="27.6" x14ac:dyDescent="0.3">
      <c r="A2352" s="15">
        <v>36782</v>
      </c>
      <c r="B2352" s="17" t="s">
        <v>2621</v>
      </c>
      <c r="C2352" s="18" t="s">
        <v>2619</v>
      </c>
      <c r="D2352" s="19">
        <v>147.99</v>
      </c>
    </row>
    <row r="2353" spans="1:4" ht="27.6" x14ac:dyDescent="0.3">
      <c r="A2353" s="15">
        <v>25930</v>
      </c>
      <c r="B2353" s="17" t="s">
        <v>2622</v>
      </c>
      <c r="C2353" s="18" t="s">
        <v>2619</v>
      </c>
      <c r="D2353" s="19">
        <v>166.69</v>
      </c>
    </row>
    <row r="2354" spans="1:4" ht="27.6" x14ac:dyDescent="0.3">
      <c r="A2354" s="15">
        <v>4824</v>
      </c>
      <c r="B2354" s="17" t="s">
        <v>2623</v>
      </c>
      <c r="C2354" s="18" t="s">
        <v>376</v>
      </c>
      <c r="D2354" s="19">
        <v>0.49</v>
      </c>
    </row>
    <row r="2355" spans="1:4" ht="41.4" x14ac:dyDescent="0.3">
      <c r="A2355" s="15">
        <v>11795</v>
      </c>
      <c r="B2355" s="17" t="s">
        <v>2624</v>
      </c>
      <c r="C2355" s="18" t="s">
        <v>301</v>
      </c>
      <c r="D2355" s="19">
        <v>422.64</v>
      </c>
    </row>
    <row r="2356" spans="1:4" x14ac:dyDescent="0.3">
      <c r="A2356" s="15">
        <v>134</v>
      </c>
      <c r="B2356" s="17" t="s">
        <v>2625</v>
      </c>
      <c r="C2356" s="18" t="s">
        <v>376</v>
      </c>
      <c r="D2356" s="19">
        <v>1.28</v>
      </c>
    </row>
    <row r="2357" spans="1:4" x14ac:dyDescent="0.3">
      <c r="A2357" s="15">
        <v>4229</v>
      </c>
      <c r="B2357" s="17" t="s">
        <v>2626</v>
      </c>
      <c r="C2357" s="18" t="s">
        <v>376</v>
      </c>
      <c r="D2357" s="19">
        <v>25.44</v>
      </c>
    </row>
    <row r="2358" spans="1:4" ht="27.6" x14ac:dyDescent="0.3">
      <c r="A2358" s="15">
        <v>11244</v>
      </c>
      <c r="B2358" s="17" t="s">
        <v>2627</v>
      </c>
      <c r="C2358" s="18" t="s">
        <v>303</v>
      </c>
      <c r="D2358" s="19">
        <v>292.55</v>
      </c>
    </row>
    <row r="2359" spans="1:4" ht="27.6" x14ac:dyDescent="0.3">
      <c r="A2359" s="15">
        <v>11245</v>
      </c>
      <c r="B2359" s="17" t="s">
        <v>2628</v>
      </c>
      <c r="C2359" s="18" t="s">
        <v>303</v>
      </c>
      <c r="D2359" s="19">
        <v>404.65</v>
      </c>
    </row>
    <row r="2360" spans="1:4" ht="27.6" x14ac:dyDescent="0.3">
      <c r="A2360" s="15">
        <v>11235</v>
      </c>
      <c r="B2360" s="17" t="s">
        <v>2629</v>
      </c>
      <c r="C2360" s="18" t="s">
        <v>303</v>
      </c>
      <c r="D2360" s="19">
        <v>223.25</v>
      </c>
    </row>
    <row r="2361" spans="1:4" ht="27.6" x14ac:dyDescent="0.3">
      <c r="A2361" s="15">
        <v>11236</v>
      </c>
      <c r="B2361" s="17" t="s">
        <v>2630</v>
      </c>
      <c r="C2361" s="18" t="s">
        <v>303</v>
      </c>
      <c r="D2361" s="19">
        <v>283.72000000000003</v>
      </c>
    </row>
    <row r="2362" spans="1:4" x14ac:dyDescent="0.3">
      <c r="A2362" s="15">
        <v>11731</v>
      </c>
      <c r="B2362" s="17" t="s">
        <v>2631</v>
      </c>
      <c r="C2362" s="18" t="s">
        <v>303</v>
      </c>
      <c r="D2362" s="19">
        <v>5.56</v>
      </c>
    </row>
    <row r="2363" spans="1:4" x14ac:dyDescent="0.3">
      <c r="A2363" s="15">
        <v>11732</v>
      </c>
      <c r="B2363" s="17" t="s">
        <v>2632</v>
      </c>
      <c r="C2363" s="18" t="s">
        <v>303</v>
      </c>
      <c r="D2363" s="19">
        <v>28.24</v>
      </c>
    </row>
    <row r="2364" spans="1:4" ht="27.6" x14ac:dyDescent="0.3">
      <c r="A2364" s="15">
        <v>36494</v>
      </c>
      <c r="B2364" s="17" t="s">
        <v>2633</v>
      </c>
      <c r="C2364" s="18" t="s">
        <v>303</v>
      </c>
      <c r="D2364" s="19">
        <v>471253.28</v>
      </c>
    </row>
    <row r="2365" spans="1:4" ht="27.6" x14ac:dyDescent="0.3">
      <c r="A2365" s="15">
        <v>36493</v>
      </c>
      <c r="B2365" s="17" t="s">
        <v>2634</v>
      </c>
      <c r="C2365" s="18" t="s">
        <v>303</v>
      </c>
      <c r="D2365" s="19">
        <v>533910.81999999995</v>
      </c>
    </row>
    <row r="2366" spans="1:4" ht="27.6" x14ac:dyDescent="0.3">
      <c r="A2366" s="15">
        <v>36492</v>
      </c>
      <c r="B2366" s="17" t="s">
        <v>2635</v>
      </c>
      <c r="C2366" s="18" t="s">
        <v>303</v>
      </c>
      <c r="D2366" s="19">
        <v>991803.82</v>
      </c>
    </row>
    <row r="2367" spans="1:4" ht="27.6" x14ac:dyDescent="0.3">
      <c r="A2367" s="15">
        <v>13333</v>
      </c>
      <c r="B2367" s="17" t="s">
        <v>2636</v>
      </c>
      <c r="C2367" s="18" t="s">
        <v>303</v>
      </c>
      <c r="D2367" s="19">
        <v>127745.47</v>
      </c>
    </row>
    <row r="2368" spans="1:4" ht="27.6" x14ac:dyDescent="0.3">
      <c r="A2368" s="15">
        <v>13533</v>
      </c>
      <c r="B2368" s="17" t="s">
        <v>2637</v>
      </c>
      <c r="C2368" s="18" t="s">
        <v>303</v>
      </c>
      <c r="D2368" s="19">
        <v>114190.25</v>
      </c>
    </row>
    <row r="2369" spans="1:4" ht="27.6" x14ac:dyDescent="0.3">
      <c r="A2369" s="15">
        <v>36499</v>
      </c>
      <c r="B2369" s="17" t="s">
        <v>2638</v>
      </c>
      <c r="C2369" s="18" t="s">
        <v>303</v>
      </c>
      <c r="D2369" s="19">
        <v>2491.0300000000002</v>
      </c>
    </row>
    <row r="2370" spans="1:4" ht="41.4" x14ac:dyDescent="0.3">
      <c r="A2370" s="15">
        <v>39585</v>
      </c>
      <c r="B2370" s="17" t="s">
        <v>2639</v>
      </c>
      <c r="C2370" s="18" t="s">
        <v>303</v>
      </c>
      <c r="D2370" s="19">
        <v>82485.240000000005</v>
      </c>
    </row>
    <row r="2371" spans="1:4" ht="41.4" x14ac:dyDescent="0.3">
      <c r="A2371" s="15">
        <v>39586</v>
      </c>
      <c r="B2371" s="17" t="s">
        <v>2640</v>
      </c>
      <c r="C2371" s="18" t="s">
        <v>303</v>
      </c>
      <c r="D2371" s="19">
        <v>96749.6</v>
      </c>
    </row>
    <row r="2372" spans="1:4" ht="41.4" x14ac:dyDescent="0.3">
      <c r="A2372" s="15">
        <v>39587</v>
      </c>
      <c r="B2372" s="17" t="s">
        <v>2641</v>
      </c>
      <c r="C2372" s="18" t="s">
        <v>303</v>
      </c>
      <c r="D2372" s="19">
        <v>117836.06</v>
      </c>
    </row>
    <row r="2373" spans="1:4" ht="41.4" x14ac:dyDescent="0.3">
      <c r="A2373" s="15">
        <v>39588</v>
      </c>
      <c r="B2373" s="17" t="s">
        <v>2642</v>
      </c>
      <c r="C2373" s="18" t="s">
        <v>303</v>
      </c>
      <c r="D2373" s="19">
        <v>136441.75</v>
      </c>
    </row>
    <row r="2374" spans="1:4" ht="27.6" x14ac:dyDescent="0.3">
      <c r="A2374" s="15">
        <v>39584</v>
      </c>
      <c r="B2374" s="17" t="s">
        <v>2643</v>
      </c>
      <c r="C2374" s="18" t="s">
        <v>303</v>
      </c>
      <c r="D2374" s="19">
        <v>73455.28</v>
      </c>
    </row>
    <row r="2375" spans="1:4" ht="41.4" x14ac:dyDescent="0.3">
      <c r="A2375" s="15">
        <v>39590</v>
      </c>
      <c r="B2375" s="17" t="s">
        <v>2644</v>
      </c>
      <c r="C2375" s="18" t="s">
        <v>303</v>
      </c>
      <c r="D2375" s="19">
        <v>71693.94</v>
      </c>
    </row>
    <row r="2376" spans="1:4" ht="41.4" x14ac:dyDescent="0.3">
      <c r="A2376" s="15">
        <v>39592</v>
      </c>
      <c r="B2376" s="17" t="s">
        <v>2645</v>
      </c>
      <c r="C2376" s="18" t="s">
        <v>303</v>
      </c>
      <c r="D2376" s="19">
        <v>103025.92</v>
      </c>
    </row>
    <row r="2377" spans="1:4" ht="41.4" x14ac:dyDescent="0.3">
      <c r="A2377" s="15">
        <v>39593</v>
      </c>
      <c r="B2377" s="17" t="s">
        <v>2646</v>
      </c>
      <c r="C2377" s="18" t="s">
        <v>303</v>
      </c>
      <c r="D2377" s="19">
        <v>117836.06</v>
      </c>
    </row>
    <row r="2378" spans="1:4" ht="27.6" x14ac:dyDescent="0.3">
      <c r="A2378" s="15">
        <v>14254</v>
      </c>
      <c r="B2378" s="17" t="s">
        <v>2647</v>
      </c>
      <c r="C2378" s="18" t="s">
        <v>303</v>
      </c>
      <c r="D2378" s="19">
        <v>66980.5</v>
      </c>
    </row>
    <row r="2379" spans="1:4" ht="27.6" x14ac:dyDescent="0.3">
      <c r="A2379" s="15">
        <v>25987</v>
      </c>
      <c r="B2379" s="17" t="s">
        <v>2648</v>
      </c>
      <c r="C2379" s="18" t="s">
        <v>303</v>
      </c>
      <c r="D2379" s="19">
        <v>55934.06</v>
      </c>
    </row>
    <row r="2380" spans="1:4" x14ac:dyDescent="0.3">
      <c r="A2380" s="15">
        <v>25019</v>
      </c>
      <c r="B2380" s="17" t="s">
        <v>2649</v>
      </c>
      <c r="C2380" s="18" t="s">
        <v>303</v>
      </c>
      <c r="D2380" s="19">
        <v>95877.23</v>
      </c>
    </row>
    <row r="2381" spans="1:4" x14ac:dyDescent="0.3">
      <c r="A2381" s="15">
        <v>36501</v>
      </c>
      <c r="B2381" s="17" t="s">
        <v>2650</v>
      </c>
      <c r="C2381" s="18" t="s">
        <v>303</v>
      </c>
      <c r="D2381" s="19">
        <v>85363.78</v>
      </c>
    </row>
    <row r="2382" spans="1:4" ht="27.6" x14ac:dyDescent="0.3">
      <c r="A2382" s="15">
        <v>25986</v>
      </c>
      <c r="B2382" s="17" t="s">
        <v>2651</v>
      </c>
      <c r="C2382" s="18" t="s">
        <v>303</v>
      </c>
      <c r="D2382" s="19">
        <v>102623.61</v>
      </c>
    </row>
    <row r="2383" spans="1:4" x14ac:dyDescent="0.3">
      <c r="A2383" s="15">
        <v>36500</v>
      </c>
      <c r="B2383" s="17" t="s">
        <v>2652</v>
      </c>
      <c r="C2383" s="18" t="s">
        <v>303</v>
      </c>
      <c r="D2383" s="19">
        <v>60324.25</v>
      </c>
    </row>
    <row r="2384" spans="1:4" ht="41.4" x14ac:dyDescent="0.3">
      <c r="A2384" s="15">
        <v>20017</v>
      </c>
      <c r="B2384" s="17" t="s">
        <v>2653</v>
      </c>
      <c r="C2384" s="18" t="s">
        <v>81</v>
      </c>
      <c r="D2384" s="19">
        <v>3.39</v>
      </c>
    </row>
    <row r="2385" spans="1:4" ht="27.6" x14ac:dyDescent="0.3">
      <c r="A2385" s="15">
        <v>20007</v>
      </c>
      <c r="B2385" s="17" t="s">
        <v>2654</v>
      </c>
      <c r="C2385" s="18" t="s">
        <v>81</v>
      </c>
      <c r="D2385" s="19">
        <v>2.6</v>
      </c>
    </row>
    <row r="2386" spans="1:4" ht="41.4" x14ac:dyDescent="0.3">
      <c r="A2386" s="15">
        <v>39836</v>
      </c>
      <c r="B2386" s="17" t="s">
        <v>2655</v>
      </c>
      <c r="C2386" s="18" t="s">
        <v>795</v>
      </c>
      <c r="D2386" s="19">
        <v>178.4</v>
      </c>
    </row>
    <row r="2387" spans="1:4" ht="27.6" x14ac:dyDescent="0.3">
      <c r="A2387" s="15">
        <v>39830</v>
      </c>
      <c r="B2387" s="17" t="s">
        <v>2656</v>
      </c>
      <c r="C2387" s="18" t="s">
        <v>795</v>
      </c>
      <c r="D2387" s="19">
        <v>203.46</v>
      </c>
    </row>
    <row r="2388" spans="1:4" ht="27.6" x14ac:dyDescent="0.3">
      <c r="A2388" s="15">
        <v>39831</v>
      </c>
      <c r="B2388" s="17" t="s">
        <v>2657</v>
      </c>
      <c r="C2388" s="18" t="s">
        <v>795</v>
      </c>
      <c r="D2388" s="19">
        <v>203.03</v>
      </c>
    </row>
    <row r="2389" spans="1:4" ht="27.6" x14ac:dyDescent="0.3">
      <c r="A2389" s="15">
        <v>36888</v>
      </c>
      <c r="B2389" s="17" t="s">
        <v>2658</v>
      </c>
      <c r="C2389" s="18" t="s">
        <v>81</v>
      </c>
      <c r="D2389" s="19">
        <v>15.35</v>
      </c>
    </row>
    <row r="2390" spans="1:4" ht="27.6" x14ac:dyDescent="0.3">
      <c r="A2390" s="15">
        <v>40527</v>
      </c>
      <c r="B2390" s="17" t="s">
        <v>2659</v>
      </c>
      <c r="C2390" s="18" t="s">
        <v>303</v>
      </c>
      <c r="D2390" s="19">
        <v>2640.46</v>
      </c>
    </row>
    <row r="2391" spans="1:4" ht="27.6" x14ac:dyDescent="0.3">
      <c r="A2391" s="15">
        <v>36497</v>
      </c>
      <c r="B2391" s="17" t="s">
        <v>2660</v>
      </c>
      <c r="C2391" s="18" t="s">
        <v>303</v>
      </c>
      <c r="D2391" s="19">
        <v>3014.37</v>
      </c>
    </row>
    <row r="2392" spans="1:4" ht="27.6" x14ac:dyDescent="0.3">
      <c r="A2392" s="15">
        <v>36487</v>
      </c>
      <c r="B2392" s="17" t="s">
        <v>2661</v>
      </c>
      <c r="C2392" s="18" t="s">
        <v>303</v>
      </c>
      <c r="D2392" s="19">
        <v>5248.48</v>
      </c>
    </row>
    <row r="2393" spans="1:4" ht="27.6" x14ac:dyDescent="0.3">
      <c r="A2393" s="15">
        <v>25952</v>
      </c>
      <c r="B2393" s="17" t="s">
        <v>2662</v>
      </c>
      <c r="C2393" s="18" t="s">
        <v>303</v>
      </c>
      <c r="D2393" s="19">
        <v>824058.81</v>
      </c>
    </row>
    <row r="2394" spans="1:4" ht="27.6" x14ac:dyDescent="0.3">
      <c r="A2394" s="15">
        <v>25954</v>
      </c>
      <c r="B2394" s="17" t="s">
        <v>2663</v>
      </c>
      <c r="C2394" s="18" t="s">
        <v>303</v>
      </c>
      <c r="D2394" s="19">
        <v>1584728.48</v>
      </c>
    </row>
    <row r="2395" spans="1:4" ht="27.6" x14ac:dyDescent="0.3">
      <c r="A2395" s="15">
        <v>25953</v>
      </c>
      <c r="B2395" s="17" t="s">
        <v>2664</v>
      </c>
      <c r="C2395" s="18" t="s">
        <v>303</v>
      </c>
      <c r="D2395" s="19">
        <v>2694038.4</v>
      </c>
    </row>
    <row r="2396" spans="1:4" ht="55.2" x14ac:dyDescent="0.3">
      <c r="A2396" s="15">
        <v>37776</v>
      </c>
      <c r="B2396" s="17" t="s">
        <v>2665</v>
      </c>
      <c r="C2396" s="18" t="s">
        <v>303</v>
      </c>
      <c r="D2396" s="19">
        <v>165110.12</v>
      </c>
    </row>
    <row r="2397" spans="1:4" ht="55.2" x14ac:dyDescent="0.3">
      <c r="A2397" s="15">
        <v>37775</v>
      </c>
      <c r="B2397" s="17" t="s">
        <v>2666</v>
      </c>
      <c r="C2397" s="18" t="s">
        <v>303</v>
      </c>
      <c r="D2397" s="19">
        <v>260060.93</v>
      </c>
    </row>
    <row r="2398" spans="1:4" ht="69" x14ac:dyDescent="0.3">
      <c r="A2398" s="15">
        <v>36491</v>
      </c>
      <c r="B2398" s="17" t="s">
        <v>2667</v>
      </c>
      <c r="C2398" s="18" t="s">
        <v>303</v>
      </c>
      <c r="D2398" s="19">
        <v>963082.81</v>
      </c>
    </row>
    <row r="2399" spans="1:4" ht="55.2" x14ac:dyDescent="0.3">
      <c r="A2399" s="15">
        <v>10712</v>
      </c>
      <c r="B2399" s="17" t="s">
        <v>2668</v>
      </c>
      <c r="C2399" s="18" t="s">
        <v>303</v>
      </c>
      <c r="D2399" s="19">
        <v>65015.23</v>
      </c>
    </row>
    <row r="2400" spans="1:4" ht="55.2" x14ac:dyDescent="0.3">
      <c r="A2400" s="15">
        <v>3363</v>
      </c>
      <c r="B2400" s="17" t="s">
        <v>2669</v>
      </c>
      <c r="C2400" s="18" t="s">
        <v>303</v>
      </c>
      <c r="D2400" s="19">
        <v>91450</v>
      </c>
    </row>
    <row r="2401" spans="1:4" ht="69" x14ac:dyDescent="0.3">
      <c r="A2401" s="15">
        <v>3365</v>
      </c>
      <c r="B2401" s="17" t="s">
        <v>2670</v>
      </c>
      <c r="C2401" s="18" t="s">
        <v>303</v>
      </c>
      <c r="D2401" s="19">
        <v>213764.37</v>
      </c>
    </row>
    <row r="2402" spans="1:4" ht="27.6" x14ac:dyDescent="0.3">
      <c r="A2402" s="15">
        <v>7569</v>
      </c>
      <c r="B2402" s="17" t="s">
        <v>2671</v>
      </c>
      <c r="C2402" s="18" t="s">
        <v>303</v>
      </c>
      <c r="D2402" s="19">
        <v>53.75</v>
      </c>
    </row>
    <row r="2403" spans="1:4" x14ac:dyDescent="0.3">
      <c r="A2403" s="15">
        <v>34349</v>
      </c>
      <c r="B2403" s="17" t="s">
        <v>2672</v>
      </c>
      <c r="C2403" s="18" t="s">
        <v>303</v>
      </c>
      <c r="D2403" s="19">
        <v>23.97</v>
      </c>
    </row>
    <row r="2404" spans="1:4" ht="27.6" x14ac:dyDescent="0.3">
      <c r="A2404" s="15">
        <v>11991</v>
      </c>
      <c r="B2404" s="17" t="s">
        <v>2673</v>
      </c>
      <c r="C2404" s="18" t="s">
        <v>303</v>
      </c>
      <c r="D2404" s="19">
        <v>47.13</v>
      </c>
    </row>
    <row r="2405" spans="1:4" ht="27.6" x14ac:dyDescent="0.3">
      <c r="A2405" s="15">
        <v>20062</v>
      </c>
      <c r="B2405" s="17" t="s">
        <v>2674</v>
      </c>
      <c r="C2405" s="18" t="s">
        <v>303</v>
      </c>
      <c r="D2405" s="19">
        <v>13.82</v>
      </c>
    </row>
    <row r="2406" spans="1:4" ht="41.4" x14ac:dyDescent="0.3">
      <c r="A2406" s="15">
        <v>11029</v>
      </c>
      <c r="B2406" s="17" t="s">
        <v>2675</v>
      </c>
      <c r="C2406" s="18" t="s">
        <v>105</v>
      </c>
      <c r="D2406" s="19">
        <v>1.68</v>
      </c>
    </row>
    <row r="2407" spans="1:4" ht="41.4" x14ac:dyDescent="0.3">
      <c r="A2407" s="15">
        <v>4316</v>
      </c>
      <c r="B2407" s="17" t="s">
        <v>2676</v>
      </c>
      <c r="C2407" s="18" t="s">
        <v>303</v>
      </c>
      <c r="D2407" s="19">
        <v>1.69</v>
      </c>
    </row>
    <row r="2408" spans="1:4" ht="41.4" x14ac:dyDescent="0.3">
      <c r="A2408" s="15">
        <v>4313</v>
      </c>
      <c r="B2408" s="17" t="s">
        <v>2677</v>
      </c>
      <c r="C2408" s="18" t="s">
        <v>105</v>
      </c>
      <c r="D2408" s="19">
        <v>2.4300000000000002</v>
      </c>
    </row>
    <row r="2409" spans="1:4" ht="41.4" x14ac:dyDescent="0.3">
      <c r="A2409" s="15">
        <v>4317</v>
      </c>
      <c r="B2409" s="17" t="s">
        <v>2678</v>
      </c>
      <c r="C2409" s="18" t="s">
        <v>303</v>
      </c>
      <c r="D2409" s="19">
        <v>2.77</v>
      </c>
    </row>
    <row r="2410" spans="1:4" ht="41.4" x14ac:dyDescent="0.3">
      <c r="A2410" s="15">
        <v>4314</v>
      </c>
      <c r="B2410" s="17" t="s">
        <v>2679</v>
      </c>
      <c r="C2410" s="18" t="s">
        <v>105</v>
      </c>
      <c r="D2410" s="19">
        <v>3.24</v>
      </c>
    </row>
    <row r="2411" spans="1:4" ht="41.4" x14ac:dyDescent="0.3">
      <c r="A2411" s="15">
        <v>10921</v>
      </c>
      <c r="B2411" s="17" t="s">
        <v>2680</v>
      </c>
      <c r="C2411" s="18" t="s">
        <v>303</v>
      </c>
      <c r="D2411" s="19">
        <v>4065</v>
      </c>
    </row>
    <row r="2412" spans="1:4" ht="41.4" x14ac:dyDescent="0.3">
      <c r="A2412" s="15">
        <v>10922</v>
      </c>
      <c r="B2412" s="17" t="s">
        <v>2681</v>
      </c>
      <c r="C2412" s="18" t="s">
        <v>303</v>
      </c>
      <c r="D2412" s="19">
        <v>3681.97</v>
      </c>
    </row>
    <row r="2413" spans="1:4" ht="27.6" x14ac:dyDescent="0.3">
      <c r="A2413" s="15">
        <v>10923</v>
      </c>
      <c r="B2413" s="17" t="s">
        <v>2682</v>
      </c>
      <c r="C2413" s="18" t="s">
        <v>303</v>
      </c>
      <c r="D2413" s="19">
        <v>2176.1999999999998</v>
      </c>
    </row>
    <row r="2414" spans="1:4" ht="27.6" x14ac:dyDescent="0.3">
      <c r="A2414" s="15">
        <v>10924</v>
      </c>
      <c r="B2414" s="17" t="s">
        <v>2683</v>
      </c>
      <c r="C2414" s="18" t="s">
        <v>303</v>
      </c>
      <c r="D2414" s="19">
        <v>2291.96</v>
      </c>
    </row>
    <row r="2415" spans="1:4" ht="41.4" x14ac:dyDescent="0.3">
      <c r="A2415" s="15">
        <v>37772</v>
      </c>
      <c r="B2415" s="17" t="s">
        <v>2684</v>
      </c>
      <c r="C2415" s="18" t="s">
        <v>303</v>
      </c>
      <c r="D2415" s="19">
        <v>139524.93</v>
      </c>
    </row>
    <row r="2416" spans="1:4" ht="55.2" x14ac:dyDescent="0.3">
      <c r="A2416" s="15">
        <v>37771</v>
      </c>
      <c r="B2416" s="17" t="s">
        <v>2685</v>
      </c>
      <c r="C2416" s="18" t="s">
        <v>303</v>
      </c>
      <c r="D2416" s="19">
        <v>148432.29999999999</v>
      </c>
    </row>
    <row r="2417" spans="1:4" x14ac:dyDescent="0.3">
      <c r="A2417" s="15">
        <v>12770</v>
      </c>
      <c r="B2417" s="17" t="s">
        <v>2686</v>
      </c>
      <c r="C2417" s="18" t="s">
        <v>303</v>
      </c>
      <c r="D2417" s="19">
        <v>440.19</v>
      </c>
    </row>
    <row r="2418" spans="1:4" x14ac:dyDescent="0.3">
      <c r="A2418" s="15">
        <v>12772</v>
      </c>
      <c r="B2418" s="17" t="s">
        <v>2687</v>
      </c>
      <c r="C2418" s="18" t="s">
        <v>303</v>
      </c>
      <c r="D2418" s="19">
        <v>731.6</v>
      </c>
    </row>
    <row r="2419" spans="1:4" x14ac:dyDescent="0.3">
      <c r="A2419" s="15">
        <v>12768</v>
      </c>
      <c r="B2419" s="17" t="s">
        <v>2688</v>
      </c>
      <c r="C2419" s="18" t="s">
        <v>303</v>
      </c>
      <c r="D2419" s="19">
        <v>1029.2</v>
      </c>
    </row>
    <row r="2420" spans="1:4" x14ac:dyDescent="0.3">
      <c r="A2420" s="15">
        <v>12775</v>
      </c>
      <c r="B2420" s="17" t="s">
        <v>2689</v>
      </c>
      <c r="C2420" s="18" t="s">
        <v>303</v>
      </c>
      <c r="D2420" s="19">
        <v>322.39</v>
      </c>
    </row>
    <row r="2421" spans="1:4" x14ac:dyDescent="0.3">
      <c r="A2421" s="15">
        <v>12769</v>
      </c>
      <c r="B2421" s="17" t="s">
        <v>2690</v>
      </c>
      <c r="C2421" s="18" t="s">
        <v>303</v>
      </c>
      <c r="D2421" s="19">
        <v>84.32</v>
      </c>
    </row>
    <row r="2422" spans="1:4" x14ac:dyDescent="0.3">
      <c r="A2422" s="15">
        <v>12773</v>
      </c>
      <c r="B2422" s="17" t="s">
        <v>2691</v>
      </c>
      <c r="C2422" s="18" t="s">
        <v>303</v>
      </c>
      <c r="D2422" s="19">
        <v>90.51</v>
      </c>
    </row>
    <row r="2423" spans="1:4" x14ac:dyDescent="0.3">
      <c r="A2423" s="15">
        <v>12774</v>
      </c>
      <c r="B2423" s="17" t="s">
        <v>2692</v>
      </c>
      <c r="C2423" s="18" t="s">
        <v>303</v>
      </c>
      <c r="D2423" s="19">
        <v>111.59</v>
      </c>
    </row>
    <row r="2424" spans="1:4" x14ac:dyDescent="0.3">
      <c r="A2424" s="15">
        <v>12776</v>
      </c>
      <c r="B2424" s="17" t="s">
        <v>2693</v>
      </c>
      <c r="C2424" s="18" t="s">
        <v>303</v>
      </c>
      <c r="D2424" s="19">
        <v>1661.6</v>
      </c>
    </row>
    <row r="2425" spans="1:4" x14ac:dyDescent="0.3">
      <c r="A2425" s="15">
        <v>12777</v>
      </c>
      <c r="B2425" s="17" t="s">
        <v>2694</v>
      </c>
      <c r="C2425" s="18" t="s">
        <v>303</v>
      </c>
      <c r="D2425" s="19">
        <v>2169.9899999999998</v>
      </c>
    </row>
    <row r="2426" spans="1:4" ht="27.6" x14ac:dyDescent="0.3">
      <c r="A2426" s="15">
        <v>3391</v>
      </c>
      <c r="B2426" s="17" t="s">
        <v>2695</v>
      </c>
      <c r="C2426" s="18" t="s">
        <v>303</v>
      </c>
      <c r="D2426" s="19">
        <v>26.02</v>
      </c>
    </row>
    <row r="2427" spans="1:4" ht="27.6" x14ac:dyDescent="0.3">
      <c r="A2427" s="15">
        <v>3389</v>
      </c>
      <c r="B2427" s="17" t="s">
        <v>2696</v>
      </c>
      <c r="C2427" s="18" t="s">
        <v>303</v>
      </c>
      <c r="D2427" s="19">
        <v>13.5</v>
      </c>
    </row>
    <row r="2428" spans="1:4" ht="27.6" x14ac:dyDescent="0.3">
      <c r="A2428" s="15">
        <v>3390</v>
      </c>
      <c r="B2428" s="17" t="s">
        <v>2697</v>
      </c>
      <c r="C2428" s="18" t="s">
        <v>303</v>
      </c>
      <c r="D2428" s="19">
        <v>15.19</v>
      </c>
    </row>
    <row r="2429" spans="1:4" x14ac:dyDescent="0.3">
      <c r="A2429" s="15">
        <v>12873</v>
      </c>
      <c r="B2429" s="17" t="s">
        <v>2698</v>
      </c>
      <c r="C2429" s="18" t="s">
        <v>109</v>
      </c>
      <c r="D2429" s="19">
        <v>14.47</v>
      </c>
    </row>
    <row r="2430" spans="1:4" x14ac:dyDescent="0.3">
      <c r="A2430" s="15">
        <v>41076</v>
      </c>
      <c r="B2430" s="17" t="s">
        <v>2699</v>
      </c>
      <c r="C2430" s="18" t="s">
        <v>490</v>
      </c>
      <c r="D2430" s="19">
        <v>2565.5300000000002</v>
      </c>
    </row>
    <row r="2431" spans="1:4" ht="27.6" x14ac:dyDescent="0.3">
      <c r="A2431" s="15">
        <v>140</v>
      </c>
      <c r="B2431" s="17" t="s">
        <v>2700</v>
      </c>
      <c r="C2431" s="18" t="s">
        <v>376</v>
      </c>
      <c r="D2431" s="19">
        <v>14.35</v>
      </c>
    </row>
    <row r="2432" spans="1:4" ht="27.6" x14ac:dyDescent="0.3">
      <c r="A2432" s="15">
        <v>151</v>
      </c>
      <c r="B2432" s="17" t="s">
        <v>2701</v>
      </c>
      <c r="C2432" s="18" t="s">
        <v>321</v>
      </c>
      <c r="D2432" s="19">
        <v>21.18</v>
      </c>
    </row>
    <row r="2433" spans="1:4" x14ac:dyDescent="0.3">
      <c r="A2433" s="15">
        <v>7340</v>
      </c>
      <c r="B2433" s="17" t="s">
        <v>2702</v>
      </c>
      <c r="C2433" s="18" t="s">
        <v>321</v>
      </c>
      <c r="D2433" s="19">
        <v>25.53</v>
      </c>
    </row>
    <row r="2434" spans="1:4" x14ac:dyDescent="0.3">
      <c r="A2434" s="15">
        <v>2701</v>
      </c>
      <c r="B2434" s="17" t="s">
        <v>2703</v>
      </c>
      <c r="C2434" s="18" t="s">
        <v>109</v>
      </c>
      <c r="D2434" s="19">
        <v>10.48</v>
      </c>
    </row>
    <row r="2435" spans="1:4" x14ac:dyDescent="0.3">
      <c r="A2435" s="15">
        <v>40929</v>
      </c>
      <c r="B2435" s="17" t="s">
        <v>2704</v>
      </c>
      <c r="C2435" s="18" t="s">
        <v>490</v>
      </c>
      <c r="D2435" s="19">
        <v>1859.92</v>
      </c>
    </row>
    <row r="2436" spans="1:4" x14ac:dyDescent="0.3">
      <c r="A2436" s="15">
        <v>38114</v>
      </c>
      <c r="B2436" s="17" t="s">
        <v>2705</v>
      </c>
      <c r="C2436" s="18" t="s">
        <v>303</v>
      </c>
      <c r="D2436" s="19">
        <v>12.57</v>
      </c>
    </row>
    <row r="2437" spans="1:4" ht="27.6" x14ac:dyDescent="0.3">
      <c r="A2437" s="15">
        <v>38064</v>
      </c>
      <c r="B2437" s="17" t="s">
        <v>2706</v>
      </c>
      <c r="C2437" s="18" t="s">
        <v>303</v>
      </c>
      <c r="D2437" s="19">
        <v>14.06</v>
      </c>
    </row>
    <row r="2438" spans="1:4" x14ac:dyDescent="0.3">
      <c r="A2438" s="15">
        <v>38115</v>
      </c>
      <c r="B2438" s="17" t="s">
        <v>2707</v>
      </c>
      <c r="C2438" s="18" t="s">
        <v>303</v>
      </c>
      <c r="D2438" s="19">
        <v>13.42</v>
      </c>
    </row>
    <row r="2439" spans="1:4" ht="27.6" x14ac:dyDescent="0.3">
      <c r="A2439" s="15">
        <v>38065</v>
      </c>
      <c r="B2439" s="17" t="s">
        <v>2708</v>
      </c>
      <c r="C2439" s="18" t="s">
        <v>303</v>
      </c>
      <c r="D2439" s="19">
        <v>19.940000000000001</v>
      </c>
    </row>
    <row r="2440" spans="1:4" ht="27.6" x14ac:dyDescent="0.3">
      <c r="A2440" s="15">
        <v>38078</v>
      </c>
      <c r="B2440" s="17" t="s">
        <v>2709</v>
      </c>
      <c r="C2440" s="18" t="s">
        <v>303</v>
      </c>
      <c r="D2440" s="19">
        <v>11.64</v>
      </c>
    </row>
    <row r="2441" spans="1:4" x14ac:dyDescent="0.3">
      <c r="A2441" s="15">
        <v>38113</v>
      </c>
      <c r="B2441" s="17" t="s">
        <v>2710</v>
      </c>
      <c r="C2441" s="18" t="s">
        <v>303</v>
      </c>
      <c r="D2441" s="19">
        <v>6.32</v>
      </c>
    </row>
    <row r="2442" spans="1:4" ht="27.6" x14ac:dyDescent="0.3">
      <c r="A2442" s="15">
        <v>38063</v>
      </c>
      <c r="B2442" s="17" t="s">
        <v>2711</v>
      </c>
      <c r="C2442" s="18" t="s">
        <v>303</v>
      </c>
      <c r="D2442" s="19">
        <v>6.78</v>
      </c>
    </row>
    <row r="2443" spans="1:4" ht="41.4" x14ac:dyDescent="0.3">
      <c r="A2443" s="15">
        <v>38080</v>
      </c>
      <c r="B2443" s="17" t="s">
        <v>2712</v>
      </c>
      <c r="C2443" s="18" t="s">
        <v>303</v>
      </c>
      <c r="D2443" s="19">
        <v>20.21</v>
      </c>
    </row>
    <row r="2444" spans="1:4" ht="41.4" x14ac:dyDescent="0.3">
      <c r="A2444" s="15">
        <v>38069</v>
      </c>
      <c r="B2444" s="17" t="s">
        <v>2713</v>
      </c>
      <c r="C2444" s="18" t="s">
        <v>303</v>
      </c>
      <c r="D2444" s="19">
        <v>11.05</v>
      </c>
    </row>
    <row r="2445" spans="1:4" ht="27.6" x14ac:dyDescent="0.3">
      <c r="A2445" s="15">
        <v>38077</v>
      </c>
      <c r="B2445" s="17" t="s">
        <v>2714</v>
      </c>
      <c r="C2445" s="18" t="s">
        <v>303</v>
      </c>
      <c r="D2445" s="19">
        <v>10.8</v>
      </c>
    </row>
    <row r="2446" spans="1:4" ht="41.4" x14ac:dyDescent="0.3">
      <c r="A2446" s="15">
        <v>38073</v>
      </c>
      <c r="B2446" s="17" t="s">
        <v>2715</v>
      </c>
      <c r="C2446" s="18" t="s">
        <v>303</v>
      </c>
      <c r="D2446" s="19">
        <v>16.45</v>
      </c>
    </row>
    <row r="2447" spans="1:4" x14ac:dyDescent="0.3">
      <c r="A2447" s="15">
        <v>38112</v>
      </c>
      <c r="B2447" s="17" t="s">
        <v>2716</v>
      </c>
      <c r="C2447" s="18" t="s">
        <v>303</v>
      </c>
      <c r="D2447" s="19">
        <v>4.8499999999999996</v>
      </c>
    </row>
    <row r="2448" spans="1:4" ht="27.6" x14ac:dyDescent="0.3">
      <c r="A2448" s="15">
        <v>38062</v>
      </c>
      <c r="B2448" s="17" t="s">
        <v>2717</v>
      </c>
      <c r="C2448" s="18" t="s">
        <v>303</v>
      </c>
      <c r="D2448" s="19">
        <v>4.9800000000000004</v>
      </c>
    </row>
    <row r="2449" spans="1:4" ht="27.6" x14ac:dyDescent="0.3">
      <c r="A2449" s="15">
        <v>12128</v>
      </c>
      <c r="B2449" s="17" t="s">
        <v>2718</v>
      </c>
      <c r="C2449" s="18" t="s">
        <v>303</v>
      </c>
      <c r="D2449" s="19">
        <v>6.66</v>
      </c>
    </row>
    <row r="2450" spans="1:4" ht="27.6" x14ac:dyDescent="0.3">
      <c r="A2450" s="15">
        <v>12129</v>
      </c>
      <c r="B2450" s="17" t="s">
        <v>2719</v>
      </c>
      <c r="C2450" s="18" t="s">
        <v>303</v>
      </c>
      <c r="D2450" s="19">
        <v>8.8000000000000007</v>
      </c>
    </row>
    <row r="2451" spans="1:4" ht="41.4" x14ac:dyDescent="0.3">
      <c r="A2451" s="15">
        <v>38081</v>
      </c>
      <c r="B2451" s="17" t="s">
        <v>2720</v>
      </c>
      <c r="C2451" s="18" t="s">
        <v>303</v>
      </c>
      <c r="D2451" s="19">
        <v>17.14</v>
      </c>
    </row>
    <row r="2452" spans="1:4" ht="27.6" x14ac:dyDescent="0.3">
      <c r="A2452" s="15">
        <v>38070</v>
      </c>
      <c r="B2452" s="17" t="s">
        <v>2721</v>
      </c>
      <c r="C2452" s="18" t="s">
        <v>303</v>
      </c>
      <c r="D2452" s="19">
        <v>11.81</v>
      </c>
    </row>
    <row r="2453" spans="1:4" ht="27.6" x14ac:dyDescent="0.3">
      <c r="A2453" s="15">
        <v>38074</v>
      </c>
      <c r="B2453" s="17" t="s">
        <v>2722</v>
      </c>
      <c r="C2453" s="18" t="s">
        <v>303</v>
      </c>
      <c r="D2453" s="19">
        <v>17.96</v>
      </c>
    </row>
    <row r="2454" spans="1:4" ht="41.4" x14ac:dyDescent="0.3">
      <c r="A2454" s="15">
        <v>38079</v>
      </c>
      <c r="B2454" s="17" t="s">
        <v>2723</v>
      </c>
      <c r="C2454" s="18" t="s">
        <v>303</v>
      </c>
      <c r="D2454" s="19">
        <v>15.41</v>
      </c>
    </row>
    <row r="2455" spans="1:4" ht="41.4" x14ac:dyDescent="0.3">
      <c r="A2455" s="15">
        <v>38072</v>
      </c>
      <c r="B2455" s="17" t="s">
        <v>2724</v>
      </c>
      <c r="C2455" s="18" t="s">
        <v>303</v>
      </c>
      <c r="D2455" s="19">
        <v>14.81</v>
      </c>
    </row>
    <row r="2456" spans="1:4" ht="27.6" x14ac:dyDescent="0.3">
      <c r="A2456" s="15">
        <v>38068</v>
      </c>
      <c r="B2456" s="17" t="s">
        <v>2725</v>
      </c>
      <c r="C2456" s="18" t="s">
        <v>303</v>
      </c>
      <c r="D2456" s="19">
        <v>10.220000000000001</v>
      </c>
    </row>
    <row r="2457" spans="1:4" ht="27.6" x14ac:dyDescent="0.3">
      <c r="A2457" s="15">
        <v>38071</v>
      </c>
      <c r="B2457" s="17" t="s">
        <v>2726</v>
      </c>
      <c r="C2457" s="18" t="s">
        <v>303</v>
      </c>
      <c r="D2457" s="19">
        <v>12.23</v>
      </c>
    </row>
    <row r="2458" spans="1:4" ht="41.4" x14ac:dyDescent="0.3">
      <c r="A2458" s="15">
        <v>38412</v>
      </c>
      <c r="B2458" s="17" t="s">
        <v>2727</v>
      </c>
      <c r="C2458" s="18" t="s">
        <v>303</v>
      </c>
      <c r="D2458" s="19">
        <v>1999</v>
      </c>
    </row>
    <row r="2459" spans="1:4" ht="27.6" x14ac:dyDescent="0.3">
      <c r="A2459" s="15">
        <v>3405</v>
      </c>
      <c r="B2459" s="17" t="s">
        <v>2728</v>
      </c>
      <c r="C2459" s="18" t="s">
        <v>303</v>
      </c>
      <c r="D2459" s="19">
        <v>68.180000000000007</v>
      </c>
    </row>
    <row r="2460" spans="1:4" x14ac:dyDescent="0.3">
      <c r="A2460" s="15">
        <v>3394</v>
      </c>
      <c r="B2460" s="17" t="s">
        <v>2729</v>
      </c>
      <c r="C2460" s="18" t="s">
        <v>303</v>
      </c>
      <c r="D2460" s="19">
        <v>359.91</v>
      </c>
    </row>
    <row r="2461" spans="1:4" x14ac:dyDescent="0.3">
      <c r="A2461" s="15">
        <v>3393</v>
      </c>
      <c r="B2461" s="17" t="s">
        <v>2730</v>
      </c>
      <c r="C2461" s="18" t="s">
        <v>303</v>
      </c>
      <c r="D2461" s="19">
        <v>612.79</v>
      </c>
    </row>
    <row r="2462" spans="1:4" ht="27.6" x14ac:dyDescent="0.3">
      <c r="A2462" s="15">
        <v>3406</v>
      </c>
      <c r="B2462" s="17" t="s">
        <v>2731</v>
      </c>
      <c r="C2462" s="18" t="s">
        <v>303</v>
      </c>
      <c r="D2462" s="19">
        <v>20.87</v>
      </c>
    </row>
    <row r="2463" spans="1:4" ht="27.6" x14ac:dyDescent="0.3">
      <c r="A2463" s="15">
        <v>3395</v>
      </c>
      <c r="B2463" s="17" t="s">
        <v>2732</v>
      </c>
      <c r="C2463" s="18" t="s">
        <v>303</v>
      </c>
      <c r="D2463" s="19">
        <v>88.04</v>
      </c>
    </row>
    <row r="2464" spans="1:4" ht="27.6" x14ac:dyDescent="0.3">
      <c r="A2464" s="15">
        <v>3398</v>
      </c>
      <c r="B2464" s="17" t="s">
        <v>2733</v>
      </c>
      <c r="C2464" s="18" t="s">
        <v>303</v>
      </c>
      <c r="D2464" s="19">
        <v>4.18</v>
      </c>
    </row>
    <row r="2465" spans="1:4" ht="41.4" x14ac:dyDescent="0.3">
      <c r="A2465" s="15">
        <v>34377</v>
      </c>
      <c r="B2465" s="17" t="s">
        <v>2734</v>
      </c>
      <c r="C2465" s="18" t="s">
        <v>303</v>
      </c>
      <c r="D2465" s="19">
        <v>347.62</v>
      </c>
    </row>
    <row r="2466" spans="1:4" ht="55.2" x14ac:dyDescent="0.3">
      <c r="A2466" s="15">
        <v>40662</v>
      </c>
      <c r="B2466" s="17" t="s">
        <v>2735</v>
      </c>
      <c r="C2466" s="18" t="s">
        <v>303</v>
      </c>
      <c r="D2466" s="19">
        <v>214.54</v>
      </c>
    </row>
    <row r="2467" spans="1:4" ht="55.2" x14ac:dyDescent="0.3">
      <c r="A2467" s="15">
        <v>3437</v>
      </c>
      <c r="B2467" s="17" t="s">
        <v>2736</v>
      </c>
      <c r="C2467" s="18" t="s">
        <v>301</v>
      </c>
      <c r="D2467" s="19">
        <v>595.95000000000005</v>
      </c>
    </row>
    <row r="2468" spans="1:4" ht="27.6" x14ac:dyDescent="0.3">
      <c r="A2468" s="15">
        <v>11190</v>
      </c>
      <c r="B2468" s="17" t="s">
        <v>2737</v>
      </c>
      <c r="C2468" s="18" t="s">
        <v>303</v>
      </c>
      <c r="D2468" s="19">
        <v>171.95</v>
      </c>
    </row>
    <row r="2469" spans="1:4" ht="69" x14ac:dyDescent="0.3">
      <c r="A2469" s="15">
        <v>3428</v>
      </c>
      <c r="B2469" s="17" t="s">
        <v>2738</v>
      </c>
      <c r="C2469" s="18" t="s">
        <v>301</v>
      </c>
      <c r="D2469" s="19">
        <v>884</v>
      </c>
    </row>
    <row r="2470" spans="1:4" ht="69" x14ac:dyDescent="0.3">
      <c r="A2470" s="15">
        <v>3429</v>
      </c>
      <c r="B2470" s="17" t="s">
        <v>2739</v>
      </c>
      <c r="C2470" s="18" t="s">
        <v>301</v>
      </c>
      <c r="D2470" s="19">
        <v>505.07</v>
      </c>
    </row>
    <row r="2471" spans="1:4" ht="55.2" x14ac:dyDescent="0.3">
      <c r="A2471" s="15">
        <v>34370</v>
      </c>
      <c r="B2471" s="17" t="s">
        <v>2740</v>
      </c>
      <c r="C2471" s="18" t="s">
        <v>303</v>
      </c>
      <c r="D2471" s="19">
        <v>1055.19</v>
      </c>
    </row>
    <row r="2472" spans="1:4" ht="55.2" x14ac:dyDescent="0.3">
      <c r="A2472" s="15">
        <v>34372</v>
      </c>
      <c r="B2472" s="17" t="s">
        <v>2741</v>
      </c>
      <c r="C2472" s="18" t="s">
        <v>303</v>
      </c>
      <c r="D2472" s="19">
        <v>1467.92</v>
      </c>
    </row>
    <row r="2473" spans="1:4" ht="41.4" x14ac:dyDescent="0.3">
      <c r="A2473" s="15">
        <v>36896</v>
      </c>
      <c r="B2473" s="17" t="s">
        <v>2742</v>
      </c>
      <c r="C2473" s="18" t="s">
        <v>303</v>
      </c>
      <c r="D2473" s="19">
        <v>605.45000000000005</v>
      </c>
    </row>
    <row r="2474" spans="1:4" ht="41.4" x14ac:dyDescent="0.3">
      <c r="A2474" s="15">
        <v>34367</v>
      </c>
      <c r="B2474" s="17" t="s">
        <v>2743</v>
      </c>
      <c r="C2474" s="18" t="s">
        <v>303</v>
      </c>
      <c r="D2474" s="19">
        <v>711.18</v>
      </c>
    </row>
    <row r="2475" spans="1:4" ht="41.4" x14ac:dyDescent="0.3">
      <c r="A2475" s="15">
        <v>36897</v>
      </c>
      <c r="B2475" s="17" t="s">
        <v>2744</v>
      </c>
      <c r="C2475" s="18" t="s">
        <v>303</v>
      </c>
      <c r="D2475" s="19">
        <v>838.64</v>
      </c>
    </row>
    <row r="2476" spans="1:4" ht="55.2" x14ac:dyDescent="0.3">
      <c r="A2476" s="15">
        <v>34369</v>
      </c>
      <c r="B2476" s="17" t="s">
        <v>2745</v>
      </c>
      <c r="C2476" s="18" t="s">
        <v>303</v>
      </c>
      <c r="D2476" s="19">
        <v>993.63</v>
      </c>
    </row>
    <row r="2477" spans="1:4" ht="55.2" x14ac:dyDescent="0.3">
      <c r="A2477" s="15">
        <v>34364</v>
      </c>
      <c r="B2477" s="17" t="s">
        <v>2746</v>
      </c>
      <c r="C2477" s="18" t="s">
        <v>303</v>
      </c>
      <c r="D2477" s="19">
        <v>971.9</v>
      </c>
    </row>
    <row r="2478" spans="1:4" ht="82.8" x14ac:dyDescent="0.3">
      <c r="A2478" s="15">
        <v>40659</v>
      </c>
      <c r="B2478" s="17" t="s">
        <v>2747</v>
      </c>
      <c r="C2478" s="18" t="s">
        <v>301</v>
      </c>
      <c r="D2478" s="19">
        <v>843.19</v>
      </c>
    </row>
    <row r="2479" spans="1:4" ht="82.8" x14ac:dyDescent="0.3">
      <c r="A2479" s="15">
        <v>40660</v>
      </c>
      <c r="B2479" s="17" t="s">
        <v>2748</v>
      </c>
      <c r="C2479" s="18" t="s">
        <v>301</v>
      </c>
      <c r="D2479" s="19">
        <v>1068.6400000000001</v>
      </c>
    </row>
    <row r="2480" spans="1:4" ht="82.8" x14ac:dyDescent="0.3">
      <c r="A2480" s="15">
        <v>40661</v>
      </c>
      <c r="B2480" s="17" t="s">
        <v>2749</v>
      </c>
      <c r="C2480" s="18" t="s">
        <v>301</v>
      </c>
      <c r="D2480" s="19">
        <v>657.03</v>
      </c>
    </row>
    <row r="2481" spans="1:4" ht="69" x14ac:dyDescent="0.3">
      <c r="A2481" s="15">
        <v>3421</v>
      </c>
      <c r="B2481" s="17" t="s">
        <v>2750</v>
      </c>
      <c r="C2481" s="18" t="s">
        <v>301</v>
      </c>
      <c r="D2481" s="19">
        <v>662.06</v>
      </c>
    </row>
    <row r="2482" spans="1:4" ht="27.6" x14ac:dyDescent="0.3">
      <c r="A2482" s="15">
        <v>599</v>
      </c>
      <c r="B2482" s="17" t="s">
        <v>2751</v>
      </c>
      <c r="C2482" s="18" t="s">
        <v>301</v>
      </c>
      <c r="D2482" s="19">
        <v>525.05999999999995</v>
      </c>
    </row>
    <row r="2483" spans="1:4" ht="41.4" x14ac:dyDescent="0.3">
      <c r="A2483" s="15">
        <v>34381</v>
      </c>
      <c r="B2483" s="17" t="s">
        <v>2752</v>
      </c>
      <c r="C2483" s="18" t="s">
        <v>303</v>
      </c>
      <c r="D2483" s="19">
        <v>354.86</v>
      </c>
    </row>
    <row r="2484" spans="1:4" ht="69" x14ac:dyDescent="0.3">
      <c r="A2484" s="15">
        <v>3423</v>
      </c>
      <c r="B2484" s="17" t="s">
        <v>2753</v>
      </c>
      <c r="C2484" s="18" t="s">
        <v>301</v>
      </c>
      <c r="D2484" s="19">
        <v>933.66</v>
      </c>
    </row>
    <row r="2485" spans="1:4" ht="27.6" x14ac:dyDescent="0.3">
      <c r="A2485" s="15">
        <v>34797</v>
      </c>
      <c r="B2485" s="17" t="s">
        <v>2754</v>
      </c>
      <c r="C2485" s="18" t="s">
        <v>303</v>
      </c>
      <c r="D2485" s="19">
        <v>374.53</v>
      </c>
    </row>
    <row r="2486" spans="1:4" x14ac:dyDescent="0.3">
      <c r="A2486" s="15">
        <v>25964</v>
      </c>
      <c r="B2486" s="17" t="s">
        <v>166</v>
      </c>
      <c r="C2486" s="18" t="s">
        <v>109</v>
      </c>
      <c r="D2486" s="19">
        <v>13.22</v>
      </c>
    </row>
    <row r="2487" spans="1:4" x14ac:dyDescent="0.3">
      <c r="A2487" s="15">
        <v>41077</v>
      </c>
      <c r="B2487" s="17" t="s">
        <v>2755</v>
      </c>
      <c r="C2487" s="18" t="s">
        <v>490</v>
      </c>
      <c r="D2487" s="19">
        <v>2343.13</v>
      </c>
    </row>
    <row r="2488" spans="1:4" ht="27.6" x14ac:dyDescent="0.3">
      <c r="A2488" s="15">
        <v>20159</v>
      </c>
      <c r="B2488" s="17" t="s">
        <v>2756</v>
      </c>
      <c r="C2488" s="18" t="s">
        <v>303</v>
      </c>
      <c r="D2488" s="19">
        <v>49.75</v>
      </c>
    </row>
    <row r="2489" spans="1:4" x14ac:dyDescent="0.3">
      <c r="A2489" s="15">
        <v>37963</v>
      </c>
      <c r="B2489" s="17" t="s">
        <v>2757</v>
      </c>
      <c r="C2489" s="18" t="s">
        <v>303</v>
      </c>
      <c r="D2489" s="19">
        <v>5.15</v>
      </c>
    </row>
    <row r="2490" spans="1:4" x14ac:dyDescent="0.3">
      <c r="A2490" s="15">
        <v>37964</v>
      </c>
      <c r="B2490" s="17" t="s">
        <v>2758</v>
      </c>
      <c r="C2490" s="18" t="s">
        <v>303</v>
      </c>
      <c r="D2490" s="19">
        <v>8.58</v>
      </c>
    </row>
    <row r="2491" spans="1:4" x14ac:dyDescent="0.3">
      <c r="A2491" s="15">
        <v>37965</v>
      </c>
      <c r="B2491" s="17" t="s">
        <v>2759</v>
      </c>
      <c r="C2491" s="18" t="s">
        <v>303</v>
      </c>
      <c r="D2491" s="19">
        <v>12.44</v>
      </c>
    </row>
    <row r="2492" spans="1:4" x14ac:dyDescent="0.3">
      <c r="A2492" s="15">
        <v>37966</v>
      </c>
      <c r="B2492" s="17" t="s">
        <v>2760</v>
      </c>
      <c r="C2492" s="18" t="s">
        <v>303</v>
      </c>
      <c r="D2492" s="19">
        <v>22.53</v>
      </c>
    </row>
    <row r="2493" spans="1:4" x14ac:dyDescent="0.3">
      <c r="A2493" s="15">
        <v>37967</v>
      </c>
      <c r="B2493" s="17" t="s">
        <v>2761</v>
      </c>
      <c r="C2493" s="18" t="s">
        <v>303</v>
      </c>
      <c r="D2493" s="19">
        <v>36.130000000000003</v>
      </c>
    </row>
    <row r="2494" spans="1:4" x14ac:dyDescent="0.3">
      <c r="A2494" s="15">
        <v>37968</v>
      </c>
      <c r="B2494" s="17" t="s">
        <v>2762</v>
      </c>
      <c r="C2494" s="18" t="s">
        <v>303</v>
      </c>
      <c r="D2494" s="19">
        <v>79.23</v>
      </c>
    </row>
    <row r="2495" spans="1:4" x14ac:dyDescent="0.3">
      <c r="A2495" s="15">
        <v>37969</v>
      </c>
      <c r="B2495" s="17" t="s">
        <v>2763</v>
      </c>
      <c r="C2495" s="18" t="s">
        <v>303</v>
      </c>
      <c r="D2495" s="19">
        <v>211.67</v>
      </c>
    </row>
    <row r="2496" spans="1:4" x14ac:dyDescent="0.3">
      <c r="A2496" s="15">
        <v>37970</v>
      </c>
      <c r="B2496" s="17" t="s">
        <v>2764</v>
      </c>
      <c r="C2496" s="18" t="s">
        <v>303</v>
      </c>
      <c r="D2496" s="19">
        <v>246.92</v>
      </c>
    </row>
    <row r="2497" spans="1:4" x14ac:dyDescent="0.3">
      <c r="A2497" s="15">
        <v>21118</v>
      </c>
      <c r="B2497" s="17" t="s">
        <v>2765</v>
      </c>
      <c r="C2497" s="18" t="s">
        <v>303</v>
      </c>
      <c r="D2497" s="19">
        <v>3.89</v>
      </c>
    </row>
    <row r="2498" spans="1:4" x14ac:dyDescent="0.3">
      <c r="A2498" s="15">
        <v>37956</v>
      </c>
      <c r="B2498" s="17" t="s">
        <v>2766</v>
      </c>
      <c r="C2498" s="18" t="s">
        <v>303</v>
      </c>
      <c r="D2498" s="19">
        <v>6.16</v>
      </c>
    </row>
    <row r="2499" spans="1:4" x14ac:dyDescent="0.3">
      <c r="A2499" s="15">
        <v>37957</v>
      </c>
      <c r="B2499" s="17" t="s">
        <v>2767</v>
      </c>
      <c r="C2499" s="18" t="s">
        <v>303</v>
      </c>
      <c r="D2499" s="19">
        <v>13</v>
      </c>
    </row>
    <row r="2500" spans="1:4" x14ac:dyDescent="0.3">
      <c r="A2500" s="15">
        <v>37958</v>
      </c>
      <c r="B2500" s="17" t="s">
        <v>2768</v>
      </c>
      <c r="C2500" s="18" t="s">
        <v>303</v>
      </c>
      <c r="D2500" s="19">
        <v>22.53</v>
      </c>
    </row>
    <row r="2501" spans="1:4" x14ac:dyDescent="0.3">
      <c r="A2501" s="15">
        <v>37959</v>
      </c>
      <c r="B2501" s="17" t="s">
        <v>2769</v>
      </c>
      <c r="C2501" s="18" t="s">
        <v>303</v>
      </c>
      <c r="D2501" s="19">
        <v>36.130000000000003</v>
      </c>
    </row>
    <row r="2502" spans="1:4" x14ac:dyDescent="0.3">
      <c r="A2502" s="15">
        <v>37960</v>
      </c>
      <c r="B2502" s="17" t="s">
        <v>2770</v>
      </c>
      <c r="C2502" s="18" t="s">
        <v>303</v>
      </c>
      <c r="D2502" s="19">
        <v>77.8</v>
      </c>
    </row>
    <row r="2503" spans="1:4" x14ac:dyDescent="0.3">
      <c r="A2503" s="15">
        <v>37961</v>
      </c>
      <c r="B2503" s="17" t="s">
        <v>2771</v>
      </c>
      <c r="C2503" s="18" t="s">
        <v>303</v>
      </c>
      <c r="D2503" s="19">
        <v>206.41</v>
      </c>
    </row>
    <row r="2504" spans="1:4" x14ac:dyDescent="0.3">
      <c r="A2504" s="15">
        <v>37962</v>
      </c>
      <c r="B2504" s="17" t="s">
        <v>2772</v>
      </c>
      <c r="C2504" s="18" t="s">
        <v>303</v>
      </c>
      <c r="D2504" s="19">
        <v>239.84</v>
      </c>
    </row>
    <row r="2505" spans="1:4" ht="27.6" x14ac:dyDescent="0.3">
      <c r="A2505" s="15">
        <v>3533</v>
      </c>
      <c r="B2505" s="17" t="s">
        <v>2773</v>
      </c>
      <c r="C2505" s="18" t="s">
        <v>303</v>
      </c>
      <c r="D2505" s="19">
        <v>2.2400000000000002</v>
      </c>
    </row>
    <row r="2506" spans="1:4" ht="27.6" x14ac:dyDescent="0.3">
      <c r="A2506" s="15">
        <v>3538</v>
      </c>
      <c r="B2506" s="17" t="s">
        <v>2774</v>
      </c>
      <c r="C2506" s="18" t="s">
        <v>303</v>
      </c>
      <c r="D2506" s="19">
        <v>3.86</v>
      </c>
    </row>
    <row r="2507" spans="1:4" ht="27.6" x14ac:dyDescent="0.3">
      <c r="A2507" s="15">
        <v>3497</v>
      </c>
      <c r="B2507" s="17" t="s">
        <v>2775</v>
      </c>
      <c r="C2507" s="18" t="s">
        <v>303</v>
      </c>
      <c r="D2507" s="19">
        <v>14.43</v>
      </c>
    </row>
    <row r="2508" spans="1:4" ht="27.6" x14ac:dyDescent="0.3">
      <c r="A2508" s="15">
        <v>3498</v>
      </c>
      <c r="B2508" s="17" t="s">
        <v>2776</v>
      </c>
      <c r="C2508" s="18" t="s">
        <v>303</v>
      </c>
      <c r="D2508" s="19">
        <v>4.58</v>
      </c>
    </row>
    <row r="2509" spans="1:4" ht="27.6" x14ac:dyDescent="0.3">
      <c r="A2509" s="15">
        <v>3496</v>
      </c>
      <c r="B2509" s="17" t="s">
        <v>2777</v>
      </c>
      <c r="C2509" s="18" t="s">
        <v>303</v>
      </c>
      <c r="D2509" s="19">
        <v>3.7</v>
      </c>
    </row>
    <row r="2510" spans="1:4" ht="27.6" x14ac:dyDescent="0.3">
      <c r="A2510" s="15">
        <v>38429</v>
      </c>
      <c r="B2510" s="17" t="s">
        <v>2778</v>
      </c>
      <c r="C2510" s="18" t="s">
        <v>303</v>
      </c>
      <c r="D2510" s="19">
        <v>13.14</v>
      </c>
    </row>
    <row r="2511" spans="1:4" ht="27.6" x14ac:dyDescent="0.3">
      <c r="A2511" s="15">
        <v>38431</v>
      </c>
      <c r="B2511" s="17" t="s">
        <v>2779</v>
      </c>
      <c r="C2511" s="18" t="s">
        <v>303</v>
      </c>
      <c r="D2511" s="19">
        <v>20.81</v>
      </c>
    </row>
    <row r="2512" spans="1:4" ht="27.6" x14ac:dyDescent="0.3">
      <c r="A2512" s="15">
        <v>38430</v>
      </c>
      <c r="B2512" s="17" t="s">
        <v>2780</v>
      </c>
      <c r="C2512" s="18" t="s">
        <v>303</v>
      </c>
      <c r="D2512" s="19">
        <v>26.59</v>
      </c>
    </row>
    <row r="2513" spans="1:4" ht="27.6" x14ac:dyDescent="0.3">
      <c r="A2513" s="15">
        <v>36348</v>
      </c>
      <c r="B2513" s="17" t="s">
        <v>2781</v>
      </c>
      <c r="C2513" s="18" t="s">
        <v>303</v>
      </c>
      <c r="D2513" s="19">
        <v>1.75</v>
      </c>
    </row>
    <row r="2514" spans="1:4" ht="27.6" x14ac:dyDescent="0.3">
      <c r="A2514" s="15">
        <v>36349</v>
      </c>
      <c r="B2514" s="17" t="s">
        <v>2782</v>
      </c>
      <c r="C2514" s="18" t="s">
        <v>303</v>
      </c>
      <c r="D2514" s="19">
        <v>2.63</v>
      </c>
    </row>
    <row r="2515" spans="1:4" ht="27.6" x14ac:dyDescent="0.3">
      <c r="A2515" s="15">
        <v>38433</v>
      </c>
      <c r="B2515" s="17" t="s">
        <v>2783</v>
      </c>
      <c r="C2515" s="18" t="s">
        <v>303</v>
      </c>
      <c r="D2515" s="19">
        <v>4.88</v>
      </c>
    </row>
    <row r="2516" spans="1:4" ht="27.6" x14ac:dyDescent="0.3">
      <c r="A2516" s="15">
        <v>38440</v>
      </c>
      <c r="B2516" s="17" t="s">
        <v>2784</v>
      </c>
      <c r="C2516" s="18" t="s">
        <v>303</v>
      </c>
      <c r="D2516" s="19">
        <v>168.33</v>
      </c>
    </row>
    <row r="2517" spans="1:4" ht="27.6" x14ac:dyDescent="0.3">
      <c r="A2517" s="15">
        <v>36359</v>
      </c>
      <c r="B2517" s="17" t="s">
        <v>2785</v>
      </c>
      <c r="C2517" s="18" t="s">
        <v>303</v>
      </c>
      <c r="D2517" s="19">
        <v>2.09</v>
      </c>
    </row>
    <row r="2518" spans="1:4" ht="27.6" x14ac:dyDescent="0.3">
      <c r="A2518" s="15">
        <v>36360</v>
      </c>
      <c r="B2518" s="17" t="s">
        <v>2786</v>
      </c>
      <c r="C2518" s="18" t="s">
        <v>303</v>
      </c>
      <c r="D2518" s="19">
        <v>3.23</v>
      </c>
    </row>
    <row r="2519" spans="1:4" ht="27.6" x14ac:dyDescent="0.3">
      <c r="A2519" s="15">
        <v>38434</v>
      </c>
      <c r="B2519" s="17" t="s">
        <v>2787</v>
      </c>
      <c r="C2519" s="18" t="s">
        <v>303</v>
      </c>
      <c r="D2519" s="19">
        <v>4.9400000000000004</v>
      </c>
    </row>
    <row r="2520" spans="1:4" ht="27.6" x14ac:dyDescent="0.3">
      <c r="A2520" s="15">
        <v>38435</v>
      </c>
      <c r="B2520" s="17" t="s">
        <v>2788</v>
      </c>
      <c r="C2520" s="18" t="s">
        <v>303</v>
      </c>
      <c r="D2520" s="19">
        <v>9.39</v>
      </c>
    </row>
    <row r="2521" spans="1:4" ht="27.6" x14ac:dyDescent="0.3">
      <c r="A2521" s="15">
        <v>38436</v>
      </c>
      <c r="B2521" s="17" t="s">
        <v>2789</v>
      </c>
      <c r="C2521" s="18" t="s">
        <v>303</v>
      </c>
      <c r="D2521" s="19">
        <v>19.41</v>
      </c>
    </row>
    <row r="2522" spans="1:4" ht="27.6" x14ac:dyDescent="0.3">
      <c r="A2522" s="15">
        <v>38437</v>
      </c>
      <c r="B2522" s="17" t="s">
        <v>2790</v>
      </c>
      <c r="C2522" s="18" t="s">
        <v>303</v>
      </c>
      <c r="D2522" s="19">
        <v>29.14</v>
      </c>
    </row>
    <row r="2523" spans="1:4" ht="27.6" x14ac:dyDescent="0.3">
      <c r="A2523" s="15">
        <v>38438</v>
      </c>
      <c r="B2523" s="17" t="s">
        <v>2791</v>
      </c>
      <c r="C2523" s="18" t="s">
        <v>303</v>
      </c>
      <c r="D2523" s="19">
        <v>73.64</v>
      </c>
    </row>
    <row r="2524" spans="1:4" ht="27.6" x14ac:dyDescent="0.3">
      <c r="A2524" s="15">
        <v>38439</v>
      </c>
      <c r="B2524" s="17" t="s">
        <v>2792</v>
      </c>
      <c r="C2524" s="18" t="s">
        <v>303</v>
      </c>
      <c r="D2524" s="19">
        <v>112.24</v>
      </c>
    </row>
    <row r="2525" spans="1:4" ht="27.6" x14ac:dyDescent="0.3">
      <c r="A2525" s="15">
        <v>10836</v>
      </c>
      <c r="B2525" s="17" t="s">
        <v>2793</v>
      </c>
      <c r="C2525" s="18" t="s">
        <v>303</v>
      </c>
      <c r="D2525" s="19">
        <v>17.440000000000001</v>
      </c>
    </row>
    <row r="2526" spans="1:4" x14ac:dyDescent="0.3">
      <c r="A2526" s="15">
        <v>20128</v>
      </c>
      <c r="B2526" s="17" t="s">
        <v>2794</v>
      </c>
      <c r="C2526" s="18" t="s">
        <v>303</v>
      </c>
      <c r="D2526" s="19">
        <v>51.11</v>
      </c>
    </row>
    <row r="2527" spans="1:4" x14ac:dyDescent="0.3">
      <c r="A2527" s="15">
        <v>20131</v>
      </c>
      <c r="B2527" s="17" t="s">
        <v>2795</v>
      </c>
      <c r="C2527" s="18" t="s">
        <v>303</v>
      </c>
      <c r="D2527" s="19">
        <v>46.65</v>
      </c>
    </row>
    <row r="2528" spans="1:4" ht="27.6" x14ac:dyDescent="0.3">
      <c r="A2528" s="15">
        <v>3521</v>
      </c>
      <c r="B2528" s="17" t="s">
        <v>2796</v>
      </c>
      <c r="C2528" s="18" t="s">
        <v>303</v>
      </c>
      <c r="D2528" s="19">
        <v>1.94</v>
      </c>
    </row>
    <row r="2529" spans="1:4" ht="27.6" x14ac:dyDescent="0.3">
      <c r="A2529" s="15">
        <v>3531</v>
      </c>
      <c r="B2529" s="17" t="s">
        <v>2797</v>
      </c>
      <c r="C2529" s="18" t="s">
        <v>303</v>
      </c>
      <c r="D2529" s="19">
        <v>2.2000000000000002</v>
      </c>
    </row>
    <row r="2530" spans="1:4" ht="27.6" x14ac:dyDescent="0.3">
      <c r="A2530" s="15">
        <v>3522</v>
      </c>
      <c r="B2530" s="17" t="s">
        <v>2798</v>
      </c>
      <c r="C2530" s="18" t="s">
        <v>303</v>
      </c>
      <c r="D2530" s="19">
        <v>3.27</v>
      </c>
    </row>
    <row r="2531" spans="1:4" ht="27.6" x14ac:dyDescent="0.3">
      <c r="A2531" s="15">
        <v>3527</v>
      </c>
      <c r="B2531" s="17" t="s">
        <v>2799</v>
      </c>
      <c r="C2531" s="18" t="s">
        <v>303</v>
      </c>
      <c r="D2531" s="19">
        <v>11.26</v>
      </c>
    </row>
    <row r="2532" spans="1:4" ht="27.6" x14ac:dyDescent="0.3">
      <c r="A2532" s="15">
        <v>10835</v>
      </c>
      <c r="B2532" s="17" t="s">
        <v>2800</v>
      </c>
      <c r="C2532" s="18" t="s">
        <v>303</v>
      </c>
      <c r="D2532" s="19">
        <v>3.65</v>
      </c>
    </row>
    <row r="2533" spans="1:4" x14ac:dyDescent="0.3">
      <c r="A2533" s="15">
        <v>3475</v>
      </c>
      <c r="B2533" s="17" t="s">
        <v>2801</v>
      </c>
      <c r="C2533" s="18" t="s">
        <v>303</v>
      </c>
      <c r="D2533" s="19">
        <v>3.78</v>
      </c>
    </row>
    <row r="2534" spans="1:4" x14ac:dyDescent="0.3">
      <c r="A2534" s="15">
        <v>3485</v>
      </c>
      <c r="B2534" s="17" t="s">
        <v>2802</v>
      </c>
      <c r="C2534" s="18" t="s">
        <v>303</v>
      </c>
      <c r="D2534" s="19">
        <v>12.09</v>
      </c>
    </row>
    <row r="2535" spans="1:4" x14ac:dyDescent="0.3">
      <c r="A2535" s="15">
        <v>3534</v>
      </c>
      <c r="B2535" s="17" t="s">
        <v>2803</v>
      </c>
      <c r="C2535" s="18" t="s">
        <v>303</v>
      </c>
      <c r="D2535" s="19">
        <v>4.78</v>
      </c>
    </row>
    <row r="2536" spans="1:4" x14ac:dyDescent="0.3">
      <c r="A2536" s="15">
        <v>3543</v>
      </c>
      <c r="B2536" s="17" t="s">
        <v>2804</v>
      </c>
      <c r="C2536" s="18" t="s">
        <v>303</v>
      </c>
      <c r="D2536" s="19">
        <v>2.4</v>
      </c>
    </row>
    <row r="2537" spans="1:4" x14ac:dyDescent="0.3">
      <c r="A2537" s="15">
        <v>3482</v>
      </c>
      <c r="B2537" s="17" t="s">
        <v>2805</v>
      </c>
      <c r="C2537" s="18" t="s">
        <v>303</v>
      </c>
      <c r="D2537" s="19">
        <v>6.08</v>
      </c>
    </row>
    <row r="2538" spans="1:4" x14ac:dyDescent="0.3">
      <c r="A2538" s="15">
        <v>3505</v>
      </c>
      <c r="B2538" s="17" t="s">
        <v>2806</v>
      </c>
      <c r="C2538" s="18" t="s">
        <v>303</v>
      </c>
      <c r="D2538" s="19">
        <v>3.44</v>
      </c>
    </row>
    <row r="2539" spans="1:4" ht="27.6" x14ac:dyDescent="0.3">
      <c r="A2539" s="15">
        <v>3516</v>
      </c>
      <c r="B2539" s="17" t="s">
        <v>2807</v>
      </c>
      <c r="C2539" s="18" t="s">
        <v>303</v>
      </c>
      <c r="D2539" s="19">
        <v>0.95</v>
      </c>
    </row>
    <row r="2540" spans="1:4" ht="27.6" x14ac:dyDescent="0.3">
      <c r="A2540" s="15">
        <v>3517</v>
      </c>
      <c r="B2540" s="17" t="s">
        <v>2808</v>
      </c>
      <c r="C2540" s="18" t="s">
        <v>303</v>
      </c>
      <c r="D2540" s="19">
        <v>3.33</v>
      </c>
    </row>
    <row r="2541" spans="1:4" ht="27.6" x14ac:dyDescent="0.3">
      <c r="A2541" s="15">
        <v>3515</v>
      </c>
      <c r="B2541" s="17" t="s">
        <v>2809</v>
      </c>
      <c r="C2541" s="18" t="s">
        <v>303</v>
      </c>
      <c r="D2541" s="19">
        <v>5.58</v>
      </c>
    </row>
    <row r="2542" spans="1:4" ht="27.6" x14ac:dyDescent="0.3">
      <c r="A2542" s="15">
        <v>20147</v>
      </c>
      <c r="B2542" s="17" t="s">
        <v>2810</v>
      </c>
      <c r="C2542" s="18" t="s">
        <v>303</v>
      </c>
      <c r="D2542" s="19">
        <v>6.01</v>
      </c>
    </row>
    <row r="2543" spans="1:4" ht="27.6" x14ac:dyDescent="0.3">
      <c r="A2543" s="15">
        <v>3524</v>
      </c>
      <c r="B2543" s="17" t="s">
        <v>2811</v>
      </c>
      <c r="C2543" s="18" t="s">
        <v>303</v>
      </c>
      <c r="D2543" s="19">
        <v>7.12</v>
      </c>
    </row>
    <row r="2544" spans="1:4" ht="27.6" x14ac:dyDescent="0.3">
      <c r="A2544" s="15">
        <v>3532</v>
      </c>
      <c r="B2544" s="17" t="s">
        <v>2812</v>
      </c>
      <c r="C2544" s="18" t="s">
        <v>303</v>
      </c>
      <c r="D2544" s="19">
        <v>13.04</v>
      </c>
    </row>
    <row r="2545" spans="1:4" ht="27.6" x14ac:dyDescent="0.3">
      <c r="A2545" s="15">
        <v>3528</v>
      </c>
      <c r="B2545" s="17" t="s">
        <v>2813</v>
      </c>
      <c r="C2545" s="18" t="s">
        <v>303</v>
      </c>
      <c r="D2545" s="19">
        <v>7.52</v>
      </c>
    </row>
    <row r="2546" spans="1:4" ht="27.6" x14ac:dyDescent="0.3">
      <c r="A2546" s="15">
        <v>37952</v>
      </c>
      <c r="B2546" s="17" t="s">
        <v>2814</v>
      </c>
      <c r="C2546" s="18" t="s">
        <v>303</v>
      </c>
      <c r="D2546" s="19">
        <v>53.59</v>
      </c>
    </row>
    <row r="2547" spans="1:4" ht="27.6" x14ac:dyDescent="0.3">
      <c r="A2547" s="15">
        <v>37951</v>
      </c>
      <c r="B2547" s="17" t="s">
        <v>2815</v>
      </c>
      <c r="C2547" s="18" t="s">
        <v>303</v>
      </c>
      <c r="D2547" s="19">
        <v>1.95</v>
      </c>
    </row>
    <row r="2548" spans="1:4" ht="27.6" x14ac:dyDescent="0.3">
      <c r="A2548" s="15">
        <v>3518</v>
      </c>
      <c r="B2548" s="17" t="s">
        <v>2816</v>
      </c>
      <c r="C2548" s="18" t="s">
        <v>303</v>
      </c>
      <c r="D2548" s="19">
        <v>2.85</v>
      </c>
    </row>
    <row r="2549" spans="1:4" ht="27.6" x14ac:dyDescent="0.3">
      <c r="A2549" s="15">
        <v>3519</v>
      </c>
      <c r="B2549" s="17" t="s">
        <v>2817</v>
      </c>
      <c r="C2549" s="18" t="s">
        <v>303</v>
      </c>
      <c r="D2549" s="19">
        <v>6.76</v>
      </c>
    </row>
    <row r="2550" spans="1:4" ht="27.6" x14ac:dyDescent="0.3">
      <c r="A2550" s="15">
        <v>3520</v>
      </c>
      <c r="B2550" s="17" t="s">
        <v>2818</v>
      </c>
      <c r="C2550" s="18" t="s">
        <v>303</v>
      </c>
      <c r="D2550" s="19">
        <v>7.57</v>
      </c>
    </row>
    <row r="2551" spans="1:4" ht="27.6" x14ac:dyDescent="0.3">
      <c r="A2551" s="15">
        <v>37950</v>
      </c>
      <c r="B2551" s="17" t="s">
        <v>2819</v>
      </c>
      <c r="C2551" s="18" t="s">
        <v>303</v>
      </c>
      <c r="D2551" s="19">
        <v>46.65</v>
      </c>
    </row>
    <row r="2552" spans="1:4" ht="27.6" x14ac:dyDescent="0.3">
      <c r="A2552" s="15">
        <v>37949</v>
      </c>
      <c r="B2552" s="17" t="s">
        <v>2820</v>
      </c>
      <c r="C2552" s="18" t="s">
        <v>303</v>
      </c>
      <c r="D2552" s="19">
        <v>1.71</v>
      </c>
    </row>
    <row r="2553" spans="1:4" ht="27.6" x14ac:dyDescent="0.3">
      <c r="A2553" s="15">
        <v>3526</v>
      </c>
      <c r="B2553" s="17" t="s">
        <v>2821</v>
      </c>
      <c r="C2553" s="18" t="s">
        <v>303</v>
      </c>
      <c r="D2553" s="19">
        <v>2.29</v>
      </c>
    </row>
    <row r="2554" spans="1:4" ht="27.6" x14ac:dyDescent="0.3">
      <c r="A2554" s="15">
        <v>3509</v>
      </c>
      <c r="B2554" s="17" t="s">
        <v>2822</v>
      </c>
      <c r="C2554" s="18" t="s">
        <v>303</v>
      </c>
      <c r="D2554" s="19">
        <v>5.95</v>
      </c>
    </row>
    <row r="2555" spans="1:4" x14ac:dyDescent="0.3">
      <c r="A2555" s="15">
        <v>3530</v>
      </c>
      <c r="B2555" s="17" t="s">
        <v>2823</v>
      </c>
      <c r="C2555" s="18" t="s">
        <v>303</v>
      </c>
      <c r="D2555" s="19">
        <v>224.43</v>
      </c>
    </row>
    <row r="2556" spans="1:4" x14ac:dyDescent="0.3">
      <c r="A2556" s="15">
        <v>3542</v>
      </c>
      <c r="B2556" s="17" t="s">
        <v>2824</v>
      </c>
      <c r="C2556" s="18" t="s">
        <v>303</v>
      </c>
      <c r="D2556" s="19">
        <v>0.52</v>
      </c>
    </row>
    <row r="2557" spans="1:4" x14ac:dyDescent="0.3">
      <c r="A2557" s="15">
        <v>3529</v>
      </c>
      <c r="B2557" s="17" t="s">
        <v>2825</v>
      </c>
      <c r="C2557" s="18" t="s">
        <v>303</v>
      </c>
      <c r="D2557" s="19">
        <v>0.72</v>
      </c>
    </row>
    <row r="2558" spans="1:4" x14ac:dyDescent="0.3">
      <c r="A2558" s="15">
        <v>3536</v>
      </c>
      <c r="B2558" s="17" t="s">
        <v>2826</v>
      </c>
      <c r="C2558" s="18" t="s">
        <v>303</v>
      </c>
      <c r="D2558" s="19">
        <v>2.15</v>
      </c>
    </row>
    <row r="2559" spans="1:4" x14ac:dyDescent="0.3">
      <c r="A2559" s="15">
        <v>3535</v>
      </c>
      <c r="B2559" s="17" t="s">
        <v>2827</v>
      </c>
      <c r="C2559" s="18" t="s">
        <v>303</v>
      </c>
      <c r="D2559" s="19">
        <v>5.0999999999999996</v>
      </c>
    </row>
    <row r="2560" spans="1:4" x14ac:dyDescent="0.3">
      <c r="A2560" s="15">
        <v>3540</v>
      </c>
      <c r="B2560" s="17" t="s">
        <v>2828</v>
      </c>
      <c r="C2560" s="18" t="s">
        <v>303</v>
      </c>
      <c r="D2560" s="19">
        <v>5.51</v>
      </c>
    </row>
    <row r="2561" spans="1:4" x14ac:dyDescent="0.3">
      <c r="A2561" s="15">
        <v>3539</v>
      </c>
      <c r="B2561" s="17" t="s">
        <v>2829</v>
      </c>
      <c r="C2561" s="18" t="s">
        <v>303</v>
      </c>
      <c r="D2561" s="19">
        <v>23.94</v>
      </c>
    </row>
    <row r="2562" spans="1:4" x14ac:dyDescent="0.3">
      <c r="A2562" s="15">
        <v>3513</v>
      </c>
      <c r="B2562" s="17" t="s">
        <v>2830</v>
      </c>
      <c r="C2562" s="18" t="s">
        <v>303</v>
      </c>
      <c r="D2562" s="19">
        <v>106.39</v>
      </c>
    </row>
    <row r="2563" spans="1:4" x14ac:dyDescent="0.3">
      <c r="A2563" s="15">
        <v>3492</v>
      </c>
      <c r="B2563" s="17" t="s">
        <v>2831</v>
      </c>
      <c r="C2563" s="18" t="s">
        <v>303</v>
      </c>
      <c r="D2563" s="19">
        <v>20.48</v>
      </c>
    </row>
    <row r="2564" spans="1:4" x14ac:dyDescent="0.3">
      <c r="A2564" s="15">
        <v>3491</v>
      </c>
      <c r="B2564" s="17" t="s">
        <v>2832</v>
      </c>
      <c r="C2564" s="18" t="s">
        <v>303</v>
      </c>
      <c r="D2564" s="19">
        <v>11.68</v>
      </c>
    </row>
    <row r="2565" spans="1:4" x14ac:dyDescent="0.3">
      <c r="A2565" s="15">
        <v>3493</v>
      </c>
      <c r="B2565" s="17" t="s">
        <v>2833</v>
      </c>
      <c r="C2565" s="18" t="s">
        <v>303</v>
      </c>
      <c r="D2565" s="19">
        <v>28</v>
      </c>
    </row>
    <row r="2566" spans="1:4" ht="27.6" x14ac:dyDescent="0.3">
      <c r="A2566" s="15">
        <v>12628</v>
      </c>
      <c r="B2566" s="17" t="s">
        <v>2834</v>
      </c>
      <c r="C2566" s="18" t="s">
        <v>303</v>
      </c>
      <c r="D2566" s="19">
        <v>7</v>
      </c>
    </row>
    <row r="2567" spans="1:4" ht="27.6" x14ac:dyDescent="0.3">
      <c r="A2567" s="15">
        <v>12629</v>
      </c>
      <c r="B2567" s="17" t="s">
        <v>2835</v>
      </c>
      <c r="C2567" s="18" t="s">
        <v>303</v>
      </c>
      <c r="D2567" s="19">
        <v>7.6</v>
      </c>
    </row>
    <row r="2568" spans="1:4" x14ac:dyDescent="0.3">
      <c r="A2568" s="15">
        <v>3481</v>
      </c>
      <c r="B2568" s="17" t="s">
        <v>2836</v>
      </c>
      <c r="C2568" s="18" t="s">
        <v>303</v>
      </c>
      <c r="D2568" s="19">
        <v>14.18</v>
      </c>
    </row>
    <row r="2569" spans="1:4" x14ac:dyDescent="0.3">
      <c r="A2569" s="15">
        <v>3510</v>
      </c>
      <c r="B2569" s="17" t="s">
        <v>2837</v>
      </c>
      <c r="C2569" s="18" t="s">
        <v>303</v>
      </c>
      <c r="D2569" s="19">
        <v>13.25</v>
      </c>
    </row>
    <row r="2570" spans="1:4" x14ac:dyDescent="0.3">
      <c r="A2570" s="15">
        <v>3508</v>
      </c>
      <c r="B2570" s="17" t="s">
        <v>2838</v>
      </c>
      <c r="C2570" s="18" t="s">
        <v>303</v>
      </c>
      <c r="D2570" s="19">
        <v>34.65</v>
      </c>
    </row>
    <row r="2571" spans="1:4" ht="27.6" x14ac:dyDescent="0.3">
      <c r="A2571" s="15">
        <v>38939</v>
      </c>
      <c r="B2571" s="17" t="s">
        <v>2839</v>
      </c>
      <c r="C2571" s="18" t="s">
        <v>303</v>
      </c>
      <c r="D2571" s="19">
        <v>16.45</v>
      </c>
    </row>
    <row r="2572" spans="1:4" ht="27.6" x14ac:dyDescent="0.3">
      <c r="A2572" s="15">
        <v>38940</v>
      </c>
      <c r="B2572" s="17" t="s">
        <v>2840</v>
      </c>
      <c r="C2572" s="18" t="s">
        <v>303</v>
      </c>
      <c r="D2572" s="19">
        <v>25.12</v>
      </c>
    </row>
    <row r="2573" spans="1:4" ht="27.6" x14ac:dyDescent="0.3">
      <c r="A2573" s="15">
        <v>38941</v>
      </c>
      <c r="B2573" s="17" t="s">
        <v>2841</v>
      </c>
      <c r="C2573" s="18" t="s">
        <v>303</v>
      </c>
      <c r="D2573" s="19">
        <v>29.67</v>
      </c>
    </row>
    <row r="2574" spans="1:4" ht="27.6" x14ac:dyDescent="0.3">
      <c r="A2574" s="15">
        <v>38942</v>
      </c>
      <c r="B2574" s="17" t="s">
        <v>2842</v>
      </c>
      <c r="C2574" s="18" t="s">
        <v>303</v>
      </c>
      <c r="D2574" s="19">
        <v>33.24</v>
      </c>
    </row>
    <row r="2575" spans="1:4" ht="27.6" x14ac:dyDescent="0.3">
      <c r="A2575" s="15">
        <v>38987</v>
      </c>
      <c r="B2575" s="17" t="s">
        <v>2843</v>
      </c>
      <c r="C2575" s="18" t="s">
        <v>303</v>
      </c>
      <c r="D2575" s="19">
        <v>8.74</v>
      </c>
    </row>
    <row r="2576" spans="1:4" ht="27.6" x14ac:dyDescent="0.3">
      <c r="A2576" s="15">
        <v>38988</v>
      </c>
      <c r="B2576" s="17" t="s">
        <v>2844</v>
      </c>
      <c r="C2576" s="18" t="s">
        <v>303</v>
      </c>
      <c r="D2576" s="19">
        <v>20.29</v>
      </c>
    </row>
    <row r="2577" spans="1:4" ht="27.6" x14ac:dyDescent="0.3">
      <c r="A2577" s="15">
        <v>38989</v>
      </c>
      <c r="B2577" s="17" t="s">
        <v>2845</v>
      </c>
      <c r="C2577" s="18" t="s">
        <v>303</v>
      </c>
      <c r="D2577" s="19">
        <v>26.97</v>
      </c>
    </row>
    <row r="2578" spans="1:4" ht="27.6" x14ac:dyDescent="0.3">
      <c r="A2578" s="15">
        <v>38990</v>
      </c>
      <c r="B2578" s="17" t="s">
        <v>2846</v>
      </c>
      <c r="C2578" s="18" t="s">
        <v>303</v>
      </c>
      <c r="D2578" s="19">
        <v>71.08</v>
      </c>
    </row>
    <row r="2579" spans="1:4" ht="27.6" x14ac:dyDescent="0.3">
      <c r="A2579" s="15">
        <v>38991</v>
      </c>
      <c r="B2579" s="17" t="s">
        <v>2847</v>
      </c>
      <c r="C2579" s="18" t="s">
        <v>303</v>
      </c>
      <c r="D2579" s="19">
        <v>143.62</v>
      </c>
    </row>
    <row r="2580" spans="1:4" ht="27.6" x14ac:dyDescent="0.3">
      <c r="A2580" s="15">
        <v>38913</v>
      </c>
      <c r="B2580" s="17" t="s">
        <v>2848</v>
      </c>
      <c r="C2580" s="18" t="s">
        <v>303</v>
      </c>
      <c r="D2580" s="19">
        <v>15.27</v>
      </c>
    </row>
    <row r="2581" spans="1:4" ht="27.6" x14ac:dyDescent="0.3">
      <c r="A2581" s="15">
        <v>38914</v>
      </c>
      <c r="B2581" s="17" t="s">
        <v>2849</v>
      </c>
      <c r="C2581" s="18" t="s">
        <v>303</v>
      </c>
      <c r="D2581" s="19">
        <v>17.71</v>
      </c>
    </row>
    <row r="2582" spans="1:4" ht="27.6" x14ac:dyDescent="0.3">
      <c r="A2582" s="15">
        <v>38915</v>
      </c>
      <c r="B2582" s="17" t="s">
        <v>2850</v>
      </c>
      <c r="C2582" s="18" t="s">
        <v>303</v>
      </c>
      <c r="D2582" s="19">
        <v>30.75</v>
      </c>
    </row>
    <row r="2583" spans="1:4" ht="27.6" x14ac:dyDescent="0.3">
      <c r="A2583" s="15">
        <v>38916</v>
      </c>
      <c r="B2583" s="17" t="s">
        <v>2851</v>
      </c>
      <c r="C2583" s="18" t="s">
        <v>303</v>
      </c>
      <c r="D2583" s="19">
        <v>40.56</v>
      </c>
    </row>
    <row r="2584" spans="1:4" ht="27.6" x14ac:dyDescent="0.3">
      <c r="A2584" s="15">
        <v>39300</v>
      </c>
      <c r="B2584" s="17" t="s">
        <v>2852</v>
      </c>
      <c r="C2584" s="18" t="s">
        <v>303</v>
      </c>
      <c r="D2584" s="19">
        <v>13.79</v>
      </c>
    </row>
    <row r="2585" spans="1:4" ht="27.6" x14ac:dyDescent="0.3">
      <c r="A2585" s="15">
        <v>39301</v>
      </c>
      <c r="B2585" s="17" t="s">
        <v>2853</v>
      </c>
      <c r="C2585" s="18" t="s">
        <v>303</v>
      </c>
      <c r="D2585" s="19">
        <v>19.14</v>
      </c>
    </row>
    <row r="2586" spans="1:4" ht="27.6" x14ac:dyDescent="0.3">
      <c r="A2586" s="15">
        <v>39302</v>
      </c>
      <c r="B2586" s="17" t="s">
        <v>2854</v>
      </c>
      <c r="C2586" s="18" t="s">
        <v>303</v>
      </c>
      <c r="D2586" s="19">
        <v>24.05</v>
      </c>
    </row>
    <row r="2587" spans="1:4" ht="27.6" x14ac:dyDescent="0.3">
      <c r="A2587" s="15">
        <v>39303</v>
      </c>
      <c r="B2587" s="17" t="s">
        <v>2855</v>
      </c>
      <c r="C2587" s="18" t="s">
        <v>303</v>
      </c>
      <c r="D2587" s="19">
        <v>42.28</v>
      </c>
    </row>
    <row r="2588" spans="1:4" ht="27.6" x14ac:dyDescent="0.3">
      <c r="A2588" s="15">
        <v>38923</v>
      </c>
      <c r="B2588" s="17" t="s">
        <v>2856</v>
      </c>
      <c r="C2588" s="18" t="s">
        <v>303</v>
      </c>
      <c r="D2588" s="19">
        <v>13.47</v>
      </c>
    </row>
    <row r="2589" spans="1:4" ht="27.6" x14ac:dyDescent="0.3">
      <c r="A2589" s="15">
        <v>38925</v>
      </c>
      <c r="B2589" s="17" t="s">
        <v>2857</v>
      </c>
      <c r="C2589" s="18" t="s">
        <v>303</v>
      </c>
      <c r="D2589" s="19">
        <v>14.47</v>
      </c>
    </row>
    <row r="2590" spans="1:4" ht="27.6" x14ac:dyDescent="0.3">
      <c r="A2590" s="15">
        <v>38926</v>
      </c>
      <c r="B2590" s="17" t="s">
        <v>2858</v>
      </c>
      <c r="C2590" s="18" t="s">
        <v>303</v>
      </c>
      <c r="D2590" s="19">
        <v>20.67</v>
      </c>
    </row>
    <row r="2591" spans="1:4" ht="27.6" x14ac:dyDescent="0.3">
      <c r="A2591" s="15">
        <v>38927</v>
      </c>
      <c r="B2591" s="17" t="s">
        <v>2859</v>
      </c>
      <c r="C2591" s="18" t="s">
        <v>303</v>
      </c>
      <c r="D2591" s="19">
        <v>22.11</v>
      </c>
    </row>
    <row r="2592" spans="1:4" ht="27.6" x14ac:dyDescent="0.3">
      <c r="A2592" s="15">
        <v>39304</v>
      </c>
      <c r="B2592" s="17" t="s">
        <v>2860</v>
      </c>
      <c r="C2592" s="18" t="s">
        <v>303</v>
      </c>
      <c r="D2592" s="19">
        <v>17.03</v>
      </c>
    </row>
    <row r="2593" spans="1:4" ht="27.6" x14ac:dyDescent="0.3">
      <c r="A2593" s="15">
        <v>38924</v>
      </c>
      <c r="B2593" s="17" t="s">
        <v>2861</v>
      </c>
      <c r="C2593" s="18" t="s">
        <v>303</v>
      </c>
      <c r="D2593" s="19">
        <v>24.27</v>
      </c>
    </row>
    <row r="2594" spans="1:4" ht="27.6" x14ac:dyDescent="0.3">
      <c r="A2594" s="15">
        <v>39305</v>
      </c>
      <c r="B2594" s="17" t="s">
        <v>2862</v>
      </c>
      <c r="C2594" s="18" t="s">
        <v>303</v>
      </c>
      <c r="D2594" s="19">
        <v>22.3</v>
      </c>
    </row>
    <row r="2595" spans="1:4" ht="27.6" x14ac:dyDescent="0.3">
      <c r="A2595" s="15">
        <v>39306</v>
      </c>
      <c r="B2595" s="17" t="s">
        <v>2863</v>
      </c>
      <c r="C2595" s="18" t="s">
        <v>303</v>
      </c>
      <c r="D2595" s="19">
        <v>27.9</v>
      </c>
    </row>
    <row r="2596" spans="1:4" ht="27.6" x14ac:dyDescent="0.3">
      <c r="A2596" s="15">
        <v>38928</v>
      </c>
      <c r="B2596" s="17" t="s">
        <v>2864</v>
      </c>
      <c r="C2596" s="18" t="s">
        <v>303</v>
      </c>
      <c r="D2596" s="19">
        <v>24.5</v>
      </c>
    </row>
    <row r="2597" spans="1:4" ht="27.6" x14ac:dyDescent="0.3">
      <c r="A2597" s="15">
        <v>38929</v>
      </c>
      <c r="B2597" s="17" t="s">
        <v>2865</v>
      </c>
      <c r="C2597" s="18" t="s">
        <v>303</v>
      </c>
      <c r="D2597" s="19">
        <v>43.45</v>
      </c>
    </row>
    <row r="2598" spans="1:4" ht="27.6" x14ac:dyDescent="0.3">
      <c r="A2598" s="15">
        <v>39307</v>
      </c>
      <c r="B2598" s="17" t="s">
        <v>2866</v>
      </c>
      <c r="C2598" s="18" t="s">
        <v>303</v>
      </c>
      <c r="D2598" s="19">
        <v>32.11</v>
      </c>
    </row>
    <row r="2599" spans="1:4" ht="27.6" x14ac:dyDescent="0.3">
      <c r="A2599" s="15">
        <v>38930</v>
      </c>
      <c r="B2599" s="17" t="s">
        <v>2867</v>
      </c>
      <c r="C2599" s="18" t="s">
        <v>303</v>
      </c>
      <c r="D2599" s="19">
        <v>54.58</v>
      </c>
    </row>
    <row r="2600" spans="1:4" ht="27.6" x14ac:dyDescent="0.3">
      <c r="A2600" s="15">
        <v>38931</v>
      </c>
      <c r="B2600" s="17" t="s">
        <v>2868</v>
      </c>
      <c r="C2600" s="18" t="s">
        <v>303</v>
      </c>
      <c r="D2600" s="19">
        <v>13.74</v>
      </c>
    </row>
    <row r="2601" spans="1:4" ht="27.6" x14ac:dyDescent="0.3">
      <c r="A2601" s="15">
        <v>38932</v>
      </c>
      <c r="B2601" s="17" t="s">
        <v>2869</v>
      </c>
      <c r="C2601" s="18" t="s">
        <v>303</v>
      </c>
      <c r="D2601" s="19">
        <v>13.88</v>
      </c>
    </row>
    <row r="2602" spans="1:4" ht="27.6" x14ac:dyDescent="0.3">
      <c r="A2602" s="15">
        <v>38934</v>
      </c>
      <c r="B2602" s="17" t="s">
        <v>2870</v>
      </c>
      <c r="C2602" s="18" t="s">
        <v>303</v>
      </c>
      <c r="D2602" s="19">
        <v>20.51</v>
      </c>
    </row>
    <row r="2603" spans="1:4" ht="27.6" x14ac:dyDescent="0.3">
      <c r="A2603" s="15">
        <v>38935</v>
      </c>
      <c r="B2603" s="17" t="s">
        <v>2871</v>
      </c>
      <c r="C2603" s="18" t="s">
        <v>303</v>
      </c>
      <c r="D2603" s="19">
        <v>21.95</v>
      </c>
    </row>
    <row r="2604" spans="1:4" ht="27.6" x14ac:dyDescent="0.3">
      <c r="A2604" s="15">
        <v>38936</v>
      </c>
      <c r="B2604" s="17" t="s">
        <v>2872</v>
      </c>
      <c r="C2604" s="18" t="s">
        <v>303</v>
      </c>
      <c r="D2604" s="19">
        <v>23.51</v>
      </c>
    </row>
    <row r="2605" spans="1:4" ht="27.6" x14ac:dyDescent="0.3">
      <c r="A2605" s="15">
        <v>38937</v>
      </c>
      <c r="B2605" s="17" t="s">
        <v>2873</v>
      </c>
      <c r="C2605" s="18" t="s">
        <v>303</v>
      </c>
      <c r="D2605" s="19">
        <v>28.65</v>
      </c>
    </row>
    <row r="2606" spans="1:4" ht="27.6" x14ac:dyDescent="0.3">
      <c r="A2606" s="15">
        <v>38938</v>
      </c>
      <c r="B2606" s="17" t="s">
        <v>2874</v>
      </c>
      <c r="C2606" s="18" t="s">
        <v>303</v>
      </c>
      <c r="D2606" s="19">
        <v>42.6</v>
      </c>
    </row>
    <row r="2607" spans="1:4" ht="27.6" x14ac:dyDescent="0.3">
      <c r="A2607" s="15">
        <v>3489</v>
      </c>
      <c r="B2607" s="17" t="s">
        <v>2875</v>
      </c>
      <c r="C2607" s="18" t="s">
        <v>303</v>
      </c>
      <c r="D2607" s="19">
        <v>13.1</v>
      </c>
    </row>
    <row r="2608" spans="1:4" ht="27.6" x14ac:dyDescent="0.3">
      <c r="A2608" s="15">
        <v>20151</v>
      </c>
      <c r="B2608" s="17" t="s">
        <v>2876</v>
      </c>
      <c r="C2608" s="18" t="s">
        <v>303</v>
      </c>
      <c r="D2608" s="19">
        <v>21.01</v>
      </c>
    </row>
    <row r="2609" spans="1:4" ht="27.6" x14ac:dyDescent="0.3">
      <c r="A2609" s="15">
        <v>20152</v>
      </c>
      <c r="B2609" s="17" t="s">
        <v>2877</v>
      </c>
      <c r="C2609" s="18" t="s">
        <v>303</v>
      </c>
      <c r="D2609" s="19">
        <v>73.11</v>
      </c>
    </row>
    <row r="2610" spans="1:4" ht="27.6" x14ac:dyDescent="0.3">
      <c r="A2610" s="15">
        <v>20148</v>
      </c>
      <c r="B2610" s="17" t="s">
        <v>2878</v>
      </c>
      <c r="C2610" s="18" t="s">
        <v>303</v>
      </c>
      <c r="D2610" s="19">
        <v>4.18</v>
      </c>
    </row>
    <row r="2611" spans="1:4" ht="27.6" x14ac:dyDescent="0.3">
      <c r="A2611" s="15">
        <v>20149</v>
      </c>
      <c r="B2611" s="17" t="s">
        <v>2879</v>
      </c>
      <c r="C2611" s="18" t="s">
        <v>303</v>
      </c>
      <c r="D2611" s="19">
        <v>6.47</v>
      </c>
    </row>
    <row r="2612" spans="1:4" ht="27.6" x14ac:dyDescent="0.3">
      <c r="A2612" s="15">
        <v>20150</v>
      </c>
      <c r="B2612" s="17" t="s">
        <v>2880</v>
      </c>
      <c r="C2612" s="18" t="s">
        <v>303</v>
      </c>
      <c r="D2612" s="19">
        <v>15.08</v>
      </c>
    </row>
    <row r="2613" spans="1:4" ht="27.6" x14ac:dyDescent="0.3">
      <c r="A2613" s="15">
        <v>20157</v>
      </c>
      <c r="B2613" s="17" t="s">
        <v>2881</v>
      </c>
      <c r="C2613" s="18" t="s">
        <v>303</v>
      </c>
      <c r="D2613" s="19">
        <v>28.35</v>
      </c>
    </row>
    <row r="2614" spans="1:4" ht="27.6" x14ac:dyDescent="0.3">
      <c r="A2614" s="15">
        <v>20158</v>
      </c>
      <c r="B2614" s="17" t="s">
        <v>2882</v>
      </c>
      <c r="C2614" s="18" t="s">
        <v>303</v>
      </c>
      <c r="D2614" s="19">
        <v>94.18</v>
      </c>
    </row>
    <row r="2615" spans="1:4" ht="27.6" x14ac:dyDescent="0.3">
      <c r="A2615" s="15">
        <v>20154</v>
      </c>
      <c r="B2615" s="17" t="s">
        <v>2883</v>
      </c>
      <c r="C2615" s="18" t="s">
        <v>303</v>
      </c>
      <c r="D2615" s="19">
        <v>5.37</v>
      </c>
    </row>
    <row r="2616" spans="1:4" ht="27.6" x14ac:dyDescent="0.3">
      <c r="A2616" s="15">
        <v>20155</v>
      </c>
      <c r="B2616" s="17" t="s">
        <v>2884</v>
      </c>
      <c r="C2616" s="18" t="s">
        <v>303</v>
      </c>
      <c r="D2616" s="19">
        <v>8.0399999999999991</v>
      </c>
    </row>
    <row r="2617" spans="1:4" ht="27.6" x14ac:dyDescent="0.3">
      <c r="A2617" s="15">
        <v>20156</v>
      </c>
      <c r="B2617" s="17" t="s">
        <v>2885</v>
      </c>
      <c r="C2617" s="18" t="s">
        <v>303</v>
      </c>
      <c r="D2617" s="19">
        <v>18.100000000000001</v>
      </c>
    </row>
    <row r="2618" spans="1:4" x14ac:dyDescent="0.3">
      <c r="A2618" s="15">
        <v>3512</v>
      </c>
      <c r="B2618" s="17" t="s">
        <v>2886</v>
      </c>
      <c r="C2618" s="18" t="s">
        <v>303</v>
      </c>
      <c r="D2618" s="19">
        <v>205.24</v>
      </c>
    </row>
    <row r="2619" spans="1:4" x14ac:dyDescent="0.3">
      <c r="A2619" s="15">
        <v>3499</v>
      </c>
      <c r="B2619" s="17" t="s">
        <v>2887</v>
      </c>
      <c r="C2619" s="18" t="s">
        <v>303</v>
      </c>
      <c r="D2619" s="19">
        <v>0.87</v>
      </c>
    </row>
    <row r="2620" spans="1:4" x14ac:dyDescent="0.3">
      <c r="A2620" s="15">
        <v>3500</v>
      </c>
      <c r="B2620" s="17" t="s">
        <v>2888</v>
      </c>
      <c r="C2620" s="18" t="s">
        <v>303</v>
      </c>
      <c r="D2620" s="19">
        <v>1.47</v>
      </c>
    </row>
    <row r="2621" spans="1:4" x14ac:dyDescent="0.3">
      <c r="A2621" s="15">
        <v>3501</v>
      </c>
      <c r="B2621" s="17" t="s">
        <v>2889</v>
      </c>
      <c r="C2621" s="18" t="s">
        <v>303</v>
      </c>
      <c r="D2621" s="19">
        <v>4.26</v>
      </c>
    </row>
    <row r="2622" spans="1:4" x14ac:dyDescent="0.3">
      <c r="A2622" s="15">
        <v>3502</v>
      </c>
      <c r="B2622" s="17" t="s">
        <v>2890</v>
      </c>
      <c r="C2622" s="18" t="s">
        <v>303</v>
      </c>
      <c r="D2622" s="19">
        <v>6.06</v>
      </c>
    </row>
    <row r="2623" spans="1:4" x14ac:dyDescent="0.3">
      <c r="A2623" s="15">
        <v>3503</v>
      </c>
      <c r="B2623" s="17" t="s">
        <v>2891</v>
      </c>
      <c r="C2623" s="18" t="s">
        <v>303</v>
      </c>
      <c r="D2623" s="19">
        <v>7.25</v>
      </c>
    </row>
    <row r="2624" spans="1:4" x14ac:dyDescent="0.3">
      <c r="A2624" s="15">
        <v>3477</v>
      </c>
      <c r="B2624" s="17" t="s">
        <v>2892</v>
      </c>
      <c r="C2624" s="18" t="s">
        <v>303</v>
      </c>
      <c r="D2624" s="19">
        <v>28.09</v>
      </c>
    </row>
    <row r="2625" spans="1:4" x14ac:dyDescent="0.3">
      <c r="A2625" s="15">
        <v>3478</v>
      </c>
      <c r="B2625" s="17" t="s">
        <v>2893</v>
      </c>
      <c r="C2625" s="18" t="s">
        <v>303</v>
      </c>
      <c r="D2625" s="19">
        <v>64.55</v>
      </c>
    </row>
    <row r="2626" spans="1:4" x14ac:dyDescent="0.3">
      <c r="A2626" s="15">
        <v>3525</v>
      </c>
      <c r="B2626" s="17" t="s">
        <v>2894</v>
      </c>
      <c r="C2626" s="18" t="s">
        <v>303</v>
      </c>
      <c r="D2626" s="19">
        <v>76.59</v>
      </c>
    </row>
    <row r="2627" spans="1:4" x14ac:dyDescent="0.3">
      <c r="A2627" s="15">
        <v>3511</v>
      </c>
      <c r="B2627" s="17" t="s">
        <v>2895</v>
      </c>
      <c r="C2627" s="18" t="s">
        <v>303</v>
      </c>
      <c r="D2627" s="19">
        <v>89.86</v>
      </c>
    </row>
    <row r="2628" spans="1:4" ht="27.6" x14ac:dyDescent="0.3">
      <c r="A2628" s="15">
        <v>38917</v>
      </c>
      <c r="B2628" s="17" t="s">
        <v>2896</v>
      </c>
      <c r="C2628" s="18" t="s">
        <v>303</v>
      </c>
      <c r="D2628" s="19">
        <v>13.15</v>
      </c>
    </row>
    <row r="2629" spans="1:4" ht="27.6" x14ac:dyDescent="0.3">
      <c r="A2629" s="15">
        <v>38919</v>
      </c>
      <c r="B2629" s="17" t="s">
        <v>2897</v>
      </c>
      <c r="C2629" s="18" t="s">
        <v>303</v>
      </c>
      <c r="D2629" s="19">
        <v>19.559999999999999</v>
      </c>
    </row>
    <row r="2630" spans="1:4" ht="27.6" x14ac:dyDescent="0.3">
      <c r="A2630" s="15">
        <v>38922</v>
      </c>
      <c r="B2630" s="17" t="s">
        <v>2898</v>
      </c>
      <c r="C2630" s="18" t="s">
        <v>303</v>
      </c>
      <c r="D2630" s="19">
        <v>25.27</v>
      </c>
    </row>
    <row r="2631" spans="1:4" ht="27.6" x14ac:dyDescent="0.3">
      <c r="A2631" s="15">
        <v>38921</v>
      </c>
      <c r="B2631" s="17" t="s">
        <v>2899</v>
      </c>
      <c r="C2631" s="18" t="s">
        <v>303</v>
      </c>
      <c r="D2631" s="19">
        <v>31.25</v>
      </c>
    </row>
    <row r="2632" spans="1:4" ht="27.6" x14ac:dyDescent="0.3">
      <c r="A2632" s="15">
        <v>38918</v>
      </c>
      <c r="B2632" s="17" t="s">
        <v>2900</v>
      </c>
      <c r="C2632" s="18" t="s">
        <v>303</v>
      </c>
      <c r="D2632" s="19">
        <v>29.7</v>
      </c>
    </row>
    <row r="2633" spans="1:4" ht="27.6" x14ac:dyDescent="0.3">
      <c r="A2633" s="15">
        <v>38920</v>
      </c>
      <c r="B2633" s="17" t="s">
        <v>2901</v>
      </c>
      <c r="C2633" s="18" t="s">
        <v>303</v>
      </c>
      <c r="D2633" s="19">
        <v>37.130000000000003</v>
      </c>
    </row>
    <row r="2634" spans="1:4" ht="41.4" x14ac:dyDescent="0.3">
      <c r="A2634" s="15">
        <v>12032</v>
      </c>
      <c r="B2634" s="17" t="s">
        <v>2902</v>
      </c>
      <c r="C2634" s="18" t="s">
        <v>795</v>
      </c>
      <c r="D2634" s="19">
        <v>58.68</v>
      </c>
    </row>
    <row r="2635" spans="1:4" ht="41.4" x14ac:dyDescent="0.3">
      <c r="A2635" s="15">
        <v>12030</v>
      </c>
      <c r="B2635" s="17" t="s">
        <v>2903</v>
      </c>
      <c r="C2635" s="18" t="s">
        <v>795</v>
      </c>
      <c r="D2635" s="19">
        <v>55.14</v>
      </c>
    </row>
    <row r="2636" spans="1:4" ht="27.6" x14ac:dyDescent="0.3">
      <c r="A2636" s="15">
        <v>10908</v>
      </c>
      <c r="B2636" s="17" t="s">
        <v>2904</v>
      </c>
      <c r="C2636" s="18" t="s">
        <v>303</v>
      </c>
      <c r="D2636" s="19">
        <v>15.87</v>
      </c>
    </row>
    <row r="2637" spans="1:4" ht="27.6" x14ac:dyDescent="0.3">
      <c r="A2637" s="15">
        <v>10909</v>
      </c>
      <c r="B2637" s="17" t="s">
        <v>2905</v>
      </c>
      <c r="C2637" s="18" t="s">
        <v>303</v>
      </c>
      <c r="D2637" s="19">
        <v>25.31</v>
      </c>
    </row>
    <row r="2638" spans="1:4" ht="27.6" x14ac:dyDescent="0.3">
      <c r="A2638" s="15">
        <v>3669</v>
      </c>
      <c r="B2638" s="17" t="s">
        <v>2906</v>
      </c>
      <c r="C2638" s="18" t="s">
        <v>303</v>
      </c>
      <c r="D2638" s="19">
        <v>10.84</v>
      </c>
    </row>
    <row r="2639" spans="1:4" ht="27.6" x14ac:dyDescent="0.3">
      <c r="A2639" s="15">
        <v>20138</v>
      </c>
      <c r="B2639" s="17" t="s">
        <v>2907</v>
      </c>
      <c r="C2639" s="18" t="s">
        <v>303</v>
      </c>
      <c r="D2639" s="19">
        <v>53.88</v>
      </c>
    </row>
    <row r="2640" spans="1:4" ht="27.6" x14ac:dyDescent="0.3">
      <c r="A2640" s="15">
        <v>20139</v>
      </c>
      <c r="B2640" s="17" t="s">
        <v>2908</v>
      </c>
      <c r="C2640" s="18" t="s">
        <v>303</v>
      </c>
      <c r="D2640" s="19">
        <v>90.53</v>
      </c>
    </row>
    <row r="2641" spans="1:4" ht="27.6" x14ac:dyDescent="0.3">
      <c r="A2641" s="15">
        <v>3668</v>
      </c>
      <c r="B2641" s="17" t="s">
        <v>2909</v>
      </c>
      <c r="C2641" s="18" t="s">
        <v>303</v>
      </c>
      <c r="D2641" s="19">
        <v>35.89</v>
      </c>
    </row>
    <row r="2642" spans="1:4" ht="27.6" x14ac:dyDescent="0.3">
      <c r="A2642" s="15">
        <v>3656</v>
      </c>
      <c r="B2642" s="17" t="s">
        <v>2910</v>
      </c>
      <c r="C2642" s="18" t="s">
        <v>303</v>
      </c>
      <c r="D2642" s="19">
        <v>17.79</v>
      </c>
    </row>
    <row r="2643" spans="1:4" ht="27.6" x14ac:dyDescent="0.3">
      <c r="A2643" s="15">
        <v>10911</v>
      </c>
      <c r="B2643" s="17" t="s">
        <v>2911</v>
      </c>
      <c r="C2643" s="18" t="s">
        <v>303</v>
      </c>
      <c r="D2643" s="19">
        <v>19.739999999999998</v>
      </c>
    </row>
    <row r="2644" spans="1:4" x14ac:dyDescent="0.3">
      <c r="A2644" s="15">
        <v>3654</v>
      </c>
      <c r="B2644" s="17" t="s">
        <v>2912</v>
      </c>
      <c r="C2644" s="18" t="s">
        <v>303</v>
      </c>
      <c r="D2644" s="19">
        <v>4.5599999999999996</v>
      </c>
    </row>
    <row r="2645" spans="1:4" x14ac:dyDescent="0.3">
      <c r="A2645" s="15">
        <v>3664</v>
      </c>
      <c r="B2645" s="17" t="s">
        <v>2913</v>
      </c>
      <c r="C2645" s="18" t="s">
        <v>303</v>
      </c>
      <c r="D2645" s="19">
        <v>5.66</v>
      </c>
    </row>
    <row r="2646" spans="1:4" x14ac:dyDescent="0.3">
      <c r="A2646" s="15">
        <v>3657</v>
      </c>
      <c r="B2646" s="17" t="s">
        <v>2914</v>
      </c>
      <c r="C2646" s="18" t="s">
        <v>303</v>
      </c>
      <c r="D2646" s="19">
        <v>6.1</v>
      </c>
    </row>
    <row r="2647" spans="1:4" ht="27.6" x14ac:dyDescent="0.3">
      <c r="A2647" s="15">
        <v>12625</v>
      </c>
      <c r="B2647" s="17" t="s">
        <v>2915</v>
      </c>
      <c r="C2647" s="18" t="s">
        <v>303</v>
      </c>
      <c r="D2647" s="19">
        <v>9.61</v>
      </c>
    </row>
    <row r="2648" spans="1:4" x14ac:dyDescent="0.3">
      <c r="A2648" s="15">
        <v>20136</v>
      </c>
      <c r="B2648" s="17" t="s">
        <v>2916</v>
      </c>
      <c r="C2648" s="18" t="s">
        <v>303</v>
      </c>
      <c r="D2648" s="19">
        <v>121.6</v>
      </c>
    </row>
    <row r="2649" spans="1:4" ht="27.6" x14ac:dyDescent="0.3">
      <c r="A2649" s="15">
        <v>20144</v>
      </c>
      <c r="B2649" s="17" t="s">
        <v>2917</v>
      </c>
      <c r="C2649" s="18" t="s">
        <v>303</v>
      </c>
      <c r="D2649" s="19">
        <v>53.41</v>
      </c>
    </row>
    <row r="2650" spans="1:4" ht="27.6" x14ac:dyDescent="0.3">
      <c r="A2650" s="15">
        <v>20143</v>
      </c>
      <c r="B2650" s="17" t="s">
        <v>2918</v>
      </c>
      <c r="C2650" s="18" t="s">
        <v>303</v>
      </c>
      <c r="D2650" s="19">
        <v>49.88</v>
      </c>
    </row>
    <row r="2651" spans="1:4" ht="27.6" x14ac:dyDescent="0.3">
      <c r="A2651" s="15">
        <v>20145</v>
      </c>
      <c r="B2651" s="17" t="s">
        <v>2919</v>
      </c>
      <c r="C2651" s="18" t="s">
        <v>303</v>
      </c>
      <c r="D2651" s="19">
        <v>141.56</v>
      </c>
    </row>
    <row r="2652" spans="1:4" ht="27.6" x14ac:dyDescent="0.3">
      <c r="A2652" s="15">
        <v>20146</v>
      </c>
      <c r="B2652" s="17" t="s">
        <v>2920</v>
      </c>
      <c r="C2652" s="18" t="s">
        <v>303</v>
      </c>
      <c r="D2652" s="19">
        <v>159.63</v>
      </c>
    </row>
    <row r="2653" spans="1:4" ht="27.6" x14ac:dyDescent="0.3">
      <c r="A2653" s="15">
        <v>20140</v>
      </c>
      <c r="B2653" s="17" t="s">
        <v>2921</v>
      </c>
      <c r="C2653" s="18" t="s">
        <v>303</v>
      </c>
      <c r="D2653" s="19">
        <v>6.36</v>
      </c>
    </row>
    <row r="2654" spans="1:4" ht="27.6" x14ac:dyDescent="0.3">
      <c r="A2654" s="15">
        <v>20141</v>
      </c>
      <c r="B2654" s="17" t="s">
        <v>2922</v>
      </c>
      <c r="C2654" s="18" t="s">
        <v>303</v>
      </c>
      <c r="D2654" s="19">
        <v>11.16</v>
      </c>
    </row>
    <row r="2655" spans="1:4" ht="27.6" x14ac:dyDescent="0.3">
      <c r="A2655" s="15">
        <v>20142</v>
      </c>
      <c r="B2655" s="17" t="s">
        <v>2923</v>
      </c>
      <c r="C2655" s="18" t="s">
        <v>303</v>
      </c>
      <c r="D2655" s="19">
        <v>34.14</v>
      </c>
    </row>
    <row r="2656" spans="1:4" ht="27.6" x14ac:dyDescent="0.3">
      <c r="A2656" s="15">
        <v>3659</v>
      </c>
      <c r="B2656" s="17" t="s">
        <v>2924</v>
      </c>
      <c r="C2656" s="18" t="s">
        <v>303</v>
      </c>
      <c r="D2656" s="19">
        <v>14.81</v>
      </c>
    </row>
    <row r="2657" spans="1:4" ht="27.6" x14ac:dyDescent="0.3">
      <c r="A2657" s="15">
        <v>3660</v>
      </c>
      <c r="B2657" s="17" t="s">
        <v>2925</v>
      </c>
      <c r="C2657" s="18" t="s">
        <v>303</v>
      </c>
      <c r="D2657" s="19">
        <v>21.34</v>
      </c>
    </row>
    <row r="2658" spans="1:4" ht="27.6" x14ac:dyDescent="0.3">
      <c r="A2658" s="15">
        <v>3662</v>
      </c>
      <c r="B2658" s="17" t="s">
        <v>2926</v>
      </c>
      <c r="C2658" s="18" t="s">
        <v>303</v>
      </c>
      <c r="D2658" s="19">
        <v>8.06</v>
      </c>
    </row>
    <row r="2659" spans="1:4" ht="27.6" x14ac:dyDescent="0.3">
      <c r="A2659" s="15">
        <v>3661</v>
      </c>
      <c r="B2659" s="17" t="s">
        <v>2927</v>
      </c>
      <c r="C2659" s="18" t="s">
        <v>303</v>
      </c>
      <c r="D2659" s="19">
        <v>11.86</v>
      </c>
    </row>
    <row r="2660" spans="1:4" ht="27.6" x14ac:dyDescent="0.3">
      <c r="A2660" s="15">
        <v>3658</v>
      </c>
      <c r="B2660" s="17" t="s">
        <v>2928</v>
      </c>
      <c r="C2660" s="18" t="s">
        <v>303</v>
      </c>
      <c r="D2660" s="19">
        <v>15.1</v>
      </c>
    </row>
    <row r="2661" spans="1:4" ht="27.6" x14ac:dyDescent="0.3">
      <c r="A2661" s="15">
        <v>3670</v>
      </c>
      <c r="B2661" s="17" t="s">
        <v>2929</v>
      </c>
      <c r="C2661" s="18" t="s">
        <v>303</v>
      </c>
      <c r="D2661" s="19">
        <v>19.7</v>
      </c>
    </row>
    <row r="2662" spans="1:4" ht="27.6" x14ac:dyDescent="0.3">
      <c r="A2662" s="15">
        <v>3666</v>
      </c>
      <c r="B2662" s="17" t="s">
        <v>2930</v>
      </c>
      <c r="C2662" s="18" t="s">
        <v>303</v>
      </c>
      <c r="D2662" s="19">
        <v>3.33</v>
      </c>
    </row>
    <row r="2663" spans="1:4" x14ac:dyDescent="0.3">
      <c r="A2663" s="15">
        <v>14157</v>
      </c>
      <c r="B2663" s="17" t="s">
        <v>2931</v>
      </c>
      <c r="C2663" s="18" t="s">
        <v>303</v>
      </c>
      <c r="D2663" s="19">
        <v>1.21</v>
      </c>
    </row>
    <row r="2664" spans="1:4" ht="27.6" x14ac:dyDescent="0.3">
      <c r="A2664" s="15">
        <v>3653</v>
      </c>
      <c r="B2664" s="17" t="s">
        <v>2932</v>
      </c>
      <c r="C2664" s="18" t="s">
        <v>303</v>
      </c>
      <c r="D2664" s="19">
        <v>116.3</v>
      </c>
    </row>
    <row r="2665" spans="1:4" ht="27.6" x14ac:dyDescent="0.3">
      <c r="A2665" s="15">
        <v>3649</v>
      </c>
      <c r="B2665" s="17" t="s">
        <v>2933</v>
      </c>
      <c r="C2665" s="18" t="s">
        <v>303</v>
      </c>
      <c r="D2665" s="19">
        <v>240.89</v>
      </c>
    </row>
    <row r="2666" spans="1:4" ht="27.6" x14ac:dyDescent="0.3">
      <c r="A2666" s="15">
        <v>42696</v>
      </c>
      <c r="B2666" s="17" t="s">
        <v>2934</v>
      </c>
      <c r="C2666" s="18" t="s">
        <v>303</v>
      </c>
      <c r="D2666" s="19">
        <v>673.99</v>
      </c>
    </row>
    <row r="2667" spans="1:4" ht="27.6" x14ac:dyDescent="0.3">
      <c r="A2667" s="15">
        <v>42697</v>
      </c>
      <c r="B2667" s="17" t="s">
        <v>2935</v>
      </c>
      <c r="C2667" s="18" t="s">
        <v>303</v>
      </c>
      <c r="D2667" s="19">
        <v>1015.04</v>
      </c>
    </row>
    <row r="2668" spans="1:4" ht="27.6" x14ac:dyDescent="0.3">
      <c r="A2668" s="15">
        <v>42698</v>
      </c>
      <c r="B2668" s="17" t="s">
        <v>2936</v>
      </c>
      <c r="C2668" s="18" t="s">
        <v>303</v>
      </c>
      <c r="D2668" s="19">
        <v>1413.92</v>
      </c>
    </row>
    <row r="2669" spans="1:4" ht="27.6" x14ac:dyDescent="0.3">
      <c r="A2669" s="15">
        <v>39875</v>
      </c>
      <c r="B2669" s="17" t="s">
        <v>2937</v>
      </c>
      <c r="C2669" s="18" t="s">
        <v>303</v>
      </c>
      <c r="D2669" s="19">
        <v>576.54999999999995</v>
      </c>
    </row>
    <row r="2670" spans="1:4" ht="27.6" x14ac:dyDescent="0.3">
      <c r="A2670" s="15">
        <v>39876</v>
      </c>
      <c r="B2670" s="17" t="s">
        <v>2938</v>
      </c>
      <c r="C2670" s="18" t="s">
        <v>303</v>
      </c>
      <c r="D2670" s="19">
        <v>721.84</v>
      </c>
    </row>
    <row r="2671" spans="1:4" ht="27.6" x14ac:dyDescent="0.3">
      <c r="A2671" s="15">
        <v>39877</v>
      </c>
      <c r="B2671" s="17" t="s">
        <v>2939</v>
      </c>
      <c r="C2671" s="18" t="s">
        <v>303</v>
      </c>
      <c r="D2671" s="19">
        <v>1001.17</v>
      </c>
    </row>
    <row r="2672" spans="1:4" ht="27.6" x14ac:dyDescent="0.3">
      <c r="A2672" s="15">
        <v>39878</v>
      </c>
      <c r="B2672" s="17" t="s">
        <v>2940</v>
      </c>
      <c r="C2672" s="18" t="s">
        <v>303</v>
      </c>
      <c r="D2672" s="19">
        <v>1322.38</v>
      </c>
    </row>
    <row r="2673" spans="1:4" x14ac:dyDescent="0.3">
      <c r="A2673" s="15">
        <v>39872</v>
      </c>
      <c r="B2673" s="17" t="s">
        <v>2941</v>
      </c>
      <c r="C2673" s="18" t="s">
        <v>303</v>
      </c>
      <c r="D2673" s="19">
        <v>395.38</v>
      </c>
    </row>
    <row r="2674" spans="1:4" x14ac:dyDescent="0.3">
      <c r="A2674" s="15">
        <v>39873</v>
      </c>
      <c r="B2674" s="17" t="s">
        <v>2942</v>
      </c>
      <c r="C2674" s="18" t="s">
        <v>303</v>
      </c>
      <c r="D2674" s="19">
        <v>458.62</v>
      </c>
    </row>
    <row r="2675" spans="1:4" x14ac:dyDescent="0.3">
      <c r="A2675" s="15">
        <v>39874</v>
      </c>
      <c r="B2675" s="17" t="s">
        <v>2943</v>
      </c>
      <c r="C2675" s="18" t="s">
        <v>303</v>
      </c>
      <c r="D2675" s="19">
        <v>503.74</v>
      </c>
    </row>
    <row r="2676" spans="1:4" ht="27.6" x14ac:dyDescent="0.3">
      <c r="A2676" s="15">
        <v>3674</v>
      </c>
      <c r="B2676" s="17" t="s">
        <v>2944</v>
      </c>
      <c r="C2676" s="18" t="s">
        <v>81</v>
      </c>
      <c r="D2676" s="19">
        <v>53.01</v>
      </c>
    </row>
    <row r="2677" spans="1:4" ht="27.6" x14ac:dyDescent="0.3">
      <c r="A2677" s="15">
        <v>3681</v>
      </c>
      <c r="B2677" s="17" t="s">
        <v>2945</v>
      </c>
      <c r="C2677" s="18" t="s">
        <v>81</v>
      </c>
      <c r="D2677" s="19">
        <v>78.87</v>
      </c>
    </row>
    <row r="2678" spans="1:4" ht="27.6" x14ac:dyDescent="0.3">
      <c r="A2678" s="15">
        <v>3676</v>
      </c>
      <c r="B2678" s="17" t="s">
        <v>2946</v>
      </c>
      <c r="C2678" s="18" t="s">
        <v>81</v>
      </c>
      <c r="D2678" s="19">
        <v>296.81</v>
      </c>
    </row>
    <row r="2679" spans="1:4" ht="27.6" x14ac:dyDescent="0.3">
      <c r="A2679" s="15">
        <v>3679</v>
      </c>
      <c r="B2679" s="17" t="s">
        <v>2947</v>
      </c>
      <c r="C2679" s="18" t="s">
        <v>81</v>
      </c>
      <c r="D2679" s="19">
        <v>245.56</v>
      </c>
    </row>
    <row r="2680" spans="1:4" ht="27.6" x14ac:dyDescent="0.3">
      <c r="A2680" s="15">
        <v>3672</v>
      </c>
      <c r="B2680" s="17" t="s">
        <v>2948</v>
      </c>
      <c r="C2680" s="18" t="s">
        <v>81</v>
      </c>
      <c r="D2680" s="19">
        <v>0.83</v>
      </c>
    </row>
    <row r="2681" spans="1:4" ht="27.6" x14ac:dyDescent="0.3">
      <c r="A2681" s="15">
        <v>3671</v>
      </c>
      <c r="B2681" s="17" t="s">
        <v>2949</v>
      </c>
      <c r="C2681" s="18" t="s">
        <v>81</v>
      </c>
      <c r="D2681" s="19">
        <v>0.79</v>
      </c>
    </row>
    <row r="2682" spans="1:4" ht="27.6" x14ac:dyDescent="0.3">
      <c r="A2682" s="15">
        <v>3673</v>
      </c>
      <c r="B2682" s="17" t="s">
        <v>2950</v>
      </c>
      <c r="C2682" s="18" t="s">
        <v>81</v>
      </c>
      <c r="D2682" s="19">
        <v>1.24</v>
      </c>
    </row>
    <row r="2683" spans="1:4" ht="27.6" x14ac:dyDescent="0.3">
      <c r="A2683" s="15">
        <v>38394</v>
      </c>
      <c r="B2683" s="17" t="s">
        <v>2951</v>
      </c>
      <c r="C2683" s="18" t="s">
        <v>303</v>
      </c>
      <c r="D2683" s="19">
        <v>322.58</v>
      </c>
    </row>
    <row r="2684" spans="1:4" ht="27.6" x14ac:dyDescent="0.3">
      <c r="A2684" s="15">
        <v>3729</v>
      </c>
      <c r="B2684" s="17" t="s">
        <v>2952</v>
      </c>
      <c r="C2684" s="18" t="s">
        <v>303</v>
      </c>
      <c r="D2684" s="19">
        <v>76.2</v>
      </c>
    </row>
    <row r="2685" spans="1:4" ht="82.8" x14ac:dyDescent="0.3">
      <c r="A2685" s="15">
        <v>39357</v>
      </c>
      <c r="B2685" s="17" t="s">
        <v>2953</v>
      </c>
      <c r="C2685" s="18" t="s">
        <v>303</v>
      </c>
      <c r="D2685" s="19">
        <v>119.45</v>
      </c>
    </row>
    <row r="2686" spans="1:4" ht="82.8" x14ac:dyDescent="0.3">
      <c r="A2686" s="15">
        <v>39358</v>
      </c>
      <c r="B2686" s="17" t="s">
        <v>2954</v>
      </c>
      <c r="C2686" s="18" t="s">
        <v>303</v>
      </c>
      <c r="D2686" s="19">
        <v>130.97999999999999</v>
      </c>
    </row>
    <row r="2687" spans="1:4" ht="82.8" x14ac:dyDescent="0.3">
      <c r="A2687" s="15">
        <v>39356</v>
      </c>
      <c r="B2687" s="17" t="s">
        <v>2955</v>
      </c>
      <c r="C2687" s="18" t="s">
        <v>303</v>
      </c>
      <c r="D2687" s="19">
        <v>223.46</v>
      </c>
    </row>
    <row r="2688" spans="1:4" ht="82.8" x14ac:dyDescent="0.3">
      <c r="A2688" s="15">
        <v>39355</v>
      </c>
      <c r="B2688" s="17" t="s">
        <v>2956</v>
      </c>
      <c r="C2688" s="18" t="s">
        <v>303</v>
      </c>
      <c r="D2688" s="19">
        <v>192.29</v>
      </c>
    </row>
    <row r="2689" spans="1:4" ht="82.8" x14ac:dyDescent="0.3">
      <c r="A2689" s="15">
        <v>39353</v>
      </c>
      <c r="B2689" s="17" t="s">
        <v>2957</v>
      </c>
      <c r="C2689" s="18" t="s">
        <v>303</v>
      </c>
      <c r="D2689" s="19">
        <v>263.7</v>
      </c>
    </row>
    <row r="2690" spans="1:4" ht="82.8" x14ac:dyDescent="0.3">
      <c r="A2690" s="15">
        <v>39354</v>
      </c>
      <c r="B2690" s="17" t="s">
        <v>2958</v>
      </c>
      <c r="C2690" s="18" t="s">
        <v>303</v>
      </c>
      <c r="D2690" s="19">
        <v>262.82</v>
      </c>
    </row>
    <row r="2691" spans="1:4" x14ac:dyDescent="0.3">
      <c r="A2691" s="15">
        <v>39398</v>
      </c>
      <c r="B2691" s="17" t="s">
        <v>2959</v>
      </c>
      <c r="C2691" s="18" t="s">
        <v>303</v>
      </c>
      <c r="D2691" s="19">
        <v>69.86</v>
      </c>
    </row>
    <row r="2692" spans="1:4" ht="41.4" x14ac:dyDescent="0.3">
      <c r="A2692" s="15">
        <v>13343</v>
      </c>
      <c r="B2692" s="17" t="s">
        <v>2960</v>
      </c>
      <c r="C2692" s="18" t="s">
        <v>303</v>
      </c>
      <c r="D2692" s="19">
        <v>22.87</v>
      </c>
    </row>
    <row r="2693" spans="1:4" ht="27.6" x14ac:dyDescent="0.3">
      <c r="A2693" s="15">
        <v>12118</v>
      </c>
      <c r="B2693" s="17" t="s">
        <v>2961</v>
      </c>
      <c r="C2693" s="18" t="s">
        <v>303</v>
      </c>
      <c r="D2693" s="19">
        <v>15.97</v>
      </c>
    </row>
    <row r="2694" spans="1:4" ht="69" x14ac:dyDescent="0.3">
      <c r="A2694" s="15">
        <v>39482</v>
      </c>
      <c r="B2694" s="17" t="s">
        <v>2962</v>
      </c>
      <c r="C2694" s="18" t="s">
        <v>303</v>
      </c>
      <c r="D2694" s="19">
        <v>545.92999999999995</v>
      </c>
    </row>
    <row r="2695" spans="1:4" ht="69" x14ac:dyDescent="0.3">
      <c r="A2695" s="15">
        <v>39486</v>
      </c>
      <c r="B2695" s="17" t="s">
        <v>2963</v>
      </c>
      <c r="C2695" s="18" t="s">
        <v>303</v>
      </c>
      <c r="D2695" s="19">
        <v>445.56</v>
      </c>
    </row>
    <row r="2696" spans="1:4" ht="55.2" x14ac:dyDescent="0.3">
      <c r="A2696" s="15">
        <v>39484</v>
      </c>
      <c r="B2696" s="17" t="s">
        <v>2964</v>
      </c>
      <c r="C2696" s="18" t="s">
        <v>303</v>
      </c>
      <c r="D2696" s="19">
        <v>545.92999999999995</v>
      </c>
    </row>
    <row r="2697" spans="1:4" ht="69" x14ac:dyDescent="0.3">
      <c r="A2697" s="15">
        <v>39488</v>
      </c>
      <c r="B2697" s="17" t="s">
        <v>2965</v>
      </c>
      <c r="C2697" s="18" t="s">
        <v>303</v>
      </c>
      <c r="D2697" s="19">
        <v>452.85</v>
      </c>
    </row>
    <row r="2698" spans="1:4" ht="55.2" x14ac:dyDescent="0.3">
      <c r="A2698" s="15">
        <v>39485</v>
      </c>
      <c r="B2698" s="17" t="s">
        <v>2966</v>
      </c>
      <c r="C2698" s="18" t="s">
        <v>303</v>
      </c>
      <c r="D2698" s="19">
        <v>545.92999999999995</v>
      </c>
    </row>
    <row r="2699" spans="1:4" ht="69" x14ac:dyDescent="0.3">
      <c r="A2699" s="15">
        <v>39489</v>
      </c>
      <c r="B2699" s="17" t="s">
        <v>2967</v>
      </c>
      <c r="C2699" s="18" t="s">
        <v>303</v>
      </c>
      <c r="D2699" s="19">
        <v>460.53</v>
      </c>
    </row>
    <row r="2700" spans="1:4" ht="69" x14ac:dyDescent="0.3">
      <c r="A2700" s="15">
        <v>39490</v>
      </c>
      <c r="B2700" s="17" t="s">
        <v>2968</v>
      </c>
      <c r="C2700" s="18" t="s">
        <v>303</v>
      </c>
      <c r="D2700" s="19">
        <v>686.25</v>
      </c>
    </row>
    <row r="2701" spans="1:4" ht="69" x14ac:dyDescent="0.3">
      <c r="A2701" s="15">
        <v>39494</v>
      </c>
      <c r="B2701" s="17" t="s">
        <v>2969</v>
      </c>
      <c r="C2701" s="18" t="s">
        <v>303</v>
      </c>
      <c r="D2701" s="19">
        <v>492.78</v>
      </c>
    </row>
    <row r="2702" spans="1:4" ht="69" x14ac:dyDescent="0.3">
      <c r="A2702" s="15">
        <v>39495</v>
      </c>
      <c r="B2702" s="17" t="s">
        <v>2970</v>
      </c>
      <c r="C2702" s="18" t="s">
        <v>303</v>
      </c>
      <c r="D2702" s="19">
        <v>555.29999999999995</v>
      </c>
    </row>
    <row r="2703" spans="1:4" ht="69" x14ac:dyDescent="0.3">
      <c r="A2703" s="15">
        <v>39496</v>
      </c>
      <c r="B2703" s="17" t="s">
        <v>2971</v>
      </c>
      <c r="C2703" s="18" t="s">
        <v>303</v>
      </c>
      <c r="D2703" s="19">
        <v>610.83000000000004</v>
      </c>
    </row>
    <row r="2704" spans="1:4" ht="69" x14ac:dyDescent="0.3">
      <c r="A2704" s="15">
        <v>39492</v>
      </c>
      <c r="B2704" s="17" t="s">
        <v>2972</v>
      </c>
      <c r="C2704" s="18" t="s">
        <v>303</v>
      </c>
      <c r="D2704" s="19">
        <v>707.17</v>
      </c>
    </row>
    <row r="2705" spans="1:4" ht="69" x14ac:dyDescent="0.3">
      <c r="A2705" s="15">
        <v>39497</v>
      </c>
      <c r="B2705" s="17" t="s">
        <v>2973</v>
      </c>
      <c r="C2705" s="18" t="s">
        <v>303</v>
      </c>
      <c r="D2705" s="19">
        <v>638.76</v>
      </c>
    </row>
    <row r="2706" spans="1:4" ht="69" x14ac:dyDescent="0.3">
      <c r="A2706" s="15">
        <v>39493</v>
      </c>
      <c r="B2706" s="17" t="s">
        <v>2974</v>
      </c>
      <c r="C2706" s="18" t="s">
        <v>303</v>
      </c>
      <c r="D2706" s="19">
        <v>758.51</v>
      </c>
    </row>
    <row r="2707" spans="1:4" ht="55.2" x14ac:dyDescent="0.3">
      <c r="A2707" s="15">
        <v>39500</v>
      </c>
      <c r="B2707" s="17" t="s">
        <v>2975</v>
      </c>
      <c r="C2707" s="18" t="s">
        <v>303</v>
      </c>
      <c r="D2707" s="19">
        <v>827.6</v>
      </c>
    </row>
    <row r="2708" spans="1:4" ht="69" x14ac:dyDescent="0.3">
      <c r="A2708" s="15">
        <v>39498</v>
      </c>
      <c r="B2708" s="17" t="s">
        <v>2976</v>
      </c>
      <c r="C2708" s="18" t="s">
        <v>303</v>
      </c>
      <c r="D2708" s="19">
        <v>1020.7</v>
      </c>
    </row>
    <row r="2709" spans="1:4" ht="55.2" x14ac:dyDescent="0.3">
      <c r="A2709" s="15">
        <v>43628</v>
      </c>
      <c r="B2709" s="17" t="s">
        <v>2977</v>
      </c>
      <c r="C2709" s="18" t="s">
        <v>303</v>
      </c>
      <c r="D2709" s="19">
        <v>804.53</v>
      </c>
    </row>
    <row r="2710" spans="1:4" ht="55.2" x14ac:dyDescent="0.3">
      <c r="A2710" s="15">
        <v>39501</v>
      </c>
      <c r="B2710" s="17" t="s">
        <v>2978</v>
      </c>
      <c r="C2710" s="18" t="s">
        <v>303</v>
      </c>
      <c r="D2710" s="19">
        <v>850.01</v>
      </c>
    </row>
    <row r="2711" spans="1:4" ht="69" x14ac:dyDescent="0.3">
      <c r="A2711" s="15">
        <v>39499</v>
      </c>
      <c r="B2711" s="17" t="s">
        <v>2979</v>
      </c>
      <c r="C2711" s="18" t="s">
        <v>303</v>
      </c>
      <c r="D2711" s="19">
        <v>1035.2</v>
      </c>
    </row>
    <row r="2712" spans="1:4" ht="55.2" x14ac:dyDescent="0.3">
      <c r="A2712" s="15">
        <v>43621</v>
      </c>
      <c r="B2712" s="17" t="s">
        <v>2980</v>
      </c>
      <c r="C2712" s="18" t="s">
        <v>303</v>
      </c>
      <c r="D2712" s="19">
        <v>854.82</v>
      </c>
    </row>
    <row r="2713" spans="1:4" ht="27.6" x14ac:dyDescent="0.3">
      <c r="A2713" s="15">
        <v>3733</v>
      </c>
      <c r="B2713" s="17" t="s">
        <v>2981</v>
      </c>
      <c r="C2713" s="18" t="s">
        <v>301</v>
      </c>
      <c r="D2713" s="19">
        <v>54.83</v>
      </c>
    </row>
    <row r="2714" spans="1:4" x14ac:dyDescent="0.3">
      <c r="A2714" s="15">
        <v>3731</v>
      </c>
      <c r="B2714" s="17" t="s">
        <v>2982</v>
      </c>
      <c r="C2714" s="18" t="s">
        <v>301</v>
      </c>
      <c r="D2714" s="19">
        <v>50.9</v>
      </c>
    </row>
    <row r="2715" spans="1:4" x14ac:dyDescent="0.3">
      <c r="A2715" s="15">
        <v>38137</v>
      </c>
      <c r="B2715" s="17" t="s">
        <v>2983</v>
      </c>
      <c r="C2715" s="18" t="s">
        <v>301</v>
      </c>
      <c r="D2715" s="19">
        <v>51.2</v>
      </c>
    </row>
    <row r="2716" spans="1:4" ht="27.6" x14ac:dyDescent="0.3">
      <c r="A2716" s="15">
        <v>38135</v>
      </c>
      <c r="B2716" s="17" t="s">
        <v>2984</v>
      </c>
      <c r="C2716" s="18" t="s">
        <v>301</v>
      </c>
      <c r="D2716" s="19">
        <v>64.900000000000006</v>
      </c>
    </row>
    <row r="2717" spans="1:4" x14ac:dyDescent="0.3">
      <c r="A2717" s="15">
        <v>38138</v>
      </c>
      <c r="B2717" s="17" t="s">
        <v>2985</v>
      </c>
      <c r="C2717" s="18" t="s">
        <v>301</v>
      </c>
      <c r="D2717" s="19">
        <v>50.27</v>
      </c>
    </row>
    <row r="2718" spans="1:4" ht="41.4" x14ac:dyDescent="0.3">
      <c r="A2718" s="15">
        <v>3736</v>
      </c>
      <c r="B2718" s="17" t="s">
        <v>2986</v>
      </c>
      <c r="C2718" s="18" t="s">
        <v>301</v>
      </c>
      <c r="D2718" s="19">
        <v>59.5</v>
      </c>
    </row>
    <row r="2719" spans="1:4" ht="41.4" x14ac:dyDescent="0.3">
      <c r="A2719" s="15">
        <v>3741</v>
      </c>
      <c r="B2719" s="17" t="s">
        <v>2987</v>
      </c>
      <c r="C2719" s="18" t="s">
        <v>301</v>
      </c>
      <c r="D2719" s="19">
        <v>62.02</v>
      </c>
    </row>
    <row r="2720" spans="1:4" ht="41.4" x14ac:dyDescent="0.3">
      <c r="A2720" s="15">
        <v>3745</v>
      </c>
      <c r="B2720" s="17" t="s">
        <v>2988</v>
      </c>
      <c r="C2720" s="18" t="s">
        <v>301</v>
      </c>
      <c r="D2720" s="19">
        <v>66.87</v>
      </c>
    </row>
    <row r="2721" spans="1:4" ht="41.4" x14ac:dyDescent="0.3">
      <c r="A2721" s="15">
        <v>3743</v>
      </c>
      <c r="B2721" s="17" t="s">
        <v>2989</v>
      </c>
      <c r="C2721" s="18" t="s">
        <v>301</v>
      </c>
      <c r="D2721" s="19">
        <v>61.8</v>
      </c>
    </row>
    <row r="2722" spans="1:4" ht="41.4" x14ac:dyDescent="0.3">
      <c r="A2722" s="15">
        <v>3744</v>
      </c>
      <c r="B2722" s="17" t="s">
        <v>2990</v>
      </c>
      <c r="C2722" s="18" t="s">
        <v>301</v>
      </c>
      <c r="D2722" s="19">
        <v>68.03</v>
      </c>
    </row>
    <row r="2723" spans="1:4" ht="41.4" x14ac:dyDescent="0.3">
      <c r="A2723" s="15">
        <v>3739</v>
      </c>
      <c r="B2723" s="17" t="s">
        <v>2991</v>
      </c>
      <c r="C2723" s="18" t="s">
        <v>301</v>
      </c>
      <c r="D2723" s="19">
        <v>71.489999999999995</v>
      </c>
    </row>
    <row r="2724" spans="1:4" ht="41.4" x14ac:dyDescent="0.3">
      <c r="A2724" s="15">
        <v>3737</v>
      </c>
      <c r="B2724" s="17" t="s">
        <v>2992</v>
      </c>
      <c r="C2724" s="18" t="s">
        <v>301</v>
      </c>
      <c r="D2724" s="19">
        <v>74.95</v>
      </c>
    </row>
    <row r="2725" spans="1:4" ht="41.4" x14ac:dyDescent="0.3">
      <c r="A2725" s="15">
        <v>3738</v>
      </c>
      <c r="B2725" s="17" t="s">
        <v>2993</v>
      </c>
      <c r="C2725" s="18" t="s">
        <v>301</v>
      </c>
      <c r="D2725" s="19">
        <v>86.48</v>
      </c>
    </row>
    <row r="2726" spans="1:4" ht="41.4" x14ac:dyDescent="0.3">
      <c r="A2726" s="15">
        <v>3747</v>
      </c>
      <c r="B2726" s="17" t="s">
        <v>2994</v>
      </c>
      <c r="C2726" s="18" t="s">
        <v>301</v>
      </c>
      <c r="D2726" s="19">
        <v>68.03</v>
      </c>
    </row>
    <row r="2727" spans="1:4" ht="41.4" x14ac:dyDescent="0.3">
      <c r="A2727" s="15">
        <v>11649</v>
      </c>
      <c r="B2727" s="17" t="s">
        <v>2995</v>
      </c>
      <c r="C2727" s="18" t="s">
        <v>303</v>
      </c>
      <c r="D2727" s="19">
        <v>493.52</v>
      </c>
    </row>
    <row r="2728" spans="1:4" ht="41.4" x14ac:dyDescent="0.3">
      <c r="A2728" s="15">
        <v>11650</v>
      </c>
      <c r="B2728" s="17" t="s">
        <v>2996</v>
      </c>
      <c r="C2728" s="18" t="s">
        <v>303</v>
      </c>
      <c r="D2728" s="19">
        <v>841.18</v>
      </c>
    </row>
    <row r="2729" spans="1:4" ht="41.4" x14ac:dyDescent="0.3">
      <c r="A2729" s="15">
        <v>3742</v>
      </c>
      <c r="B2729" s="17" t="s">
        <v>2997</v>
      </c>
      <c r="C2729" s="18" t="s">
        <v>301</v>
      </c>
      <c r="D2729" s="19">
        <v>89.71</v>
      </c>
    </row>
    <row r="2730" spans="1:4" ht="41.4" x14ac:dyDescent="0.3">
      <c r="A2730" s="15">
        <v>3746</v>
      </c>
      <c r="B2730" s="17" t="s">
        <v>2998</v>
      </c>
      <c r="C2730" s="18" t="s">
        <v>301</v>
      </c>
      <c r="D2730" s="19">
        <v>104.74</v>
      </c>
    </row>
    <row r="2731" spans="1:4" ht="41.4" x14ac:dyDescent="0.3">
      <c r="A2731" s="15">
        <v>21106</v>
      </c>
      <c r="B2731" s="17" t="s">
        <v>2999</v>
      </c>
      <c r="C2731" s="18" t="s">
        <v>376</v>
      </c>
      <c r="D2731" s="19">
        <v>34.81</v>
      </c>
    </row>
    <row r="2732" spans="1:4" x14ac:dyDescent="0.3">
      <c r="A2732" s="15">
        <v>3755</v>
      </c>
      <c r="B2732" s="17" t="s">
        <v>3000</v>
      </c>
      <c r="C2732" s="18" t="s">
        <v>303</v>
      </c>
      <c r="D2732" s="19">
        <v>16.670000000000002</v>
      </c>
    </row>
    <row r="2733" spans="1:4" x14ac:dyDescent="0.3">
      <c r="A2733" s="15">
        <v>3750</v>
      </c>
      <c r="B2733" s="17" t="s">
        <v>3001</v>
      </c>
      <c r="C2733" s="18" t="s">
        <v>303</v>
      </c>
      <c r="D2733" s="19">
        <v>22.41</v>
      </c>
    </row>
    <row r="2734" spans="1:4" x14ac:dyDescent="0.3">
      <c r="A2734" s="15">
        <v>3756</v>
      </c>
      <c r="B2734" s="17" t="s">
        <v>3002</v>
      </c>
      <c r="C2734" s="18" t="s">
        <v>303</v>
      </c>
      <c r="D2734" s="19">
        <v>41.89</v>
      </c>
    </row>
    <row r="2735" spans="1:4" ht="27.6" x14ac:dyDescent="0.3">
      <c r="A2735" s="15">
        <v>39377</v>
      </c>
      <c r="B2735" s="17" t="s">
        <v>3003</v>
      </c>
      <c r="C2735" s="18" t="s">
        <v>303</v>
      </c>
      <c r="D2735" s="19">
        <v>124.08</v>
      </c>
    </row>
    <row r="2736" spans="1:4" ht="27.6" x14ac:dyDescent="0.3">
      <c r="A2736" s="15">
        <v>38191</v>
      </c>
      <c r="B2736" s="17" t="s">
        <v>3004</v>
      </c>
      <c r="C2736" s="18" t="s">
        <v>303</v>
      </c>
      <c r="D2736" s="19">
        <v>9.24</v>
      </c>
    </row>
    <row r="2737" spans="1:4" ht="27.6" x14ac:dyDescent="0.3">
      <c r="A2737" s="15">
        <v>39381</v>
      </c>
      <c r="B2737" s="17" t="s">
        <v>3005</v>
      </c>
      <c r="C2737" s="18" t="s">
        <v>303</v>
      </c>
      <c r="D2737" s="19">
        <v>8.61</v>
      </c>
    </row>
    <row r="2738" spans="1:4" ht="27.6" x14ac:dyDescent="0.3">
      <c r="A2738" s="15">
        <v>38780</v>
      </c>
      <c r="B2738" s="17" t="s">
        <v>3006</v>
      </c>
      <c r="C2738" s="18" t="s">
        <v>303</v>
      </c>
      <c r="D2738" s="19">
        <v>10.54</v>
      </c>
    </row>
    <row r="2739" spans="1:4" x14ac:dyDescent="0.3">
      <c r="A2739" s="15">
        <v>38781</v>
      </c>
      <c r="B2739" s="17" t="s">
        <v>3007</v>
      </c>
      <c r="C2739" s="18" t="s">
        <v>303</v>
      </c>
      <c r="D2739" s="19">
        <v>35.590000000000003</v>
      </c>
    </row>
    <row r="2740" spans="1:4" x14ac:dyDescent="0.3">
      <c r="A2740" s="15">
        <v>38192</v>
      </c>
      <c r="B2740" s="17" t="s">
        <v>3008</v>
      </c>
      <c r="C2740" s="18" t="s">
        <v>303</v>
      </c>
      <c r="D2740" s="19">
        <v>64.400000000000006</v>
      </c>
    </row>
    <row r="2741" spans="1:4" x14ac:dyDescent="0.3">
      <c r="A2741" s="15">
        <v>3753</v>
      </c>
      <c r="B2741" s="17" t="s">
        <v>3009</v>
      </c>
      <c r="C2741" s="18" t="s">
        <v>303</v>
      </c>
      <c r="D2741" s="19">
        <v>5.63</v>
      </c>
    </row>
    <row r="2742" spans="1:4" x14ac:dyDescent="0.3">
      <c r="A2742" s="15">
        <v>38782</v>
      </c>
      <c r="B2742" s="17" t="s">
        <v>3010</v>
      </c>
      <c r="C2742" s="18" t="s">
        <v>303</v>
      </c>
      <c r="D2742" s="19">
        <v>7.34</v>
      </c>
    </row>
    <row r="2743" spans="1:4" x14ac:dyDescent="0.3">
      <c r="A2743" s="15">
        <v>38778</v>
      </c>
      <c r="B2743" s="17" t="s">
        <v>3011</v>
      </c>
      <c r="C2743" s="18" t="s">
        <v>303</v>
      </c>
      <c r="D2743" s="19">
        <v>5.51</v>
      </c>
    </row>
    <row r="2744" spans="1:4" x14ac:dyDescent="0.3">
      <c r="A2744" s="15">
        <v>38779</v>
      </c>
      <c r="B2744" s="17" t="s">
        <v>3012</v>
      </c>
      <c r="C2744" s="18" t="s">
        <v>303</v>
      </c>
      <c r="D2744" s="19">
        <v>5.84</v>
      </c>
    </row>
    <row r="2745" spans="1:4" x14ac:dyDescent="0.3">
      <c r="A2745" s="15">
        <v>39388</v>
      </c>
      <c r="B2745" s="17" t="s">
        <v>3013</v>
      </c>
      <c r="C2745" s="18" t="s">
        <v>303</v>
      </c>
      <c r="D2745" s="19">
        <v>8.85</v>
      </c>
    </row>
    <row r="2746" spans="1:4" x14ac:dyDescent="0.3">
      <c r="A2746" s="15">
        <v>39387</v>
      </c>
      <c r="B2746" s="17" t="s">
        <v>3014</v>
      </c>
      <c r="C2746" s="18" t="s">
        <v>303</v>
      </c>
      <c r="D2746" s="19">
        <v>13.8</v>
      </c>
    </row>
    <row r="2747" spans="1:4" x14ac:dyDescent="0.3">
      <c r="A2747" s="15">
        <v>39386</v>
      </c>
      <c r="B2747" s="17" t="s">
        <v>3015</v>
      </c>
      <c r="C2747" s="18" t="s">
        <v>303</v>
      </c>
      <c r="D2747" s="19">
        <v>9.6199999999999992</v>
      </c>
    </row>
    <row r="2748" spans="1:4" ht="27.6" x14ac:dyDescent="0.3">
      <c r="A2748" s="15">
        <v>38194</v>
      </c>
      <c r="B2748" s="17" t="s">
        <v>3016</v>
      </c>
      <c r="C2748" s="18" t="s">
        <v>303</v>
      </c>
      <c r="D2748" s="19">
        <v>7.2</v>
      </c>
    </row>
    <row r="2749" spans="1:4" x14ac:dyDescent="0.3">
      <c r="A2749" s="15">
        <v>38193</v>
      </c>
      <c r="B2749" s="17" t="s">
        <v>3017</v>
      </c>
      <c r="C2749" s="18" t="s">
        <v>303</v>
      </c>
      <c r="D2749" s="19">
        <v>6.25</v>
      </c>
    </row>
    <row r="2750" spans="1:4" x14ac:dyDescent="0.3">
      <c r="A2750" s="15">
        <v>12216</v>
      </c>
      <c r="B2750" s="17" t="s">
        <v>3018</v>
      </c>
      <c r="C2750" s="18" t="s">
        <v>303</v>
      </c>
      <c r="D2750" s="19">
        <v>32.200000000000003</v>
      </c>
    </row>
    <row r="2751" spans="1:4" x14ac:dyDescent="0.3">
      <c r="A2751" s="15">
        <v>3757</v>
      </c>
      <c r="B2751" s="17" t="s">
        <v>3019</v>
      </c>
      <c r="C2751" s="18" t="s">
        <v>303</v>
      </c>
      <c r="D2751" s="19">
        <v>37.24</v>
      </c>
    </row>
    <row r="2752" spans="1:4" x14ac:dyDescent="0.3">
      <c r="A2752" s="15">
        <v>3758</v>
      </c>
      <c r="B2752" s="17" t="s">
        <v>3020</v>
      </c>
      <c r="C2752" s="18" t="s">
        <v>303</v>
      </c>
      <c r="D2752" s="19">
        <v>43.42</v>
      </c>
    </row>
    <row r="2753" spans="1:4" x14ac:dyDescent="0.3">
      <c r="A2753" s="15">
        <v>12214</v>
      </c>
      <c r="B2753" s="17" t="s">
        <v>3021</v>
      </c>
      <c r="C2753" s="18" t="s">
        <v>303</v>
      </c>
      <c r="D2753" s="19">
        <v>14.87</v>
      </c>
    </row>
    <row r="2754" spans="1:4" x14ac:dyDescent="0.3">
      <c r="A2754" s="15">
        <v>3749</v>
      </c>
      <c r="B2754" s="17" t="s">
        <v>3022</v>
      </c>
      <c r="C2754" s="18" t="s">
        <v>303</v>
      </c>
      <c r="D2754" s="19">
        <v>26.5</v>
      </c>
    </row>
    <row r="2755" spans="1:4" x14ac:dyDescent="0.3">
      <c r="A2755" s="15">
        <v>3751</v>
      </c>
      <c r="B2755" s="17" t="s">
        <v>3023</v>
      </c>
      <c r="C2755" s="18" t="s">
        <v>303</v>
      </c>
      <c r="D2755" s="19">
        <v>36.159999999999997</v>
      </c>
    </row>
    <row r="2756" spans="1:4" x14ac:dyDescent="0.3">
      <c r="A2756" s="15">
        <v>39376</v>
      </c>
      <c r="B2756" s="17" t="s">
        <v>3024</v>
      </c>
      <c r="C2756" s="18" t="s">
        <v>303</v>
      </c>
      <c r="D2756" s="19">
        <v>30.49</v>
      </c>
    </row>
    <row r="2757" spans="1:4" x14ac:dyDescent="0.3">
      <c r="A2757" s="15">
        <v>3752</v>
      </c>
      <c r="B2757" s="17" t="s">
        <v>3025</v>
      </c>
      <c r="C2757" s="18" t="s">
        <v>303</v>
      </c>
      <c r="D2757" s="19">
        <v>59.66</v>
      </c>
    </row>
    <row r="2758" spans="1:4" ht="41.4" x14ac:dyDescent="0.3">
      <c r="A2758" s="15">
        <v>746</v>
      </c>
      <c r="B2758" s="17" t="s">
        <v>3026</v>
      </c>
      <c r="C2758" s="18" t="s">
        <v>303</v>
      </c>
      <c r="D2758" s="19">
        <v>3100</v>
      </c>
    </row>
    <row r="2759" spans="1:4" x14ac:dyDescent="0.3">
      <c r="A2759" s="15">
        <v>36521</v>
      </c>
      <c r="B2759" s="17" t="s">
        <v>3027</v>
      </c>
      <c r="C2759" s="18" t="s">
        <v>303</v>
      </c>
      <c r="D2759" s="19">
        <v>118.68</v>
      </c>
    </row>
    <row r="2760" spans="1:4" x14ac:dyDescent="0.3">
      <c r="A2760" s="15">
        <v>36794</v>
      </c>
      <c r="B2760" s="17" t="s">
        <v>3028</v>
      </c>
      <c r="C2760" s="18" t="s">
        <v>303</v>
      </c>
      <c r="D2760" s="19">
        <v>120.98</v>
      </c>
    </row>
    <row r="2761" spans="1:4" x14ac:dyDescent="0.3">
      <c r="A2761" s="15">
        <v>10426</v>
      </c>
      <c r="B2761" s="17" t="s">
        <v>3029</v>
      </c>
      <c r="C2761" s="18" t="s">
        <v>303</v>
      </c>
      <c r="D2761" s="19">
        <v>174.25</v>
      </c>
    </row>
    <row r="2762" spans="1:4" x14ac:dyDescent="0.3">
      <c r="A2762" s="15">
        <v>10425</v>
      </c>
      <c r="B2762" s="17" t="s">
        <v>3030</v>
      </c>
      <c r="C2762" s="18" t="s">
        <v>303</v>
      </c>
      <c r="D2762" s="19">
        <v>76.84</v>
      </c>
    </row>
    <row r="2763" spans="1:4" x14ac:dyDescent="0.3">
      <c r="A2763" s="15">
        <v>10431</v>
      </c>
      <c r="B2763" s="17" t="s">
        <v>3031</v>
      </c>
      <c r="C2763" s="18" t="s">
        <v>303</v>
      </c>
      <c r="D2763" s="19">
        <v>191.16</v>
      </c>
    </row>
    <row r="2764" spans="1:4" x14ac:dyDescent="0.3">
      <c r="A2764" s="15">
        <v>10429</v>
      </c>
      <c r="B2764" s="17" t="s">
        <v>3032</v>
      </c>
      <c r="C2764" s="18" t="s">
        <v>303</v>
      </c>
      <c r="D2764" s="19">
        <v>91.64</v>
      </c>
    </row>
    <row r="2765" spans="1:4" ht="27.6" x14ac:dyDescent="0.3">
      <c r="A2765" s="15">
        <v>20269</v>
      </c>
      <c r="B2765" s="17" t="s">
        <v>3033</v>
      </c>
      <c r="C2765" s="18" t="s">
        <v>303</v>
      </c>
      <c r="D2765" s="19">
        <v>75.53</v>
      </c>
    </row>
    <row r="2766" spans="1:4" ht="27.6" x14ac:dyDescent="0.3">
      <c r="A2766" s="15">
        <v>20270</v>
      </c>
      <c r="B2766" s="17" t="s">
        <v>3034</v>
      </c>
      <c r="C2766" s="18" t="s">
        <v>303</v>
      </c>
      <c r="D2766" s="19">
        <v>82.25</v>
      </c>
    </row>
    <row r="2767" spans="1:4" ht="27.6" x14ac:dyDescent="0.3">
      <c r="A2767" s="15">
        <v>11696</v>
      </c>
      <c r="B2767" s="17" t="s">
        <v>3035</v>
      </c>
      <c r="C2767" s="18" t="s">
        <v>303</v>
      </c>
      <c r="D2767" s="19">
        <v>120.16</v>
      </c>
    </row>
    <row r="2768" spans="1:4" ht="27.6" x14ac:dyDescent="0.3">
      <c r="A2768" s="15">
        <v>10427</v>
      </c>
      <c r="B2768" s="17" t="s">
        <v>3036</v>
      </c>
      <c r="C2768" s="18" t="s">
        <v>303</v>
      </c>
      <c r="D2768" s="19">
        <v>215.45</v>
      </c>
    </row>
    <row r="2769" spans="1:4" ht="27.6" x14ac:dyDescent="0.3">
      <c r="A2769" s="15">
        <v>10428</v>
      </c>
      <c r="B2769" s="17" t="s">
        <v>3037</v>
      </c>
      <c r="C2769" s="18" t="s">
        <v>303</v>
      </c>
      <c r="D2769" s="19">
        <v>218.67</v>
      </c>
    </row>
    <row r="2770" spans="1:4" x14ac:dyDescent="0.3">
      <c r="A2770" s="15">
        <v>2354</v>
      </c>
      <c r="B2770" s="17" t="s">
        <v>3038</v>
      </c>
      <c r="C2770" s="18" t="s">
        <v>109</v>
      </c>
      <c r="D2770" s="19">
        <v>9.0399999999999991</v>
      </c>
    </row>
    <row r="2771" spans="1:4" ht="27.6" x14ac:dyDescent="0.3">
      <c r="A2771" s="15">
        <v>40932</v>
      </c>
      <c r="B2771" s="17" t="s">
        <v>3039</v>
      </c>
      <c r="C2771" s="18" t="s">
        <v>490</v>
      </c>
      <c r="D2771" s="19">
        <v>1603.89</v>
      </c>
    </row>
    <row r="2772" spans="1:4" ht="27.6" x14ac:dyDescent="0.3">
      <c r="A2772" s="15">
        <v>10853</v>
      </c>
      <c r="B2772" s="17" t="s">
        <v>3040</v>
      </c>
      <c r="C2772" s="18" t="s">
        <v>303</v>
      </c>
      <c r="D2772" s="19">
        <v>101.22</v>
      </c>
    </row>
    <row r="2773" spans="1:4" x14ac:dyDescent="0.3">
      <c r="A2773" s="15">
        <v>5093</v>
      </c>
      <c r="B2773" s="17" t="s">
        <v>3041</v>
      </c>
      <c r="C2773" s="18" t="s">
        <v>142</v>
      </c>
      <c r="D2773" s="19">
        <v>18.649999999999999</v>
      </c>
    </row>
    <row r="2774" spans="1:4" ht="41.4" x14ac:dyDescent="0.3">
      <c r="A2774" s="15">
        <v>37768</v>
      </c>
      <c r="B2774" s="17" t="s">
        <v>3042</v>
      </c>
      <c r="C2774" s="18" t="s">
        <v>303</v>
      </c>
      <c r="D2774" s="19">
        <v>120000</v>
      </c>
    </row>
    <row r="2775" spans="1:4" ht="27.6" x14ac:dyDescent="0.3">
      <c r="A2775" s="15">
        <v>37773</v>
      </c>
      <c r="B2775" s="17" t="s">
        <v>3043</v>
      </c>
      <c r="C2775" s="18" t="s">
        <v>303</v>
      </c>
      <c r="D2775" s="19">
        <v>101900.23</v>
      </c>
    </row>
    <row r="2776" spans="1:4" ht="27.6" x14ac:dyDescent="0.3">
      <c r="A2776" s="15">
        <v>37769</v>
      </c>
      <c r="B2776" s="17" t="s">
        <v>3044</v>
      </c>
      <c r="C2776" s="18" t="s">
        <v>303</v>
      </c>
      <c r="D2776" s="19">
        <v>170593.82</v>
      </c>
    </row>
    <row r="2777" spans="1:4" ht="27.6" x14ac:dyDescent="0.3">
      <c r="A2777" s="15">
        <v>37770</v>
      </c>
      <c r="B2777" s="17" t="s">
        <v>3045</v>
      </c>
      <c r="C2777" s="18" t="s">
        <v>303</v>
      </c>
      <c r="D2777" s="19">
        <v>289524.93</v>
      </c>
    </row>
    <row r="2778" spans="1:4" x14ac:dyDescent="0.3">
      <c r="A2778" s="15">
        <v>38382</v>
      </c>
      <c r="B2778" s="17" t="s">
        <v>3046</v>
      </c>
      <c r="C2778" s="18" t="s">
        <v>303</v>
      </c>
      <c r="D2778" s="19">
        <v>11.74</v>
      </c>
    </row>
    <row r="2779" spans="1:4" x14ac:dyDescent="0.3">
      <c r="A2779" s="15">
        <v>38383</v>
      </c>
      <c r="B2779" s="17" t="s">
        <v>3047</v>
      </c>
      <c r="C2779" s="18" t="s">
        <v>303</v>
      </c>
      <c r="D2779" s="19">
        <v>2.19</v>
      </c>
    </row>
    <row r="2780" spans="1:4" x14ac:dyDescent="0.3">
      <c r="A2780" s="15">
        <v>3768</v>
      </c>
      <c r="B2780" s="17" t="s">
        <v>3048</v>
      </c>
      <c r="C2780" s="18" t="s">
        <v>303</v>
      </c>
      <c r="D2780" s="19">
        <v>2.75</v>
      </c>
    </row>
    <row r="2781" spans="1:4" ht="27.6" x14ac:dyDescent="0.3">
      <c r="A2781" s="15">
        <v>3767</v>
      </c>
      <c r="B2781" s="17" t="s">
        <v>3049</v>
      </c>
      <c r="C2781" s="18" t="s">
        <v>303</v>
      </c>
      <c r="D2781" s="19">
        <v>0.65</v>
      </c>
    </row>
    <row r="2782" spans="1:4" ht="27.6" x14ac:dyDescent="0.3">
      <c r="A2782" s="15">
        <v>13192</v>
      </c>
      <c r="B2782" s="17" t="s">
        <v>3050</v>
      </c>
      <c r="C2782" s="18" t="s">
        <v>303</v>
      </c>
      <c r="D2782" s="19">
        <v>5669.4</v>
      </c>
    </row>
    <row r="2783" spans="1:4" ht="27.6" x14ac:dyDescent="0.3">
      <c r="A2783" s="15">
        <v>38413</v>
      </c>
      <c r="B2783" s="17" t="s">
        <v>3051</v>
      </c>
      <c r="C2783" s="18" t="s">
        <v>303</v>
      </c>
      <c r="D2783" s="19">
        <v>937.63</v>
      </c>
    </row>
    <row r="2784" spans="1:4" ht="55.2" x14ac:dyDescent="0.3">
      <c r="A2784" s="15">
        <v>42440</v>
      </c>
      <c r="B2784" s="17" t="s">
        <v>191</v>
      </c>
      <c r="C2784" s="18" t="s">
        <v>303</v>
      </c>
      <c r="D2784" s="19">
        <v>1057.95</v>
      </c>
    </row>
    <row r="2785" spans="1:4" ht="41.4" x14ac:dyDescent="0.3">
      <c r="A2785" s="15">
        <v>20193</v>
      </c>
      <c r="B2785" s="17" t="s">
        <v>3052</v>
      </c>
      <c r="C2785" s="18" t="s">
        <v>3053</v>
      </c>
      <c r="D2785" s="19">
        <v>5.74</v>
      </c>
    </row>
    <row r="2786" spans="1:4" ht="41.4" x14ac:dyDescent="0.3">
      <c r="A2786" s="15">
        <v>10527</v>
      </c>
      <c r="B2786" s="17" t="s">
        <v>3054</v>
      </c>
      <c r="C2786" s="18" t="s">
        <v>3055</v>
      </c>
      <c r="D2786" s="19">
        <v>17.25</v>
      </c>
    </row>
    <row r="2787" spans="1:4" ht="41.4" x14ac:dyDescent="0.3">
      <c r="A2787" s="15">
        <v>41805</v>
      </c>
      <c r="B2787" s="17" t="s">
        <v>3056</v>
      </c>
      <c r="C2787" s="18" t="s">
        <v>490</v>
      </c>
      <c r="D2787" s="19">
        <v>415</v>
      </c>
    </row>
    <row r="2788" spans="1:4" ht="27.6" x14ac:dyDescent="0.3">
      <c r="A2788" s="15">
        <v>40271</v>
      </c>
      <c r="B2788" s="17" t="s">
        <v>3057</v>
      </c>
      <c r="C2788" s="18" t="s">
        <v>490</v>
      </c>
      <c r="D2788" s="19">
        <v>11.21</v>
      </c>
    </row>
    <row r="2789" spans="1:4" ht="27.6" x14ac:dyDescent="0.3">
      <c r="A2789" s="15">
        <v>40287</v>
      </c>
      <c r="B2789" s="17" t="s">
        <v>3058</v>
      </c>
      <c r="C2789" s="18" t="s">
        <v>490</v>
      </c>
      <c r="D2789" s="19">
        <v>4.3099999999999996</v>
      </c>
    </row>
    <row r="2790" spans="1:4" x14ac:dyDescent="0.3">
      <c r="A2790" s="15">
        <v>40295</v>
      </c>
      <c r="B2790" s="17" t="s">
        <v>3059</v>
      </c>
      <c r="C2790" s="18" t="s">
        <v>109</v>
      </c>
      <c r="D2790" s="19">
        <v>2.5499999999999998</v>
      </c>
    </row>
    <row r="2791" spans="1:4" x14ac:dyDescent="0.3">
      <c r="A2791" s="15">
        <v>745</v>
      </c>
      <c r="B2791" s="17" t="s">
        <v>3060</v>
      </c>
      <c r="C2791" s="18" t="s">
        <v>109</v>
      </c>
      <c r="D2791" s="19">
        <v>2.7</v>
      </c>
    </row>
    <row r="2792" spans="1:4" ht="55.2" x14ac:dyDescent="0.3">
      <c r="A2792" s="15">
        <v>4084</v>
      </c>
      <c r="B2792" s="17" t="s">
        <v>3061</v>
      </c>
      <c r="C2792" s="18" t="s">
        <v>109</v>
      </c>
      <c r="D2792" s="19">
        <v>2.2400000000000002</v>
      </c>
    </row>
    <row r="2793" spans="1:4" ht="55.2" x14ac:dyDescent="0.3">
      <c r="A2793" s="15">
        <v>743</v>
      </c>
      <c r="B2793" s="17" t="s">
        <v>3062</v>
      </c>
      <c r="C2793" s="18" t="s">
        <v>109</v>
      </c>
      <c r="D2793" s="19">
        <v>2.2400000000000002</v>
      </c>
    </row>
    <row r="2794" spans="1:4" ht="55.2" x14ac:dyDescent="0.3">
      <c r="A2794" s="15">
        <v>40293</v>
      </c>
      <c r="B2794" s="17" t="s">
        <v>3063</v>
      </c>
      <c r="C2794" s="18" t="s">
        <v>109</v>
      </c>
      <c r="D2794" s="19">
        <v>2.68</v>
      </c>
    </row>
    <row r="2795" spans="1:4" ht="55.2" x14ac:dyDescent="0.3">
      <c r="A2795" s="15">
        <v>40294</v>
      </c>
      <c r="B2795" s="17" t="s">
        <v>3064</v>
      </c>
      <c r="C2795" s="18" t="s">
        <v>109</v>
      </c>
      <c r="D2795" s="19">
        <v>2.2400000000000002</v>
      </c>
    </row>
    <row r="2796" spans="1:4" ht="55.2" x14ac:dyDescent="0.3">
      <c r="A2796" s="15">
        <v>4085</v>
      </c>
      <c r="B2796" s="17" t="s">
        <v>3065</v>
      </c>
      <c r="C2796" s="18" t="s">
        <v>109</v>
      </c>
      <c r="D2796" s="19">
        <v>3.13</v>
      </c>
    </row>
    <row r="2797" spans="1:4" ht="27.6" x14ac:dyDescent="0.3">
      <c r="A2797" s="15">
        <v>10775</v>
      </c>
      <c r="B2797" s="17" t="s">
        <v>3066</v>
      </c>
      <c r="C2797" s="18" t="s">
        <v>490</v>
      </c>
      <c r="D2797" s="19">
        <v>585</v>
      </c>
    </row>
    <row r="2798" spans="1:4" ht="27.6" x14ac:dyDescent="0.3">
      <c r="A2798" s="15">
        <v>10776</v>
      </c>
      <c r="B2798" s="17" t="s">
        <v>3067</v>
      </c>
      <c r="C2798" s="18" t="s">
        <v>490</v>
      </c>
      <c r="D2798" s="19">
        <v>457.03</v>
      </c>
    </row>
    <row r="2799" spans="1:4" ht="27.6" x14ac:dyDescent="0.3">
      <c r="A2799" s="15">
        <v>10779</v>
      </c>
      <c r="B2799" s="17" t="s">
        <v>3068</v>
      </c>
      <c r="C2799" s="18" t="s">
        <v>490</v>
      </c>
      <c r="D2799" s="19">
        <v>731.25</v>
      </c>
    </row>
    <row r="2800" spans="1:4" ht="27.6" x14ac:dyDescent="0.3">
      <c r="A2800" s="15">
        <v>10777</v>
      </c>
      <c r="B2800" s="17" t="s">
        <v>3069</v>
      </c>
      <c r="C2800" s="18" t="s">
        <v>490</v>
      </c>
      <c r="D2800" s="19">
        <v>664.21</v>
      </c>
    </row>
    <row r="2801" spans="1:4" ht="27.6" x14ac:dyDescent="0.3">
      <c r="A2801" s="15">
        <v>10778</v>
      </c>
      <c r="B2801" s="17" t="s">
        <v>3070</v>
      </c>
      <c r="C2801" s="18" t="s">
        <v>490</v>
      </c>
      <c r="D2801" s="19">
        <v>731.25</v>
      </c>
    </row>
    <row r="2802" spans="1:4" x14ac:dyDescent="0.3">
      <c r="A2802" s="15">
        <v>40339</v>
      </c>
      <c r="B2802" s="17" t="s">
        <v>3071</v>
      </c>
      <c r="C2802" s="18" t="s">
        <v>490</v>
      </c>
      <c r="D2802" s="19">
        <v>4.3099999999999996</v>
      </c>
    </row>
    <row r="2803" spans="1:4" ht="55.2" x14ac:dyDescent="0.3">
      <c r="A2803" s="15">
        <v>3355</v>
      </c>
      <c r="B2803" s="17" t="s">
        <v>3072</v>
      </c>
      <c r="C2803" s="18" t="s">
        <v>109</v>
      </c>
      <c r="D2803" s="19">
        <v>24.3</v>
      </c>
    </row>
    <row r="2804" spans="1:4" ht="55.2" x14ac:dyDescent="0.3">
      <c r="A2804" s="15">
        <v>39814</v>
      </c>
      <c r="B2804" s="17" t="s">
        <v>3073</v>
      </c>
      <c r="C2804" s="18" t="s">
        <v>109</v>
      </c>
      <c r="D2804" s="19">
        <v>45.56</v>
      </c>
    </row>
    <row r="2805" spans="1:4" ht="41.4" x14ac:dyDescent="0.3">
      <c r="A2805" s="15">
        <v>10749</v>
      </c>
      <c r="B2805" s="17" t="s">
        <v>3074</v>
      </c>
      <c r="C2805" s="18" t="s">
        <v>490</v>
      </c>
      <c r="D2805" s="19">
        <v>7.9</v>
      </c>
    </row>
    <row r="2806" spans="1:4" ht="27.6" x14ac:dyDescent="0.3">
      <c r="A2806" s="15">
        <v>40290</v>
      </c>
      <c r="B2806" s="17" t="s">
        <v>3075</v>
      </c>
      <c r="C2806" s="18" t="s">
        <v>490</v>
      </c>
      <c r="D2806" s="19">
        <v>11.38</v>
      </c>
    </row>
    <row r="2807" spans="1:4" ht="27.6" x14ac:dyDescent="0.3">
      <c r="A2807" s="15">
        <v>3346</v>
      </c>
      <c r="B2807" s="17" t="s">
        <v>3076</v>
      </c>
      <c r="C2807" s="18" t="s">
        <v>109</v>
      </c>
      <c r="D2807" s="19">
        <v>13.5</v>
      </c>
    </row>
    <row r="2808" spans="1:4" ht="27.6" x14ac:dyDescent="0.3">
      <c r="A2808" s="15">
        <v>3348</v>
      </c>
      <c r="B2808" s="17" t="s">
        <v>3077</v>
      </c>
      <c r="C2808" s="18" t="s">
        <v>109</v>
      </c>
      <c r="D2808" s="19">
        <v>16.149999999999999</v>
      </c>
    </row>
    <row r="2809" spans="1:4" ht="27.6" x14ac:dyDescent="0.3">
      <c r="A2809" s="15">
        <v>39833</v>
      </c>
      <c r="B2809" s="17" t="s">
        <v>3078</v>
      </c>
      <c r="C2809" s="18" t="s">
        <v>109</v>
      </c>
      <c r="D2809" s="19">
        <v>22.12</v>
      </c>
    </row>
    <row r="2810" spans="1:4" ht="27.6" x14ac:dyDescent="0.3">
      <c r="A2810" s="15">
        <v>7252</v>
      </c>
      <c r="B2810" s="17" t="s">
        <v>3079</v>
      </c>
      <c r="C2810" s="18" t="s">
        <v>109</v>
      </c>
      <c r="D2810" s="19">
        <v>2.25</v>
      </c>
    </row>
    <row r="2811" spans="1:4" ht="27.6" x14ac:dyDescent="0.3">
      <c r="A2811" s="15">
        <v>4778</v>
      </c>
      <c r="B2811" s="17" t="s">
        <v>3080</v>
      </c>
      <c r="C2811" s="18" t="s">
        <v>109</v>
      </c>
      <c r="D2811" s="19">
        <v>2.7</v>
      </c>
    </row>
    <row r="2812" spans="1:4" ht="27.6" x14ac:dyDescent="0.3">
      <c r="A2812" s="15">
        <v>4780</v>
      </c>
      <c r="B2812" s="17" t="s">
        <v>3081</v>
      </c>
      <c r="C2812" s="18" t="s">
        <v>109</v>
      </c>
      <c r="D2812" s="19">
        <v>2.92</v>
      </c>
    </row>
    <row r="2813" spans="1:4" ht="27.6" x14ac:dyDescent="0.3">
      <c r="A2813" s="15">
        <v>10809</v>
      </c>
      <c r="B2813" s="17" t="s">
        <v>3082</v>
      </c>
      <c r="C2813" s="18" t="s">
        <v>109</v>
      </c>
      <c r="D2813" s="19">
        <v>1.24</v>
      </c>
    </row>
    <row r="2814" spans="1:4" ht="27.6" x14ac:dyDescent="0.3">
      <c r="A2814" s="15">
        <v>10811</v>
      </c>
      <c r="B2814" s="17" t="s">
        <v>3083</v>
      </c>
      <c r="C2814" s="18" t="s">
        <v>109</v>
      </c>
      <c r="D2814" s="19">
        <v>1.06</v>
      </c>
    </row>
    <row r="2815" spans="1:4" ht="27.6" x14ac:dyDescent="0.3">
      <c r="A2815" s="15">
        <v>7247</v>
      </c>
      <c r="B2815" s="17" t="s">
        <v>3084</v>
      </c>
      <c r="C2815" s="18" t="s">
        <v>109</v>
      </c>
      <c r="D2815" s="19">
        <v>2.25</v>
      </c>
    </row>
    <row r="2816" spans="1:4" ht="41.4" x14ac:dyDescent="0.3">
      <c r="A2816" s="15">
        <v>40291</v>
      </c>
      <c r="B2816" s="17" t="s">
        <v>3085</v>
      </c>
      <c r="C2816" s="18" t="s">
        <v>490</v>
      </c>
      <c r="D2816" s="19">
        <v>601.75</v>
      </c>
    </row>
    <row r="2817" spans="1:4" ht="41.4" x14ac:dyDescent="0.3">
      <c r="A2817" s="15">
        <v>40275</v>
      </c>
      <c r="B2817" s="17" t="s">
        <v>3086</v>
      </c>
      <c r="C2817" s="18" t="s">
        <v>490</v>
      </c>
      <c r="D2817" s="19">
        <v>17.25</v>
      </c>
    </row>
    <row r="2818" spans="1:4" x14ac:dyDescent="0.3">
      <c r="A2818" s="15">
        <v>42408</v>
      </c>
      <c r="B2818" s="17" t="s">
        <v>3087</v>
      </c>
      <c r="C2818" s="18" t="s">
        <v>301</v>
      </c>
      <c r="D2818" s="19">
        <v>2.0099999999999998</v>
      </c>
    </row>
    <row r="2819" spans="1:4" x14ac:dyDescent="0.3">
      <c r="A2819" s="15">
        <v>3777</v>
      </c>
      <c r="B2819" s="17" t="s">
        <v>3088</v>
      </c>
      <c r="C2819" s="18" t="s">
        <v>301</v>
      </c>
      <c r="D2819" s="19">
        <v>1.45</v>
      </c>
    </row>
    <row r="2820" spans="1:4" ht="27.6" x14ac:dyDescent="0.3">
      <c r="A2820" s="15">
        <v>3798</v>
      </c>
      <c r="B2820" s="17" t="s">
        <v>3089</v>
      </c>
      <c r="C2820" s="18" t="s">
        <v>303</v>
      </c>
      <c r="D2820" s="19">
        <v>64.97</v>
      </c>
    </row>
    <row r="2821" spans="1:4" ht="41.4" x14ac:dyDescent="0.3">
      <c r="A2821" s="15">
        <v>38769</v>
      </c>
      <c r="B2821" s="17" t="s">
        <v>3090</v>
      </c>
      <c r="C2821" s="18" t="s">
        <v>303</v>
      </c>
      <c r="D2821" s="19">
        <v>50.74</v>
      </c>
    </row>
    <row r="2822" spans="1:4" ht="41.4" x14ac:dyDescent="0.3">
      <c r="A2822" s="15">
        <v>39510</v>
      </c>
      <c r="B2822" s="17" t="s">
        <v>3091</v>
      </c>
      <c r="C2822" s="18" t="s">
        <v>303</v>
      </c>
      <c r="D2822" s="19">
        <v>205.36</v>
      </c>
    </row>
    <row r="2823" spans="1:4" ht="41.4" x14ac:dyDescent="0.3">
      <c r="A2823" s="15">
        <v>38776</v>
      </c>
      <c r="B2823" s="17" t="s">
        <v>3092</v>
      </c>
      <c r="C2823" s="18" t="s">
        <v>303</v>
      </c>
      <c r="D2823" s="19">
        <v>217.94</v>
      </c>
    </row>
    <row r="2824" spans="1:4" ht="27.6" x14ac:dyDescent="0.3">
      <c r="A2824" s="15">
        <v>38774</v>
      </c>
      <c r="B2824" s="17" t="s">
        <v>3093</v>
      </c>
      <c r="C2824" s="18" t="s">
        <v>303</v>
      </c>
      <c r="D2824" s="19">
        <v>18.09</v>
      </c>
    </row>
    <row r="2825" spans="1:4" ht="27.6" x14ac:dyDescent="0.3">
      <c r="A2825" s="15">
        <v>42247</v>
      </c>
      <c r="B2825" s="17" t="s">
        <v>3094</v>
      </c>
      <c r="C2825" s="18" t="s">
        <v>303</v>
      </c>
      <c r="D2825" s="19">
        <v>617.39</v>
      </c>
    </row>
    <row r="2826" spans="1:4" ht="27.6" x14ac:dyDescent="0.3">
      <c r="A2826" s="15">
        <v>42248</v>
      </c>
      <c r="B2826" s="17" t="s">
        <v>3095</v>
      </c>
      <c r="C2826" s="18" t="s">
        <v>303</v>
      </c>
      <c r="D2826" s="19">
        <v>717.14</v>
      </c>
    </row>
    <row r="2827" spans="1:4" ht="27.6" x14ac:dyDescent="0.3">
      <c r="A2827" s="15">
        <v>42249</v>
      </c>
      <c r="B2827" s="17" t="s">
        <v>3096</v>
      </c>
      <c r="C2827" s="18" t="s">
        <v>303</v>
      </c>
      <c r="D2827" s="19">
        <v>1188.06</v>
      </c>
    </row>
    <row r="2828" spans="1:4" ht="27.6" x14ac:dyDescent="0.3">
      <c r="A2828" s="15">
        <v>42244</v>
      </c>
      <c r="B2828" s="17" t="s">
        <v>3097</v>
      </c>
      <c r="C2828" s="18" t="s">
        <v>303</v>
      </c>
      <c r="D2828" s="19">
        <v>185.54</v>
      </c>
    </row>
    <row r="2829" spans="1:4" ht="27.6" x14ac:dyDescent="0.3">
      <c r="A2829" s="15">
        <v>42245</v>
      </c>
      <c r="B2829" s="17" t="s">
        <v>3098</v>
      </c>
      <c r="C2829" s="18" t="s">
        <v>303</v>
      </c>
      <c r="D2829" s="19">
        <v>342.37</v>
      </c>
    </row>
    <row r="2830" spans="1:4" ht="27.6" x14ac:dyDescent="0.3">
      <c r="A2830" s="15">
        <v>42246</v>
      </c>
      <c r="B2830" s="17" t="s">
        <v>3099</v>
      </c>
      <c r="C2830" s="18" t="s">
        <v>303</v>
      </c>
      <c r="D2830" s="19">
        <v>378.99</v>
      </c>
    </row>
    <row r="2831" spans="1:4" ht="27.6" x14ac:dyDescent="0.3">
      <c r="A2831" s="15">
        <v>42243</v>
      </c>
      <c r="B2831" s="17" t="s">
        <v>3100</v>
      </c>
      <c r="C2831" s="18" t="s">
        <v>303</v>
      </c>
      <c r="D2831" s="19">
        <v>457</v>
      </c>
    </row>
    <row r="2832" spans="1:4" ht="41.4" x14ac:dyDescent="0.3">
      <c r="A2832" s="15">
        <v>38889</v>
      </c>
      <c r="B2832" s="17" t="s">
        <v>3101</v>
      </c>
      <c r="C2832" s="18" t="s">
        <v>303</v>
      </c>
      <c r="D2832" s="19">
        <v>38.89</v>
      </c>
    </row>
    <row r="2833" spans="1:4" ht="41.4" x14ac:dyDescent="0.3">
      <c r="A2833" s="15">
        <v>38784</v>
      </c>
      <c r="B2833" s="17" t="s">
        <v>3102</v>
      </c>
      <c r="C2833" s="18" t="s">
        <v>303</v>
      </c>
      <c r="D2833" s="19">
        <v>52.03</v>
      </c>
    </row>
    <row r="2834" spans="1:4" ht="41.4" x14ac:dyDescent="0.3">
      <c r="A2834" s="15">
        <v>3788</v>
      </c>
      <c r="B2834" s="17" t="s">
        <v>3103</v>
      </c>
      <c r="C2834" s="18" t="s">
        <v>303</v>
      </c>
      <c r="D2834" s="19">
        <v>54.22</v>
      </c>
    </row>
    <row r="2835" spans="1:4" ht="41.4" x14ac:dyDescent="0.3">
      <c r="A2835" s="15">
        <v>12230</v>
      </c>
      <c r="B2835" s="17" t="s">
        <v>3104</v>
      </c>
      <c r="C2835" s="18" t="s">
        <v>303</v>
      </c>
      <c r="D2835" s="19">
        <v>13.94</v>
      </c>
    </row>
    <row r="2836" spans="1:4" ht="41.4" x14ac:dyDescent="0.3">
      <c r="A2836" s="15">
        <v>3780</v>
      </c>
      <c r="B2836" s="17" t="s">
        <v>3105</v>
      </c>
      <c r="C2836" s="18" t="s">
        <v>303</v>
      </c>
      <c r="D2836" s="19">
        <v>80</v>
      </c>
    </row>
    <row r="2837" spans="1:4" ht="41.4" x14ac:dyDescent="0.3">
      <c r="A2837" s="15">
        <v>12231</v>
      </c>
      <c r="B2837" s="17" t="s">
        <v>3106</v>
      </c>
      <c r="C2837" s="18" t="s">
        <v>303</v>
      </c>
      <c r="D2837" s="19">
        <v>23.19</v>
      </c>
    </row>
    <row r="2838" spans="1:4" ht="41.4" x14ac:dyDescent="0.3">
      <c r="A2838" s="15">
        <v>3811</v>
      </c>
      <c r="B2838" s="17" t="s">
        <v>3107</v>
      </c>
      <c r="C2838" s="18" t="s">
        <v>303</v>
      </c>
      <c r="D2838" s="19">
        <v>75.14</v>
      </c>
    </row>
    <row r="2839" spans="1:4" ht="41.4" x14ac:dyDescent="0.3">
      <c r="A2839" s="15">
        <v>12232</v>
      </c>
      <c r="B2839" s="17" t="s">
        <v>3108</v>
      </c>
      <c r="C2839" s="18" t="s">
        <v>303</v>
      </c>
      <c r="D2839" s="19">
        <v>24.3</v>
      </c>
    </row>
    <row r="2840" spans="1:4" ht="41.4" x14ac:dyDescent="0.3">
      <c r="A2840" s="15">
        <v>3799</v>
      </c>
      <c r="B2840" s="17" t="s">
        <v>3109</v>
      </c>
      <c r="C2840" s="18" t="s">
        <v>303</v>
      </c>
      <c r="D2840" s="19">
        <v>106.27</v>
      </c>
    </row>
    <row r="2841" spans="1:4" ht="41.4" x14ac:dyDescent="0.3">
      <c r="A2841" s="15">
        <v>12239</v>
      </c>
      <c r="B2841" s="17" t="s">
        <v>3110</v>
      </c>
      <c r="C2841" s="18" t="s">
        <v>303</v>
      </c>
      <c r="D2841" s="19">
        <v>31.81</v>
      </c>
    </row>
    <row r="2842" spans="1:4" ht="27.6" x14ac:dyDescent="0.3">
      <c r="A2842" s="15">
        <v>38773</v>
      </c>
      <c r="B2842" s="17" t="s">
        <v>3111</v>
      </c>
      <c r="C2842" s="18" t="s">
        <v>303</v>
      </c>
      <c r="D2842" s="19">
        <v>5.0999999999999996</v>
      </c>
    </row>
    <row r="2843" spans="1:4" x14ac:dyDescent="0.3">
      <c r="A2843" s="15">
        <v>12271</v>
      </c>
      <c r="B2843" s="17" t="s">
        <v>3112</v>
      </c>
      <c r="C2843" s="18" t="s">
        <v>303</v>
      </c>
      <c r="D2843" s="19">
        <v>284.54000000000002</v>
      </c>
    </row>
    <row r="2844" spans="1:4" ht="27.6" x14ac:dyDescent="0.3">
      <c r="A2844" s="15">
        <v>38785</v>
      </c>
      <c r="B2844" s="17" t="s">
        <v>3113</v>
      </c>
      <c r="C2844" s="18" t="s">
        <v>303</v>
      </c>
      <c r="D2844" s="19">
        <v>134.71</v>
      </c>
    </row>
    <row r="2845" spans="1:4" ht="27.6" x14ac:dyDescent="0.3">
      <c r="A2845" s="15">
        <v>38786</v>
      </c>
      <c r="B2845" s="17" t="s">
        <v>3114</v>
      </c>
      <c r="C2845" s="18" t="s">
        <v>303</v>
      </c>
      <c r="D2845" s="19">
        <v>165.94</v>
      </c>
    </row>
    <row r="2846" spans="1:4" ht="27.6" x14ac:dyDescent="0.3">
      <c r="A2846" s="15">
        <v>39385</v>
      </c>
      <c r="B2846" s="17" t="s">
        <v>3115</v>
      </c>
      <c r="C2846" s="18" t="s">
        <v>303</v>
      </c>
      <c r="D2846" s="19">
        <v>16.54</v>
      </c>
    </row>
    <row r="2847" spans="1:4" x14ac:dyDescent="0.3">
      <c r="A2847" s="15">
        <v>39389</v>
      </c>
      <c r="B2847" s="17" t="s">
        <v>3116</v>
      </c>
      <c r="C2847" s="18" t="s">
        <v>303</v>
      </c>
      <c r="D2847" s="19">
        <v>17.95</v>
      </c>
    </row>
    <row r="2848" spans="1:4" x14ac:dyDescent="0.3">
      <c r="A2848" s="15">
        <v>39390</v>
      </c>
      <c r="B2848" s="17" t="s">
        <v>3117</v>
      </c>
      <c r="C2848" s="18" t="s">
        <v>303</v>
      </c>
      <c r="D2848" s="19">
        <v>37.619999999999997</v>
      </c>
    </row>
    <row r="2849" spans="1:4" x14ac:dyDescent="0.3">
      <c r="A2849" s="15">
        <v>39391</v>
      </c>
      <c r="B2849" s="17" t="s">
        <v>3118</v>
      </c>
      <c r="C2849" s="18" t="s">
        <v>303</v>
      </c>
      <c r="D2849" s="19">
        <v>42.24</v>
      </c>
    </row>
    <row r="2850" spans="1:4" ht="41.4" x14ac:dyDescent="0.3">
      <c r="A2850" s="15">
        <v>3803</v>
      </c>
      <c r="B2850" s="17" t="s">
        <v>3119</v>
      </c>
      <c r="C2850" s="18" t="s">
        <v>303</v>
      </c>
      <c r="D2850" s="19">
        <v>48.11</v>
      </c>
    </row>
    <row r="2851" spans="1:4" ht="41.4" x14ac:dyDescent="0.3">
      <c r="A2851" s="15">
        <v>38770</v>
      </c>
      <c r="B2851" s="17" t="s">
        <v>3120</v>
      </c>
      <c r="C2851" s="18" t="s">
        <v>303</v>
      </c>
      <c r="D2851" s="19">
        <v>55.71</v>
      </c>
    </row>
    <row r="2852" spans="1:4" x14ac:dyDescent="0.3">
      <c r="A2852" s="15">
        <v>12267</v>
      </c>
      <c r="B2852" s="17" t="s">
        <v>3121</v>
      </c>
      <c r="C2852" s="18" t="s">
        <v>303</v>
      </c>
      <c r="D2852" s="19">
        <v>163.26</v>
      </c>
    </row>
    <row r="2853" spans="1:4" ht="82.8" x14ac:dyDescent="0.3">
      <c r="A2853" s="15">
        <v>43265</v>
      </c>
      <c r="B2853" s="17" t="s">
        <v>3122</v>
      </c>
      <c r="C2853" s="18" t="s">
        <v>303</v>
      </c>
      <c r="D2853" s="19">
        <v>51.73</v>
      </c>
    </row>
    <row r="2854" spans="1:4" ht="41.4" x14ac:dyDescent="0.3">
      <c r="A2854" s="15">
        <v>12266</v>
      </c>
      <c r="B2854" s="17" t="s">
        <v>3123</v>
      </c>
      <c r="C2854" s="18" t="s">
        <v>303</v>
      </c>
      <c r="D2854" s="19">
        <v>83.56</v>
      </c>
    </row>
    <row r="2855" spans="1:4" ht="41.4" x14ac:dyDescent="0.3">
      <c r="A2855" s="15">
        <v>39378</v>
      </c>
      <c r="B2855" s="17" t="s">
        <v>3124</v>
      </c>
      <c r="C2855" s="18" t="s">
        <v>303</v>
      </c>
      <c r="D2855" s="19">
        <v>59.24</v>
      </c>
    </row>
    <row r="2856" spans="1:4" ht="41.4" x14ac:dyDescent="0.3">
      <c r="A2856" s="15">
        <v>43543</v>
      </c>
      <c r="B2856" s="17" t="s">
        <v>3125</v>
      </c>
      <c r="C2856" s="18" t="s">
        <v>303</v>
      </c>
      <c r="D2856" s="19">
        <v>123.42</v>
      </c>
    </row>
    <row r="2857" spans="1:4" ht="41.4" x14ac:dyDescent="0.3">
      <c r="A2857" s="15">
        <v>38775</v>
      </c>
      <c r="B2857" s="17" t="s">
        <v>3126</v>
      </c>
      <c r="C2857" s="18" t="s">
        <v>303</v>
      </c>
      <c r="D2857" s="19">
        <v>62.81</v>
      </c>
    </row>
    <row r="2858" spans="1:4" x14ac:dyDescent="0.3">
      <c r="A2858" s="15">
        <v>21119</v>
      </c>
      <c r="B2858" s="17" t="s">
        <v>3127</v>
      </c>
      <c r="C2858" s="18" t="s">
        <v>303</v>
      </c>
      <c r="D2858" s="19">
        <v>2.31</v>
      </c>
    </row>
    <row r="2859" spans="1:4" x14ac:dyDescent="0.3">
      <c r="A2859" s="15">
        <v>37974</v>
      </c>
      <c r="B2859" s="17" t="s">
        <v>3128</v>
      </c>
      <c r="C2859" s="18" t="s">
        <v>303</v>
      </c>
      <c r="D2859" s="19">
        <v>3.43</v>
      </c>
    </row>
    <row r="2860" spans="1:4" x14ac:dyDescent="0.3">
      <c r="A2860" s="15">
        <v>37975</v>
      </c>
      <c r="B2860" s="17" t="s">
        <v>3129</v>
      </c>
      <c r="C2860" s="18" t="s">
        <v>303</v>
      </c>
      <c r="D2860" s="19">
        <v>6.97</v>
      </c>
    </row>
    <row r="2861" spans="1:4" x14ac:dyDescent="0.3">
      <c r="A2861" s="15">
        <v>37976</v>
      </c>
      <c r="B2861" s="17" t="s">
        <v>3130</v>
      </c>
      <c r="C2861" s="18" t="s">
        <v>303</v>
      </c>
      <c r="D2861" s="19">
        <v>14.29</v>
      </c>
    </row>
    <row r="2862" spans="1:4" x14ac:dyDescent="0.3">
      <c r="A2862" s="15">
        <v>37977</v>
      </c>
      <c r="B2862" s="17" t="s">
        <v>3131</v>
      </c>
      <c r="C2862" s="18" t="s">
        <v>303</v>
      </c>
      <c r="D2862" s="19">
        <v>19.66</v>
      </c>
    </row>
    <row r="2863" spans="1:4" x14ac:dyDescent="0.3">
      <c r="A2863" s="15">
        <v>37978</v>
      </c>
      <c r="B2863" s="17" t="s">
        <v>3132</v>
      </c>
      <c r="C2863" s="18" t="s">
        <v>303</v>
      </c>
      <c r="D2863" s="19">
        <v>39.840000000000003</v>
      </c>
    </row>
    <row r="2864" spans="1:4" x14ac:dyDescent="0.3">
      <c r="A2864" s="15">
        <v>37979</v>
      </c>
      <c r="B2864" s="17" t="s">
        <v>3133</v>
      </c>
      <c r="C2864" s="18" t="s">
        <v>303</v>
      </c>
      <c r="D2864" s="19">
        <v>171.16</v>
      </c>
    </row>
    <row r="2865" spans="1:4" x14ac:dyDescent="0.3">
      <c r="A2865" s="15">
        <v>37980</v>
      </c>
      <c r="B2865" s="17" t="s">
        <v>3134</v>
      </c>
      <c r="C2865" s="18" t="s">
        <v>303</v>
      </c>
      <c r="D2865" s="19">
        <v>192.36</v>
      </c>
    </row>
    <row r="2866" spans="1:4" ht="27.6" x14ac:dyDescent="0.3">
      <c r="A2866" s="15">
        <v>36147</v>
      </c>
      <c r="B2866" s="17" t="s">
        <v>3135</v>
      </c>
      <c r="C2866" s="18" t="s">
        <v>142</v>
      </c>
      <c r="D2866" s="19">
        <v>357.09</v>
      </c>
    </row>
    <row r="2867" spans="1:4" ht="27.6" x14ac:dyDescent="0.3">
      <c r="A2867" s="15">
        <v>12731</v>
      </c>
      <c r="B2867" s="17" t="s">
        <v>3136</v>
      </c>
      <c r="C2867" s="18" t="s">
        <v>303</v>
      </c>
      <c r="D2867" s="19">
        <v>329.03</v>
      </c>
    </row>
    <row r="2868" spans="1:4" x14ac:dyDescent="0.3">
      <c r="A2868" s="15">
        <v>12723</v>
      </c>
      <c r="B2868" s="17" t="s">
        <v>3137</v>
      </c>
      <c r="C2868" s="18" t="s">
        <v>303</v>
      </c>
      <c r="D2868" s="19">
        <v>2.5499999999999998</v>
      </c>
    </row>
    <row r="2869" spans="1:4" x14ac:dyDescent="0.3">
      <c r="A2869" s="15">
        <v>12724</v>
      </c>
      <c r="B2869" s="17" t="s">
        <v>3138</v>
      </c>
      <c r="C2869" s="18" t="s">
        <v>303</v>
      </c>
      <c r="D2869" s="19">
        <v>4.9000000000000004</v>
      </c>
    </row>
    <row r="2870" spans="1:4" x14ac:dyDescent="0.3">
      <c r="A2870" s="15">
        <v>12725</v>
      </c>
      <c r="B2870" s="17" t="s">
        <v>3139</v>
      </c>
      <c r="C2870" s="18" t="s">
        <v>303</v>
      </c>
      <c r="D2870" s="19">
        <v>9.83</v>
      </c>
    </row>
    <row r="2871" spans="1:4" x14ac:dyDescent="0.3">
      <c r="A2871" s="15">
        <v>12726</v>
      </c>
      <c r="B2871" s="17" t="s">
        <v>3140</v>
      </c>
      <c r="C2871" s="18" t="s">
        <v>303</v>
      </c>
      <c r="D2871" s="19">
        <v>21.71</v>
      </c>
    </row>
    <row r="2872" spans="1:4" x14ac:dyDescent="0.3">
      <c r="A2872" s="15">
        <v>12727</v>
      </c>
      <c r="B2872" s="17" t="s">
        <v>3141</v>
      </c>
      <c r="C2872" s="18" t="s">
        <v>303</v>
      </c>
      <c r="D2872" s="19">
        <v>27.53</v>
      </c>
    </row>
    <row r="2873" spans="1:4" x14ac:dyDescent="0.3">
      <c r="A2873" s="15">
        <v>12728</v>
      </c>
      <c r="B2873" s="17" t="s">
        <v>3142</v>
      </c>
      <c r="C2873" s="18" t="s">
        <v>303</v>
      </c>
      <c r="D2873" s="19">
        <v>44.96</v>
      </c>
    </row>
    <row r="2874" spans="1:4" x14ac:dyDescent="0.3">
      <c r="A2874" s="15">
        <v>12729</v>
      </c>
      <c r="B2874" s="17" t="s">
        <v>3143</v>
      </c>
      <c r="C2874" s="18" t="s">
        <v>303</v>
      </c>
      <c r="D2874" s="19">
        <v>147.38</v>
      </c>
    </row>
    <row r="2875" spans="1:4" x14ac:dyDescent="0.3">
      <c r="A2875" s="15">
        <v>12730</v>
      </c>
      <c r="B2875" s="17" t="s">
        <v>3144</v>
      </c>
      <c r="C2875" s="18" t="s">
        <v>303</v>
      </c>
      <c r="D2875" s="19">
        <v>225.65</v>
      </c>
    </row>
    <row r="2876" spans="1:4" x14ac:dyDescent="0.3">
      <c r="A2876" s="15">
        <v>3840</v>
      </c>
      <c r="B2876" s="17" t="s">
        <v>3145</v>
      </c>
      <c r="C2876" s="18" t="s">
        <v>303</v>
      </c>
      <c r="D2876" s="19">
        <v>60.45</v>
      </c>
    </row>
    <row r="2877" spans="1:4" x14ac:dyDescent="0.3">
      <c r="A2877" s="15">
        <v>3838</v>
      </c>
      <c r="B2877" s="17" t="s">
        <v>3146</v>
      </c>
      <c r="C2877" s="18" t="s">
        <v>303</v>
      </c>
      <c r="D2877" s="19">
        <v>133.43</v>
      </c>
    </row>
    <row r="2878" spans="1:4" x14ac:dyDescent="0.3">
      <c r="A2878" s="15">
        <v>3844</v>
      </c>
      <c r="B2878" s="17" t="s">
        <v>3147</v>
      </c>
      <c r="C2878" s="18" t="s">
        <v>303</v>
      </c>
      <c r="D2878" s="19">
        <v>237.99</v>
      </c>
    </row>
    <row r="2879" spans="1:4" x14ac:dyDescent="0.3">
      <c r="A2879" s="15">
        <v>3839</v>
      </c>
      <c r="B2879" s="17" t="s">
        <v>3148</v>
      </c>
      <c r="C2879" s="18" t="s">
        <v>303</v>
      </c>
      <c r="D2879" s="19">
        <v>433.5</v>
      </c>
    </row>
    <row r="2880" spans="1:4" x14ac:dyDescent="0.3">
      <c r="A2880" s="15">
        <v>3843</v>
      </c>
      <c r="B2880" s="17" t="s">
        <v>3149</v>
      </c>
      <c r="C2880" s="18" t="s">
        <v>303</v>
      </c>
      <c r="D2880" s="19">
        <v>594.98</v>
      </c>
    </row>
    <row r="2881" spans="1:4" ht="27.6" x14ac:dyDescent="0.3">
      <c r="A2881" s="15">
        <v>3900</v>
      </c>
      <c r="B2881" s="17" t="s">
        <v>3150</v>
      </c>
      <c r="C2881" s="18" t="s">
        <v>303</v>
      </c>
      <c r="D2881" s="19">
        <v>41.11</v>
      </c>
    </row>
    <row r="2882" spans="1:4" ht="27.6" x14ac:dyDescent="0.3">
      <c r="A2882" s="15">
        <v>3846</v>
      </c>
      <c r="B2882" s="17" t="s">
        <v>3151</v>
      </c>
      <c r="C2882" s="18" t="s">
        <v>303</v>
      </c>
      <c r="D2882" s="19">
        <v>12.96</v>
      </c>
    </row>
    <row r="2883" spans="1:4" ht="27.6" x14ac:dyDescent="0.3">
      <c r="A2883" s="15">
        <v>3886</v>
      </c>
      <c r="B2883" s="17" t="s">
        <v>3152</v>
      </c>
      <c r="C2883" s="18" t="s">
        <v>303</v>
      </c>
      <c r="D2883" s="19">
        <v>13.64</v>
      </c>
    </row>
    <row r="2884" spans="1:4" ht="27.6" x14ac:dyDescent="0.3">
      <c r="A2884" s="15">
        <v>3854</v>
      </c>
      <c r="B2884" s="17" t="s">
        <v>3153</v>
      </c>
      <c r="C2884" s="18" t="s">
        <v>303</v>
      </c>
      <c r="D2884" s="19">
        <v>7.58</v>
      </c>
    </row>
    <row r="2885" spans="1:4" ht="27.6" x14ac:dyDescent="0.3">
      <c r="A2885" s="15">
        <v>3873</v>
      </c>
      <c r="B2885" s="17" t="s">
        <v>3154</v>
      </c>
      <c r="C2885" s="18" t="s">
        <v>303</v>
      </c>
      <c r="D2885" s="19">
        <v>10.039999999999999</v>
      </c>
    </row>
    <row r="2886" spans="1:4" ht="27.6" x14ac:dyDescent="0.3">
      <c r="A2886" s="15">
        <v>38021</v>
      </c>
      <c r="B2886" s="17" t="s">
        <v>3155</v>
      </c>
      <c r="C2886" s="18" t="s">
        <v>303</v>
      </c>
      <c r="D2886" s="19">
        <v>24</v>
      </c>
    </row>
    <row r="2887" spans="1:4" ht="27.6" x14ac:dyDescent="0.3">
      <c r="A2887" s="15">
        <v>3847</v>
      </c>
      <c r="B2887" s="17" t="s">
        <v>3156</v>
      </c>
      <c r="C2887" s="18" t="s">
        <v>303</v>
      </c>
      <c r="D2887" s="19">
        <v>27.25</v>
      </c>
    </row>
    <row r="2888" spans="1:4" ht="27.6" x14ac:dyDescent="0.3">
      <c r="A2888" s="15">
        <v>38022</v>
      </c>
      <c r="B2888" s="17" t="s">
        <v>3157</v>
      </c>
      <c r="C2888" s="18" t="s">
        <v>303</v>
      </c>
      <c r="D2888" s="19">
        <v>42.56</v>
      </c>
    </row>
    <row r="2889" spans="1:4" ht="27.6" x14ac:dyDescent="0.3">
      <c r="A2889" s="15">
        <v>3833</v>
      </c>
      <c r="B2889" s="17" t="s">
        <v>3158</v>
      </c>
      <c r="C2889" s="18" t="s">
        <v>303</v>
      </c>
      <c r="D2889" s="19">
        <v>24.4</v>
      </c>
    </row>
    <row r="2890" spans="1:4" ht="27.6" x14ac:dyDescent="0.3">
      <c r="A2890" s="15">
        <v>3835</v>
      </c>
      <c r="B2890" s="17" t="s">
        <v>3159</v>
      </c>
      <c r="C2890" s="18" t="s">
        <v>303</v>
      </c>
      <c r="D2890" s="19">
        <v>79.459999999999994</v>
      </c>
    </row>
    <row r="2891" spans="1:4" ht="27.6" x14ac:dyDescent="0.3">
      <c r="A2891" s="15">
        <v>3836</v>
      </c>
      <c r="B2891" s="17" t="s">
        <v>3160</v>
      </c>
      <c r="C2891" s="18" t="s">
        <v>303</v>
      </c>
      <c r="D2891" s="19">
        <v>171.02</v>
      </c>
    </row>
    <row r="2892" spans="1:4" ht="27.6" x14ac:dyDescent="0.3">
      <c r="A2892" s="15">
        <v>3830</v>
      </c>
      <c r="B2892" s="17" t="s">
        <v>3161</v>
      </c>
      <c r="C2892" s="18" t="s">
        <v>303</v>
      </c>
      <c r="D2892" s="19">
        <v>279.63</v>
      </c>
    </row>
    <row r="2893" spans="1:4" ht="27.6" x14ac:dyDescent="0.3">
      <c r="A2893" s="15">
        <v>3831</v>
      </c>
      <c r="B2893" s="17" t="s">
        <v>3162</v>
      </c>
      <c r="C2893" s="18" t="s">
        <v>303</v>
      </c>
      <c r="D2893" s="19">
        <v>467.44</v>
      </c>
    </row>
    <row r="2894" spans="1:4" ht="27.6" x14ac:dyDescent="0.3">
      <c r="A2894" s="15">
        <v>37981</v>
      </c>
      <c r="B2894" s="17" t="s">
        <v>3163</v>
      </c>
      <c r="C2894" s="18" t="s">
        <v>303</v>
      </c>
      <c r="D2894" s="19">
        <v>7.85</v>
      </c>
    </row>
    <row r="2895" spans="1:4" ht="27.6" x14ac:dyDescent="0.3">
      <c r="A2895" s="15">
        <v>37982</v>
      </c>
      <c r="B2895" s="17" t="s">
        <v>3164</v>
      </c>
      <c r="C2895" s="18" t="s">
        <v>303</v>
      </c>
      <c r="D2895" s="19">
        <v>11.91</v>
      </c>
    </row>
    <row r="2896" spans="1:4" ht="27.6" x14ac:dyDescent="0.3">
      <c r="A2896" s="15">
        <v>37983</v>
      </c>
      <c r="B2896" s="17" t="s">
        <v>3165</v>
      </c>
      <c r="C2896" s="18" t="s">
        <v>303</v>
      </c>
      <c r="D2896" s="19">
        <v>16.68</v>
      </c>
    </row>
    <row r="2897" spans="1:4" ht="27.6" x14ac:dyDescent="0.3">
      <c r="A2897" s="15">
        <v>37984</v>
      </c>
      <c r="B2897" s="17" t="s">
        <v>3166</v>
      </c>
      <c r="C2897" s="18" t="s">
        <v>303</v>
      </c>
      <c r="D2897" s="19">
        <v>28.8</v>
      </c>
    </row>
    <row r="2898" spans="1:4" ht="27.6" x14ac:dyDescent="0.3">
      <c r="A2898" s="15">
        <v>37985</v>
      </c>
      <c r="B2898" s="17" t="s">
        <v>3167</v>
      </c>
      <c r="C2898" s="18" t="s">
        <v>303</v>
      </c>
      <c r="D2898" s="19">
        <v>40.33</v>
      </c>
    </row>
    <row r="2899" spans="1:4" ht="27.6" x14ac:dyDescent="0.3">
      <c r="A2899" s="15">
        <v>3826</v>
      </c>
      <c r="B2899" s="17" t="s">
        <v>3168</v>
      </c>
      <c r="C2899" s="18" t="s">
        <v>303</v>
      </c>
      <c r="D2899" s="19">
        <v>59.99</v>
      </c>
    </row>
    <row r="2900" spans="1:4" ht="27.6" x14ac:dyDescent="0.3">
      <c r="A2900" s="15">
        <v>3825</v>
      </c>
      <c r="B2900" s="17" t="s">
        <v>3169</v>
      </c>
      <c r="C2900" s="18" t="s">
        <v>303</v>
      </c>
      <c r="D2900" s="19">
        <v>17.25</v>
      </c>
    </row>
    <row r="2901" spans="1:4" ht="27.6" x14ac:dyDescent="0.3">
      <c r="A2901" s="15">
        <v>3827</v>
      </c>
      <c r="B2901" s="17" t="s">
        <v>3170</v>
      </c>
      <c r="C2901" s="18" t="s">
        <v>303</v>
      </c>
      <c r="D2901" s="19">
        <v>37.69</v>
      </c>
    </row>
    <row r="2902" spans="1:4" ht="27.6" x14ac:dyDescent="0.3">
      <c r="A2902" s="15">
        <v>20165</v>
      </c>
      <c r="B2902" s="17" t="s">
        <v>3171</v>
      </c>
      <c r="C2902" s="18" t="s">
        <v>303</v>
      </c>
      <c r="D2902" s="19">
        <v>23.49</v>
      </c>
    </row>
    <row r="2903" spans="1:4" ht="27.6" x14ac:dyDescent="0.3">
      <c r="A2903" s="15">
        <v>20166</v>
      </c>
      <c r="B2903" s="17" t="s">
        <v>3172</v>
      </c>
      <c r="C2903" s="18" t="s">
        <v>303</v>
      </c>
      <c r="D2903" s="19">
        <v>75.900000000000006</v>
      </c>
    </row>
    <row r="2904" spans="1:4" ht="27.6" x14ac:dyDescent="0.3">
      <c r="A2904" s="15">
        <v>20164</v>
      </c>
      <c r="B2904" s="17" t="s">
        <v>3173</v>
      </c>
      <c r="C2904" s="18" t="s">
        <v>303</v>
      </c>
      <c r="D2904" s="19">
        <v>12.4</v>
      </c>
    </row>
    <row r="2905" spans="1:4" x14ac:dyDescent="0.3">
      <c r="A2905" s="15">
        <v>3893</v>
      </c>
      <c r="B2905" s="17" t="s">
        <v>3174</v>
      </c>
      <c r="C2905" s="18" t="s">
        <v>303</v>
      </c>
      <c r="D2905" s="19">
        <v>15.39</v>
      </c>
    </row>
    <row r="2906" spans="1:4" x14ac:dyDescent="0.3">
      <c r="A2906" s="15">
        <v>3848</v>
      </c>
      <c r="B2906" s="17" t="s">
        <v>3175</v>
      </c>
      <c r="C2906" s="18" t="s">
        <v>303</v>
      </c>
      <c r="D2906" s="19">
        <v>9.35</v>
      </c>
    </row>
    <row r="2907" spans="1:4" x14ac:dyDescent="0.3">
      <c r="A2907" s="15">
        <v>3895</v>
      </c>
      <c r="B2907" s="17" t="s">
        <v>3176</v>
      </c>
      <c r="C2907" s="18" t="s">
        <v>303</v>
      </c>
      <c r="D2907" s="19">
        <v>10.17</v>
      </c>
    </row>
    <row r="2908" spans="1:4" ht="27.6" x14ac:dyDescent="0.3">
      <c r="A2908" s="15">
        <v>12404</v>
      </c>
      <c r="B2908" s="17" t="s">
        <v>3177</v>
      </c>
      <c r="C2908" s="18" t="s">
        <v>303</v>
      </c>
      <c r="D2908" s="19">
        <v>6.78</v>
      </c>
    </row>
    <row r="2909" spans="1:4" x14ac:dyDescent="0.3">
      <c r="A2909" s="15">
        <v>3939</v>
      </c>
      <c r="B2909" s="17" t="s">
        <v>3178</v>
      </c>
      <c r="C2909" s="18" t="s">
        <v>303</v>
      </c>
      <c r="D2909" s="19">
        <v>13.98</v>
      </c>
    </row>
    <row r="2910" spans="1:4" x14ac:dyDescent="0.3">
      <c r="A2910" s="15">
        <v>3911</v>
      </c>
      <c r="B2910" s="17" t="s">
        <v>3179</v>
      </c>
      <c r="C2910" s="18" t="s">
        <v>303</v>
      </c>
      <c r="D2910" s="19">
        <v>11.42</v>
      </c>
    </row>
    <row r="2911" spans="1:4" x14ac:dyDescent="0.3">
      <c r="A2911" s="15">
        <v>3908</v>
      </c>
      <c r="B2911" s="17" t="s">
        <v>3180</v>
      </c>
      <c r="C2911" s="18" t="s">
        <v>303</v>
      </c>
      <c r="D2911" s="19">
        <v>3.69</v>
      </c>
    </row>
    <row r="2912" spans="1:4" x14ac:dyDescent="0.3">
      <c r="A2912" s="15">
        <v>3910</v>
      </c>
      <c r="B2912" s="17" t="s">
        <v>3181</v>
      </c>
      <c r="C2912" s="18" t="s">
        <v>303</v>
      </c>
      <c r="D2912" s="19">
        <v>8.17</v>
      </c>
    </row>
    <row r="2913" spans="1:4" x14ac:dyDescent="0.3">
      <c r="A2913" s="15">
        <v>3913</v>
      </c>
      <c r="B2913" s="17" t="s">
        <v>3182</v>
      </c>
      <c r="C2913" s="18" t="s">
        <v>303</v>
      </c>
      <c r="D2913" s="19">
        <v>39.06</v>
      </c>
    </row>
    <row r="2914" spans="1:4" x14ac:dyDescent="0.3">
      <c r="A2914" s="15">
        <v>3912</v>
      </c>
      <c r="B2914" s="17" t="s">
        <v>3183</v>
      </c>
      <c r="C2914" s="18" t="s">
        <v>303</v>
      </c>
      <c r="D2914" s="19">
        <v>21.41</v>
      </c>
    </row>
    <row r="2915" spans="1:4" x14ac:dyDescent="0.3">
      <c r="A2915" s="15">
        <v>3909</v>
      </c>
      <c r="B2915" s="17" t="s">
        <v>3184</v>
      </c>
      <c r="C2915" s="18" t="s">
        <v>303</v>
      </c>
      <c r="D2915" s="19">
        <v>5.0199999999999996</v>
      </c>
    </row>
    <row r="2916" spans="1:4" x14ac:dyDescent="0.3">
      <c r="A2916" s="15">
        <v>3914</v>
      </c>
      <c r="B2916" s="17" t="s">
        <v>3185</v>
      </c>
      <c r="C2916" s="18" t="s">
        <v>303</v>
      </c>
      <c r="D2916" s="19">
        <v>58.93</v>
      </c>
    </row>
    <row r="2917" spans="1:4" x14ac:dyDescent="0.3">
      <c r="A2917" s="15">
        <v>3915</v>
      </c>
      <c r="B2917" s="17" t="s">
        <v>3186</v>
      </c>
      <c r="C2917" s="18" t="s">
        <v>303</v>
      </c>
      <c r="D2917" s="19">
        <v>92.93</v>
      </c>
    </row>
    <row r="2918" spans="1:4" x14ac:dyDescent="0.3">
      <c r="A2918" s="15">
        <v>3916</v>
      </c>
      <c r="B2918" s="17" t="s">
        <v>3187</v>
      </c>
      <c r="C2918" s="18" t="s">
        <v>303</v>
      </c>
      <c r="D2918" s="19">
        <v>169.3</v>
      </c>
    </row>
    <row r="2919" spans="1:4" x14ac:dyDescent="0.3">
      <c r="A2919" s="15">
        <v>3917</v>
      </c>
      <c r="B2919" s="17" t="s">
        <v>3188</v>
      </c>
      <c r="C2919" s="18" t="s">
        <v>303</v>
      </c>
      <c r="D2919" s="19">
        <v>279.24</v>
      </c>
    </row>
    <row r="2920" spans="1:4" x14ac:dyDescent="0.3">
      <c r="A2920" s="15">
        <v>1904</v>
      </c>
      <c r="B2920" s="17" t="s">
        <v>3189</v>
      </c>
      <c r="C2920" s="18" t="s">
        <v>303</v>
      </c>
      <c r="D2920" s="19">
        <v>0.63</v>
      </c>
    </row>
    <row r="2921" spans="1:4" x14ac:dyDescent="0.3">
      <c r="A2921" s="15">
        <v>1899</v>
      </c>
      <c r="B2921" s="17" t="s">
        <v>3190</v>
      </c>
      <c r="C2921" s="18" t="s">
        <v>303</v>
      </c>
      <c r="D2921" s="19">
        <v>0.72</v>
      </c>
    </row>
    <row r="2922" spans="1:4" x14ac:dyDescent="0.3">
      <c r="A2922" s="15">
        <v>1900</v>
      </c>
      <c r="B2922" s="17" t="s">
        <v>3191</v>
      </c>
      <c r="C2922" s="18" t="s">
        <v>303</v>
      </c>
      <c r="D2922" s="19">
        <v>1.1599999999999999</v>
      </c>
    </row>
    <row r="2923" spans="1:4" ht="27.6" x14ac:dyDescent="0.3">
      <c r="A2923" s="15">
        <v>12407</v>
      </c>
      <c r="B2923" s="17" t="s">
        <v>3192</v>
      </c>
      <c r="C2923" s="18" t="s">
        <v>303</v>
      </c>
      <c r="D2923" s="19">
        <v>21.14</v>
      </c>
    </row>
    <row r="2924" spans="1:4" ht="27.6" x14ac:dyDescent="0.3">
      <c r="A2924" s="15">
        <v>12408</v>
      </c>
      <c r="B2924" s="17" t="s">
        <v>3193</v>
      </c>
      <c r="C2924" s="18" t="s">
        <v>303</v>
      </c>
      <c r="D2924" s="19">
        <v>11.93</v>
      </c>
    </row>
    <row r="2925" spans="1:4" ht="27.6" x14ac:dyDescent="0.3">
      <c r="A2925" s="15">
        <v>12409</v>
      </c>
      <c r="B2925" s="17" t="s">
        <v>3194</v>
      </c>
      <c r="C2925" s="18" t="s">
        <v>303</v>
      </c>
      <c r="D2925" s="19">
        <v>11.93</v>
      </c>
    </row>
    <row r="2926" spans="1:4" ht="27.6" x14ac:dyDescent="0.3">
      <c r="A2926" s="15">
        <v>12410</v>
      </c>
      <c r="B2926" s="17" t="s">
        <v>3195</v>
      </c>
      <c r="C2926" s="18" t="s">
        <v>303</v>
      </c>
      <c r="D2926" s="19">
        <v>8.2200000000000006</v>
      </c>
    </row>
    <row r="2927" spans="1:4" ht="27.6" x14ac:dyDescent="0.3">
      <c r="A2927" s="15">
        <v>3936</v>
      </c>
      <c r="B2927" s="17" t="s">
        <v>3196</v>
      </c>
      <c r="C2927" s="18" t="s">
        <v>303</v>
      </c>
      <c r="D2927" s="19">
        <v>14.85</v>
      </c>
    </row>
    <row r="2928" spans="1:4" ht="27.6" x14ac:dyDescent="0.3">
      <c r="A2928" s="15">
        <v>3922</v>
      </c>
      <c r="B2928" s="17" t="s">
        <v>3197</v>
      </c>
      <c r="C2928" s="18" t="s">
        <v>303</v>
      </c>
      <c r="D2928" s="19">
        <v>13.66</v>
      </c>
    </row>
    <row r="2929" spans="1:4" ht="27.6" x14ac:dyDescent="0.3">
      <c r="A2929" s="15">
        <v>3924</v>
      </c>
      <c r="B2929" s="17" t="s">
        <v>3198</v>
      </c>
      <c r="C2929" s="18" t="s">
        <v>303</v>
      </c>
      <c r="D2929" s="19">
        <v>14.85</v>
      </c>
    </row>
    <row r="2930" spans="1:4" ht="27.6" x14ac:dyDescent="0.3">
      <c r="A2930" s="15">
        <v>3923</v>
      </c>
      <c r="B2930" s="17" t="s">
        <v>3199</v>
      </c>
      <c r="C2930" s="18" t="s">
        <v>303</v>
      </c>
      <c r="D2930" s="19">
        <v>14.85</v>
      </c>
    </row>
    <row r="2931" spans="1:4" ht="27.6" x14ac:dyDescent="0.3">
      <c r="A2931" s="15">
        <v>3937</v>
      </c>
      <c r="B2931" s="17" t="s">
        <v>3200</v>
      </c>
      <c r="C2931" s="18" t="s">
        <v>303</v>
      </c>
      <c r="D2931" s="19">
        <v>12.25</v>
      </c>
    </row>
    <row r="2932" spans="1:4" ht="27.6" x14ac:dyDescent="0.3">
      <c r="A2932" s="15">
        <v>3921</v>
      </c>
      <c r="B2932" s="17" t="s">
        <v>3201</v>
      </c>
      <c r="C2932" s="18" t="s">
        <v>303</v>
      </c>
      <c r="D2932" s="19">
        <v>12.26</v>
      </c>
    </row>
    <row r="2933" spans="1:4" ht="27.6" x14ac:dyDescent="0.3">
      <c r="A2933" s="15">
        <v>3920</v>
      </c>
      <c r="B2933" s="17" t="s">
        <v>3202</v>
      </c>
      <c r="C2933" s="18" t="s">
        <v>303</v>
      </c>
      <c r="D2933" s="19">
        <v>12.25</v>
      </c>
    </row>
    <row r="2934" spans="1:4" ht="27.6" x14ac:dyDescent="0.3">
      <c r="A2934" s="15">
        <v>3938</v>
      </c>
      <c r="B2934" s="17" t="s">
        <v>3203</v>
      </c>
      <c r="C2934" s="18" t="s">
        <v>303</v>
      </c>
      <c r="D2934" s="19">
        <v>8.08</v>
      </c>
    </row>
    <row r="2935" spans="1:4" ht="27.6" x14ac:dyDescent="0.3">
      <c r="A2935" s="15">
        <v>3919</v>
      </c>
      <c r="B2935" s="17" t="s">
        <v>3204</v>
      </c>
      <c r="C2935" s="18" t="s">
        <v>303</v>
      </c>
      <c r="D2935" s="19">
        <v>8.23</v>
      </c>
    </row>
    <row r="2936" spans="1:4" ht="27.6" x14ac:dyDescent="0.3">
      <c r="A2936" s="15">
        <v>3927</v>
      </c>
      <c r="B2936" s="17" t="s">
        <v>3205</v>
      </c>
      <c r="C2936" s="18" t="s">
        <v>303</v>
      </c>
      <c r="D2936" s="19">
        <v>41.71</v>
      </c>
    </row>
    <row r="2937" spans="1:4" ht="27.6" x14ac:dyDescent="0.3">
      <c r="A2937" s="15">
        <v>3928</v>
      </c>
      <c r="B2937" s="17" t="s">
        <v>3206</v>
      </c>
      <c r="C2937" s="18" t="s">
        <v>303</v>
      </c>
      <c r="D2937" s="19">
        <v>41.71</v>
      </c>
    </row>
    <row r="2938" spans="1:4" ht="27.6" x14ac:dyDescent="0.3">
      <c r="A2938" s="15">
        <v>3926</v>
      </c>
      <c r="B2938" s="17" t="s">
        <v>3207</v>
      </c>
      <c r="C2938" s="18" t="s">
        <v>303</v>
      </c>
      <c r="D2938" s="19">
        <v>23.78</v>
      </c>
    </row>
    <row r="2939" spans="1:4" ht="27.6" x14ac:dyDescent="0.3">
      <c r="A2939" s="15">
        <v>3935</v>
      </c>
      <c r="B2939" s="17" t="s">
        <v>3208</v>
      </c>
      <c r="C2939" s="18" t="s">
        <v>303</v>
      </c>
      <c r="D2939" s="19">
        <v>23.78</v>
      </c>
    </row>
    <row r="2940" spans="1:4" ht="27.6" x14ac:dyDescent="0.3">
      <c r="A2940" s="15">
        <v>3925</v>
      </c>
      <c r="B2940" s="17" t="s">
        <v>3209</v>
      </c>
      <c r="C2940" s="18" t="s">
        <v>303</v>
      </c>
      <c r="D2940" s="19">
        <v>23.78</v>
      </c>
    </row>
    <row r="2941" spans="1:4" ht="27.6" x14ac:dyDescent="0.3">
      <c r="A2941" s="15">
        <v>12406</v>
      </c>
      <c r="B2941" s="17" t="s">
        <v>3210</v>
      </c>
      <c r="C2941" s="18" t="s">
        <v>303</v>
      </c>
      <c r="D2941" s="19">
        <v>5.84</v>
      </c>
    </row>
    <row r="2942" spans="1:4" ht="27.6" x14ac:dyDescent="0.3">
      <c r="A2942" s="15">
        <v>3929</v>
      </c>
      <c r="B2942" s="17" t="s">
        <v>3211</v>
      </c>
      <c r="C2942" s="18" t="s">
        <v>303</v>
      </c>
      <c r="D2942" s="19">
        <v>63.55</v>
      </c>
    </row>
    <row r="2943" spans="1:4" ht="27.6" x14ac:dyDescent="0.3">
      <c r="A2943" s="15">
        <v>3931</v>
      </c>
      <c r="B2943" s="17" t="s">
        <v>3212</v>
      </c>
      <c r="C2943" s="18" t="s">
        <v>303</v>
      </c>
      <c r="D2943" s="19">
        <v>63.55</v>
      </c>
    </row>
    <row r="2944" spans="1:4" ht="27.6" x14ac:dyDescent="0.3">
      <c r="A2944" s="15">
        <v>3930</v>
      </c>
      <c r="B2944" s="17" t="s">
        <v>3213</v>
      </c>
      <c r="C2944" s="18" t="s">
        <v>303</v>
      </c>
      <c r="D2944" s="19">
        <v>63.55</v>
      </c>
    </row>
    <row r="2945" spans="1:4" ht="27.6" x14ac:dyDescent="0.3">
      <c r="A2945" s="15">
        <v>3932</v>
      </c>
      <c r="B2945" s="17" t="s">
        <v>3214</v>
      </c>
      <c r="C2945" s="18" t="s">
        <v>303</v>
      </c>
      <c r="D2945" s="19">
        <v>109.73</v>
      </c>
    </row>
    <row r="2946" spans="1:4" ht="27.6" x14ac:dyDescent="0.3">
      <c r="A2946" s="15">
        <v>3933</v>
      </c>
      <c r="B2946" s="17" t="s">
        <v>3215</v>
      </c>
      <c r="C2946" s="18" t="s">
        <v>303</v>
      </c>
      <c r="D2946" s="19">
        <v>109.73</v>
      </c>
    </row>
    <row r="2947" spans="1:4" ht="27.6" x14ac:dyDescent="0.3">
      <c r="A2947" s="15">
        <v>3934</v>
      </c>
      <c r="B2947" s="17" t="s">
        <v>3216</v>
      </c>
      <c r="C2947" s="18" t="s">
        <v>303</v>
      </c>
      <c r="D2947" s="19">
        <v>109.73</v>
      </c>
    </row>
    <row r="2948" spans="1:4" ht="27.6" x14ac:dyDescent="0.3">
      <c r="A2948" s="15">
        <v>40355</v>
      </c>
      <c r="B2948" s="17" t="s">
        <v>3217</v>
      </c>
      <c r="C2948" s="18" t="s">
        <v>303</v>
      </c>
      <c r="D2948" s="19">
        <v>8.3800000000000008</v>
      </c>
    </row>
    <row r="2949" spans="1:4" ht="27.6" x14ac:dyDescent="0.3">
      <c r="A2949" s="15">
        <v>40364</v>
      </c>
      <c r="B2949" s="17" t="s">
        <v>3218</v>
      </c>
      <c r="C2949" s="18" t="s">
        <v>303</v>
      </c>
      <c r="D2949" s="19">
        <v>39.26</v>
      </c>
    </row>
    <row r="2950" spans="1:4" ht="27.6" x14ac:dyDescent="0.3">
      <c r="A2950" s="15">
        <v>40361</v>
      </c>
      <c r="B2950" s="17" t="s">
        <v>3219</v>
      </c>
      <c r="C2950" s="18" t="s">
        <v>303</v>
      </c>
      <c r="D2950" s="19">
        <v>30.7</v>
      </c>
    </row>
    <row r="2951" spans="1:4" ht="27.6" x14ac:dyDescent="0.3">
      <c r="A2951" s="15">
        <v>40358</v>
      </c>
      <c r="B2951" s="17" t="s">
        <v>3220</v>
      </c>
      <c r="C2951" s="18" t="s">
        <v>303</v>
      </c>
      <c r="D2951" s="19">
        <v>11.7</v>
      </c>
    </row>
    <row r="2952" spans="1:4" ht="27.6" x14ac:dyDescent="0.3">
      <c r="A2952" s="15">
        <v>40370</v>
      </c>
      <c r="B2952" s="17" t="s">
        <v>3221</v>
      </c>
      <c r="C2952" s="18" t="s">
        <v>303</v>
      </c>
      <c r="D2952" s="19">
        <v>124.59</v>
      </c>
    </row>
    <row r="2953" spans="1:4" ht="27.6" x14ac:dyDescent="0.3">
      <c r="A2953" s="15">
        <v>40367</v>
      </c>
      <c r="B2953" s="17" t="s">
        <v>3222</v>
      </c>
      <c r="C2953" s="18" t="s">
        <v>303</v>
      </c>
      <c r="D2953" s="19">
        <v>61.93</v>
      </c>
    </row>
    <row r="2954" spans="1:4" ht="27.6" x14ac:dyDescent="0.3">
      <c r="A2954" s="15">
        <v>40373</v>
      </c>
      <c r="B2954" s="17" t="s">
        <v>3223</v>
      </c>
      <c r="C2954" s="18" t="s">
        <v>303</v>
      </c>
      <c r="D2954" s="19">
        <v>168.48</v>
      </c>
    </row>
    <row r="2955" spans="1:4" ht="27.6" x14ac:dyDescent="0.3">
      <c r="A2955" s="15">
        <v>38947</v>
      </c>
      <c r="B2955" s="17" t="s">
        <v>3224</v>
      </c>
      <c r="C2955" s="18" t="s">
        <v>303</v>
      </c>
      <c r="D2955" s="19">
        <v>7.73</v>
      </c>
    </row>
    <row r="2956" spans="1:4" ht="27.6" x14ac:dyDescent="0.3">
      <c r="A2956" s="15">
        <v>38948</v>
      </c>
      <c r="B2956" s="17" t="s">
        <v>3225</v>
      </c>
      <c r="C2956" s="18" t="s">
        <v>303</v>
      </c>
      <c r="D2956" s="19">
        <v>12.34</v>
      </c>
    </row>
    <row r="2957" spans="1:4" ht="27.6" x14ac:dyDescent="0.3">
      <c r="A2957" s="15">
        <v>38949</v>
      </c>
      <c r="B2957" s="17" t="s">
        <v>3226</v>
      </c>
      <c r="C2957" s="18" t="s">
        <v>303</v>
      </c>
      <c r="D2957" s="19">
        <v>13.69</v>
      </c>
    </row>
    <row r="2958" spans="1:4" ht="27.6" x14ac:dyDescent="0.3">
      <c r="A2958" s="15">
        <v>38951</v>
      </c>
      <c r="B2958" s="17" t="s">
        <v>3227</v>
      </c>
      <c r="C2958" s="18" t="s">
        <v>303</v>
      </c>
      <c r="D2958" s="19">
        <v>21.66</v>
      </c>
    </row>
    <row r="2959" spans="1:4" ht="27.6" x14ac:dyDescent="0.3">
      <c r="A2959" s="15">
        <v>39312</v>
      </c>
      <c r="B2959" s="17" t="s">
        <v>3228</v>
      </c>
      <c r="C2959" s="18" t="s">
        <v>303</v>
      </c>
      <c r="D2959" s="19">
        <v>16.8</v>
      </c>
    </row>
    <row r="2960" spans="1:4" ht="27.6" x14ac:dyDescent="0.3">
      <c r="A2960" s="15">
        <v>39313</v>
      </c>
      <c r="B2960" s="17" t="s">
        <v>3229</v>
      </c>
      <c r="C2960" s="18" t="s">
        <v>303</v>
      </c>
      <c r="D2960" s="19">
        <v>21.92</v>
      </c>
    </row>
    <row r="2961" spans="1:4" ht="27.6" x14ac:dyDescent="0.3">
      <c r="A2961" s="15">
        <v>38950</v>
      </c>
      <c r="B2961" s="17" t="s">
        <v>3230</v>
      </c>
      <c r="C2961" s="18" t="s">
        <v>303</v>
      </c>
      <c r="D2961" s="19">
        <v>33</v>
      </c>
    </row>
    <row r="2962" spans="1:4" ht="27.6" x14ac:dyDescent="0.3">
      <c r="A2962" s="15">
        <v>39314</v>
      </c>
      <c r="B2962" s="17" t="s">
        <v>3231</v>
      </c>
      <c r="C2962" s="18" t="s">
        <v>303</v>
      </c>
      <c r="D2962" s="19">
        <v>34.81</v>
      </c>
    </row>
    <row r="2963" spans="1:4" x14ac:dyDescent="0.3">
      <c r="A2963" s="15">
        <v>3907</v>
      </c>
      <c r="B2963" s="17" t="s">
        <v>3232</v>
      </c>
      <c r="C2963" s="18" t="s">
        <v>303</v>
      </c>
      <c r="D2963" s="19">
        <v>4.25</v>
      </c>
    </row>
    <row r="2964" spans="1:4" ht="27.6" x14ac:dyDescent="0.3">
      <c r="A2964" s="15">
        <v>3889</v>
      </c>
      <c r="B2964" s="17" t="s">
        <v>3233</v>
      </c>
      <c r="C2964" s="18" t="s">
        <v>303</v>
      </c>
      <c r="D2964" s="19">
        <v>3.25</v>
      </c>
    </row>
    <row r="2965" spans="1:4" ht="27.6" x14ac:dyDescent="0.3">
      <c r="A2965" s="15">
        <v>3868</v>
      </c>
      <c r="B2965" s="17" t="s">
        <v>3234</v>
      </c>
      <c r="C2965" s="18" t="s">
        <v>303</v>
      </c>
      <c r="D2965" s="19">
        <v>1.26</v>
      </c>
    </row>
    <row r="2966" spans="1:4" ht="27.6" x14ac:dyDescent="0.3">
      <c r="A2966" s="15">
        <v>3869</v>
      </c>
      <c r="B2966" s="17" t="s">
        <v>3235</v>
      </c>
      <c r="C2966" s="18" t="s">
        <v>303</v>
      </c>
      <c r="D2966" s="19">
        <v>3.62</v>
      </c>
    </row>
    <row r="2967" spans="1:4" ht="27.6" x14ac:dyDescent="0.3">
      <c r="A2967" s="15">
        <v>3872</v>
      </c>
      <c r="B2967" s="17" t="s">
        <v>3236</v>
      </c>
      <c r="C2967" s="18" t="s">
        <v>303</v>
      </c>
      <c r="D2967" s="19">
        <v>4.3899999999999997</v>
      </c>
    </row>
    <row r="2968" spans="1:4" ht="27.6" x14ac:dyDescent="0.3">
      <c r="A2968" s="15">
        <v>3850</v>
      </c>
      <c r="B2968" s="17" t="s">
        <v>3237</v>
      </c>
      <c r="C2968" s="18" t="s">
        <v>303</v>
      </c>
      <c r="D2968" s="19">
        <v>11.32</v>
      </c>
    </row>
    <row r="2969" spans="1:4" ht="27.6" x14ac:dyDescent="0.3">
      <c r="A2969" s="15">
        <v>38023</v>
      </c>
      <c r="B2969" s="17" t="s">
        <v>3238</v>
      </c>
      <c r="C2969" s="18" t="s">
        <v>303</v>
      </c>
      <c r="D2969" s="19">
        <v>4.7699999999999996</v>
      </c>
    </row>
    <row r="2970" spans="1:4" ht="27.6" x14ac:dyDescent="0.3">
      <c r="A2970" s="15">
        <v>37986</v>
      </c>
      <c r="B2970" s="17" t="s">
        <v>3239</v>
      </c>
      <c r="C2970" s="18" t="s">
        <v>303</v>
      </c>
      <c r="D2970" s="19">
        <v>2.69</v>
      </c>
    </row>
    <row r="2971" spans="1:4" ht="27.6" x14ac:dyDescent="0.3">
      <c r="A2971" s="15">
        <v>37987</v>
      </c>
      <c r="B2971" s="17" t="s">
        <v>3240</v>
      </c>
      <c r="C2971" s="18" t="s">
        <v>303</v>
      </c>
      <c r="D2971" s="19">
        <v>201.29</v>
      </c>
    </row>
    <row r="2972" spans="1:4" ht="27.6" x14ac:dyDescent="0.3">
      <c r="A2972" s="15">
        <v>37988</v>
      </c>
      <c r="B2972" s="17" t="s">
        <v>3241</v>
      </c>
      <c r="C2972" s="18" t="s">
        <v>303</v>
      </c>
      <c r="D2972" s="19">
        <v>328.33</v>
      </c>
    </row>
    <row r="2973" spans="1:4" ht="27.6" x14ac:dyDescent="0.3">
      <c r="A2973" s="15">
        <v>21120</v>
      </c>
      <c r="B2973" s="17" t="s">
        <v>3242</v>
      </c>
      <c r="C2973" s="18" t="s">
        <v>303</v>
      </c>
      <c r="D2973" s="19">
        <v>16.36</v>
      </c>
    </row>
    <row r="2974" spans="1:4" x14ac:dyDescent="0.3">
      <c r="A2974" s="15">
        <v>39318</v>
      </c>
      <c r="B2974" s="17" t="s">
        <v>3243</v>
      </c>
      <c r="C2974" s="18" t="s">
        <v>303</v>
      </c>
      <c r="D2974" s="19">
        <v>13.49</v>
      </c>
    </row>
    <row r="2975" spans="1:4" x14ac:dyDescent="0.3">
      <c r="A2975" s="15">
        <v>20162</v>
      </c>
      <c r="B2975" s="17" t="s">
        <v>3244</v>
      </c>
      <c r="C2975" s="18" t="s">
        <v>303</v>
      </c>
      <c r="D2975" s="19">
        <v>16.309999999999999</v>
      </c>
    </row>
    <row r="2976" spans="1:4" x14ac:dyDescent="0.3">
      <c r="A2976" s="15">
        <v>40366</v>
      </c>
      <c r="B2976" s="17" t="s">
        <v>3245</v>
      </c>
      <c r="C2976" s="18" t="s">
        <v>303</v>
      </c>
      <c r="D2976" s="19">
        <v>30.63</v>
      </c>
    </row>
    <row r="2977" spans="1:4" x14ac:dyDescent="0.3">
      <c r="A2977" s="15">
        <v>40363</v>
      </c>
      <c r="B2977" s="17" t="s">
        <v>3246</v>
      </c>
      <c r="C2977" s="18" t="s">
        <v>303</v>
      </c>
      <c r="D2977" s="19">
        <v>23.96</v>
      </c>
    </row>
    <row r="2978" spans="1:4" x14ac:dyDescent="0.3">
      <c r="A2978" s="15">
        <v>40354</v>
      </c>
      <c r="B2978" s="17" t="s">
        <v>3247</v>
      </c>
      <c r="C2978" s="18" t="s">
        <v>303</v>
      </c>
      <c r="D2978" s="19">
        <v>10.43</v>
      </c>
    </row>
    <row r="2979" spans="1:4" x14ac:dyDescent="0.3">
      <c r="A2979" s="15">
        <v>40360</v>
      </c>
      <c r="B2979" s="17" t="s">
        <v>3248</v>
      </c>
      <c r="C2979" s="18" t="s">
        <v>303</v>
      </c>
      <c r="D2979" s="19">
        <v>15.7</v>
      </c>
    </row>
    <row r="2980" spans="1:4" x14ac:dyDescent="0.3">
      <c r="A2980" s="15">
        <v>40372</v>
      </c>
      <c r="B2980" s="17" t="s">
        <v>3249</v>
      </c>
      <c r="C2980" s="18" t="s">
        <v>303</v>
      </c>
      <c r="D2980" s="19">
        <v>96.99</v>
      </c>
    </row>
    <row r="2981" spans="1:4" x14ac:dyDescent="0.3">
      <c r="A2981" s="15">
        <v>40369</v>
      </c>
      <c r="B2981" s="17" t="s">
        <v>3250</v>
      </c>
      <c r="C2981" s="18" t="s">
        <v>303</v>
      </c>
      <c r="D2981" s="19">
        <v>48.27</v>
      </c>
    </row>
    <row r="2982" spans="1:4" x14ac:dyDescent="0.3">
      <c r="A2982" s="15">
        <v>40357</v>
      </c>
      <c r="B2982" s="17" t="s">
        <v>3251</v>
      </c>
      <c r="C2982" s="18" t="s">
        <v>303</v>
      </c>
      <c r="D2982" s="19">
        <v>11.7</v>
      </c>
    </row>
    <row r="2983" spans="1:4" x14ac:dyDescent="0.3">
      <c r="A2983" s="15">
        <v>40375</v>
      </c>
      <c r="B2983" s="17" t="s">
        <v>3252</v>
      </c>
      <c r="C2983" s="18" t="s">
        <v>303</v>
      </c>
      <c r="D2983" s="19">
        <v>131.30000000000001</v>
      </c>
    </row>
    <row r="2984" spans="1:4" x14ac:dyDescent="0.3">
      <c r="A2984" s="15">
        <v>1893</v>
      </c>
      <c r="B2984" s="17" t="s">
        <v>3253</v>
      </c>
      <c r="C2984" s="18" t="s">
        <v>303</v>
      </c>
      <c r="D2984" s="19">
        <v>2.39</v>
      </c>
    </row>
    <row r="2985" spans="1:4" x14ac:dyDescent="0.3">
      <c r="A2985" s="15">
        <v>1902</v>
      </c>
      <c r="B2985" s="17" t="s">
        <v>3254</v>
      </c>
      <c r="C2985" s="18" t="s">
        <v>303</v>
      </c>
      <c r="D2985" s="19">
        <v>1.74</v>
      </c>
    </row>
    <row r="2986" spans="1:4" x14ac:dyDescent="0.3">
      <c r="A2986" s="15">
        <v>1901</v>
      </c>
      <c r="B2986" s="17" t="s">
        <v>3255</v>
      </c>
      <c r="C2986" s="18" t="s">
        <v>303</v>
      </c>
      <c r="D2986" s="19">
        <v>0.54</v>
      </c>
    </row>
    <row r="2987" spans="1:4" x14ac:dyDescent="0.3">
      <c r="A2987" s="15">
        <v>1892</v>
      </c>
      <c r="B2987" s="17" t="s">
        <v>3256</v>
      </c>
      <c r="C2987" s="18" t="s">
        <v>303</v>
      </c>
      <c r="D2987" s="19">
        <v>1.1200000000000001</v>
      </c>
    </row>
    <row r="2988" spans="1:4" x14ac:dyDescent="0.3">
      <c r="A2988" s="15">
        <v>1907</v>
      </c>
      <c r="B2988" s="17" t="s">
        <v>3257</v>
      </c>
      <c r="C2988" s="18" t="s">
        <v>303</v>
      </c>
      <c r="D2988" s="19">
        <v>7.71</v>
      </c>
    </row>
    <row r="2989" spans="1:4" x14ac:dyDescent="0.3">
      <c r="A2989" s="15">
        <v>1894</v>
      </c>
      <c r="B2989" s="17" t="s">
        <v>3258</v>
      </c>
      <c r="C2989" s="18" t="s">
        <v>303</v>
      </c>
      <c r="D2989" s="19">
        <v>3.46</v>
      </c>
    </row>
    <row r="2990" spans="1:4" x14ac:dyDescent="0.3">
      <c r="A2990" s="15">
        <v>1891</v>
      </c>
      <c r="B2990" s="17" t="s">
        <v>3259</v>
      </c>
      <c r="C2990" s="18" t="s">
        <v>303</v>
      </c>
      <c r="D2990" s="19">
        <v>0.8</v>
      </c>
    </row>
    <row r="2991" spans="1:4" x14ac:dyDescent="0.3">
      <c r="A2991" s="15">
        <v>1896</v>
      </c>
      <c r="B2991" s="17" t="s">
        <v>3260</v>
      </c>
      <c r="C2991" s="18" t="s">
        <v>303</v>
      </c>
      <c r="D2991" s="19">
        <v>10.35</v>
      </c>
    </row>
    <row r="2992" spans="1:4" x14ac:dyDescent="0.3">
      <c r="A2992" s="15">
        <v>1895</v>
      </c>
      <c r="B2992" s="17" t="s">
        <v>3261</v>
      </c>
      <c r="C2992" s="18" t="s">
        <v>303</v>
      </c>
      <c r="D2992" s="19">
        <v>18.190000000000001</v>
      </c>
    </row>
    <row r="2993" spans="1:4" ht="27.6" x14ac:dyDescent="0.3">
      <c r="A2993" s="15">
        <v>2641</v>
      </c>
      <c r="B2993" s="17" t="s">
        <v>3262</v>
      </c>
      <c r="C2993" s="18" t="s">
        <v>303</v>
      </c>
      <c r="D2993" s="19">
        <v>25.34</v>
      </c>
    </row>
    <row r="2994" spans="1:4" ht="27.6" x14ac:dyDescent="0.3">
      <c r="A2994" s="15">
        <v>2636</v>
      </c>
      <c r="B2994" s="17" t="s">
        <v>3263</v>
      </c>
      <c r="C2994" s="18" t="s">
        <v>303</v>
      </c>
      <c r="D2994" s="19">
        <v>1.63</v>
      </c>
    </row>
    <row r="2995" spans="1:4" ht="27.6" x14ac:dyDescent="0.3">
      <c r="A2995" s="15">
        <v>2637</v>
      </c>
      <c r="B2995" s="17" t="s">
        <v>3264</v>
      </c>
      <c r="C2995" s="18" t="s">
        <v>303</v>
      </c>
      <c r="D2995" s="19">
        <v>1.73</v>
      </c>
    </row>
    <row r="2996" spans="1:4" ht="27.6" x14ac:dyDescent="0.3">
      <c r="A2996" s="15">
        <v>2638</v>
      </c>
      <c r="B2996" s="17" t="s">
        <v>3265</v>
      </c>
      <c r="C2996" s="18" t="s">
        <v>303</v>
      </c>
      <c r="D2996" s="19">
        <v>2.02</v>
      </c>
    </row>
    <row r="2997" spans="1:4" ht="27.6" x14ac:dyDescent="0.3">
      <c r="A2997" s="15">
        <v>2639</v>
      </c>
      <c r="B2997" s="17" t="s">
        <v>3266</v>
      </c>
      <c r="C2997" s="18" t="s">
        <v>303</v>
      </c>
      <c r="D2997" s="19">
        <v>3.58</v>
      </c>
    </row>
    <row r="2998" spans="1:4" ht="27.6" x14ac:dyDescent="0.3">
      <c r="A2998" s="15">
        <v>2644</v>
      </c>
      <c r="B2998" s="17" t="s">
        <v>3267</v>
      </c>
      <c r="C2998" s="18" t="s">
        <v>303</v>
      </c>
      <c r="D2998" s="19">
        <v>5.18</v>
      </c>
    </row>
    <row r="2999" spans="1:4" ht="27.6" x14ac:dyDescent="0.3">
      <c r="A2999" s="15">
        <v>2643</v>
      </c>
      <c r="B2999" s="17" t="s">
        <v>3268</v>
      </c>
      <c r="C2999" s="18" t="s">
        <v>303</v>
      </c>
      <c r="D2999" s="19">
        <v>7.22</v>
      </c>
    </row>
    <row r="3000" spans="1:4" ht="27.6" x14ac:dyDescent="0.3">
      <c r="A3000" s="15">
        <v>2640</v>
      </c>
      <c r="B3000" s="17" t="s">
        <v>3269</v>
      </c>
      <c r="C3000" s="18" t="s">
        <v>303</v>
      </c>
      <c r="D3000" s="19">
        <v>10.55</v>
      </c>
    </row>
    <row r="3001" spans="1:4" ht="27.6" x14ac:dyDescent="0.3">
      <c r="A3001" s="15">
        <v>2642</v>
      </c>
      <c r="B3001" s="17" t="s">
        <v>3270</v>
      </c>
      <c r="C3001" s="18" t="s">
        <v>303</v>
      </c>
      <c r="D3001" s="19">
        <v>16.059999999999999</v>
      </c>
    </row>
    <row r="3002" spans="1:4" ht="27.6" x14ac:dyDescent="0.3">
      <c r="A3002" s="15">
        <v>38943</v>
      </c>
      <c r="B3002" s="17" t="s">
        <v>3271</v>
      </c>
      <c r="C3002" s="18" t="s">
        <v>303</v>
      </c>
      <c r="D3002" s="19">
        <v>5.71</v>
      </c>
    </row>
    <row r="3003" spans="1:4" ht="27.6" x14ac:dyDescent="0.3">
      <c r="A3003" s="15">
        <v>38944</v>
      </c>
      <c r="B3003" s="17" t="s">
        <v>3272</v>
      </c>
      <c r="C3003" s="18" t="s">
        <v>303</v>
      </c>
      <c r="D3003" s="19">
        <v>8.83</v>
      </c>
    </row>
    <row r="3004" spans="1:4" ht="27.6" x14ac:dyDescent="0.3">
      <c r="A3004" s="15">
        <v>38945</v>
      </c>
      <c r="B3004" s="17" t="s">
        <v>3273</v>
      </c>
      <c r="C3004" s="18" t="s">
        <v>303</v>
      </c>
      <c r="D3004" s="19">
        <v>17.899999999999999</v>
      </c>
    </row>
    <row r="3005" spans="1:4" ht="27.6" x14ac:dyDescent="0.3">
      <c r="A3005" s="15">
        <v>38946</v>
      </c>
      <c r="B3005" s="17" t="s">
        <v>3274</v>
      </c>
      <c r="C3005" s="18" t="s">
        <v>303</v>
      </c>
      <c r="D3005" s="19">
        <v>26.69</v>
      </c>
    </row>
    <row r="3006" spans="1:4" ht="27.6" x14ac:dyDescent="0.3">
      <c r="A3006" s="15">
        <v>39308</v>
      </c>
      <c r="B3006" s="17" t="s">
        <v>3275</v>
      </c>
      <c r="C3006" s="18" t="s">
        <v>303</v>
      </c>
      <c r="D3006" s="19">
        <v>11.64</v>
      </c>
    </row>
    <row r="3007" spans="1:4" ht="27.6" x14ac:dyDescent="0.3">
      <c r="A3007" s="15">
        <v>39309</v>
      </c>
      <c r="B3007" s="17" t="s">
        <v>3276</v>
      </c>
      <c r="C3007" s="18" t="s">
        <v>303</v>
      </c>
      <c r="D3007" s="19">
        <v>16.829999999999998</v>
      </c>
    </row>
    <row r="3008" spans="1:4" ht="27.6" x14ac:dyDescent="0.3">
      <c r="A3008" s="15">
        <v>39310</v>
      </c>
      <c r="B3008" s="17" t="s">
        <v>3277</v>
      </c>
      <c r="C3008" s="18" t="s">
        <v>303</v>
      </c>
      <c r="D3008" s="19">
        <v>25.51</v>
      </c>
    </row>
    <row r="3009" spans="1:4" ht="27.6" x14ac:dyDescent="0.3">
      <c r="A3009" s="15">
        <v>39311</v>
      </c>
      <c r="B3009" s="17" t="s">
        <v>3278</v>
      </c>
      <c r="C3009" s="18" t="s">
        <v>303</v>
      </c>
      <c r="D3009" s="19">
        <v>38.340000000000003</v>
      </c>
    </row>
    <row r="3010" spans="1:4" ht="27.6" x14ac:dyDescent="0.3">
      <c r="A3010" s="15">
        <v>39855</v>
      </c>
      <c r="B3010" s="17" t="s">
        <v>3279</v>
      </c>
      <c r="C3010" s="18" t="s">
        <v>303</v>
      </c>
      <c r="D3010" s="19">
        <v>2.58</v>
      </c>
    </row>
    <row r="3011" spans="1:4" ht="27.6" x14ac:dyDescent="0.3">
      <c r="A3011" s="15">
        <v>39856</v>
      </c>
      <c r="B3011" s="17" t="s">
        <v>3280</v>
      </c>
      <c r="C3011" s="18" t="s">
        <v>303</v>
      </c>
      <c r="D3011" s="19">
        <v>6.08</v>
      </c>
    </row>
    <row r="3012" spans="1:4" ht="27.6" x14ac:dyDescent="0.3">
      <c r="A3012" s="15">
        <v>39857</v>
      </c>
      <c r="B3012" s="17" t="s">
        <v>3281</v>
      </c>
      <c r="C3012" s="18" t="s">
        <v>303</v>
      </c>
      <c r="D3012" s="19">
        <v>9.83</v>
      </c>
    </row>
    <row r="3013" spans="1:4" ht="27.6" x14ac:dyDescent="0.3">
      <c r="A3013" s="15">
        <v>39858</v>
      </c>
      <c r="B3013" s="17" t="s">
        <v>3282</v>
      </c>
      <c r="C3013" s="18" t="s">
        <v>303</v>
      </c>
      <c r="D3013" s="19">
        <v>21.82</v>
      </c>
    </row>
    <row r="3014" spans="1:4" ht="27.6" x14ac:dyDescent="0.3">
      <c r="A3014" s="15">
        <v>39859</v>
      </c>
      <c r="B3014" s="17" t="s">
        <v>3283</v>
      </c>
      <c r="C3014" s="18" t="s">
        <v>303</v>
      </c>
      <c r="D3014" s="19">
        <v>33.64</v>
      </c>
    </row>
    <row r="3015" spans="1:4" ht="27.6" x14ac:dyDescent="0.3">
      <c r="A3015" s="15">
        <v>39860</v>
      </c>
      <c r="B3015" s="17" t="s">
        <v>3284</v>
      </c>
      <c r="C3015" s="18" t="s">
        <v>303</v>
      </c>
      <c r="D3015" s="19">
        <v>51.62</v>
      </c>
    </row>
    <row r="3016" spans="1:4" ht="27.6" x14ac:dyDescent="0.3">
      <c r="A3016" s="15">
        <v>39861</v>
      </c>
      <c r="B3016" s="17" t="s">
        <v>3285</v>
      </c>
      <c r="C3016" s="18" t="s">
        <v>303</v>
      </c>
      <c r="D3016" s="19">
        <v>147.38</v>
      </c>
    </row>
    <row r="3017" spans="1:4" x14ac:dyDescent="0.3">
      <c r="A3017" s="15">
        <v>38447</v>
      </c>
      <c r="B3017" s="17" t="s">
        <v>3286</v>
      </c>
      <c r="C3017" s="18" t="s">
        <v>303</v>
      </c>
      <c r="D3017" s="19">
        <v>121.16</v>
      </c>
    </row>
    <row r="3018" spans="1:4" x14ac:dyDescent="0.3">
      <c r="A3018" s="15">
        <v>36320</v>
      </c>
      <c r="B3018" s="17" t="s">
        <v>3287</v>
      </c>
      <c r="C3018" s="18" t="s">
        <v>303</v>
      </c>
      <c r="D3018" s="19">
        <v>1.75</v>
      </c>
    </row>
    <row r="3019" spans="1:4" x14ac:dyDescent="0.3">
      <c r="A3019" s="15">
        <v>36324</v>
      </c>
      <c r="B3019" s="17" t="s">
        <v>3288</v>
      </c>
      <c r="C3019" s="18" t="s">
        <v>303</v>
      </c>
      <c r="D3019" s="19">
        <v>2.66</v>
      </c>
    </row>
    <row r="3020" spans="1:4" x14ac:dyDescent="0.3">
      <c r="A3020" s="15">
        <v>38441</v>
      </c>
      <c r="B3020" s="17" t="s">
        <v>3289</v>
      </c>
      <c r="C3020" s="18" t="s">
        <v>303</v>
      </c>
      <c r="D3020" s="19">
        <v>3.49</v>
      </c>
    </row>
    <row r="3021" spans="1:4" x14ac:dyDescent="0.3">
      <c r="A3021" s="15">
        <v>38442</v>
      </c>
      <c r="B3021" s="17" t="s">
        <v>3290</v>
      </c>
      <c r="C3021" s="18" t="s">
        <v>303</v>
      </c>
      <c r="D3021" s="19">
        <v>8.8800000000000008</v>
      </c>
    </row>
    <row r="3022" spans="1:4" x14ac:dyDescent="0.3">
      <c r="A3022" s="15">
        <v>38443</v>
      </c>
      <c r="B3022" s="17" t="s">
        <v>3291</v>
      </c>
      <c r="C3022" s="18" t="s">
        <v>303</v>
      </c>
      <c r="D3022" s="19">
        <v>13.42</v>
      </c>
    </row>
    <row r="3023" spans="1:4" x14ac:dyDescent="0.3">
      <c r="A3023" s="15">
        <v>38444</v>
      </c>
      <c r="B3023" s="17" t="s">
        <v>3292</v>
      </c>
      <c r="C3023" s="18" t="s">
        <v>303</v>
      </c>
      <c r="D3023" s="19">
        <v>19.97</v>
      </c>
    </row>
    <row r="3024" spans="1:4" x14ac:dyDescent="0.3">
      <c r="A3024" s="15">
        <v>38445</v>
      </c>
      <c r="B3024" s="17" t="s">
        <v>3293</v>
      </c>
      <c r="C3024" s="18" t="s">
        <v>303</v>
      </c>
      <c r="D3024" s="19">
        <v>46.92</v>
      </c>
    </row>
    <row r="3025" spans="1:4" x14ac:dyDescent="0.3">
      <c r="A3025" s="15">
        <v>38446</v>
      </c>
      <c r="B3025" s="17" t="s">
        <v>3294</v>
      </c>
      <c r="C3025" s="18" t="s">
        <v>303</v>
      </c>
      <c r="D3025" s="19">
        <v>75.72</v>
      </c>
    </row>
    <row r="3026" spans="1:4" x14ac:dyDescent="0.3">
      <c r="A3026" s="15">
        <v>3867</v>
      </c>
      <c r="B3026" s="17" t="s">
        <v>3295</v>
      </c>
      <c r="C3026" s="18" t="s">
        <v>303</v>
      </c>
      <c r="D3026" s="19">
        <v>76.03</v>
      </c>
    </row>
    <row r="3027" spans="1:4" x14ac:dyDescent="0.3">
      <c r="A3027" s="15">
        <v>3861</v>
      </c>
      <c r="B3027" s="17" t="s">
        <v>3296</v>
      </c>
      <c r="C3027" s="18" t="s">
        <v>303</v>
      </c>
      <c r="D3027" s="19">
        <v>0.63</v>
      </c>
    </row>
    <row r="3028" spans="1:4" x14ac:dyDescent="0.3">
      <c r="A3028" s="15">
        <v>3904</v>
      </c>
      <c r="B3028" s="17" t="s">
        <v>3297</v>
      </c>
      <c r="C3028" s="18" t="s">
        <v>303</v>
      </c>
      <c r="D3028" s="19">
        <v>0.77</v>
      </c>
    </row>
    <row r="3029" spans="1:4" x14ac:dyDescent="0.3">
      <c r="A3029" s="15">
        <v>3903</v>
      </c>
      <c r="B3029" s="17" t="s">
        <v>3298</v>
      </c>
      <c r="C3029" s="18" t="s">
        <v>303</v>
      </c>
      <c r="D3029" s="19">
        <v>1.89</v>
      </c>
    </row>
    <row r="3030" spans="1:4" x14ac:dyDescent="0.3">
      <c r="A3030" s="15">
        <v>3862</v>
      </c>
      <c r="B3030" s="17" t="s">
        <v>3299</v>
      </c>
      <c r="C3030" s="18" t="s">
        <v>303</v>
      </c>
      <c r="D3030" s="19">
        <v>3.85</v>
      </c>
    </row>
    <row r="3031" spans="1:4" x14ac:dyDescent="0.3">
      <c r="A3031" s="15">
        <v>3863</v>
      </c>
      <c r="B3031" s="17" t="s">
        <v>3300</v>
      </c>
      <c r="C3031" s="18" t="s">
        <v>303</v>
      </c>
      <c r="D3031" s="19">
        <v>4.5199999999999996</v>
      </c>
    </row>
    <row r="3032" spans="1:4" x14ac:dyDescent="0.3">
      <c r="A3032" s="15">
        <v>3864</v>
      </c>
      <c r="B3032" s="17" t="s">
        <v>3301</v>
      </c>
      <c r="C3032" s="18" t="s">
        <v>303</v>
      </c>
      <c r="D3032" s="19">
        <v>11.77</v>
      </c>
    </row>
    <row r="3033" spans="1:4" x14ac:dyDescent="0.3">
      <c r="A3033" s="15">
        <v>3865</v>
      </c>
      <c r="B3033" s="17" t="s">
        <v>3302</v>
      </c>
      <c r="C3033" s="18" t="s">
        <v>303</v>
      </c>
      <c r="D3033" s="19">
        <v>20.48</v>
      </c>
    </row>
    <row r="3034" spans="1:4" x14ac:dyDescent="0.3">
      <c r="A3034" s="15">
        <v>3866</v>
      </c>
      <c r="B3034" s="17" t="s">
        <v>3303</v>
      </c>
      <c r="C3034" s="18" t="s">
        <v>303</v>
      </c>
      <c r="D3034" s="19">
        <v>46.87</v>
      </c>
    </row>
    <row r="3035" spans="1:4" x14ac:dyDescent="0.3">
      <c r="A3035" s="15">
        <v>3902</v>
      </c>
      <c r="B3035" s="17" t="s">
        <v>3304</v>
      </c>
      <c r="C3035" s="18" t="s">
        <v>303</v>
      </c>
      <c r="D3035" s="19">
        <v>22.79</v>
      </c>
    </row>
    <row r="3036" spans="1:4" x14ac:dyDescent="0.3">
      <c r="A3036" s="15">
        <v>3878</v>
      </c>
      <c r="B3036" s="17" t="s">
        <v>3305</v>
      </c>
      <c r="C3036" s="18" t="s">
        <v>303</v>
      </c>
      <c r="D3036" s="19">
        <v>7.2</v>
      </c>
    </row>
    <row r="3037" spans="1:4" x14ac:dyDescent="0.3">
      <c r="A3037" s="15">
        <v>3877</v>
      </c>
      <c r="B3037" s="17" t="s">
        <v>3306</v>
      </c>
      <c r="C3037" s="18" t="s">
        <v>303</v>
      </c>
      <c r="D3037" s="19">
        <v>6.58</v>
      </c>
    </row>
    <row r="3038" spans="1:4" x14ac:dyDescent="0.3">
      <c r="A3038" s="15">
        <v>3879</v>
      </c>
      <c r="B3038" s="17" t="s">
        <v>3307</v>
      </c>
      <c r="C3038" s="18" t="s">
        <v>303</v>
      </c>
      <c r="D3038" s="19">
        <v>14.53</v>
      </c>
    </row>
    <row r="3039" spans="1:4" x14ac:dyDescent="0.3">
      <c r="A3039" s="15">
        <v>3880</v>
      </c>
      <c r="B3039" s="17" t="s">
        <v>3308</v>
      </c>
      <c r="C3039" s="18" t="s">
        <v>303</v>
      </c>
      <c r="D3039" s="19">
        <v>32.78</v>
      </c>
    </row>
    <row r="3040" spans="1:4" x14ac:dyDescent="0.3">
      <c r="A3040" s="15">
        <v>12892</v>
      </c>
      <c r="B3040" s="17" t="s">
        <v>3309</v>
      </c>
      <c r="C3040" s="18" t="s">
        <v>142</v>
      </c>
      <c r="D3040" s="19">
        <v>12.42</v>
      </c>
    </row>
    <row r="3041" spans="1:4" x14ac:dyDescent="0.3">
      <c r="A3041" s="15">
        <v>3883</v>
      </c>
      <c r="B3041" s="17" t="s">
        <v>3310</v>
      </c>
      <c r="C3041" s="18" t="s">
        <v>303</v>
      </c>
      <c r="D3041" s="19">
        <v>1.51</v>
      </c>
    </row>
    <row r="3042" spans="1:4" x14ac:dyDescent="0.3">
      <c r="A3042" s="15">
        <v>3876</v>
      </c>
      <c r="B3042" s="17" t="s">
        <v>3311</v>
      </c>
      <c r="C3042" s="18" t="s">
        <v>303</v>
      </c>
      <c r="D3042" s="19">
        <v>3.79</v>
      </c>
    </row>
    <row r="3043" spans="1:4" x14ac:dyDescent="0.3">
      <c r="A3043" s="15">
        <v>3884</v>
      </c>
      <c r="B3043" s="17" t="s">
        <v>3312</v>
      </c>
      <c r="C3043" s="18" t="s">
        <v>303</v>
      </c>
      <c r="D3043" s="19">
        <v>2.27</v>
      </c>
    </row>
    <row r="3044" spans="1:4" ht="27.6" x14ac:dyDescent="0.3">
      <c r="A3044" s="15">
        <v>3837</v>
      </c>
      <c r="B3044" s="17" t="s">
        <v>3313</v>
      </c>
      <c r="C3044" s="18" t="s">
        <v>303</v>
      </c>
      <c r="D3044" s="19">
        <v>52.07</v>
      </c>
    </row>
    <row r="3045" spans="1:4" ht="27.6" x14ac:dyDescent="0.3">
      <c r="A3045" s="15">
        <v>3845</v>
      </c>
      <c r="B3045" s="17" t="s">
        <v>3314</v>
      </c>
      <c r="C3045" s="18" t="s">
        <v>303</v>
      </c>
      <c r="D3045" s="19">
        <v>19.02</v>
      </c>
    </row>
    <row r="3046" spans="1:4" ht="27.6" x14ac:dyDescent="0.3">
      <c r="A3046" s="15">
        <v>11045</v>
      </c>
      <c r="B3046" s="17" t="s">
        <v>3315</v>
      </c>
      <c r="C3046" s="18" t="s">
        <v>303</v>
      </c>
      <c r="D3046" s="19">
        <v>36.69</v>
      </c>
    </row>
    <row r="3047" spans="1:4" ht="27.6" x14ac:dyDescent="0.3">
      <c r="A3047" s="15">
        <v>20170</v>
      </c>
      <c r="B3047" s="17" t="s">
        <v>3316</v>
      </c>
      <c r="C3047" s="18" t="s">
        <v>303</v>
      </c>
      <c r="D3047" s="19">
        <v>13.22</v>
      </c>
    </row>
    <row r="3048" spans="1:4" ht="27.6" x14ac:dyDescent="0.3">
      <c r="A3048" s="15">
        <v>20171</v>
      </c>
      <c r="B3048" s="17" t="s">
        <v>3317</v>
      </c>
      <c r="C3048" s="18" t="s">
        <v>303</v>
      </c>
      <c r="D3048" s="19">
        <v>39.270000000000003</v>
      </c>
    </row>
    <row r="3049" spans="1:4" ht="27.6" x14ac:dyDescent="0.3">
      <c r="A3049" s="15">
        <v>20167</v>
      </c>
      <c r="B3049" s="17" t="s">
        <v>3318</v>
      </c>
      <c r="C3049" s="18" t="s">
        <v>303</v>
      </c>
      <c r="D3049" s="19">
        <v>4.91</v>
      </c>
    </row>
    <row r="3050" spans="1:4" ht="27.6" x14ac:dyDescent="0.3">
      <c r="A3050" s="15">
        <v>20168</v>
      </c>
      <c r="B3050" s="17" t="s">
        <v>3319</v>
      </c>
      <c r="C3050" s="18" t="s">
        <v>303</v>
      </c>
      <c r="D3050" s="19">
        <v>7.7</v>
      </c>
    </row>
    <row r="3051" spans="1:4" ht="27.6" x14ac:dyDescent="0.3">
      <c r="A3051" s="15">
        <v>20169</v>
      </c>
      <c r="B3051" s="17" t="s">
        <v>3320</v>
      </c>
      <c r="C3051" s="18" t="s">
        <v>303</v>
      </c>
      <c r="D3051" s="19">
        <v>10.9</v>
      </c>
    </row>
    <row r="3052" spans="1:4" ht="27.6" x14ac:dyDescent="0.3">
      <c r="A3052" s="15">
        <v>3899</v>
      </c>
      <c r="B3052" s="17" t="s">
        <v>3321</v>
      </c>
      <c r="C3052" s="18" t="s">
        <v>303</v>
      </c>
      <c r="D3052" s="19">
        <v>5.77</v>
      </c>
    </row>
    <row r="3053" spans="1:4" ht="27.6" x14ac:dyDescent="0.3">
      <c r="A3053" s="15">
        <v>38676</v>
      </c>
      <c r="B3053" s="17" t="s">
        <v>3322</v>
      </c>
      <c r="C3053" s="18" t="s">
        <v>303</v>
      </c>
      <c r="D3053" s="19">
        <v>27.94</v>
      </c>
    </row>
    <row r="3054" spans="1:4" ht="27.6" x14ac:dyDescent="0.3">
      <c r="A3054" s="15">
        <v>3897</v>
      </c>
      <c r="B3054" s="17" t="s">
        <v>3323</v>
      </c>
      <c r="C3054" s="18" t="s">
        <v>303</v>
      </c>
      <c r="D3054" s="19">
        <v>1.21</v>
      </c>
    </row>
    <row r="3055" spans="1:4" ht="27.6" x14ac:dyDescent="0.3">
      <c r="A3055" s="15">
        <v>3875</v>
      </c>
      <c r="B3055" s="17" t="s">
        <v>3324</v>
      </c>
      <c r="C3055" s="18" t="s">
        <v>303</v>
      </c>
      <c r="D3055" s="19">
        <v>2.63</v>
      </c>
    </row>
    <row r="3056" spans="1:4" ht="27.6" x14ac:dyDescent="0.3">
      <c r="A3056" s="15">
        <v>3898</v>
      </c>
      <c r="B3056" s="17" t="s">
        <v>3325</v>
      </c>
      <c r="C3056" s="18" t="s">
        <v>303</v>
      </c>
      <c r="D3056" s="19">
        <v>4.9800000000000004</v>
      </c>
    </row>
    <row r="3057" spans="1:4" x14ac:dyDescent="0.3">
      <c r="A3057" s="15">
        <v>3855</v>
      </c>
      <c r="B3057" s="17" t="s">
        <v>3326</v>
      </c>
      <c r="C3057" s="18" t="s">
        <v>303</v>
      </c>
      <c r="D3057" s="19">
        <v>5.03</v>
      </c>
    </row>
    <row r="3058" spans="1:4" x14ac:dyDescent="0.3">
      <c r="A3058" s="15">
        <v>3874</v>
      </c>
      <c r="B3058" s="17" t="s">
        <v>3327</v>
      </c>
      <c r="C3058" s="18" t="s">
        <v>303</v>
      </c>
      <c r="D3058" s="19">
        <v>5.34</v>
      </c>
    </row>
    <row r="3059" spans="1:4" x14ac:dyDescent="0.3">
      <c r="A3059" s="15">
        <v>3870</v>
      </c>
      <c r="B3059" s="17" t="s">
        <v>3328</v>
      </c>
      <c r="C3059" s="18" t="s">
        <v>303</v>
      </c>
      <c r="D3059" s="19">
        <v>6.63</v>
      </c>
    </row>
    <row r="3060" spans="1:4" x14ac:dyDescent="0.3">
      <c r="A3060" s="15">
        <v>38678</v>
      </c>
      <c r="B3060" s="17" t="s">
        <v>3329</v>
      </c>
      <c r="C3060" s="18" t="s">
        <v>303</v>
      </c>
      <c r="D3060" s="19">
        <v>18.05</v>
      </c>
    </row>
    <row r="3061" spans="1:4" ht="27.6" x14ac:dyDescent="0.3">
      <c r="A3061" s="15">
        <v>3859</v>
      </c>
      <c r="B3061" s="17" t="s">
        <v>3330</v>
      </c>
      <c r="C3061" s="18" t="s">
        <v>303</v>
      </c>
      <c r="D3061" s="19">
        <v>1.33</v>
      </c>
    </row>
    <row r="3062" spans="1:4" ht="27.6" x14ac:dyDescent="0.3">
      <c r="A3062" s="15">
        <v>3856</v>
      </c>
      <c r="B3062" s="17" t="s">
        <v>3331</v>
      </c>
      <c r="C3062" s="18" t="s">
        <v>303</v>
      </c>
      <c r="D3062" s="19">
        <v>1.69</v>
      </c>
    </row>
    <row r="3063" spans="1:4" ht="27.6" x14ac:dyDescent="0.3">
      <c r="A3063" s="15">
        <v>3906</v>
      </c>
      <c r="B3063" s="17" t="s">
        <v>3332</v>
      </c>
      <c r="C3063" s="18" t="s">
        <v>303</v>
      </c>
      <c r="D3063" s="19">
        <v>1.6</v>
      </c>
    </row>
    <row r="3064" spans="1:4" ht="27.6" x14ac:dyDescent="0.3">
      <c r="A3064" s="15">
        <v>3860</v>
      </c>
      <c r="B3064" s="17" t="s">
        <v>3333</v>
      </c>
      <c r="C3064" s="18" t="s">
        <v>303</v>
      </c>
      <c r="D3064" s="19">
        <v>5.25</v>
      </c>
    </row>
    <row r="3065" spans="1:4" ht="27.6" x14ac:dyDescent="0.3">
      <c r="A3065" s="15">
        <v>3905</v>
      </c>
      <c r="B3065" s="17" t="s">
        <v>3334</v>
      </c>
      <c r="C3065" s="18" t="s">
        <v>303</v>
      </c>
      <c r="D3065" s="19">
        <v>11.61</v>
      </c>
    </row>
    <row r="3066" spans="1:4" ht="27.6" x14ac:dyDescent="0.3">
      <c r="A3066" s="15">
        <v>3871</v>
      </c>
      <c r="B3066" s="17" t="s">
        <v>3335</v>
      </c>
      <c r="C3066" s="18" t="s">
        <v>303</v>
      </c>
      <c r="D3066" s="19">
        <v>24.11</v>
      </c>
    </row>
    <row r="3067" spans="1:4" x14ac:dyDescent="0.3">
      <c r="A3067" s="15">
        <v>37429</v>
      </c>
      <c r="B3067" s="17" t="s">
        <v>3336</v>
      </c>
      <c r="C3067" s="18" t="s">
        <v>303</v>
      </c>
      <c r="D3067" s="19">
        <v>2081.5</v>
      </c>
    </row>
    <row r="3068" spans="1:4" x14ac:dyDescent="0.3">
      <c r="A3068" s="15">
        <v>37426</v>
      </c>
      <c r="B3068" s="17" t="s">
        <v>3337</v>
      </c>
      <c r="C3068" s="18" t="s">
        <v>303</v>
      </c>
      <c r="D3068" s="19">
        <v>20.02</v>
      </c>
    </row>
    <row r="3069" spans="1:4" x14ac:dyDescent="0.3">
      <c r="A3069" s="15">
        <v>37427</v>
      </c>
      <c r="B3069" s="17" t="s">
        <v>3338</v>
      </c>
      <c r="C3069" s="18" t="s">
        <v>303</v>
      </c>
      <c r="D3069" s="19">
        <v>47.76</v>
      </c>
    </row>
    <row r="3070" spans="1:4" x14ac:dyDescent="0.3">
      <c r="A3070" s="15">
        <v>37424</v>
      </c>
      <c r="B3070" s="17" t="s">
        <v>3339</v>
      </c>
      <c r="C3070" s="18" t="s">
        <v>303</v>
      </c>
      <c r="D3070" s="19">
        <v>9.1999999999999993</v>
      </c>
    </row>
    <row r="3071" spans="1:4" x14ac:dyDescent="0.3">
      <c r="A3071" s="15">
        <v>37428</v>
      </c>
      <c r="B3071" s="17" t="s">
        <v>3340</v>
      </c>
      <c r="C3071" s="18" t="s">
        <v>303</v>
      </c>
      <c r="D3071" s="19">
        <v>164.6</v>
      </c>
    </row>
    <row r="3072" spans="1:4" x14ac:dyDescent="0.3">
      <c r="A3072" s="15">
        <v>37425</v>
      </c>
      <c r="B3072" s="17" t="s">
        <v>3341</v>
      </c>
      <c r="C3072" s="18" t="s">
        <v>303</v>
      </c>
      <c r="D3072" s="19">
        <v>9.92</v>
      </c>
    </row>
    <row r="3073" spans="1:4" ht="27.6" x14ac:dyDescent="0.3">
      <c r="A3073" s="15">
        <v>11519</v>
      </c>
      <c r="B3073" s="17" t="s">
        <v>3342</v>
      </c>
      <c r="C3073" s="18" t="s">
        <v>142</v>
      </c>
      <c r="D3073" s="19">
        <v>37.42</v>
      </c>
    </row>
    <row r="3074" spans="1:4" ht="41.4" x14ac:dyDescent="0.3">
      <c r="A3074" s="15">
        <v>11520</v>
      </c>
      <c r="B3074" s="17" t="s">
        <v>3343</v>
      </c>
      <c r="C3074" s="18" t="s">
        <v>142</v>
      </c>
      <c r="D3074" s="19">
        <v>17.3</v>
      </c>
    </row>
    <row r="3075" spans="1:4" ht="27.6" x14ac:dyDescent="0.3">
      <c r="A3075" s="15">
        <v>11518</v>
      </c>
      <c r="B3075" s="17" t="s">
        <v>3344</v>
      </c>
      <c r="C3075" s="18" t="s">
        <v>142</v>
      </c>
      <c r="D3075" s="19">
        <v>62.9</v>
      </c>
    </row>
    <row r="3076" spans="1:4" x14ac:dyDescent="0.3">
      <c r="A3076" s="15">
        <v>38473</v>
      </c>
      <c r="B3076" s="17" t="s">
        <v>3345</v>
      </c>
      <c r="C3076" s="18" t="s">
        <v>303</v>
      </c>
      <c r="D3076" s="19">
        <v>121.93</v>
      </c>
    </row>
    <row r="3077" spans="1:4" x14ac:dyDescent="0.3">
      <c r="A3077" s="15">
        <v>4244</v>
      </c>
      <c r="B3077" s="17" t="s">
        <v>3346</v>
      </c>
      <c r="C3077" s="18" t="s">
        <v>109</v>
      </c>
      <c r="D3077" s="19">
        <v>13.81</v>
      </c>
    </row>
    <row r="3078" spans="1:4" x14ac:dyDescent="0.3">
      <c r="A3078" s="15">
        <v>40977</v>
      </c>
      <c r="B3078" s="17" t="s">
        <v>3347</v>
      </c>
      <c r="C3078" s="18" t="s">
        <v>490</v>
      </c>
      <c r="D3078" s="19">
        <v>2449.88</v>
      </c>
    </row>
    <row r="3079" spans="1:4" ht="27.6" x14ac:dyDescent="0.3">
      <c r="A3079" s="15">
        <v>4115</v>
      </c>
      <c r="B3079" s="17" t="s">
        <v>3348</v>
      </c>
      <c r="C3079" s="18" t="s">
        <v>81</v>
      </c>
      <c r="D3079" s="19">
        <v>18.34</v>
      </c>
    </row>
    <row r="3080" spans="1:4" ht="27.6" x14ac:dyDescent="0.3">
      <c r="A3080" s="15">
        <v>4119</v>
      </c>
      <c r="B3080" s="17" t="s">
        <v>3349</v>
      </c>
      <c r="C3080" s="18" t="s">
        <v>81</v>
      </c>
      <c r="D3080" s="19">
        <v>37.04</v>
      </c>
    </row>
    <row r="3081" spans="1:4" ht="27.6" x14ac:dyDescent="0.3">
      <c r="A3081" s="15">
        <v>2794</v>
      </c>
      <c r="B3081" s="17" t="s">
        <v>3350</v>
      </c>
      <c r="C3081" s="18" t="s">
        <v>81</v>
      </c>
      <c r="D3081" s="19">
        <v>98.27</v>
      </c>
    </row>
    <row r="3082" spans="1:4" ht="27.6" x14ac:dyDescent="0.3">
      <c r="A3082" s="15">
        <v>2788</v>
      </c>
      <c r="B3082" s="17" t="s">
        <v>3351</v>
      </c>
      <c r="C3082" s="18" t="s">
        <v>81</v>
      </c>
      <c r="D3082" s="19">
        <v>143.16</v>
      </c>
    </row>
    <row r="3083" spans="1:4" ht="27.6" x14ac:dyDescent="0.3">
      <c r="A3083" s="15">
        <v>4006</v>
      </c>
      <c r="B3083" s="17" t="s">
        <v>3352</v>
      </c>
      <c r="C3083" s="18" t="s">
        <v>487</v>
      </c>
      <c r="D3083" s="19">
        <v>1628.9</v>
      </c>
    </row>
    <row r="3084" spans="1:4" x14ac:dyDescent="0.3">
      <c r="A3084" s="15">
        <v>36151</v>
      </c>
      <c r="B3084" s="17" t="s">
        <v>3353</v>
      </c>
      <c r="C3084" s="18" t="s">
        <v>303</v>
      </c>
      <c r="D3084" s="19">
        <v>27.6</v>
      </c>
    </row>
    <row r="3085" spans="1:4" ht="27.6" x14ac:dyDescent="0.3">
      <c r="A3085" s="15">
        <v>37457</v>
      </c>
      <c r="B3085" s="17" t="s">
        <v>3354</v>
      </c>
      <c r="C3085" s="18" t="s">
        <v>81</v>
      </c>
      <c r="D3085" s="19">
        <v>3.19</v>
      </c>
    </row>
    <row r="3086" spans="1:4" ht="27.6" x14ac:dyDescent="0.3">
      <c r="A3086" s="15">
        <v>37456</v>
      </c>
      <c r="B3086" s="17" t="s">
        <v>3355</v>
      </c>
      <c r="C3086" s="18" t="s">
        <v>81</v>
      </c>
      <c r="D3086" s="19">
        <v>1.68</v>
      </c>
    </row>
    <row r="3087" spans="1:4" ht="27.6" x14ac:dyDescent="0.3">
      <c r="A3087" s="15">
        <v>37461</v>
      </c>
      <c r="B3087" s="17" t="s">
        <v>3356</v>
      </c>
      <c r="C3087" s="18" t="s">
        <v>81</v>
      </c>
      <c r="D3087" s="19">
        <v>11.84</v>
      </c>
    </row>
    <row r="3088" spans="1:4" ht="27.6" x14ac:dyDescent="0.3">
      <c r="A3088" s="15">
        <v>37460</v>
      </c>
      <c r="B3088" s="17" t="s">
        <v>3357</v>
      </c>
      <c r="C3088" s="18" t="s">
        <v>81</v>
      </c>
      <c r="D3088" s="19">
        <v>16.170000000000002</v>
      </c>
    </row>
    <row r="3089" spans="1:4" x14ac:dyDescent="0.3">
      <c r="A3089" s="15">
        <v>37458</v>
      </c>
      <c r="B3089" s="17" t="s">
        <v>3358</v>
      </c>
      <c r="C3089" s="18" t="s">
        <v>81</v>
      </c>
      <c r="D3089" s="19">
        <v>4.74</v>
      </c>
    </row>
    <row r="3090" spans="1:4" x14ac:dyDescent="0.3">
      <c r="A3090" s="15">
        <v>37454</v>
      </c>
      <c r="B3090" s="17" t="s">
        <v>3359</v>
      </c>
      <c r="C3090" s="18" t="s">
        <v>81</v>
      </c>
      <c r="D3090" s="19">
        <v>1.24</v>
      </c>
    </row>
    <row r="3091" spans="1:4" x14ac:dyDescent="0.3">
      <c r="A3091" s="15">
        <v>37455</v>
      </c>
      <c r="B3091" s="17" t="s">
        <v>3360</v>
      </c>
      <c r="C3091" s="18" t="s">
        <v>81</v>
      </c>
      <c r="D3091" s="19">
        <v>2.09</v>
      </c>
    </row>
    <row r="3092" spans="1:4" x14ac:dyDescent="0.3">
      <c r="A3092" s="15">
        <v>37459</v>
      </c>
      <c r="B3092" s="17" t="s">
        <v>3361</v>
      </c>
      <c r="C3092" s="18" t="s">
        <v>81</v>
      </c>
      <c r="D3092" s="19">
        <v>6.65</v>
      </c>
    </row>
    <row r="3093" spans="1:4" ht="41.4" x14ac:dyDescent="0.3">
      <c r="A3093" s="15">
        <v>21029</v>
      </c>
      <c r="B3093" s="17" t="s">
        <v>3362</v>
      </c>
      <c r="C3093" s="18" t="s">
        <v>303</v>
      </c>
      <c r="D3093" s="19">
        <v>326.32</v>
      </c>
    </row>
    <row r="3094" spans="1:4" ht="41.4" x14ac:dyDescent="0.3">
      <c r="A3094" s="15">
        <v>21030</v>
      </c>
      <c r="B3094" s="17" t="s">
        <v>3363</v>
      </c>
      <c r="C3094" s="18" t="s">
        <v>303</v>
      </c>
      <c r="D3094" s="19">
        <v>402.24</v>
      </c>
    </row>
    <row r="3095" spans="1:4" ht="41.4" x14ac:dyDescent="0.3">
      <c r="A3095" s="15">
        <v>21031</v>
      </c>
      <c r="B3095" s="17" t="s">
        <v>3364</v>
      </c>
      <c r="C3095" s="18" t="s">
        <v>303</v>
      </c>
      <c r="D3095" s="19">
        <v>500.78</v>
      </c>
    </row>
    <row r="3096" spans="1:4" ht="41.4" x14ac:dyDescent="0.3">
      <c r="A3096" s="15">
        <v>21032</v>
      </c>
      <c r="B3096" s="17" t="s">
        <v>3365</v>
      </c>
      <c r="C3096" s="18" t="s">
        <v>303</v>
      </c>
      <c r="D3096" s="19">
        <v>534.71</v>
      </c>
    </row>
    <row r="3097" spans="1:4" ht="41.4" x14ac:dyDescent="0.3">
      <c r="A3097" s="15">
        <v>37527</v>
      </c>
      <c r="B3097" s="17" t="s">
        <v>3366</v>
      </c>
      <c r="C3097" s="18" t="s">
        <v>303</v>
      </c>
      <c r="D3097" s="19">
        <v>483.01</v>
      </c>
    </row>
    <row r="3098" spans="1:4" ht="41.4" x14ac:dyDescent="0.3">
      <c r="A3098" s="15">
        <v>37528</v>
      </c>
      <c r="B3098" s="17" t="s">
        <v>3367</v>
      </c>
      <c r="C3098" s="18" t="s">
        <v>303</v>
      </c>
      <c r="D3098" s="19">
        <v>575.9</v>
      </c>
    </row>
    <row r="3099" spans="1:4" ht="41.4" x14ac:dyDescent="0.3">
      <c r="A3099" s="15">
        <v>37529</v>
      </c>
      <c r="B3099" s="17" t="s">
        <v>3368</v>
      </c>
      <c r="C3099" s="18" t="s">
        <v>303</v>
      </c>
      <c r="D3099" s="19">
        <v>581.55999999999995</v>
      </c>
    </row>
    <row r="3100" spans="1:4" ht="41.4" x14ac:dyDescent="0.3">
      <c r="A3100" s="15">
        <v>37530</v>
      </c>
      <c r="B3100" s="17" t="s">
        <v>3369</v>
      </c>
      <c r="C3100" s="18" t="s">
        <v>303</v>
      </c>
      <c r="D3100" s="19">
        <v>759.25</v>
      </c>
    </row>
    <row r="3101" spans="1:4" ht="41.4" x14ac:dyDescent="0.3">
      <c r="A3101" s="15">
        <v>21034</v>
      </c>
      <c r="B3101" s="17" t="s">
        <v>3370</v>
      </c>
      <c r="C3101" s="18" t="s">
        <v>303</v>
      </c>
      <c r="D3101" s="19">
        <v>647.79</v>
      </c>
    </row>
    <row r="3102" spans="1:4" ht="41.4" x14ac:dyDescent="0.3">
      <c r="A3102" s="15">
        <v>37531</v>
      </c>
      <c r="B3102" s="17" t="s">
        <v>3371</v>
      </c>
      <c r="C3102" s="18" t="s">
        <v>303</v>
      </c>
      <c r="D3102" s="19">
        <v>815.8</v>
      </c>
    </row>
    <row r="3103" spans="1:4" ht="41.4" x14ac:dyDescent="0.3">
      <c r="A3103" s="15">
        <v>21036</v>
      </c>
      <c r="B3103" s="17" t="s">
        <v>3372</v>
      </c>
      <c r="C3103" s="18" t="s">
        <v>303</v>
      </c>
      <c r="D3103" s="19">
        <v>991.88</v>
      </c>
    </row>
    <row r="3104" spans="1:4" ht="41.4" x14ac:dyDescent="0.3">
      <c r="A3104" s="15">
        <v>21037</v>
      </c>
      <c r="B3104" s="17" t="s">
        <v>3373</v>
      </c>
      <c r="C3104" s="18" t="s">
        <v>303</v>
      </c>
      <c r="D3104" s="19">
        <v>1130.81</v>
      </c>
    </row>
    <row r="3105" spans="1:4" ht="27.6" x14ac:dyDescent="0.3">
      <c r="A3105" s="15">
        <v>20185</v>
      </c>
      <c r="B3105" s="17" t="s">
        <v>3374</v>
      </c>
      <c r="C3105" s="18" t="s">
        <v>81</v>
      </c>
      <c r="D3105" s="19">
        <v>19.25</v>
      </c>
    </row>
    <row r="3106" spans="1:4" ht="27.6" x14ac:dyDescent="0.3">
      <c r="A3106" s="15">
        <v>20260</v>
      </c>
      <c r="B3106" s="17" t="s">
        <v>3375</v>
      </c>
      <c r="C3106" s="18" t="s">
        <v>303</v>
      </c>
      <c r="D3106" s="19">
        <v>15.48</v>
      </c>
    </row>
    <row r="3107" spans="1:4" ht="27.6" x14ac:dyDescent="0.3">
      <c r="A3107" s="15">
        <v>37523</v>
      </c>
      <c r="B3107" s="17" t="s">
        <v>3376</v>
      </c>
      <c r="C3107" s="18" t="s">
        <v>303</v>
      </c>
      <c r="D3107" s="19">
        <v>451380.11</v>
      </c>
    </row>
    <row r="3108" spans="1:4" ht="27.6" x14ac:dyDescent="0.3">
      <c r="A3108" s="15">
        <v>37515</v>
      </c>
      <c r="B3108" s="17" t="s">
        <v>3377</v>
      </c>
      <c r="C3108" s="18" t="s">
        <v>303</v>
      </c>
      <c r="D3108" s="19">
        <v>401300</v>
      </c>
    </row>
    <row r="3109" spans="1:4" ht="27.6" x14ac:dyDescent="0.3">
      <c r="A3109" s="15">
        <v>12899</v>
      </c>
      <c r="B3109" s="17" t="s">
        <v>3378</v>
      </c>
      <c r="C3109" s="18" t="s">
        <v>303</v>
      </c>
      <c r="D3109" s="19">
        <v>89.23</v>
      </c>
    </row>
    <row r="3110" spans="1:4" ht="27.6" x14ac:dyDescent="0.3">
      <c r="A3110" s="15">
        <v>12898</v>
      </c>
      <c r="B3110" s="17" t="s">
        <v>3379</v>
      </c>
      <c r="C3110" s="18" t="s">
        <v>303</v>
      </c>
      <c r="D3110" s="19">
        <v>141.55000000000001</v>
      </c>
    </row>
    <row r="3111" spans="1:4" ht="27.6" x14ac:dyDescent="0.3">
      <c r="A3111" s="15">
        <v>42528</v>
      </c>
      <c r="B3111" s="17" t="s">
        <v>3380</v>
      </c>
      <c r="C3111" s="18" t="s">
        <v>301</v>
      </c>
      <c r="D3111" s="19">
        <v>8.91</v>
      </c>
    </row>
    <row r="3112" spans="1:4" x14ac:dyDescent="0.3">
      <c r="A3112" s="15">
        <v>39696</v>
      </c>
      <c r="B3112" s="17" t="s">
        <v>3381</v>
      </c>
      <c r="C3112" s="18" t="s">
        <v>301</v>
      </c>
      <c r="D3112" s="19">
        <v>6.27</v>
      </c>
    </row>
    <row r="3113" spans="1:4" x14ac:dyDescent="0.3">
      <c r="A3113" s="15">
        <v>39700</v>
      </c>
      <c r="B3113" s="17" t="s">
        <v>3382</v>
      </c>
      <c r="C3113" s="18" t="s">
        <v>301</v>
      </c>
      <c r="D3113" s="19">
        <v>24.76</v>
      </c>
    </row>
    <row r="3114" spans="1:4" ht="27.6" x14ac:dyDescent="0.3">
      <c r="A3114" s="15">
        <v>11621</v>
      </c>
      <c r="B3114" s="17" t="s">
        <v>3383</v>
      </c>
      <c r="C3114" s="18" t="s">
        <v>301</v>
      </c>
      <c r="D3114" s="19">
        <v>49.27</v>
      </c>
    </row>
    <row r="3115" spans="1:4" ht="27.6" x14ac:dyDescent="0.3">
      <c r="A3115" s="15">
        <v>4014</v>
      </c>
      <c r="B3115" s="17" t="s">
        <v>3384</v>
      </c>
      <c r="C3115" s="18" t="s">
        <v>301</v>
      </c>
      <c r="D3115" s="19">
        <v>50.98</v>
      </c>
    </row>
    <row r="3116" spans="1:4" ht="27.6" x14ac:dyDescent="0.3">
      <c r="A3116" s="15">
        <v>4015</v>
      </c>
      <c r="B3116" s="17" t="s">
        <v>3385</v>
      </c>
      <c r="C3116" s="18" t="s">
        <v>301</v>
      </c>
      <c r="D3116" s="19">
        <v>62.6</v>
      </c>
    </row>
    <row r="3117" spans="1:4" ht="27.6" x14ac:dyDescent="0.3">
      <c r="A3117" s="15">
        <v>4017</v>
      </c>
      <c r="B3117" s="17" t="s">
        <v>3386</v>
      </c>
      <c r="C3117" s="18" t="s">
        <v>301</v>
      </c>
      <c r="D3117" s="19">
        <v>91.09</v>
      </c>
    </row>
    <row r="3118" spans="1:4" ht="27.6" x14ac:dyDescent="0.3">
      <c r="A3118" s="15">
        <v>4016</v>
      </c>
      <c r="B3118" s="17" t="s">
        <v>3387</v>
      </c>
      <c r="C3118" s="18" t="s">
        <v>301</v>
      </c>
      <c r="D3118" s="19">
        <v>35.979999999999997</v>
      </c>
    </row>
    <row r="3119" spans="1:4" x14ac:dyDescent="0.3">
      <c r="A3119" s="15">
        <v>39699</v>
      </c>
      <c r="B3119" s="17" t="s">
        <v>3388</v>
      </c>
      <c r="C3119" s="18" t="s">
        <v>301</v>
      </c>
      <c r="D3119" s="19">
        <v>13.59</v>
      </c>
    </row>
    <row r="3120" spans="1:4" x14ac:dyDescent="0.3">
      <c r="A3120" s="15">
        <v>38544</v>
      </c>
      <c r="B3120" s="17" t="s">
        <v>3389</v>
      </c>
      <c r="C3120" s="18" t="s">
        <v>301</v>
      </c>
      <c r="D3120" s="19">
        <v>9.23</v>
      </c>
    </row>
    <row r="3121" spans="1:4" x14ac:dyDescent="0.3">
      <c r="A3121" s="15">
        <v>38545</v>
      </c>
      <c r="B3121" s="17" t="s">
        <v>3390</v>
      </c>
      <c r="C3121" s="18" t="s">
        <v>301</v>
      </c>
      <c r="D3121" s="19">
        <v>5.93</v>
      </c>
    </row>
    <row r="3122" spans="1:4" ht="27.6" x14ac:dyDescent="0.3">
      <c r="A3122" s="15">
        <v>42527</v>
      </c>
      <c r="B3122" s="17" t="s">
        <v>3391</v>
      </c>
      <c r="C3122" s="18" t="s">
        <v>301</v>
      </c>
      <c r="D3122" s="19">
        <v>23.56</v>
      </c>
    </row>
    <row r="3123" spans="1:4" ht="27.6" x14ac:dyDescent="0.3">
      <c r="A3123" s="15">
        <v>39323</v>
      </c>
      <c r="B3123" s="17" t="s">
        <v>3392</v>
      </c>
      <c r="C3123" s="18" t="s">
        <v>301</v>
      </c>
      <c r="D3123" s="19">
        <v>22.63</v>
      </c>
    </row>
    <row r="3124" spans="1:4" ht="41.4" x14ac:dyDescent="0.3">
      <c r="A3124" s="15">
        <v>626</v>
      </c>
      <c r="B3124" s="17" t="s">
        <v>3393</v>
      </c>
      <c r="C3124" s="18" t="s">
        <v>376</v>
      </c>
      <c r="D3124" s="19">
        <v>16.89</v>
      </c>
    </row>
    <row r="3125" spans="1:4" ht="27.6" x14ac:dyDescent="0.3">
      <c r="A3125" s="15">
        <v>25860</v>
      </c>
      <c r="B3125" s="17" t="s">
        <v>3394</v>
      </c>
      <c r="C3125" s="18" t="s">
        <v>301</v>
      </c>
      <c r="D3125" s="19">
        <v>10.5</v>
      </c>
    </row>
    <row r="3126" spans="1:4" ht="27.6" x14ac:dyDescent="0.3">
      <c r="A3126" s="15">
        <v>25861</v>
      </c>
      <c r="B3126" s="17" t="s">
        <v>3395</v>
      </c>
      <c r="C3126" s="18" t="s">
        <v>301</v>
      </c>
      <c r="D3126" s="19">
        <v>15.85</v>
      </c>
    </row>
    <row r="3127" spans="1:4" ht="27.6" x14ac:dyDescent="0.3">
      <c r="A3127" s="15">
        <v>25862</v>
      </c>
      <c r="B3127" s="17" t="s">
        <v>3396</v>
      </c>
      <c r="C3127" s="18" t="s">
        <v>301</v>
      </c>
      <c r="D3127" s="19">
        <v>16.82</v>
      </c>
    </row>
    <row r="3128" spans="1:4" ht="27.6" x14ac:dyDescent="0.3">
      <c r="A3128" s="15">
        <v>25863</v>
      </c>
      <c r="B3128" s="17" t="s">
        <v>3397</v>
      </c>
      <c r="C3128" s="18" t="s">
        <v>301</v>
      </c>
      <c r="D3128" s="19">
        <v>21.03</v>
      </c>
    </row>
    <row r="3129" spans="1:4" ht="27.6" x14ac:dyDescent="0.3">
      <c r="A3129" s="15">
        <v>25864</v>
      </c>
      <c r="B3129" s="17" t="s">
        <v>3398</v>
      </c>
      <c r="C3129" s="18" t="s">
        <v>301</v>
      </c>
      <c r="D3129" s="19">
        <v>31.54</v>
      </c>
    </row>
    <row r="3130" spans="1:4" ht="27.6" x14ac:dyDescent="0.3">
      <c r="A3130" s="15">
        <v>25865</v>
      </c>
      <c r="B3130" s="17" t="s">
        <v>3399</v>
      </c>
      <c r="C3130" s="18" t="s">
        <v>301</v>
      </c>
      <c r="D3130" s="19">
        <v>42.25</v>
      </c>
    </row>
    <row r="3131" spans="1:4" ht="27.6" x14ac:dyDescent="0.3">
      <c r="A3131" s="15">
        <v>25866</v>
      </c>
      <c r="B3131" s="17" t="s">
        <v>3400</v>
      </c>
      <c r="C3131" s="18" t="s">
        <v>301</v>
      </c>
      <c r="D3131" s="19">
        <v>52.46</v>
      </c>
    </row>
    <row r="3132" spans="1:4" ht="27.6" x14ac:dyDescent="0.3">
      <c r="A3132" s="15">
        <v>25868</v>
      </c>
      <c r="B3132" s="17" t="s">
        <v>3401</v>
      </c>
      <c r="C3132" s="18" t="s">
        <v>301</v>
      </c>
      <c r="D3132" s="19">
        <v>11.71</v>
      </c>
    </row>
    <row r="3133" spans="1:4" ht="27.6" x14ac:dyDescent="0.3">
      <c r="A3133" s="15">
        <v>25869</v>
      </c>
      <c r="B3133" s="17" t="s">
        <v>3402</v>
      </c>
      <c r="C3133" s="18" t="s">
        <v>301</v>
      </c>
      <c r="D3133" s="19">
        <v>16.53</v>
      </c>
    </row>
    <row r="3134" spans="1:4" ht="27.6" x14ac:dyDescent="0.3">
      <c r="A3134" s="15">
        <v>25870</v>
      </c>
      <c r="B3134" s="17" t="s">
        <v>3403</v>
      </c>
      <c r="C3134" s="18" t="s">
        <v>301</v>
      </c>
      <c r="D3134" s="19">
        <v>18.73</v>
      </c>
    </row>
    <row r="3135" spans="1:4" ht="27.6" x14ac:dyDescent="0.3">
      <c r="A3135" s="15">
        <v>25871</v>
      </c>
      <c r="B3135" s="17" t="s">
        <v>3404</v>
      </c>
      <c r="C3135" s="18" t="s">
        <v>301</v>
      </c>
      <c r="D3135" s="19">
        <v>23</v>
      </c>
    </row>
    <row r="3136" spans="1:4" ht="27.6" x14ac:dyDescent="0.3">
      <c r="A3136" s="15">
        <v>25867</v>
      </c>
      <c r="B3136" s="17" t="s">
        <v>3405</v>
      </c>
      <c r="C3136" s="18" t="s">
        <v>301</v>
      </c>
      <c r="D3136" s="19">
        <v>34.049999999999997</v>
      </c>
    </row>
    <row r="3137" spans="1:4" ht="27.6" x14ac:dyDescent="0.3">
      <c r="A3137" s="15">
        <v>25872</v>
      </c>
      <c r="B3137" s="17" t="s">
        <v>3406</v>
      </c>
      <c r="C3137" s="18" t="s">
        <v>301</v>
      </c>
      <c r="D3137" s="19">
        <v>46.02</v>
      </c>
    </row>
    <row r="3138" spans="1:4" ht="27.6" x14ac:dyDescent="0.3">
      <c r="A3138" s="15">
        <v>25873</v>
      </c>
      <c r="B3138" s="17" t="s">
        <v>3407</v>
      </c>
      <c r="C3138" s="18" t="s">
        <v>301</v>
      </c>
      <c r="D3138" s="19">
        <v>57.4</v>
      </c>
    </row>
    <row r="3139" spans="1:4" ht="27.6" x14ac:dyDescent="0.3">
      <c r="A3139" s="15">
        <v>11479</v>
      </c>
      <c r="B3139" s="17" t="s">
        <v>3408</v>
      </c>
      <c r="C3139" s="18" t="s">
        <v>303</v>
      </c>
      <c r="D3139" s="19">
        <v>26.27</v>
      </c>
    </row>
    <row r="3140" spans="1:4" ht="27.6" x14ac:dyDescent="0.3">
      <c r="A3140" s="15">
        <v>11481</v>
      </c>
      <c r="B3140" s="17" t="s">
        <v>3409</v>
      </c>
      <c r="C3140" s="18" t="s">
        <v>303</v>
      </c>
      <c r="D3140" s="19">
        <v>23.77</v>
      </c>
    </row>
    <row r="3141" spans="1:4" ht="27.6" x14ac:dyDescent="0.3">
      <c r="A3141" s="15">
        <v>43609</v>
      </c>
      <c r="B3141" s="17" t="s">
        <v>3410</v>
      </c>
      <c r="C3141" s="18" t="s">
        <v>303</v>
      </c>
      <c r="D3141" s="19">
        <v>23.77</v>
      </c>
    </row>
    <row r="3142" spans="1:4" ht="27.6" x14ac:dyDescent="0.3">
      <c r="A3142" s="15">
        <v>11478</v>
      </c>
      <c r="B3142" s="17" t="s">
        <v>3411</v>
      </c>
      <c r="C3142" s="18" t="s">
        <v>303</v>
      </c>
      <c r="D3142" s="19">
        <v>45.08</v>
      </c>
    </row>
    <row r="3143" spans="1:4" ht="27.6" x14ac:dyDescent="0.3">
      <c r="A3143" s="15">
        <v>43608</v>
      </c>
      <c r="B3143" s="17" t="s">
        <v>3412</v>
      </c>
      <c r="C3143" s="18" t="s">
        <v>303</v>
      </c>
      <c r="D3143" s="19">
        <v>34.4</v>
      </c>
    </row>
    <row r="3144" spans="1:4" ht="27.6" x14ac:dyDescent="0.3">
      <c r="A3144" s="15">
        <v>11476</v>
      </c>
      <c r="B3144" s="17" t="s">
        <v>3413</v>
      </c>
      <c r="C3144" s="18" t="s">
        <v>303</v>
      </c>
      <c r="D3144" s="19">
        <v>34.4</v>
      </c>
    </row>
    <row r="3145" spans="1:4" ht="27.6" x14ac:dyDescent="0.3">
      <c r="A3145" s="15">
        <v>40637</v>
      </c>
      <c r="B3145" s="17" t="s">
        <v>3414</v>
      </c>
      <c r="C3145" s="18" t="s">
        <v>303</v>
      </c>
      <c r="D3145" s="19">
        <v>572242.47</v>
      </c>
    </row>
    <row r="3146" spans="1:4" ht="27.6" x14ac:dyDescent="0.3">
      <c r="A3146" s="15">
        <v>13836</v>
      </c>
      <c r="B3146" s="17" t="s">
        <v>3415</v>
      </c>
      <c r="C3146" s="18" t="s">
        <v>303</v>
      </c>
      <c r="D3146" s="19">
        <v>55827.56</v>
      </c>
    </row>
    <row r="3147" spans="1:4" ht="41.4" x14ac:dyDescent="0.3">
      <c r="A3147" s="15">
        <v>14534</v>
      </c>
      <c r="B3147" s="17" t="s">
        <v>3416</v>
      </c>
      <c r="C3147" s="18" t="s">
        <v>303</v>
      </c>
      <c r="D3147" s="19">
        <v>23370.89</v>
      </c>
    </row>
    <row r="3148" spans="1:4" ht="27.6" x14ac:dyDescent="0.3">
      <c r="A3148" s="15">
        <v>14619</v>
      </c>
      <c r="B3148" s="17" t="s">
        <v>3417</v>
      </c>
      <c r="C3148" s="18" t="s">
        <v>303</v>
      </c>
      <c r="D3148" s="19">
        <v>16025.83</v>
      </c>
    </row>
    <row r="3149" spans="1:4" ht="41.4" x14ac:dyDescent="0.3">
      <c r="A3149" s="15">
        <v>14535</v>
      </c>
      <c r="B3149" s="17" t="s">
        <v>3418</v>
      </c>
      <c r="C3149" s="18" t="s">
        <v>303</v>
      </c>
      <c r="D3149" s="19">
        <v>231958.35</v>
      </c>
    </row>
    <row r="3150" spans="1:4" ht="69" x14ac:dyDescent="0.3">
      <c r="A3150" s="15">
        <v>39813</v>
      </c>
      <c r="B3150" s="17" t="s">
        <v>3419</v>
      </c>
      <c r="C3150" s="18" t="s">
        <v>303</v>
      </c>
      <c r="D3150" s="19">
        <v>21842.36</v>
      </c>
    </row>
    <row r="3151" spans="1:4" ht="55.2" x14ac:dyDescent="0.3">
      <c r="A3151" s="15">
        <v>40403</v>
      </c>
      <c r="B3151" s="17" t="s">
        <v>3420</v>
      </c>
      <c r="C3151" s="18" t="s">
        <v>303</v>
      </c>
      <c r="D3151" s="19">
        <v>970.19</v>
      </c>
    </row>
    <row r="3152" spans="1:4" x14ac:dyDescent="0.3">
      <c r="A3152" s="15">
        <v>12868</v>
      </c>
      <c r="B3152" s="17" t="s">
        <v>3421</v>
      </c>
      <c r="C3152" s="18" t="s">
        <v>109</v>
      </c>
      <c r="D3152" s="19">
        <v>13.95</v>
      </c>
    </row>
    <row r="3153" spans="1:4" x14ac:dyDescent="0.3">
      <c r="A3153" s="15">
        <v>40916</v>
      </c>
      <c r="B3153" s="17" t="s">
        <v>3422</v>
      </c>
      <c r="C3153" s="18" t="s">
        <v>490</v>
      </c>
      <c r="D3153" s="19">
        <v>2474.4299999999998</v>
      </c>
    </row>
    <row r="3154" spans="1:4" x14ac:dyDescent="0.3">
      <c r="A3154" s="15">
        <v>4755</v>
      </c>
      <c r="B3154" s="17" t="s">
        <v>3423</v>
      </c>
      <c r="C3154" s="18" t="s">
        <v>109</v>
      </c>
      <c r="D3154" s="19">
        <v>13.95</v>
      </c>
    </row>
    <row r="3155" spans="1:4" x14ac:dyDescent="0.3">
      <c r="A3155" s="15">
        <v>41067</v>
      </c>
      <c r="B3155" s="17" t="s">
        <v>3424</v>
      </c>
      <c r="C3155" s="18" t="s">
        <v>490</v>
      </c>
      <c r="D3155" s="19">
        <v>2475.16</v>
      </c>
    </row>
    <row r="3156" spans="1:4" x14ac:dyDescent="0.3">
      <c r="A3156" s="15">
        <v>38463</v>
      </c>
      <c r="B3156" s="17" t="s">
        <v>3425</v>
      </c>
      <c r="C3156" s="18" t="s">
        <v>303</v>
      </c>
      <c r="D3156" s="19">
        <v>29.62</v>
      </c>
    </row>
    <row r="3157" spans="1:4" ht="41.4" x14ac:dyDescent="0.3">
      <c r="A3157" s="15">
        <v>40703</v>
      </c>
      <c r="B3157" s="17" t="s">
        <v>3426</v>
      </c>
      <c r="C3157" s="18" t="s">
        <v>303</v>
      </c>
      <c r="D3157" s="19">
        <v>10770</v>
      </c>
    </row>
    <row r="3158" spans="1:4" ht="27.6" x14ac:dyDescent="0.3">
      <c r="A3158" s="15">
        <v>14531</v>
      </c>
      <c r="B3158" s="17" t="s">
        <v>3427</v>
      </c>
      <c r="C3158" s="18" t="s">
        <v>303</v>
      </c>
      <c r="D3158" s="19">
        <v>20079.34</v>
      </c>
    </row>
    <row r="3159" spans="1:4" ht="27.6" x14ac:dyDescent="0.3">
      <c r="A3159" s="15">
        <v>36533</v>
      </c>
      <c r="B3159" s="17" t="s">
        <v>3428</v>
      </c>
      <c r="C3159" s="18" t="s">
        <v>303</v>
      </c>
      <c r="D3159" s="19">
        <v>23106.18</v>
      </c>
    </row>
    <row r="3160" spans="1:4" x14ac:dyDescent="0.3">
      <c r="A3160" s="15">
        <v>11616</v>
      </c>
      <c r="B3160" s="17" t="s">
        <v>3429</v>
      </c>
      <c r="C3160" s="18" t="s">
        <v>303</v>
      </c>
      <c r="D3160" s="19">
        <v>21823.45</v>
      </c>
    </row>
    <row r="3161" spans="1:4" ht="27.6" x14ac:dyDescent="0.3">
      <c r="A3161" s="15">
        <v>41898</v>
      </c>
      <c r="B3161" s="17" t="s">
        <v>3430</v>
      </c>
      <c r="C3161" s="18" t="s">
        <v>303</v>
      </c>
      <c r="D3161" s="19">
        <v>24554.35</v>
      </c>
    </row>
    <row r="3162" spans="1:4" ht="27.6" x14ac:dyDescent="0.3">
      <c r="A3162" s="15">
        <v>13447</v>
      </c>
      <c r="B3162" s="17" t="s">
        <v>3431</v>
      </c>
      <c r="C3162" s="18" t="s">
        <v>303</v>
      </c>
      <c r="D3162" s="19">
        <v>45181.68</v>
      </c>
    </row>
    <row r="3163" spans="1:4" ht="27.6" x14ac:dyDescent="0.3">
      <c r="A3163" s="15">
        <v>14529</v>
      </c>
      <c r="B3163" s="17" t="s">
        <v>3432</v>
      </c>
      <c r="C3163" s="18" t="s">
        <v>303</v>
      </c>
      <c r="D3163" s="19">
        <v>25268.97</v>
      </c>
    </row>
    <row r="3164" spans="1:4" ht="27.6" x14ac:dyDescent="0.3">
      <c r="A3164" s="15">
        <v>10747</v>
      </c>
      <c r="B3164" s="17" t="s">
        <v>3433</v>
      </c>
      <c r="C3164" s="18" t="s">
        <v>303</v>
      </c>
      <c r="D3164" s="19">
        <v>24792.720000000001</v>
      </c>
    </row>
    <row r="3165" spans="1:4" ht="27.6" x14ac:dyDescent="0.3">
      <c r="A3165" s="15">
        <v>36141</v>
      </c>
      <c r="B3165" s="17" t="s">
        <v>3434</v>
      </c>
      <c r="C3165" s="18" t="s">
        <v>303</v>
      </c>
      <c r="D3165" s="19">
        <v>37.26</v>
      </c>
    </row>
    <row r="3166" spans="1:4" ht="41.4" x14ac:dyDescent="0.3">
      <c r="A3166" s="15">
        <v>39434</v>
      </c>
      <c r="B3166" s="17" t="s">
        <v>3435</v>
      </c>
      <c r="C3166" s="18" t="s">
        <v>376</v>
      </c>
      <c r="D3166" s="19">
        <v>3.72</v>
      </c>
    </row>
    <row r="3167" spans="1:4" ht="27.6" x14ac:dyDescent="0.3">
      <c r="A3167" s="15">
        <v>39433</v>
      </c>
      <c r="B3167" s="17" t="s">
        <v>3436</v>
      </c>
      <c r="C3167" s="18" t="s">
        <v>376</v>
      </c>
      <c r="D3167" s="19">
        <v>2.67</v>
      </c>
    </row>
    <row r="3168" spans="1:4" x14ac:dyDescent="0.3">
      <c r="A3168" s="15">
        <v>4049</v>
      </c>
      <c r="B3168" s="17" t="s">
        <v>3437</v>
      </c>
      <c r="C3168" s="18" t="s">
        <v>321</v>
      </c>
      <c r="D3168" s="19">
        <v>46.92</v>
      </c>
    </row>
    <row r="3169" spans="1:4" x14ac:dyDescent="0.3">
      <c r="A3169" s="15">
        <v>38120</v>
      </c>
      <c r="B3169" s="17" t="s">
        <v>3438</v>
      </c>
      <c r="C3169" s="18" t="s">
        <v>376</v>
      </c>
      <c r="D3169" s="19">
        <v>120.2</v>
      </c>
    </row>
    <row r="3170" spans="1:4" x14ac:dyDescent="0.3">
      <c r="A3170" s="15">
        <v>38877</v>
      </c>
      <c r="B3170" s="17" t="s">
        <v>3439</v>
      </c>
      <c r="C3170" s="18" t="s">
        <v>376</v>
      </c>
      <c r="D3170" s="19">
        <v>6.53</v>
      </c>
    </row>
    <row r="3171" spans="1:4" ht="27.6" x14ac:dyDescent="0.3">
      <c r="A3171" s="15">
        <v>34546</v>
      </c>
      <c r="B3171" s="17" t="s">
        <v>3440</v>
      </c>
      <c r="C3171" s="18" t="s">
        <v>376</v>
      </c>
      <c r="D3171" s="19">
        <v>6.58</v>
      </c>
    </row>
    <row r="3172" spans="1:4" x14ac:dyDescent="0.3">
      <c r="A3172" s="15">
        <v>10498</v>
      </c>
      <c r="B3172" s="17" t="s">
        <v>3441</v>
      </c>
      <c r="C3172" s="18" t="s">
        <v>376</v>
      </c>
      <c r="D3172" s="19">
        <v>9.33</v>
      </c>
    </row>
    <row r="3173" spans="1:4" x14ac:dyDescent="0.3">
      <c r="A3173" s="15">
        <v>4823</v>
      </c>
      <c r="B3173" s="17" t="s">
        <v>3442</v>
      </c>
      <c r="C3173" s="18" t="s">
        <v>376</v>
      </c>
      <c r="D3173" s="19">
        <v>38.18</v>
      </c>
    </row>
    <row r="3174" spans="1:4" ht="27.6" x14ac:dyDescent="0.3">
      <c r="A3174" s="15">
        <v>12357</v>
      </c>
      <c r="B3174" s="17" t="s">
        <v>3443</v>
      </c>
      <c r="C3174" s="18" t="s">
        <v>303</v>
      </c>
      <c r="D3174" s="19">
        <v>169.28</v>
      </c>
    </row>
    <row r="3175" spans="1:4" ht="27.6" x14ac:dyDescent="0.3">
      <c r="A3175" s="15">
        <v>12358</v>
      </c>
      <c r="B3175" s="17" t="s">
        <v>3444</v>
      </c>
      <c r="C3175" s="18" t="s">
        <v>303</v>
      </c>
      <c r="D3175" s="19">
        <v>190.41</v>
      </c>
    </row>
    <row r="3176" spans="1:4" ht="27.6" x14ac:dyDescent="0.3">
      <c r="A3176" s="15">
        <v>11079</v>
      </c>
      <c r="B3176" s="17" t="s">
        <v>3445</v>
      </c>
      <c r="C3176" s="18" t="s">
        <v>487</v>
      </c>
      <c r="D3176" s="19">
        <v>1602.63</v>
      </c>
    </row>
    <row r="3177" spans="1:4" ht="27.6" x14ac:dyDescent="0.3">
      <c r="A3177" s="15">
        <v>11082</v>
      </c>
      <c r="B3177" s="17" t="s">
        <v>3446</v>
      </c>
      <c r="C3177" s="18" t="s">
        <v>487</v>
      </c>
      <c r="D3177" s="19">
        <v>1602.63</v>
      </c>
    </row>
    <row r="3178" spans="1:4" x14ac:dyDescent="0.3">
      <c r="A3178" s="15">
        <v>4058</v>
      </c>
      <c r="B3178" s="17" t="s">
        <v>3447</v>
      </c>
      <c r="C3178" s="18" t="s">
        <v>109</v>
      </c>
      <c r="D3178" s="19">
        <v>15.48</v>
      </c>
    </row>
    <row r="3179" spans="1:4" x14ac:dyDescent="0.3">
      <c r="A3179" s="15">
        <v>40974</v>
      </c>
      <c r="B3179" s="17" t="s">
        <v>3448</v>
      </c>
      <c r="C3179" s="18" t="s">
        <v>490</v>
      </c>
      <c r="D3179" s="19">
        <v>2743.53</v>
      </c>
    </row>
    <row r="3180" spans="1:4" x14ac:dyDescent="0.3">
      <c r="A3180" s="15">
        <v>34794</v>
      </c>
      <c r="B3180" s="17" t="s">
        <v>3449</v>
      </c>
      <c r="C3180" s="18" t="s">
        <v>109</v>
      </c>
      <c r="D3180" s="19">
        <v>15.54</v>
      </c>
    </row>
    <row r="3181" spans="1:4" x14ac:dyDescent="0.3">
      <c r="A3181" s="15">
        <v>40925</v>
      </c>
      <c r="B3181" s="17" t="s">
        <v>3450</v>
      </c>
      <c r="C3181" s="18" t="s">
        <v>490</v>
      </c>
      <c r="D3181" s="19">
        <v>2754.74</v>
      </c>
    </row>
    <row r="3182" spans="1:4" ht="27.6" x14ac:dyDescent="0.3">
      <c r="A3182" s="15">
        <v>13741</v>
      </c>
      <c r="B3182" s="17" t="s">
        <v>3451</v>
      </c>
      <c r="C3182" s="18" t="s">
        <v>303</v>
      </c>
      <c r="D3182" s="19">
        <v>2073.1799999999998</v>
      </c>
    </row>
    <row r="3183" spans="1:4" ht="27.6" x14ac:dyDescent="0.3">
      <c r="A3183" s="15">
        <v>3288</v>
      </c>
      <c r="B3183" s="17" t="s">
        <v>3452</v>
      </c>
      <c r="C3183" s="18" t="s">
        <v>81</v>
      </c>
      <c r="D3183" s="19">
        <v>4.7</v>
      </c>
    </row>
    <row r="3184" spans="1:4" ht="27.6" x14ac:dyDescent="0.3">
      <c r="A3184" s="15">
        <v>13587</v>
      </c>
      <c r="B3184" s="17" t="s">
        <v>3453</v>
      </c>
      <c r="C3184" s="18" t="s">
        <v>81</v>
      </c>
      <c r="D3184" s="19">
        <v>2.84</v>
      </c>
    </row>
    <row r="3185" spans="1:4" ht="27.6" x14ac:dyDescent="0.3">
      <c r="A3185" s="15">
        <v>38598</v>
      </c>
      <c r="B3185" s="17" t="s">
        <v>3454</v>
      </c>
      <c r="C3185" s="18" t="s">
        <v>303</v>
      </c>
      <c r="D3185" s="19">
        <v>2.5299999999999998</v>
      </c>
    </row>
    <row r="3186" spans="1:4" ht="27.6" x14ac:dyDescent="0.3">
      <c r="A3186" s="15">
        <v>38595</v>
      </c>
      <c r="B3186" s="17" t="s">
        <v>3455</v>
      </c>
      <c r="C3186" s="18" t="s">
        <v>303</v>
      </c>
      <c r="D3186" s="19">
        <v>2.14</v>
      </c>
    </row>
    <row r="3187" spans="1:4" ht="27.6" x14ac:dyDescent="0.3">
      <c r="A3187" s="15">
        <v>38592</v>
      </c>
      <c r="B3187" s="17" t="s">
        <v>3456</v>
      </c>
      <c r="C3187" s="18" t="s">
        <v>303</v>
      </c>
      <c r="D3187" s="19">
        <v>2.16</v>
      </c>
    </row>
    <row r="3188" spans="1:4" ht="27.6" x14ac:dyDescent="0.3">
      <c r="A3188" s="15">
        <v>38588</v>
      </c>
      <c r="B3188" s="17" t="s">
        <v>3457</v>
      </c>
      <c r="C3188" s="18" t="s">
        <v>303</v>
      </c>
      <c r="D3188" s="19">
        <v>1.73</v>
      </c>
    </row>
    <row r="3189" spans="1:4" ht="27.6" x14ac:dyDescent="0.3">
      <c r="A3189" s="15">
        <v>38593</v>
      </c>
      <c r="B3189" s="17" t="s">
        <v>3458</v>
      </c>
      <c r="C3189" s="18" t="s">
        <v>303</v>
      </c>
      <c r="D3189" s="19">
        <v>2.39</v>
      </c>
    </row>
    <row r="3190" spans="1:4" ht="27.6" x14ac:dyDescent="0.3">
      <c r="A3190" s="15">
        <v>38589</v>
      </c>
      <c r="B3190" s="17" t="s">
        <v>3459</v>
      </c>
      <c r="C3190" s="18" t="s">
        <v>303</v>
      </c>
      <c r="D3190" s="19">
        <v>1.82</v>
      </c>
    </row>
    <row r="3191" spans="1:4" ht="27.6" x14ac:dyDescent="0.3">
      <c r="A3191" s="15">
        <v>38594</v>
      </c>
      <c r="B3191" s="17" t="s">
        <v>3460</v>
      </c>
      <c r="C3191" s="18" t="s">
        <v>303</v>
      </c>
      <c r="D3191" s="19">
        <v>3.77</v>
      </c>
    </row>
    <row r="3192" spans="1:4" ht="27.6" x14ac:dyDescent="0.3">
      <c r="A3192" s="15">
        <v>34773</v>
      </c>
      <c r="B3192" s="17" t="s">
        <v>3461</v>
      </c>
      <c r="C3192" s="18" t="s">
        <v>303</v>
      </c>
      <c r="D3192" s="19">
        <v>1.79</v>
      </c>
    </row>
    <row r="3193" spans="1:4" ht="27.6" x14ac:dyDescent="0.3">
      <c r="A3193" s="15">
        <v>34769</v>
      </c>
      <c r="B3193" s="17" t="s">
        <v>3462</v>
      </c>
      <c r="C3193" s="18" t="s">
        <v>303</v>
      </c>
      <c r="D3193" s="19">
        <v>2.21</v>
      </c>
    </row>
    <row r="3194" spans="1:4" ht="27.6" x14ac:dyDescent="0.3">
      <c r="A3194" s="15">
        <v>34763</v>
      </c>
      <c r="B3194" s="17" t="s">
        <v>3463</v>
      </c>
      <c r="C3194" s="18" t="s">
        <v>303</v>
      </c>
      <c r="D3194" s="19">
        <v>1.36</v>
      </c>
    </row>
    <row r="3195" spans="1:4" ht="27.6" x14ac:dyDescent="0.3">
      <c r="A3195" s="15">
        <v>34774</v>
      </c>
      <c r="B3195" s="17" t="s">
        <v>3464</v>
      </c>
      <c r="C3195" s="18" t="s">
        <v>303</v>
      </c>
      <c r="D3195" s="19">
        <v>1.69</v>
      </c>
    </row>
    <row r="3196" spans="1:4" ht="27.6" x14ac:dyDescent="0.3">
      <c r="A3196" s="15">
        <v>34771</v>
      </c>
      <c r="B3196" s="17" t="s">
        <v>3465</v>
      </c>
      <c r="C3196" s="18" t="s">
        <v>303</v>
      </c>
      <c r="D3196" s="19">
        <v>2.04</v>
      </c>
    </row>
    <row r="3197" spans="1:4" ht="27.6" x14ac:dyDescent="0.3">
      <c r="A3197" s="15">
        <v>34764</v>
      </c>
      <c r="B3197" s="17" t="s">
        <v>3466</v>
      </c>
      <c r="C3197" s="18" t="s">
        <v>303</v>
      </c>
      <c r="D3197" s="19">
        <v>1.34</v>
      </c>
    </row>
    <row r="3198" spans="1:4" ht="27.6" x14ac:dyDescent="0.3">
      <c r="A3198" s="15">
        <v>34788</v>
      </c>
      <c r="B3198" s="17" t="s">
        <v>3467</v>
      </c>
      <c r="C3198" s="18" t="s">
        <v>303</v>
      </c>
      <c r="D3198" s="19">
        <v>1.6</v>
      </c>
    </row>
    <row r="3199" spans="1:4" ht="27.6" x14ac:dyDescent="0.3">
      <c r="A3199" s="15">
        <v>34781</v>
      </c>
      <c r="B3199" s="17" t="s">
        <v>3468</v>
      </c>
      <c r="C3199" s="18" t="s">
        <v>303</v>
      </c>
      <c r="D3199" s="19">
        <v>1.82</v>
      </c>
    </row>
    <row r="3200" spans="1:4" ht="27.6" x14ac:dyDescent="0.3">
      <c r="A3200" s="15">
        <v>41682</v>
      </c>
      <c r="B3200" s="17" t="s">
        <v>3469</v>
      </c>
      <c r="C3200" s="18" t="s">
        <v>303</v>
      </c>
      <c r="D3200" s="19">
        <v>23.41</v>
      </c>
    </row>
    <row r="3201" spans="1:4" ht="27.6" x14ac:dyDescent="0.3">
      <c r="A3201" s="15">
        <v>41683</v>
      </c>
      <c r="B3201" s="17" t="s">
        <v>3470</v>
      </c>
      <c r="C3201" s="18" t="s">
        <v>303</v>
      </c>
      <c r="D3201" s="19">
        <v>17.22</v>
      </c>
    </row>
    <row r="3202" spans="1:4" ht="27.6" x14ac:dyDescent="0.3">
      <c r="A3202" s="15">
        <v>41680</v>
      </c>
      <c r="B3202" s="17" t="s">
        <v>3471</v>
      </c>
      <c r="C3202" s="18" t="s">
        <v>303</v>
      </c>
      <c r="D3202" s="19">
        <v>9.27</v>
      </c>
    </row>
    <row r="3203" spans="1:4" ht="27.6" x14ac:dyDescent="0.3">
      <c r="A3203" s="15">
        <v>41679</v>
      </c>
      <c r="B3203" s="17" t="s">
        <v>3472</v>
      </c>
      <c r="C3203" s="18" t="s">
        <v>303</v>
      </c>
      <c r="D3203" s="19">
        <v>21.2</v>
      </c>
    </row>
    <row r="3204" spans="1:4" ht="27.6" x14ac:dyDescent="0.3">
      <c r="A3204" s="15">
        <v>41681</v>
      </c>
      <c r="B3204" s="17" t="s">
        <v>3473</v>
      </c>
      <c r="C3204" s="18" t="s">
        <v>303</v>
      </c>
      <c r="D3204" s="19">
        <v>14.51</v>
      </c>
    </row>
    <row r="3205" spans="1:4" ht="27.6" x14ac:dyDescent="0.3">
      <c r="A3205" s="15">
        <v>43386</v>
      </c>
      <c r="B3205" s="17" t="s">
        <v>180</v>
      </c>
      <c r="C3205" s="18" t="s">
        <v>303</v>
      </c>
      <c r="D3205" s="19">
        <v>33.130000000000003</v>
      </c>
    </row>
    <row r="3206" spans="1:4" ht="27.6" x14ac:dyDescent="0.3">
      <c r="A3206" s="15">
        <v>4059</v>
      </c>
      <c r="B3206" s="17" t="s">
        <v>3474</v>
      </c>
      <c r="C3206" s="18" t="s">
        <v>81</v>
      </c>
      <c r="D3206" s="19">
        <v>23.41</v>
      </c>
    </row>
    <row r="3207" spans="1:4" ht="27.6" x14ac:dyDescent="0.3">
      <c r="A3207" s="15">
        <v>4062</v>
      </c>
      <c r="B3207" s="17" t="s">
        <v>3475</v>
      </c>
      <c r="C3207" s="18" t="s">
        <v>303</v>
      </c>
      <c r="D3207" s="19">
        <v>23.41</v>
      </c>
    </row>
    <row r="3208" spans="1:4" ht="27.6" x14ac:dyDescent="0.3">
      <c r="A3208" s="15">
        <v>4061</v>
      </c>
      <c r="B3208" s="17" t="s">
        <v>3476</v>
      </c>
      <c r="C3208" s="18" t="s">
        <v>303</v>
      </c>
      <c r="D3208" s="19">
        <v>29.15</v>
      </c>
    </row>
    <row r="3209" spans="1:4" ht="27.6" x14ac:dyDescent="0.3">
      <c r="A3209" s="15">
        <v>41315</v>
      </c>
      <c r="B3209" s="17" t="s">
        <v>3477</v>
      </c>
      <c r="C3209" s="18" t="s">
        <v>376</v>
      </c>
      <c r="D3209" s="19">
        <v>66.91</v>
      </c>
    </row>
    <row r="3210" spans="1:4" x14ac:dyDescent="0.3">
      <c r="A3210" s="15">
        <v>43148</v>
      </c>
      <c r="B3210" s="17" t="s">
        <v>3478</v>
      </c>
      <c r="C3210" s="18" t="s">
        <v>376</v>
      </c>
      <c r="D3210" s="19">
        <v>45.41</v>
      </c>
    </row>
    <row r="3211" spans="1:4" x14ac:dyDescent="0.3">
      <c r="A3211" s="15">
        <v>43147</v>
      </c>
      <c r="B3211" s="17" t="s">
        <v>3479</v>
      </c>
      <c r="C3211" s="18" t="s">
        <v>376</v>
      </c>
      <c r="D3211" s="19">
        <v>17.59</v>
      </c>
    </row>
    <row r="3212" spans="1:4" ht="27.6" x14ac:dyDescent="0.3">
      <c r="A3212" s="15">
        <v>10608</v>
      </c>
      <c r="B3212" s="17" t="s">
        <v>3480</v>
      </c>
      <c r="C3212" s="18" t="s">
        <v>303</v>
      </c>
      <c r="D3212" s="19">
        <v>7986.37</v>
      </c>
    </row>
    <row r="3213" spans="1:4" x14ac:dyDescent="0.3">
      <c r="A3213" s="15">
        <v>4069</v>
      </c>
      <c r="B3213" s="17" t="s">
        <v>192</v>
      </c>
      <c r="C3213" s="18" t="s">
        <v>109</v>
      </c>
      <c r="D3213" s="19">
        <v>27.73</v>
      </c>
    </row>
    <row r="3214" spans="1:4" x14ac:dyDescent="0.3">
      <c r="A3214" s="15">
        <v>40819</v>
      </c>
      <c r="B3214" s="17" t="s">
        <v>3481</v>
      </c>
      <c r="C3214" s="18" t="s">
        <v>490</v>
      </c>
      <c r="D3214" s="19">
        <v>4915.45</v>
      </c>
    </row>
    <row r="3215" spans="1:4" x14ac:dyDescent="0.3">
      <c r="A3215" s="15">
        <v>34361</v>
      </c>
      <c r="B3215" s="17" t="s">
        <v>3482</v>
      </c>
      <c r="C3215" s="18" t="s">
        <v>376</v>
      </c>
      <c r="D3215" s="19">
        <v>12.8</v>
      </c>
    </row>
    <row r="3216" spans="1:4" ht="27.6" x14ac:dyDescent="0.3">
      <c r="A3216" s="15">
        <v>36512</v>
      </c>
      <c r="B3216" s="17" t="s">
        <v>3483</v>
      </c>
      <c r="C3216" s="18" t="s">
        <v>303</v>
      </c>
      <c r="D3216" s="19">
        <v>13656.52</v>
      </c>
    </row>
    <row r="3217" spans="1:4" ht="27.6" x14ac:dyDescent="0.3">
      <c r="A3217" s="15">
        <v>25972</v>
      </c>
      <c r="B3217" s="17" t="s">
        <v>3484</v>
      </c>
      <c r="C3217" s="18" t="s">
        <v>376</v>
      </c>
      <c r="D3217" s="19">
        <v>12.23</v>
      </c>
    </row>
    <row r="3218" spans="1:4" ht="27.6" x14ac:dyDescent="0.3">
      <c r="A3218" s="15">
        <v>25973</v>
      </c>
      <c r="B3218" s="17" t="s">
        <v>3485</v>
      </c>
      <c r="C3218" s="18" t="s">
        <v>376</v>
      </c>
      <c r="D3218" s="19">
        <v>12.23</v>
      </c>
    </row>
    <row r="3219" spans="1:4" ht="27.6" x14ac:dyDescent="0.3">
      <c r="A3219" s="15">
        <v>11697</v>
      </c>
      <c r="B3219" s="17" t="s">
        <v>3486</v>
      </c>
      <c r="C3219" s="18" t="s">
        <v>303</v>
      </c>
      <c r="D3219" s="19">
        <v>692.54</v>
      </c>
    </row>
    <row r="3220" spans="1:4" ht="27.6" x14ac:dyDescent="0.3">
      <c r="A3220" s="15">
        <v>11698</v>
      </c>
      <c r="B3220" s="17" t="s">
        <v>3487</v>
      </c>
      <c r="C3220" s="18" t="s">
        <v>303</v>
      </c>
      <c r="D3220" s="19">
        <v>826.17</v>
      </c>
    </row>
    <row r="3221" spans="1:4" ht="27.6" x14ac:dyDescent="0.3">
      <c r="A3221" s="15">
        <v>11699</v>
      </c>
      <c r="B3221" s="17" t="s">
        <v>3488</v>
      </c>
      <c r="C3221" s="18" t="s">
        <v>303</v>
      </c>
      <c r="D3221" s="19">
        <v>913.1</v>
      </c>
    </row>
    <row r="3222" spans="1:4" x14ac:dyDescent="0.3">
      <c r="A3222" s="15">
        <v>10432</v>
      </c>
      <c r="B3222" s="17" t="s">
        <v>3489</v>
      </c>
      <c r="C3222" s="18" t="s">
        <v>303</v>
      </c>
      <c r="D3222" s="19">
        <v>267.69</v>
      </c>
    </row>
    <row r="3223" spans="1:4" x14ac:dyDescent="0.3">
      <c r="A3223" s="15">
        <v>10430</v>
      </c>
      <c r="B3223" s="17" t="s">
        <v>3490</v>
      </c>
      <c r="C3223" s="18" t="s">
        <v>303</v>
      </c>
      <c r="D3223" s="19">
        <v>288.29000000000002</v>
      </c>
    </row>
    <row r="3224" spans="1:4" ht="27.6" x14ac:dyDescent="0.3">
      <c r="A3224" s="15">
        <v>37514</v>
      </c>
      <c r="B3224" s="17" t="s">
        <v>3491</v>
      </c>
      <c r="C3224" s="18" t="s">
        <v>303</v>
      </c>
      <c r="D3224" s="19">
        <v>165000</v>
      </c>
    </row>
    <row r="3225" spans="1:4" ht="27.6" x14ac:dyDescent="0.3">
      <c r="A3225" s="15">
        <v>37519</v>
      </c>
      <c r="B3225" s="17" t="s">
        <v>3492</v>
      </c>
      <c r="C3225" s="18" t="s">
        <v>303</v>
      </c>
      <c r="D3225" s="19">
        <v>254643.41</v>
      </c>
    </row>
    <row r="3226" spans="1:4" ht="27.6" x14ac:dyDescent="0.3">
      <c r="A3226" s="15">
        <v>37520</v>
      </c>
      <c r="B3226" s="17" t="s">
        <v>3493</v>
      </c>
      <c r="C3226" s="18" t="s">
        <v>303</v>
      </c>
      <c r="D3226" s="19">
        <v>250468.92</v>
      </c>
    </row>
    <row r="3227" spans="1:4" ht="27.6" x14ac:dyDescent="0.3">
      <c r="A3227" s="15">
        <v>37521</v>
      </c>
      <c r="B3227" s="17" t="s">
        <v>3494</v>
      </c>
      <c r="C3227" s="18" t="s">
        <v>303</v>
      </c>
      <c r="D3227" s="19">
        <v>305572.09000000003</v>
      </c>
    </row>
    <row r="3228" spans="1:4" ht="27.6" x14ac:dyDescent="0.3">
      <c r="A3228" s="15">
        <v>37522</v>
      </c>
      <c r="B3228" s="17" t="s">
        <v>3495</v>
      </c>
      <c r="C3228" s="18" t="s">
        <v>303</v>
      </c>
      <c r="D3228" s="19">
        <v>314765.46000000002</v>
      </c>
    </row>
    <row r="3229" spans="1:4" ht="41.4" x14ac:dyDescent="0.3">
      <c r="A3229" s="15">
        <v>21109</v>
      </c>
      <c r="B3229" s="17" t="s">
        <v>3496</v>
      </c>
      <c r="C3229" s="18" t="s">
        <v>303</v>
      </c>
      <c r="D3229" s="19">
        <v>35.090000000000003</v>
      </c>
    </row>
    <row r="3230" spans="1:4" ht="27.6" x14ac:dyDescent="0.3">
      <c r="A3230" s="15">
        <v>36800</v>
      </c>
      <c r="B3230" s="17" t="s">
        <v>3497</v>
      </c>
      <c r="C3230" s="18" t="s">
        <v>303</v>
      </c>
      <c r="D3230" s="19">
        <v>85.16</v>
      </c>
    </row>
    <row r="3231" spans="1:4" ht="27.6" x14ac:dyDescent="0.3">
      <c r="A3231" s="15">
        <v>11769</v>
      </c>
      <c r="B3231" s="17" t="s">
        <v>3498</v>
      </c>
      <c r="C3231" s="18" t="s">
        <v>303</v>
      </c>
      <c r="D3231" s="19">
        <v>208.71</v>
      </c>
    </row>
    <row r="3232" spans="1:4" x14ac:dyDescent="0.3">
      <c r="A3232" s="15">
        <v>36793</v>
      </c>
      <c r="B3232" s="17" t="s">
        <v>3499</v>
      </c>
      <c r="C3232" s="18" t="s">
        <v>303</v>
      </c>
      <c r="D3232" s="19">
        <v>337.91</v>
      </c>
    </row>
    <row r="3233" spans="1:4" ht="41.4" x14ac:dyDescent="0.3">
      <c r="A3233" s="15">
        <v>37546</v>
      </c>
      <c r="B3233" s="17" t="s">
        <v>3500</v>
      </c>
      <c r="C3233" s="18" t="s">
        <v>303</v>
      </c>
      <c r="D3233" s="19">
        <v>10491.24</v>
      </c>
    </row>
    <row r="3234" spans="1:4" ht="41.4" x14ac:dyDescent="0.3">
      <c r="A3234" s="15">
        <v>37544</v>
      </c>
      <c r="B3234" s="17" t="s">
        <v>3501</v>
      </c>
      <c r="C3234" s="18" t="s">
        <v>303</v>
      </c>
      <c r="D3234" s="19">
        <v>11096.25</v>
      </c>
    </row>
    <row r="3235" spans="1:4" ht="41.4" x14ac:dyDescent="0.3">
      <c r="A3235" s="15">
        <v>37545</v>
      </c>
      <c r="B3235" s="17" t="s">
        <v>3502</v>
      </c>
      <c r="C3235" s="18" t="s">
        <v>303</v>
      </c>
      <c r="D3235" s="19">
        <v>13203.05</v>
      </c>
    </row>
    <row r="3236" spans="1:4" ht="27.6" x14ac:dyDescent="0.3">
      <c r="A3236" s="15">
        <v>11771</v>
      </c>
      <c r="B3236" s="17" t="s">
        <v>3503</v>
      </c>
      <c r="C3236" s="18" t="s">
        <v>303</v>
      </c>
      <c r="D3236" s="19">
        <v>258.88</v>
      </c>
    </row>
    <row r="3237" spans="1:4" ht="41.4" x14ac:dyDescent="0.3">
      <c r="A3237" s="15">
        <v>39919</v>
      </c>
      <c r="B3237" s="17" t="s">
        <v>3504</v>
      </c>
      <c r="C3237" s="18" t="s">
        <v>303</v>
      </c>
      <c r="D3237" s="19">
        <v>52514.48</v>
      </c>
    </row>
    <row r="3238" spans="1:4" ht="27.6" x14ac:dyDescent="0.3">
      <c r="A3238" s="15">
        <v>38385</v>
      </c>
      <c r="B3238" s="17" t="s">
        <v>3505</v>
      </c>
      <c r="C3238" s="18" t="s">
        <v>303</v>
      </c>
      <c r="D3238" s="19">
        <v>48.11</v>
      </c>
    </row>
    <row r="3239" spans="1:4" ht="27.6" x14ac:dyDescent="0.3">
      <c r="A3239" s="15">
        <v>37587</v>
      </c>
      <c r="B3239" s="17" t="s">
        <v>3506</v>
      </c>
      <c r="C3239" s="18" t="s">
        <v>303</v>
      </c>
      <c r="D3239" s="19">
        <v>235.46</v>
      </c>
    </row>
    <row r="3240" spans="1:4" ht="41.4" x14ac:dyDescent="0.3">
      <c r="A3240" s="15">
        <v>11561</v>
      </c>
      <c r="B3240" s="17" t="s">
        <v>3507</v>
      </c>
      <c r="C3240" s="18" t="s">
        <v>303</v>
      </c>
      <c r="D3240" s="19">
        <v>248.85</v>
      </c>
    </row>
    <row r="3241" spans="1:4" ht="41.4" x14ac:dyDescent="0.3">
      <c r="A3241" s="15">
        <v>43604</v>
      </c>
      <c r="B3241" s="17" t="s">
        <v>3508</v>
      </c>
      <c r="C3241" s="18" t="s">
        <v>303</v>
      </c>
      <c r="D3241" s="19">
        <v>132.66</v>
      </c>
    </row>
    <row r="3242" spans="1:4" ht="41.4" x14ac:dyDescent="0.3">
      <c r="A3242" s="15">
        <v>11560</v>
      </c>
      <c r="B3242" s="17" t="s">
        <v>3509</v>
      </c>
      <c r="C3242" s="18" t="s">
        <v>303</v>
      </c>
      <c r="D3242" s="19">
        <v>192.07</v>
      </c>
    </row>
    <row r="3243" spans="1:4" ht="27.6" x14ac:dyDescent="0.3">
      <c r="A3243" s="15">
        <v>11499</v>
      </c>
      <c r="B3243" s="17" t="s">
        <v>3510</v>
      </c>
      <c r="C3243" s="18" t="s">
        <v>303</v>
      </c>
      <c r="D3243" s="19">
        <v>621.04999999999995</v>
      </c>
    </row>
    <row r="3244" spans="1:4" x14ac:dyDescent="0.3">
      <c r="A3244" s="15">
        <v>34761</v>
      </c>
      <c r="B3244" s="17" t="s">
        <v>3511</v>
      </c>
      <c r="C3244" s="18" t="s">
        <v>109</v>
      </c>
      <c r="D3244" s="19">
        <v>13.79</v>
      </c>
    </row>
    <row r="3245" spans="1:4" x14ac:dyDescent="0.3">
      <c r="A3245" s="15">
        <v>40924</v>
      </c>
      <c r="B3245" s="17" t="s">
        <v>3512</v>
      </c>
      <c r="C3245" s="18" t="s">
        <v>490</v>
      </c>
      <c r="D3245" s="19">
        <v>2444.0300000000002</v>
      </c>
    </row>
    <row r="3246" spans="1:4" x14ac:dyDescent="0.3">
      <c r="A3246" s="15">
        <v>25957</v>
      </c>
      <c r="B3246" s="17" t="s">
        <v>3513</v>
      </c>
      <c r="C3246" s="18" t="s">
        <v>109</v>
      </c>
      <c r="D3246" s="19">
        <v>9.67</v>
      </c>
    </row>
    <row r="3247" spans="1:4" x14ac:dyDescent="0.3">
      <c r="A3247" s="15">
        <v>40983</v>
      </c>
      <c r="B3247" s="17" t="s">
        <v>3514</v>
      </c>
      <c r="C3247" s="18" t="s">
        <v>490</v>
      </c>
      <c r="D3247" s="19">
        <v>1715.35</v>
      </c>
    </row>
    <row r="3248" spans="1:4" x14ac:dyDescent="0.3">
      <c r="A3248" s="15">
        <v>2437</v>
      </c>
      <c r="B3248" s="17" t="s">
        <v>3515</v>
      </c>
      <c r="C3248" s="18" t="s">
        <v>109</v>
      </c>
      <c r="D3248" s="19">
        <v>15.37</v>
      </c>
    </row>
    <row r="3249" spans="1:4" x14ac:dyDescent="0.3">
      <c r="A3249" s="15">
        <v>40921</v>
      </c>
      <c r="B3249" s="17" t="s">
        <v>3516</v>
      </c>
      <c r="C3249" s="18" t="s">
        <v>490</v>
      </c>
      <c r="D3249" s="19">
        <v>2724.32</v>
      </c>
    </row>
    <row r="3250" spans="1:4" ht="41.4" x14ac:dyDescent="0.3">
      <c r="A3250" s="15">
        <v>14252</v>
      </c>
      <c r="B3250" s="17" t="s">
        <v>3517</v>
      </c>
      <c r="C3250" s="18" t="s">
        <v>303</v>
      </c>
      <c r="D3250" s="19">
        <v>2382.4499999999998</v>
      </c>
    </row>
    <row r="3251" spans="1:4" ht="41.4" x14ac:dyDescent="0.3">
      <c r="A3251" s="15">
        <v>730</v>
      </c>
      <c r="B3251" s="17" t="s">
        <v>3518</v>
      </c>
      <c r="C3251" s="18" t="s">
        <v>303</v>
      </c>
      <c r="D3251" s="19">
        <v>6365.45</v>
      </c>
    </row>
    <row r="3252" spans="1:4" ht="41.4" x14ac:dyDescent="0.3">
      <c r="A3252" s="15">
        <v>723</v>
      </c>
      <c r="B3252" s="17" t="s">
        <v>3519</v>
      </c>
      <c r="C3252" s="18" t="s">
        <v>303</v>
      </c>
      <c r="D3252" s="19">
        <v>3163.85</v>
      </c>
    </row>
    <row r="3253" spans="1:4" ht="41.4" x14ac:dyDescent="0.3">
      <c r="A3253" s="15">
        <v>36502</v>
      </c>
      <c r="B3253" s="17" t="s">
        <v>3520</v>
      </c>
      <c r="C3253" s="18" t="s">
        <v>303</v>
      </c>
      <c r="D3253" s="19">
        <v>2973.64</v>
      </c>
    </row>
    <row r="3254" spans="1:4" ht="41.4" x14ac:dyDescent="0.3">
      <c r="A3254" s="15">
        <v>36503</v>
      </c>
      <c r="B3254" s="17" t="s">
        <v>3521</v>
      </c>
      <c r="C3254" s="18" t="s">
        <v>303</v>
      </c>
      <c r="D3254" s="19">
        <v>3666.85</v>
      </c>
    </row>
    <row r="3255" spans="1:4" ht="27.6" x14ac:dyDescent="0.3">
      <c r="A3255" s="15">
        <v>4090</v>
      </c>
      <c r="B3255" s="17" t="s">
        <v>3522</v>
      </c>
      <c r="C3255" s="18" t="s">
        <v>303</v>
      </c>
      <c r="D3255" s="19">
        <v>694000</v>
      </c>
    </row>
    <row r="3256" spans="1:4" ht="27.6" x14ac:dyDescent="0.3">
      <c r="A3256" s="15">
        <v>13227</v>
      </c>
      <c r="B3256" s="17" t="s">
        <v>3523</v>
      </c>
      <c r="C3256" s="18" t="s">
        <v>303</v>
      </c>
      <c r="D3256" s="19">
        <v>862381.54</v>
      </c>
    </row>
    <row r="3257" spans="1:4" ht="27.6" x14ac:dyDescent="0.3">
      <c r="A3257" s="15">
        <v>10597</v>
      </c>
      <c r="B3257" s="17" t="s">
        <v>3524</v>
      </c>
      <c r="C3257" s="18" t="s">
        <v>303</v>
      </c>
      <c r="D3257" s="19">
        <v>907767.82</v>
      </c>
    </row>
    <row r="3258" spans="1:4" x14ac:dyDescent="0.3">
      <c r="A3258" s="15">
        <v>39628</v>
      </c>
      <c r="B3258" s="17" t="s">
        <v>3525</v>
      </c>
      <c r="C3258" s="18" t="s">
        <v>303</v>
      </c>
      <c r="D3258" s="19">
        <v>4094.61</v>
      </c>
    </row>
    <row r="3259" spans="1:4" ht="27.6" x14ac:dyDescent="0.3">
      <c r="A3259" s="15">
        <v>39404</v>
      </c>
      <c r="B3259" s="17" t="s">
        <v>3526</v>
      </c>
      <c r="C3259" s="18" t="s">
        <v>303</v>
      </c>
      <c r="D3259" s="19">
        <v>2030.38</v>
      </c>
    </row>
    <row r="3260" spans="1:4" ht="27.6" x14ac:dyDescent="0.3">
      <c r="A3260" s="15">
        <v>39402</v>
      </c>
      <c r="B3260" s="17" t="s">
        <v>3527</v>
      </c>
      <c r="C3260" s="18" t="s">
        <v>303</v>
      </c>
      <c r="D3260" s="19">
        <v>1672.65</v>
      </c>
    </row>
    <row r="3261" spans="1:4" ht="27.6" x14ac:dyDescent="0.3">
      <c r="A3261" s="15">
        <v>39403</v>
      </c>
      <c r="B3261" s="17" t="s">
        <v>3528</v>
      </c>
      <c r="C3261" s="18" t="s">
        <v>303</v>
      </c>
      <c r="D3261" s="19">
        <v>1636.26</v>
      </c>
    </row>
    <row r="3262" spans="1:4" x14ac:dyDescent="0.3">
      <c r="A3262" s="15">
        <v>4093</v>
      </c>
      <c r="B3262" s="17" t="s">
        <v>3529</v>
      </c>
      <c r="C3262" s="18" t="s">
        <v>109</v>
      </c>
      <c r="D3262" s="19">
        <v>11.23</v>
      </c>
    </row>
    <row r="3263" spans="1:4" x14ac:dyDescent="0.3">
      <c r="A3263" s="15">
        <v>10512</v>
      </c>
      <c r="B3263" s="17" t="s">
        <v>3530</v>
      </c>
      <c r="C3263" s="18" t="s">
        <v>490</v>
      </c>
      <c r="D3263" s="19">
        <v>1991.41</v>
      </c>
    </row>
    <row r="3264" spans="1:4" x14ac:dyDescent="0.3">
      <c r="A3264" s="15">
        <v>20020</v>
      </c>
      <c r="B3264" s="17" t="s">
        <v>3531</v>
      </c>
      <c r="C3264" s="18" t="s">
        <v>109</v>
      </c>
      <c r="D3264" s="19">
        <v>10.59</v>
      </c>
    </row>
    <row r="3265" spans="1:4" x14ac:dyDescent="0.3">
      <c r="A3265" s="15">
        <v>41038</v>
      </c>
      <c r="B3265" s="17" t="s">
        <v>3532</v>
      </c>
      <c r="C3265" s="18" t="s">
        <v>490</v>
      </c>
      <c r="D3265" s="19">
        <v>1878.41</v>
      </c>
    </row>
    <row r="3266" spans="1:4" x14ac:dyDescent="0.3">
      <c r="A3266" s="15">
        <v>4094</v>
      </c>
      <c r="B3266" s="17" t="s">
        <v>3533</v>
      </c>
      <c r="C3266" s="18" t="s">
        <v>109</v>
      </c>
      <c r="D3266" s="19">
        <v>15</v>
      </c>
    </row>
    <row r="3267" spans="1:4" x14ac:dyDescent="0.3">
      <c r="A3267" s="15">
        <v>40988</v>
      </c>
      <c r="B3267" s="17" t="s">
        <v>3534</v>
      </c>
      <c r="C3267" s="18" t="s">
        <v>490</v>
      </c>
      <c r="D3267" s="19">
        <v>2659.4</v>
      </c>
    </row>
    <row r="3268" spans="1:4" x14ac:dyDescent="0.3">
      <c r="A3268" s="15">
        <v>4095</v>
      </c>
      <c r="B3268" s="17" t="s">
        <v>3535</v>
      </c>
      <c r="C3268" s="18" t="s">
        <v>109</v>
      </c>
      <c r="D3268" s="19">
        <v>10.4</v>
      </c>
    </row>
    <row r="3269" spans="1:4" x14ac:dyDescent="0.3">
      <c r="A3269" s="15">
        <v>40990</v>
      </c>
      <c r="B3269" s="17" t="s">
        <v>3536</v>
      </c>
      <c r="C3269" s="18" t="s">
        <v>490</v>
      </c>
      <c r="D3269" s="19">
        <v>1845.41</v>
      </c>
    </row>
    <row r="3270" spans="1:4" x14ac:dyDescent="0.3">
      <c r="A3270" s="15">
        <v>4097</v>
      </c>
      <c r="B3270" s="17" t="s">
        <v>3537</v>
      </c>
      <c r="C3270" s="18" t="s">
        <v>109</v>
      </c>
      <c r="D3270" s="19">
        <v>12.24</v>
      </c>
    </row>
    <row r="3271" spans="1:4" x14ac:dyDescent="0.3">
      <c r="A3271" s="15">
        <v>40994</v>
      </c>
      <c r="B3271" s="17" t="s">
        <v>3538</v>
      </c>
      <c r="C3271" s="18" t="s">
        <v>490</v>
      </c>
      <c r="D3271" s="19">
        <v>2172.62</v>
      </c>
    </row>
    <row r="3272" spans="1:4" x14ac:dyDescent="0.3">
      <c r="A3272" s="15">
        <v>4096</v>
      </c>
      <c r="B3272" s="17" t="s">
        <v>3539</v>
      </c>
      <c r="C3272" s="18" t="s">
        <v>109</v>
      </c>
      <c r="D3272" s="19">
        <v>13.15</v>
      </c>
    </row>
    <row r="3273" spans="1:4" x14ac:dyDescent="0.3">
      <c r="A3273" s="15">
        <v>40992</v>
      </c>
      <c r="B3273" s="17" t="s">
        <v>3540</v>
      </c>
      <c r="C3273" s="18" t="s">
        <v>490</v>
      </c>
      <c r="D3273" s="19">
        <v>2331.58</v>
      </c>
    </row>
    <row r="3274" spans="1:4" x14ac:dyDescent="0.3">
      <c r="A3274" s="15">
        <v>13955</v>
      </c>
      <c r="B3274" s="17" t="s">
        <v>3541</v>
      </c>
      <c r="C3274" s="18" t="s">
        <v>303</v>
      </c>
      <c r="D3274" s="19">
        <v>2679.91</v>
      </c>
    </row>
    <row r="3275" spans="1:4" ht="27.6" x14ac:dyDescent="0.3">
      <c r="A3275" s="15">
        <v>4114</v>
      </c>
      <c r="B3275" s="17" t="s">
        <v>3542</v>
      </c>
      <c r="C3275" s="18" t="s">
        <v>303</v>
      </c>
      <c r="D3275" s="19">
        <v>53.67</v>
      </c>
    </row>
    <row r="3276" spans="1:4" ht="27.6" x14ac:dyDescent="0.3">
      <c r="A3276" s="15">
        <v>36797</v>
      </c>
      <c r="B3276" s="17" t="s">
        <v>3543</v>
      </c>
      <c r="C3276" s="18" t="s">
        <v>303</v>
      </c>
      <c r="D3276" s="19">
        <v>47.79</v>
      </c>
    </row>
    <row r="3277" spans="1:4" ht="27.6" x14ac:dyDescent="0.3">
      <c r="A3277" s="15">
        <v>4107</v>
      </c>
      <c r="B3277" s="17" t="s">
        <v>3544</v>
      </c>
      <c r="C3277" s="18" t="s">
        <v>303</v>
      </c>
      <c r="D3277" s="19">
        <v>45.06</v>
      </c>
    </row>
    <row r="3278" spans="1:4" ht="27.6" x14ac:dyDescent="0.3">
      <c r="A3278" s="15">
        <v>4102</v>
      </c>
      <c r="B3278" s="17" t="s">
        <v>3545</v>
      </c>
      <c r="C3278" s="18" t="s">
        <v>303</v>
      </c>
      <c r="D3278" s="19">
        <v>55</v>
      </c>
    </row>
    <row r="3279" spans="1:4" ht="27.6" x14ac:dyDescent="0.3">
      <c r="A3279" s="15">
        <v>36799</v>
      </c>
      <c r="B3279" s="17" t="s">
        <v>3546</v>
      </c>
      <c r="C3279" s="18" t="s">
        <v>303</v>
      </c>
      <c r="D3279" s="19">
        <v>46.38</v>
      </c>
    </row>
    <row r="3280" spans="1:4" ht="27.6" x14ac:dyDescent="0.3">
      <c r="A3280" s="15">
        <v>2747</v>
      </c>
      <c r="B3280" s="17" t="s">
        <v>3547</v>
      </c>
      <c r="C3280" s="18" t="s">
        <v>81</v>
      </c>
      <c r="D3280" s="19">
        <v>20.79</v>
      </c>
    </row>
    <row r="3281" spans="1:4" ht="27.6" x14ac:dyDescent="0.3">
      <c r="A3281" s="15">
        <v>21138</v>
      </c>
      <c r="B3281" s="17" t="s">
        <v>3548</v>
      </c>
      <c r="C3281" s="18" t="s">
        <v>81</v>
      </c>
      <c r="D3281" s="19">
        <v>6.59</v>
      </c>
    </row>
    <row r="3282" spans="1:4" ht="27.6" x14ac:dyDescent="0.3">
      <c r="A3282" s="15">
        <v>10826</v>
      </c>
      <c r="B3282" s="17" t="s">
        <v>193</v>
      </c>
      <c r="C3282" s="18" t="s">
        <v>303</v>
      </c>
      <c r="D3282" s="19">
        <v>71.83</v>
      </c>
    </row>
    <row r="3283" spans="1:4" ht="27.6" x14ac:dyDescent="0.3">
      <c r="A3283" s="15">
        <v>365</v>
      </c>
      <c r="B3283" s="17" t="s">
        <v>3549</v>
      </c>
      <c r="C3283" s="18" t="s">
        <v>303</v>
      </c>
      <c r="D3283" s="19">
        <v>44.54</v>
      </c>
    </row>
    <row r="3284" spans="1:4" x14ac:dyDescent="0.3">
      <c r="A3284" s="15">
        <v>38639</v>
      </c>
      <c r="B3284" s="17" t="s">
        <v>3550</v>
      </c>
      <c r="C3284" s="18" t="s">
        <v>303</v>
      </c>
      <c r="D3284" s="19">
        <v>172.41</v>
      </c>
    </row>
    <row r="3285" spans="1:4" x14ac:dyDescent="0.3">
      <c r="A3285" s="15">
        <v>38640</v>
      </c>
      <c r="B3285" s="17" t="s">
        <v>3551</v>
      </c>
      <c r="C3285" s="18" t="s">
        <v>303</v>
      </c>
      <c r="D3285" s="19">
        <v>2.58</v>
      </c>
    </row>
    <row r="3286" spans="1:4" ht="41.4" x14ac:dyDescent="0.3">
      <c r="A3286" s="15">
        <v>358</v>
      </c>
      <c r="B3286" s="17" t="s">
        <v>3552</v>
      </c>
      <c r="C3286" s="18" t="s">
        <v>303</v>
      </c>
      <c r="D3286" s="19">
        <v>53.16</v>
      </c>
    </row>
    <row r="3287" spans="1:4" ht="41.4" x14ac:dyDescent="0.3">
      <c r="A3287" s="15">
        <v>359</v>
      </c>
      <c r="B3287" s="17" t="s">
        <v>3553</v>
      </c>
      <c r="C3287" s="18" t="s">
        <v>303</v>
      </c>
      <c r="D3287" s="19">
        <v>109.19</v>
      </c>
    </row>
    <row r="3288" spans="1:4" x14ac:dyDescent="0.3">
      <c r="A3288" s="15">
        <v>38641</v>
      </c>
      <c r="B3288" s="17" t="s">
        <v>3554</v>
      </c>
      <c r="C3288" s="18" t="s">
        <v>303</v>
      </c>
      <c r="D3288" s="19">
        <v>107.75</v>
      </c>
    </row>
    <row r="3289" spans="1:4" ht="27.6" x14ac:dyDescent="0.3">
      <c r="A3289" s="15">
        <v>360</v>
      </c>
      <c r="B3289" s="17" t="s">
        <v>3555</v>
      </c>
      <c r="C3289" s="18" t="s">
        <v>303</v>
      </c>
      <c r="D3289" s="19">
        <v>2.5</v>
      </c>
    </row>
    <row r="3290" spans="1:4" ht="41.4" x14ac:dyDescent="0.3">
      <c r="A3290" s="15">
        <v>42430</v>
      </c>
      <c r="B3290" s="17" t="s">
        <v>3556</v>
      </c>
      <c r="C3290" s="18" t="s">
        <v>303</v>
      </c>
      <c r="D3290" s="19">
        <v>5507.76</v>
      </c>
    </row>
    <row r="3291" spans="1:4" x14ac:dyDescent="0.3">
      <c r="A3291" s="15">
        <v>4214</v>
      </c>
      <c r="B3291" s="17" t="s">
        <v>3557</v>
      </c>
      <c r="C3291" s="18" t="s">
        <v>303</v>
      </c>
      <c r="D3291" s="19">
        <v>9.01</v>
      </c>
    </row>
    <row r="3292" spans="1:4" x14ac:dyDescent="0.3">
      <c r="A3292" s="15">
        <v>4215</v>
      </c>
      <c r="B3292" s="17" t="s">
        <v>3558</v>
      </c>
      <c r="C3292" s="18" t="s">
        <v>303</v>
      </c>
      <c r="D3292" s="19">
        <v>5.93</v>
      </c>
    </row>
    <row r="3293" spans="1:4" x14ac:dyDescent="0.3">
      <c r="A3293" s="15">
        <v>4210</v>
      </c>
      <c r="B3293" s="17" t="s">
        <v>3559</v>
      </c>
      <c r="C3293" s="18" t="s">
        <v>303</v>
      </c>
      <c r="D3293" s="19">
        <v>0.99</v>
      </c>
    </row>
    <row r="3294" spans="1:4" x14ac:dyDescent="0.3">
      <c r="A3294" s="15">
        <v>4212</v>
      </c>
      <c r="B3294" s="17" t="s">
        <v>3560</v>
      </c>
      <c r="C3294" s="18" t="s">
        <v>303</v>
      </c>
      <c r="D3294" s="19">
        <v>2.86</v>
      </c>
    </row>
    <row r="3295" spans="1:4" x14ac:dyDescent="0.3">
      <c r="A3295" s="15">
        <v>4213</v>
      </c>
      <c r="B3295" s="17" t="s">
        <v>3561</v>
      </c>
      <c r="C3295" s="18" t="s">
        <v>303</v>
      </c>
      <c r="D3295" s="19">
        <v>12.8</v>
      </c>
    </row>
    <row r="3296" spans="1:4" x14ac:dyDescent="0.3">
      <c r="A3296" s="15">
        <v>4211</v>
      </c>
      <c r="B3296" s="17" t="s">
        <v>3562</v>
      </c>
      <c r="C3296" s="18" t="s">
        <v>303</v>
      </c>
      <c r="D3296" s="19">
        <v>1.43</v>
      </c>
    </row>
    <row r="3297" spans="1:4" x14ac:dyDescent="0.3">
      <c r="A3297" s="15">
        <v>4209</v>
      </c>
      <c r="B3297" s="17" t="s">
        <v>3563</v>
      </c>
      <c r="C3297" s="18" t="s">
        <v>303</v>
      </c>
      <c r="D3297" s="19">
        <v>13.78</v>
      </c>
    </row>
    <row r="3298" spans="1:4" x14ac:dyDescent="0.3">
      <c r="A3298" s="15">
        <v>4180</v>
      </c>
      <c r="B3298" s="17" t="s">
        <v>3564</v>
      </c>
      <c r="C3298" s="18" t="s">
        <v>303</v>
      </c>
      <c r="D3298" s="19">
        <v>10.37</v>
      </c>
    </row>
    <row r="3299" spans="1:4" x14ac:dyDescent="0.3">
      <c r="A3299" s="15">
        <v>4177</v>
      </c>
      <c r="B3299" s="17" t="s">
        <v>3565</v>
      </c>
      <c r="C3299" s="18" t="s">
        <v>303</v>
      </c>
      <c r="D3299" s="19">
        <v>3.44</v>
      </c>
    </row>
    <row r="3300" spans="1:4" x14ac:dyDescent="0.3">
      <c r="A3300" s="15">
        <v>4179</v>
      </c>
      <c r="B3300" s="17" t="s">
        <v>3566</v>
      </c>
      <c r="C3300" s="18" t="s">
        <v>303</v>
      </c>
      <c r="D3300" s="19">
        <v>7.04</v>
      </c>
    </row>
    <row r="3301" spans="1:4" x14ac:dyDescent="0.3">
      <c r="A3301" s="15">
        <v>4208</v>
      </c>
      <c r="B3301" s="17" t="s">
        <v>3567</v>
      </c>
      <c r="C3301" s="18" t="s">
        <v>303</v>
      </c>
      <c r="D3301" s="19">
        <v>32.799999999999997</v>
      </c>
    </row>
    <row r="3302" spans="1:4" x14ac:dyDescent="0.3">
      <c r="A3302" s="15">
        <v>4181</v>
      </c>
      <c r="B3302" s="17" t="s">
        <v>3568</v>
      </c>
      <c r="C3302" s="18" t="s">
        <v>303</v>
      </c>
      <c r="D3302" s="19">
        <v>21.43</v>
      </c>
    </row>
    <row r="3303" spans="1:4" x14ac:dyDescent="0.3">
      <c r="A3303" s="15">
        <v>4178</v>
      </c>
      <c r="B3303" s="17" t="s">
        <v>3569</v>
      </c>
      <c r="C3303" s="18" t="s">
        <v>303</v>
      </c>
      <c r="D3303" s="19">
        <v>4.7699999999999996</v>
      </c>
    </row>
    <row r="3304" spans="1:4" x14ac:dyDescent="0.3">
      <c r="A3304" s="15">
        <v>4182</v>
      </c>
      <c r="B3304" s="17" t="s">
        <v>3570</v>
      </c>
      <c r="C3304" s="18" t="s">
        <v>303</v>
      </c>
      <c r="D3304" s="19">
        <v>53.35</v>
      </c>
    </row>
    <row r="3305" spans="1:4" x14ac:dyDescent="0.3">
      <c r="A3305" s="15">
        <v>4183</v>
      </c>
      <c r="B3305" s="17" t="s">
        <v>3571</v>
      </c>
      <c r="C3305" s="18" t="s">
        <v>303</v>
      </c>
      <c r="D3305" s="19">
        <v>85.9</v>
      </c>
    </row>
    <row r="3306" spans="1:4" x14ac:dyDescent="0.3">
      <c r="A3306" s="15">
        <v>4184</v>
      </c>
      <c r="B3306" s="17" t="s">
        <v>3572</v>
      </c>
      <c r="C3306" s="18" t="s">
        <v>303</v>
      </c>
      <c r="D3306" s="19">
        <v>189.61</v>
      </c>
    </row>
    <row r="3307" spans="1:4" x14ac:dyDescent="0.3">
      <c r="A3307" s="15">
        <v>4185</v>
      </c>
      <c r="B3307" s="17" t="s">
        <v>3573</v>
      </c>
      <c r="C3307" s="18" t="s">
        <v>303</v>
      </c>
      <c r="D3307" s="19">
        <v>315.05</v>
      </c>
    </row>
    <row r="3308" spans="1:4" ht="27.6" x14ac:dyDescent="0.3">
      <c r="A3308" s="15">
        <v>4205</v>
      </c>
      <c r="B3308" s="17" t="s">
        <v>3574</v>
      </c>
      <c r="C3308" s="18" t="s">
        <v>303</v>
      </c>
      <c r="D3308" s="19">
        <v>18.190000000000001</v>
      </c>
    </row>
    <row r="3309" spans="1:4" ht="27.6" x14ac:dyDescent="0.3">
      <c r="A3309" s="15">
        <v>4192</v>
      </c>
      <c r="B3309" s="17" t="s">
        <v>3575</v>
      </c>
      <c r="C3309" s="18" t="s">
        <v>303</v>
      </c>
      <c r="D3309" s="19">
        <v>18.190000000000001</v>
      </c>
    </row>
    <row r="3310" spans="1:4" ht="27.6" x14ac:dyDescent="0.3">
      <c r="A3310" s="15">
        <v>4191</v>
      </c>
      <c r="B3310" s="17" t="s">
        <v>3576</v>
      </c>
      <c r="C3310" s="18" t="s">
        <v>303</v>
      </c>
      <c r="D3310" s="19">
        <v>18.190000000000001</v>
      </c>
    </row>
    <row r="3311" spans="1:4" ht="27.6" x14ac:dyDescent="0.3">
      <c r="A3311" s="15">
        <v>4207</v>
      </c>
      <c r="B3311" s="17" t="s">
        <v>3577</v>
      </c>
      <c r="C3311" s="18" t="s">
        <v>303</v>
      </c>
      <c r="D3311" s="19">
        <v>14.64</v>
      </c>
    </row>
    <row r="3312" spans="1:4" ht="27.6" x14ac:dyDescent="0.3">
      <c r="A3312" s="15">
        <v>4206</v>
      </c>
      <c r="B3312" s="17" t="s">
        <v>3578</v>
      </c>
      <c r="C3312" s="18" t="s">
        <v>303</v>
      </c>
      <c r="D3312" s="19">
        <v>14.22</v>
      </c>
    </row>
    <row r="3313" spans="1:4" ht="27.6" x14ac:dyDescent="0.3">
      <c r="A3313" s="15">
        <v>4190</v>
      </c>
      <c r="B3313" s="17" t="s">
        <v>3579</v>
      </c>
      <c r="C3313" s="18" t="s">
        <v>303</v>
      </c>
      <c r="D3313" s="19">
        <v>14.22</v>
      </c>
    </row>
    <row r="3314" spans="1:4" ht="27.6" x14ac:dyDescent="0.3">
      <c r="A3314" s="15">
        <v>4186</v>
      </c>
      <c r="B3314" s="17" t="s">
        <v>3580</v>
      </c>
      <c r="C3314" s="18" t="s">
        <v>303</v>
      </c>
      <c r="D3314" s="19">
        <v>4.2</v>
      </c>
    </row>
    <row r="3315" spans="1:4" ht="27.6" x14ac:dyDescent="0.3">
      <c r="A3315" s="15">
        <v>4188</v>
      </c>
      <c r="B3315" s="17" t="s">
        <v>3581</v>
      </c>
      <c r="C3315" s="18" t="s">
        <v>303</v>
      </c>
      <c r="D3315" s="19">
        <v>8.58</v>
      </c>
    </row>
    <row r="3316" spans="1:4" ht="27.6" x14ac:dyDescent="0.3">
      <c r="A3316" s="15">
        <v>4189</v>
      </c>
      <c r="B3316" s="17" t="s">
        <v>3582</v>
      </c>
      <c r="C3316" s="18" t="s">
        <v>303</v>
      </c>
      <c r="D3316" s="19">
        <v>8.58</v>
      </c>
    </row>
    <row r="3317" spans="1:4" ht="27.6" x14ac:dyDescent="0.3">
      <c r="A3317" s="15">
        <v>4197</v>
      </c>
      <c r="B3317" s="17" t="s">
        <v>3583</v>
      </c>
      <c r="C3317" s="18" t="s">
        <v>303</v>
      </c>
      <c r="D3317" s="19">
        <v>45.43</v>
      </c>
    </row>
    <row r="3318" spans="1:4" ht="27.6" x14ac:dyDescent="0.3">
      <c r="A3318" s="15">
        <v>4194</v>
      </c>
      <c r="B3318" s="17" t="s">
        <v>3584</v>
      </c>
      <c r="C3318" s="18" t="s">
        <v>303</v>
      </c>
      <c r="D3318" s="19">
        <v>27.45</v>
      </c>
    </row>
    <row r="3319" spans="1:4" ht="27.6" x14ac:dyDescent="0.3">
      <c r="A3319" s="15">
        <v>4193</v>
      </c>
      <c r="B3319" s="17" t="s">
        <v>3585</v>
      </c>
      <c r="C3319" s="18" t="s">
        <v>303</v>
      </c>
      <c r="D3319" s="19">
        <v>27.45</v>
      </c>
    </row>
    <row r="3320" spans="1:4" ht="27.6" x14ac:dyDescent="0.3">
      <c r="A3320" s="15">
        <v>4204</v>
      </c>
      <c r="B3320" s="17" t="s">
        <v>3586</v>
      </c>
      <c r="C3320" s="18" t="s">
        <v>303</v>
      </c>
      <c r="D3320" s="19">
        <v>27.45</v>
      </c>
    </row>
    <row r="3321" spans="1:4" ht="27.6" x14ac:dyDescent="0.3">
      <c r="A3321" s="15">
        <v>4187</v>
      </c>
      <c r="B3321" s="17" t="s">
        <v>3587</v>
      </c>
      <c r="C3321" s="18" t="s">
        <v>303</v>
      </c>
      <c r="D3321" s="19">
        <v>5.47</v>
      </c>
    </row>
    <row r="3322" spans="1:4" ht="27.6" x14ac:dyDescent="0.3">
      <c r="A3322" s="15">
        <v>4202</v>
      </c>
      <c r="B3322" s="17" t="s">
        <v>3588</v>
      </c>
      <c r="C3322" s="18" t="s">
        <v>303</v>
      </c>
      <c r="D3322" s="19">
        <v>82.97</v>
      </c>
    </row>
    <row r="3323" spans="1:4" ht="27.6" x14ac:dyDescent="0.3">
      <c r="A3323" s="15">
        <v>4203</v>
      </c>
      <c r="B3323" s="17" t="s">
        <v>3589</v>
      </c>
      <c r="C3323" s="18" t="s">
        <v>303</v>
      </c>
      <c r="D3323" s="19">
        <v>73.27</v>
      </c>
    </row>
    <row r="3324" spans="1:4" ht="27.6" x14ac:dyDescent="0.3">
      <c r="A3324" s="15">
        <v>40368</v>
      </c>
      <c r="B3324" s="17" t="s">
        <v>3590</v>
      </c>
      <c r="C3324" s="18" t="s">
        <v>303</v>
      </c>
      <c r="D3324" s="19">
        <v>37.520000000000003</v>
      </c>
    </row>
    <row r="3325" spans="1:4" ht="27.6" x14ac:dyDescent="0.3">
      <c r="A3325" s="15">
        <v>40365</v>
      </c>
      <c r="B3325" s="17" t="s">
        <v>3591</v>
      </c>
      <c r="C3325" s="18" t="s">
        <v>303</v>
      </c>
      <c r="D3325" s="19">
        <v>25.31</v>
      </c>
    </row>
    <row r="3326" spans="1:4" ht="27.6" x14ac:dyDescent="0.3">
      <c r="A3326" s="15">
        <v>40356</v>
      </c>
      <c r="B3326" s="17" t="s">
        <v>3592</v>
      </c>
      <c r="C3326" s="18" t="s">
        <v>303</v>
      </c>
      <c r="D3326" s="19">
        <v>8.65</v>
      </c>
    </row>
    <row r="3327" spans="1:4" ht="27.6" x14ac:dyDescent="0.3">
      <c r="A3327" s="15">
        <v>40362</v>
      </c>
      <c r="B3327" s="17" t="s">
        <v>3593</v>
      </c>
      <c r="C3327" s="18" t="s">
        <v>303</v>
      </c>
      <c r="D3327" s="19">
        <v>16.77</v>
      </c>
    </row>
    <row r="3328" spans="1:4" ht="27.6" x14ac:dyDescent="0.3">
      <c r="A3328" s="15">
        <v>40374</v>
      </c>
      <c r="B3328" s="17" t="s">
        <v>3594</v>
      </c>
      <c r="C3328" s="18" t="s">
        <v>303</v>
      </c>
      <c r="D3328" s="19">
        <v>98.07</v>
      </c>
    </row>
    <row r="3329" spans="1:4" ht="27.6" x14ac:dyDescent="0.3">
      <c r="A3329" s="15">
        <v>40371</v>
      </c>
      <c r="B3329" s="17" t="s">
        <v>3595</v>
      </c>
      <c r="C3329" s="18" t="s">
        <v>303</v>
      </c>
      <c r="D3329" s="19">
        <v>61.73</v>
      </c>
    </row>
    <row r="3330" spans="1:4" ht="27.6" x14ac:dyDescent="0.3">
      <c r="A3330" s="15">
        <v>40359</v>
      </c>
      <c r="B3330" s="17" t="s">
        <v>3596</v>
      </c>
      <c r="C3330" s="18" t="s">
        <v>303</v>
      </c>
      <c r="D3330" s="19">
        <v>11.17</v>
      </c>
    </row>
    <row r="3331" spans="1:4" x14ac:dyDescent="0.3">
      <c r="A3331" s="15">
        <v>7595</v>
      </c>
      <c r="B3331" s="17" t="s">
        <v>3597</v>
      </c>
      <c r="C3331" s="18" t="s">
        <v>109</v>
      </c>
      <c r="D3331" s="19">
        <v>7.02</v>
      </c>
    </row>
    <row r="3332" spans="1:4" x14ac:dyDescent="0.3">
      <c r="A3332" s="15">
        <v>41094</v>
      </c>
      <c r="B3332" s="17" t="s">
        <v>3598</v>
      </c>
      <c r="C3332" s="18" t="s">
        <v>490</v>
      </c>
      <c r="D3332" s="19">
        <v>1245.72</v>
      </c>
    </row>
    <row r="3333" spans="1:4" ht="27.6" x14ac:dyDescent="0.3">
      <c r="A3333" s="15">
        <v>39609</v>
      </c>
      <c r="B3333" s="17" t="s">
        <v>3599</v>
      </c>
      <c r="C3333" s="18" t="s">
        <v>303</v>
      </c>
      <c r="D3333" s="19">
        <v>66610.13</v>
      </c>
    </row>
    <row r="3334" spans="1:4" ht="27.6" x14ac:dyDescent="0.3">
      <c r="A3334" s="15">
        <v>39610</v>
      </c>
      <c r="B3334" s="17" t="s">
        <v>3600</v>
      </c>
      <c r="C3334" s="18" t="s">
        <v>303</v>
      </c>
      <c r="D3334" s="19">
        <v>97230.01</v>
      </c>
    </row>
    <row r="3335" spans="1:4" ht="27.6" x14ac:dyDescent="0.3">
      <c r="A3335" s="15">
        <v>39611</v>
      </c>
      <c r="B3335" s="17" t="s">
        <v>3601</v>
      </c>
      <c r="C3335" s="18" t="s">
        <v>303</v>
      </c>
      <c r="D3335" s="19">
        <v>117664.22</v>
      </c>
    </row>
    <row r="3336" spans="1:4" ht="27.6" x14ac:dyDescent="0.3">
      <c r="A3336" s="15">
        <v>39612</v>
      </c>
      <c r="B3336" s="17" t="s">
        <v>3602</v>
      </c>
      <c r="C3336" s="18" t="s">
        <v>303</v>
      </c>
      <c r="D3336" s="19">
        <v>184323.66</v>
      </c>
    </row>
    <row r="3337" spans="1:4" ht="27.6" x14ac:dyDescent="0.3">
      <c r="A3337" s="15">
        <v>39608</v>
      </c>
      <c r="B3337" s="17" t="s">
        <v>3603</v>
      </c>
      <c r="C3337" s="18" t="s">
        <v>303</v>
      </c>
      <c r="D3337" s="19">
        <v>53260.76</v>
      </c>
    </row>
    <row r="3338" spans="1:4" ht="27.6" x14ac:dyDescent="0.3">
      <c r="A3338" s="15">
        <v>38175</v>
      </c>
      <c r="B3338" s="17" t="s">
        <v>3604</v>
      </c>
      <c r="C3338" s="18" t="s">
        <v>303</v>
      </c>
      <c r="D3338" s="19">
        <v>4.99</v>
      </c>
    </row>
    <row r="3339" spans="1:4" ht="27.6" x14ac:dyDescent="0.3">
      <c r="A3339" s="15">
        <v>38176</v>
      </c>
      <c r="B3339" s="17" t="s">
        <v>3605</v>
      </c>
      <c r="C3339" s="18" t="s">
        <v>303</v>
      </c>
      <c r="D3339" s="19">
        <v>14.68</v>
      </c>
    </row>
    <row r="3340" spans="1:4" ht="27.6" x14ac:dyDescent="0.3">
      <c r="A3340" s="15">
        <v>36152</v>
      </c>
      <c r="B3340" s="17" t="s">
        <v>3606</v>
      </c>
      <c r="C3340" s="18" t="s">
        <v>303</v>
      </c>
      <c r="D3340" s="19">
        <v>5.38</v>
      </c>
    </row>
    <row r="3341" spans="1:4" x14ac:dyDescent="0.3">
      <c r="A3341" s="15">
        <v>11138</v>
      </c>
      <c r="B3341" s="17" t="s">
        <v>3607</v>
      </c>
      <c r="C3341" s="18" t="s">
        <v>321</v>
      </c>
      <c r="D3341" s="19">
        <v>2.88</v>
      </c>
    </row>
    <row r="3342" spans="1:4" x14ac:dyDescent="0.3">
      <c r="A3342" s="15">
        <v>4221</v>
      </c>
      <c r="B3342" s="17" t="s">
        <v>3608</v>
      </c>
      <c r="C3342" s="18" t="s">
        <v>321</v>
      </c>
      <c r="D3342" s="19">
        <v>4.4800000000000004</v>
      </c>
    </row>
    <row r="3343" spans="1:4" ht="27.6" x14ac:dyDescent="0.3">
      <c r="A3343" s="15">
        <v>4227</v>
      </c>
      <c r="B3343" s="17" t="s">
        <v>3609</v>
      </c>
      <c r="C3343" s="18" t="s">
        <v>321</v>
      </c>
      <c r="D3343" s="19">
        <v>17.329999999999998</v>
      </c>
    </row>
    <row r="3344" spans="1:4" ht="41.4" x14ac:dyDescent="0.3">
      <c r="A3344" s="15">
        <v>38170</v>
      </c>
      <c r="B3344" s="17" t="s">
        <v>3610</v>
      </c>
      <c r="C3344" s="18" t="s">
        <v>303</v>
      </c>
      <c r="D3344" s="19">
        <v>21.81</v>
      </c>
    </row>
    <row r="3345" spans="1:4" x14ac:dyDescent="0.3">
      <c r="A3345" s="15">
        <v>4252</v>
      </c>
      <c r="B3345" s="17" t="s">
        <v>3611</v>
      </c>
      <c r="C3345" s="18" t="s">
        <v>109</v>
      </c>
      <c r="D3345" s="19">
        <v>11.8</v>
      </c>
    </row>
    <row r="3346" spans="1:4" x14ac:dyDescent="0.3">
      <c r="A3346" s="15">
        <v>40980</v>
      </c>
      <c r="B3346" s="17" t="s">
        <v>3612</v>
      </c>
      <c r="C3346" s="18" t="s">
        <v>490</v>
      </c>
      <c r="D3346" s="19">
        <v>2093.64</v>
      </c>
    </row>
    <row r="3347" spans="1:4" x14ac:dyDescent="0.3">
      <c r="A3347" s="15">
        <v>4243</v>
      </c>
      <c r="B3347" s="17" t="s">
        <v>3613</v>
      </c>
      <c r="C3347" s="18" t="s">
        <v>109</v>
      </c>
      <c r="D3347" s="19">
        <v>10.130000000000001</v>
      </c>
    </row>
    <row r="3348" spans="1:4" x14ac:dyDescent="0.3">
      <c r="A3348" s="15">
        <v>41031</v>
      </c>
      <c r="B3348" s="17" t="s">
        <v>3614</v>
      </c>
      <c r="C3348" s="18" t="s">
        <v>490</v>
      </c>
      <c r="D3348" s="19">
        <v>1795.53</v>
      </c>
    </row>
    <row r="3349" spans="1:4" x14ac:dyDescent="0.3">
      <c r="A3349" s="15">
        <v>37666</v>
      </c>
      <c r="B3349" s="17" t="s">
        <v>3615</v>
      </c>
      <c r="C3349" s="18" t="s">
        <v>109</v>
      </c>
      <c r="D3349" s="19">
        <v>9.76</v>
      </c>
    </row>
    <row r="3350" spans="1:4" x14ac:dyDescent="0.3">
      <c r="A3350" s="15">
        <v>40986</v>
      </c>
      <c r="B3350" s="17" t="s">
        <v>3616</v>
      </c>
      <c r="C3350" s="18" t="s">
        <v>490</v>
      </c>
      <c r="D3350" s="19">
        <v>1732.75</v>
      </c>
    </row>
    <row r="3351" spans="1:4" x14ac:dyDescent="0.3">
      <c r="A3351" s="15">
        <v>4250</v>
      </c>
      <c r="B3351" s="17" t="s">
        <v>3617</v>
      </c>
      <c r="C3351" s="18" t="s">
        <v>109</v>
      </c>
      <c r="D3351" s="19">
        <v>10.64</v>
      </c>
    </row>
    <row r="3352" spans="1:4" x14ac:dyDescent="0.3">
      <c r="A3352" s="15">
        <v>40978</v>
      </c>
      <c r="B3352" s="17" t="s">
        <v>3618</v>
      </c>
      <c r="C3352" s="18" t="s">
        <v>490</v>
      </c>
      <c r="D3352" s="19">
        <v>1888.45</v>
      </c>
    </row>
    <row r="3353" spans="1:4" x14ac:dyDescent="0.3">
      <c r="A3353" s="15">
        <v>25960</v>
      </c>
      <c r="B3353" s="17" t="s">
        <v>3619</v>
      </c>
      <c r="C3353" s="18" t="s">
        <v>109</v>
      </c>
      <c r="D3353" s="19">
        <v>12.46</v>
      </c>
    </row>
    <row r="3354" spans="1:4" x14ac:dyDescent="0.3">
      <c r="A3354" s="15">
        <v>41043</v>
      </c>
      <c r="B3354" s="17" t="s">
        <v>3620</v>
      </c>
      <c r="C3354" s="18" t="s">
        <v>490</v>
      </c>
      <c r="D3354" s="19">
        <v>2209.88</v>
      </c>
    </row>
    <row r="3355" spans="1:4" x14ac:dyDescent="0.3">
      <c r="A3355" s="15">
        <v>4234</v>
      </c>
      <c r="B3355" s="17" t="s">
        <v>3621</v>
      </c>
      <c r="C3355" s="18" t="s">
        <v>109</v>
      </c>
      <c r="D3355" s="19">
        <v>13.66</v>
      </c>
    </row>
    <row r="3356" spans="1:4" x14ac:dyDescent="0.3">
      <c r="A3356" s="15">
        <v>40987</v>
      </c>
      <c r="B3356" s="17" t="s">
        <v>3622</v>
      </c>
      <c r="C3356" s="18" t="s">
        <v>490</v>
      </c>
      <c r="D3356" s="19">
        <v>2420.84</v>
      </c>
    </row>
    <row r="3357" spans="1:4" x14ac:dyDescent="0.3">
      <c r="A3357" s="15">
        <v>4253</v>
      </c>
      <c r="B3357" s="17" t="s">
        <v>3623</v>
      </c>
      <c r="C3357" s="18" t="s">
        <v>109</v>
      </c>
      <c r="D3357" s="19">
        <v>9.82</v>
      </c>
    </row>
    <row r="3358" spans="1:4" x14ac:dyDescent="0.3">
      <c r="A3358" s="15">
        <v>40981</v>
      </c>
      <c r="B3358" s="17" t="s">
        <v>3624</v>
      </c>
      <c r="C3358" s="18" t="s">
        <v>490</v>
      </c>
      <c r="D3358" s="19">
        <v>1741.33</v>
      </c>
    </row>
    <row r="3359" spans="1:4" x14ac:dyDescent="0.3">
      <c r="A3359" s="15">
        <v>4254</v>
      </c>
      <c r="B3359" s="17" t="s">
        <v>3625</v>
      </c>
      <c r="C3359" s="18" t="s">
        <v>109</v>
      </c>
      <c r="D3359" s="19">
        <v>9.8699999999999992</v>
      </c>
    </row>
    <row r="3360" spans="1:4" x14ac:dyDescent="0.3">
      <c r="A3360" s="15">
        <v>41036</v>
      </c>
      <c r="B3360" s="17" t="s">
        <v>3626</v>
      </c>
      <c r="C3360" s="18" t="s">
        <v>490</v>
      </c>
      <c r="D3360" s="19">
        <v>1750.88</v>
      </c>
    </row>
    <row r="3361" spans="1:4" x14ac:dyDescent="0.3">
      <c r="A3361" s="15">
        <v>4251</v>
      </c>
      <c r="B3361" s="17" t="s">
        <v>3627</v>
      </c>
      <c r="C3361" s="18" t="s">
        <v>109</v>
      </c>
      <c r="D3361" s="19">
        <v>12.23</v>
      </c>
    </row>
    <row r="3362" spans="1:4" x14ac:dyDescent="0.3">
      <c r="A3362" s="15">
        <v>40979</v>
      </c>
      <c r="B3362" s="17" t="s">
        <v>3628</v>
      </c>
      <c r="C3362" s="18" t="s">
        <v>490</v>
      </c>
      <c r="D3362" s="19">
        <v>2167.1999999999998</v>
      </c>
    </row>
    <row r="3363" spans="1:4" x14ac:dyDescent="0.3">
      <c r="A3363" s="15">
        <v>4230</v>
      </c>
      <c r="B3363" s="17" t="s">
        <v>3629</v>
      </c>
      <c r="C3363" s="18" t="s">
        <v>109</v>
      </c>
      <c r="D3363" s="19">
        <v>10.4</v>
      </c>
    </row>
    <row r="3364" spans="1:4" ht="27.6" x14ac:dyDescent="0.3">
      <c r="A3364" s="15">
        <v>40998</v>
      </c>
      <c r="B3364" s="17" t="s">
        <v>3630</v>
      </c>
      <c r="C3364" s="18" t="s">
        <v>490</v>
      </c>
      <c r="D3364" s="19">
        <v>1845.41</v>
      </c>
    </row>
    <row r="3365" spans="1:4" x14ac:dyDescent="0.3">
      <c r="A3365" s="15">
        <v>4257</v>
      </c>
      <c r="B3365" s="17" t="s">
        <v>3631</v>
      </c>
      <c r="C3365" s="18" t="s">
        <v>109</v>
      </c>
      <c r="D3365" s="19">
        <v>8.1999999999999993</v>
      </c>
    </row>
    <row r="3366" spans="1:4" x14ac:dyDescent="0.3">
      <c r="A3366" s="15">
        <v>40982</v>
      </c>
      <c r="B3366" s="17" t="s">
        <v>3632</v>
      </c>
      <c r="C3366" s="18" t="s">
        <v>490</v>
      </c>
      <c r="D3366" s="19">
        <v>1454.81</v>
      </c>
    </row>
    <row r="3367" spans="1:4" x14ac:dyDescent="0.3">
      <c r="A3367" s="15">
        <v>4240</v>
      </c>
      <c r="B3367" s="17" t="s">
        <v>3633</v>
      </c>
      <c r="C3367" s="18" t="s">
        <v>109</v>
      </c>
      <c r="D3367" s="19">
        <v>12.67</v>
      </c>
    </row>
    <row r="3368" spans="1:4" x14ac:dyDescent="0.3">
      <c r="A3368" s="15">
        <v>41026</v>
      </c>
      <c r="B3368" s="17" t="s">
        <v>3634</v>
      </c>
      <c r="C3368" s="18" t="s">
        <v>490</v>
      </c>
      <c r="D3368" s="19">
        <v>2247.56</v>
      </c>
    </row>
    <row r="3369" spans="1:4" x14ac:dyDescent="0.3">
      <c r="A3369" s="15">
        <v>4239</v>
      </c>
      <c r="B3369" s="17" t="s">
        <v>3635</v>
      </c>
      <c r="C3369" s="18" t="s">
        <v>109</v>
      </c>
      <c r="D3369" s="19">
        <v>15.55</v>
      </c>
    </row>
    <row r="3370" spans="1:4" x14ac:dyDescent="0.3">
      <c r="A3370" s="15">
        <v>41024</v>
      </c>
      <c r="B3370" s="17" t="s">
        <v>3636</v>
      </c>
      <c r="C3370" s="18" t="s">
        <v>490</v>
      </c>
      <c r="D3370" s="19">
        <v>2757.34</v>
      </c>
    </row>
    <row r="3371" spans="1:4" x14ac:dyDescent="0.3">
      <c r="A3371" s="15">
        <v>4248</v>
      </c>
      <c r="B3371" s="17" t="s">
        <v>3637</v>
      </c>
      <c r="C3371" s="18" t="s">
        <v>109</v>
      </c>
      <c r="D3371" s="19">
        <v>11.36</v>
      </c>
    </row>
    <row r="3372" spans="1:4" x14ac:dyDescent="0.3">
      <c r="A3372" s="15">
        <v>41033</v>
      </c>
      <c r="B3372" s="17" t="s">
        <v>3638</v>
      </c>
      <c r="C3372" s="18" t="s">
        <v>490</v>
      </c>
      <c r="D3372" s="19">
        <v>2013.58</v>
      </c>
    </row>
    <row r="3373" spans="1:4" x14ac:dyDescent="0.3">
      <c r="A3373" s="15">
        <v>25959</v>
      </c>
      <c r="B3373" s="17" t="s">
        <v>3639</v>
      </c>
      <c r="C3373" s="18" t="s">
        <v>109</v>
      </c>
      <c r="D3373" s="19">
        <v>13.09</v>
      </c>
    </row>
    <row r="3374" spans="1:4" ht="27.6" x14ac:dyDescent="0.3">
      <c r="A3374" s="15">
        <v>41040</v>
      </c>
      <c r="B3374" s="17" t="s">
        <v>3640</v>
      </c>
      <c r="C3374" s="18" t="s">
        <v>490</v>
      </c>
      <c r="D3374" s="19">
        <v>2320.38</v>
      </c>
    </row>
    <row r="3375" spans="1:4" x14ac:dyDescent="0.3">
      <c r="A3375" s="15">
        <v>4238</v>
      </c>
      <c r="B3375" s="17" t="s">
        <v>3641</v>
      </c>
      <c r="C3375" s="18" t="s">
        <v>109</v>
      </c>
      <c r="D3375" s="19">
        <v>10.4</v>
      </c>
    </row>
    <row r="3376" spans="1:4" x14ac:dyDescent="0.3">
      <c r="A3376" s="15">
        <v>41012</v>
      </c>
      <c r="B3376" s="17" t="s">
        <v>3642</v>
      </c>
      <c r="C3376" s="18" t="s">
        <v>490</v>
      </c>
      <c r="D3376" s="19">
        <v>1845.41</v>
      </c>
    </row>
    <row r="3377" spans="1:4" x14ac:dyDescent="0.3">
      <c r="A3377" s="15">
        <v>4237</v>
      </c>
      <c r="B3377" s="17" t="s">
        <v>3643</v>
      </c>
      <c r="C3377" s="18" t="s">
        <v>109</v>
      </c>
      <c r="D3377" s="19">
        <v>10.48</v>
      </c>
    </row>
    <row r="3378" spans="1:4" x14ac:dyDescent="0.3">
      <c r="A3378" s="15">
        <v>41002</v>
      </c>
      <c r="B3378" s="17" t="s">
        <v>3644</v>
      </c>
      <c r="C3378" s="18" t="s">
        <v>490</v>
      </c>
      <c r="D3378" s="19">
        <v>1859.92</v>
      </c>
    </row>
    <row r="3379" spans="1:4" x14ac:dyDescent="0.3">
      <c r="A3379" s="15">
        <v>4233</v>
      </c>
      <c r="B3379" s="17" t="s">
        <v>3645</v>
      </c>
      <c r="C3379" s="18" t="s">
        <v>109</v>
      </c>
      <c r="D3379" s="19">
        <v>11.23</v>
      </c>
    </row>
    <row r="3380" spans="1:4" ht="27.6" x14ac:dyDescent="0.3">
      <c r="A3380" s="15">
        <v>41001</v>
      </c>
      <c r="B3380" s="17" t="s">
        <v>3646</v>
      </c>
      <c r="C3380" s="18" t="s">
        <v>490</v>
      </c>
      <c r="D3380" s="19">
        <v>1992.67</v>
      </c>
    </row>
    <row r="3381" spans="1:4" x14ac:dyDescent="0.3">
      <c r="A3381" s="15">
        <v>2</v>
      </c>
      <c r="B3381" s="17" t="s">
        <v>223</v>
      </c>
      <c r="C3381" s="18" t="s">
        <v>487</v>
      </c>
      <c r="D3381" s="19">
        <v>14.02</v>
      </c>
    </row>
    <row r="3382" spans="1:4" ht="41.4" x14ac:dyDescent="0.3">
      <c r="A3382" s="15">
        <v>36517</v>
      </c>
      <c r="B3382" s="17" t="s">
        <v>3647</v>
      </c>
      <c r="C3382" s="18" t="s">
        <v>303</v>
      </c>
      <c r="D3382" s="19">
        <v>371184</v>
      </c>
    </row>
    <row r="3383" spans="1:4" ht="41.4" x14ac:dyDescent="0.3">
      <c r="A3383" s="15">
        <v>4262</v>
      </c>
      <c r="B3383" s="17" t="s">
        <v>3648</v>
      </c>
      <c r="C3383" s="18" t="s">
        <v>303</v>
      </c>
      <c r="D3383" s="19">
        <v>418000</v>
      </c>
    </row>
    <row r="3384" spans="1:4" ht="41.4" x14ac:dyDescent="0.3">
      <c r="A3384" s="15">
        <v>4263</v>
      </c>
      <c r="B3384" s="17" t="s">
        <v>3649</v>
      </c>
      <c r="C3384" s="18" t="s">
        <v>303</v>
      </c>
      <c r="D3384" s="19">
        <v>579626.63</v>
      </c>
    </row>
    <row r="3385" spans="1:4" ht="41.4" x14ac:dyDescent="0.3">
      <c r="A3385" s="15">
        <v>36518</v>
      </c>
      <c r="B3385" s="17" t="s">
        <v>3650</v>
      </c>
      <c r="C3385" s="18" t="s">
        <v>303</v>
      </c>
      <c r="D3385" s="19">
        <v>659882.63</v>
      </c>
    </row>
    <row r="3386" spans="1:4" ht="41.4" x14ac:dyDescent="0.3">
      <c r="A3386" s="15">
        <v>14221</v>
      </c>
      <c r="B3386" s="17" t="s">
        <v>3651</v>
      </c>
      <c r="C3386" s="18" t="s">
        <v>303</v>
      </c>
      <c r="D3386" s="19">
        <v>385117.31</v>
      </c>
    </row>
    <row r="3387" spans="1:4" x14ac:dyDescent="0.3">
      <c r="A3387" s="15">
        <v>38402</v>
      </c>
      <c r="B3387" s="17" t="s">
        <v>3652</v>
      </c>
      <c r="C3387" s="18" t="s">
        <v>303</v>
      </c>
      <c r="D3387" s="19">
        <v>12.57</v>
      </c>
    </row>
    <row r="3388" spans="1:4" ht="27.6" x14ac:dyDescent="0.3">
      <c r="A3388" s="15">
        <v>3412</v>
      </c>
      <c r="B3388" s="17" t="s">
        <v>3653</v>
      </c>
      <c r="C3388" s="18" t="s">
        <v>301</v>
      </c>
      <c r="D3388" s="19">
        <v>19.010000000000002</v>
      </c>
    </row>
    <row r="3389" spans="1:4" ht="27.6" x14ac:dyDescent="0.3">
      <c r="A3389" s="15">
        <v>3413</v>
      </c>
      <c r="B3389" s="17" t="s">
        <v>3654</v>
      </c>
      <c r="C3389" s="18" t="s">
        <v>301</v>
      </c>
      <c r="D3389" s="19">
        <v>42.8</v>
      </c>
    </row>
    <row r="3390" spans="1:4" ht="27.6" x14ac:dyDescent="0.3">
      <c r="A3390" s="15">
        <v>39744</v>
      </c>
      <c r="B3390" s="17" t="s">
        <v>3655</v>
      </c>
      <c r="C3390" s="18" t="s">
        <v>301</v>
      </c>
      <c r="D3390" s="19">
        <v>33.229999999999997</v>
      </c>
    </row>
    <row r="3391" spans="1:4" ht="27.6" x14ac:dyDescent="0.3">
      <c r="A3391" s="15">
        <v>39745</v>
      </c>
      <c r="B3391" s="17" t="s">
        <v>3656</v>
      </c>
      <c r="C3391" s="18" t="s">
        <v>301</v>
      </c>
      <c r="D3391" s="19">
        <v>70.150000000000006</v>
      </c>
    </row>
    <row r="3392" spans="1:4" ht="27.6" x14ac:dyDescent="0.3">
      <c r="A3392" s="15">
        <v>39637</v>
      </c>
      <c r="B3392" s="17" t="s">
        <v>3657</v>
      </c>
      <c r="C3392" s="18" t="s">
        <v>301</v>
      </c>
      <c r="D3392" s="19">
        <v>96.23</v>
      </c>
    </row>
    <row r="3393" spans="1:4" ht="27.6" x14ac:dyDescent="0.3">
      <c r="A3393" s="15">
        <v>39638</v>
      </c>
      <c r="B3393" s="17" t="s">
        <v>3658</v>
      </c>
      <c r="C3393" s="18" t="s">
        <v>301</v>
      </c>
      <c r="D3393" s="19">
        <v>179.19</v>
      </c>
    </row>
    <row r="3394" spans="1:4" ht="27.6" x14ac:dyDescent="0.3">
      <c r="A3394" s="15">
        <v>39639</v>
      </c>
      <c r="B3394" s="17" t="s">
        <v>3659</v>
      </c>
      <c r="C3394" s="18" t="s">
        <v>301</v>
      </c>
      <c r="D3394" s="19">
        <v>236.24</v>
      </c>
    </row>
    <row r="3395" spans="1:4" ht="69" x14ac:dyDescent="0.3">
      <c r="A3395" s="15">
        <v>39517</v>
      </c>
      <c r="B3395" s="17" t="s">
        <v>3660</v>
      </c>
      <c r="C3395" s="18" t="s">
        <v>301</v>
      </c>
      <c r="D3395" s="19">
        <v>299.10000000000002</v>
      </c>
    </row>
    <row r="3396" spans="1:4" ht="69" x14ac:dyDescent="0.3">
      <c r="A3396" s="15">
        <v>39518</v>
      </c>
      <c r="B3396" s="17" t="s">
        <v>3661</v>
      </c>
      <c r="C3396" s="18" t="s">
        <v>301</v>
      </c>
      <c r="D3396" s="19">
        <v>354.59</v>
      </c>
    </row>
    <row r="3397" spans="1:4" x14ac:dyDescent="0.3">
      <c r="A3397" s="15">
        <v>38366</v>
      </c>
      <c r="B3397" s="17" t="s">
        <v>3662</v>
      </c>
      <c r="C3397" s="18" t="s">
        <v>301</v>
      </c>
      <c r="D3397" s="19">
        <v>5.23</v>
      </c>
    </row>
    <row r="3398" spans="1:4" x14ac:dyDescent="0.3">
      <c r="A3398" s="15">
        <v>11703</v>
      </c>
      <c r="B3398" s="17" t="s">
        <v>3663</v>
      </c>
      <c r="C3398" s="18" t="s">
        <v>303</v>
      </c>
      <c r="D3398" s="19">
        <v>27.18</v>
      </c>
    </row>
    <row r="3399" spans="1:4" x14ac:dyDescent="0.3">
      <c r="A3399" s="15">
        <v>37400</v>
      </c>
      <c r="B3399" s="17" t="s">
        <v>157</v>
      </c>
      <c r="C3399" s="18" t="s">
        <v>303</v>
      </c>
      <c r="D3399" s="19">
        <v>85.84</v>
      </c>
    </row>
    <row r="3400" spans="1:4" ht="27.6" x14ac:dyDescent="0.3">
      <c r="A3400" s="15">
        <v>25400</v>
      </c>
      <c r="B3400" s="17" t="s">
        <v>3664</v>
      </c>
      <c r="C3400" s="18" t="s">
        <v>303</v>
      </c>
      <c r="D3400" s="19">
        <v>1448.73</v>
      </c>
    </row>
    <row r="3401" spans="1:4" ht="27.6" x14ac:dyDescent="0.3">
      <c r="A3401" s="15">
        <v>4276</v>
      </c>
      <c r="B3401" s="17" t="s">
        <v>3665</v>
      </c>
      <c r="C3401" s="18" t="s">
        <v>303</v>
      </c>
      <c r="D3401" s="19">
        <v>286.86</v>
      </c>
    </row>
    <row r="3402" spans="1:4" ht="27.6" x14ac:dyDescent="0.3">
      <c r="A3402" s="15">
        <v>4273</v>
      </c>
      <c r="B3402" s="17" t="s">
        <v>3666</v>
      </c>
      <c r="C3402" s="18" t="s">
        <v>303</v>
      </c>
      <c r="D3402" s="19">
        <v>476.53</v>
      </c>
    </row>
    <row r="3403" spans="1:4" ht="41.4" x14ac:dyDescent="0.3">
      <c r="A3403" s="15">
        <v>4274</v>
      </c>
      <c r="B3403" s="17" t="s">
        <v>3667</v>
      </c>
      <c r="C3403" s="18" t="s">
        <v>303</v>
      </c>
      <c r="D3403" s="19">
        <v>110.5</v>
      </c>
    </row>
    <row r="3404" spans="1:4" ht="41.4" x14ac:dyDescent="0.3">
      <c r="A3404" s="15">
        <v>39438</v>
      </c>
      <c r="B3404" s="17" t="s">
        <v>3668</v>
      </c>
      <c r="C3404" s="18" t="s">
        <v>303</v>
      </c>
      <c r="D3404" s="19">
        <v>0.13</v>
      </c>
    </row>
    <row r="3405" spans="1:4" ht="27.6" x14ac:dyDescent="0.3">
      <c r="A3405" s="15">
        <v>11963</v>
      </c>
      <c r="B3405" s="17" t="s">
        <v>3669</v>
      </c>
      <c r="C3405" s="18" t="s">
        <v>303</v>
      </c>
      <c r="D3405" s="19">
        <v>4.8499999999999996</v>
      </c>
    </row>
    <row r="3406" spans="1:4" ht="27.6" x14ac:dyDescent="0.3">
      <c r="A3406" s="15">
        <v>11964</v>
      </c>
      <c r="B3406" s="17" t="s">
        <v>3670</v>
      </c>
      <c r="C3406" s="18" t="s">
        <v>303</v>
      </c>
      <c r="D3406" s="19">
        <v>1.22</v>
      </c>
    </row>
    <row r="3407" spans="1:4" ht="27.6" x14ac:dyDescent="0.3">
      <c r="A3407" s="15">
        <v>4379</v>
      </c>
      <c r="B3407" s="17" t="s">
        <v>3671</v>
      </c>
      <c r="C3407" s="18" t="s">
        <v>303</v>
      </c>
      <c r="D3407" s="19">
        <v>0.02</v>
      </c>
    </row>
    <row r="3408" spans="1:4" ht="27.6" x14ac:dyDescent="0.3">
      <c r="A3408" s="15">
        <v>4377</v>
      </c>
      <c r="B3408" s="17" t="s">
        <v>3672</v>
      </c>
      <c r="C3408" s="18" t="s">
        <v>303</v>
      </c>
      <c r="D3408" s="19">
        <v>0.09</v>
      </c>
    </row>
    <row r="3409" spans="1:4" ht="27.6" x14ac:dyDescent="0.3">
      <c r="A3409" s="15">
        <v>4356</v>
      </c>
      <c r="B3409" s="17" t="s">
        <v>3673</v>
      </c>
      <c r="C3409" s="18" t="s">
        <v>303</v>
      </c>
      <c r="D3409" s="19">
        <v>0.13</v>
      </c>
    </row>
    <row r="3410" spans="1:4" ht="41.4" x14ac:dyDescent="0.3">
      <c r="A3410" s="15">
        <v>13246</v>
      </c>
      <c r="B3410" s="17" t="s">
        <v>3674</v>
      </c>
      <c r="C3410" s="18" t="s">
        <v>303</v>
      </c>
      <c r="D3410" s="19">
        <v>0.23</v>
      </c>
    </row>
    <row r="3411" spans="1:4" ht="41.4" x14ac:dyDescent="0.3">
      <c r="A3411" s="15">
        <v>4346</v>
      </c>
      <c r="B3411" s="17" t="s">
        <v>3675</v>
      </c>
      <c r="C3411" s="18" t="s">
        <v>303</v>
      </c>
      <c r="D3411" s="19">
        <v>5.2</v>
      </c>
    </row>
    <row r="3412" spans="1:4" ht="41.4" x14ac:dyDescent="0.3">
      <c r="A3412" s="15">
        <v>11955</v>
      </c>
      <c r="B3412" s="17" t="s">
        <v>3676</v>
      </c>
      <c r="C3412" s="18" t="s">
        <v>303</v>
      </c>
      <c r="D3412" s="19">
        <v>2.27</v>
      </c>
    </row>
    <row r="3413" spans="1:4" ht="27.6" x14ac:dyDescent="0.3">
      <c r="A3413" s="15">
        <v>11960</v>
      </c>
      <c r="B3413" s="17" t="s">
        <v>3677</v>
      </c>
      <c r="C3413" s="18" t="s">
        <v>303</v>
      </c>
      <c r="D3413" s="19">
        <v>7.0000000000000007E-2</v>
      </c>
    </row>
    <row r="3414" spans="1:4" ht="27.6" x14ac:dyDescent="0.3">
      <c r="A3414" s="15">
        <v>4333</v>
      </c>
      <c r="B3414" s="17" t="s">
        <v>3678</v>
      </c>
      <c r="C3414" s="18" t="s">
        <v>303</v>
      </c>
      <c r="D3414" s="19">
        <v>0.13</v>
      </c>
    </row>
    <row r="3415" spans="1:4" ht="27.6" x14ac:dyDescent="0.3">
      <c r="A3415" s="15">
        <v>4358</v>
      </c>
      <c r="B3415" s="17" t="s">
        <v>3679</v>
      </c>
      <c r="C3415" s="18" t="s">
        <v>303</v>
      </c>
      <c r="D3415" s="19">
        <v>1.04</v>
      </c>
    </row>
    <row r="3416" spans="1:4" ht="27.6" x14ac:dyDescent="0.3">
      <c r="A3416" s="15">
        <v>39435</v>
      </c>
      <c r="B3416" s="17" t="s">
        <v>3680</v>
      </c>
      <c r="C3416" s="18" t="s">
        <v>303</v>
      </c>
      <c r="D3416" s="19">
        <v>0.05</v>
      </c>
    </row>
    <row r="3417" spans="1:4" ht="27.6" x14ac:dyDescent="0.3">
      <c r="A3417" s="15">
        <v>39436</v>
      </c>
      <c r="B3417" s="17" t="s">
        <v>3681</v>
      </c>
      <c r="C3417" s="18" t="s">
        <v>303</v>
      </c>
      <c r="D3417" s="19">
        <v>0.09</v>
      </c>
    </row>
    <row r="3418" spans="1:4" ht="27.6" x14ac:dyDescent="0.3">
      <c r="A3418" s="15">
        <v>39437</v>
      </c>
      <c r="B3418" s="17" t="s">
        <v>3682</v>
      </c>
      <c r="C3418" s="18" t="s">
        <v>303</v>
      </c>
      <c r="D3418" s="19">
        <v>0.11</v>
      </c>
    </row>
    <row r="3419" spans="1:4" ht="27.6" x14ac:dyDescent="0.3">
      <c r="A3419" s="15">
        <v>39439</v>
      </c>
      <c r="B3419" s="17" t="s">
        <v>3683</v>
      </c>
      <c r="C3419" s="18" t="s">
        <v>303</v>
      </c>
      <c r="D3419" s="19">
        <v>0.08</v>
      </c>
    </row>
    <row r="3420" spans="1:4" ht="27.6" x14ac:dyDescent="0.3">
      <c r="A3420" s="15">
        <v>39440</v>
      </c>
      <c r="B3420" s="17" t="s">
        <v>3684</v>
      </c>
      <c r="C3420" s="18" t="s">
        <v>303</v>
      </c>
      <c r="D3420" s="19">
        <v>0.1</v>
      </c>
    </row>
    <row r="3421" spans="1:4" ht="27.6" x14ac:dyDescent="0.3">
      <c r="A3421" s="15">
        <v>39441</v>
      </c>
      <c r="B3421" s="17" t="s">
        <v>3685</v>
      </c>
      <c r="C3421" s="18" t="s">
        <v>303</v>
      </c>
      <c r="D3421" s="19">
        <v>0.13</v>
      </c>
    </row>
    <row r="3422" spans="1:4" ht="27.6" x14ac:dyDescent="0.3">
      <c r="A3422" s="15">
        <v>39442</v>
      </c>
      <c r="B3422" s="17" t="s">
        <v>3686</v>
      </c>
      <c r="C3422" s="18" t="s">
        <v>303</v>
      </c>
      <c r="D3422" s="19">
        <v>0.09</v>
      </c>
    </row>
    <row r="3423" spans="1:4" ht="27.6" x14ac:dyDescent="0.3">
      <c r="A3423" s="15">
        <v>39443</v>
      </c>
      <c r="B3423" s="17" t="s">
        <v>3687</v>
      </c>
      <c r="C3423" s="18" t="s">
        <v>303</v>
      </c>
      <c r="D3423" s="19">
        <v>0.12</v>
      </c>
    </row>
    <row r="3424" spans="1:4" ht="27.6" x14ac:dyDescent="0.3">
      <c r="A3424" s="15">
        <v>4329</v>
      </c>
      <c r="B3424" s="17" t="s">
        <v>3688</v>
      </c>
      <c r="C3424" s="18" t="s">
        <v>303</v>
      </c>
      <c r="D3424" s="19">
        <v>1.1100000000000001</v>
      </c>
    </row>
    <row r="3425" spans="1:4" ht="41.4" x14ac:dyDescent="0.3">
      <c r="A3425" s="15">
        <v>4383</v>
      </c>
      <c r="B3425" s="17" t="s">
        <v>3689</v>
      </c>
      <c r="C3425" s="18" t="s">
        <v>303</v>
      </c>
      <c r="D3425" s="19">
        <v>10.029999999999999</v>
      </c>
    </row>
    <row r="3426" spans="1:4" ht="41.4" x14ac:dyDescent="0.3">
      <c r="A3426" s="15">
        <v>4344</v>
      </c>
      <c r="B3426" s="17" t="s">
        <v>3690</v>
      </c>
      <c r="C3426" s="18" t="s">
        <v>303</v>
      </c>
      <c r="D3426" s="19">
        <v>10.52</v>
      </c>
    </row>
    <row r="3427" spans="1:4" ht="27.6" x14ac:dyDescent="0.3">
      <c r="A3427" s="15">
        <v>436</v>
      </c>
      <c r="B3427" s="17" t="s">
        <v>3691</v>
      </c>
      <c r="C3427" s="18" t="s">
        <v>303</v>
      </c>
      <c r="D3427" s="19">
        <v>5.53</v>
      </c>
    </row>
    <row r="3428" spans="1:4" ht="27.6" x14ac:dyDescent="0.3">
      <c r="A3428" s="15">
        <v>442</v>
      </c>
      <c r="B3428" s="17" t="s">
        <v>3692</v>
      </c>
      <c r="C3428" s="18" t="s">
        <v>303</v>
      </c>
      <c r="D3428" s="19">
        <v>3.27</v>
      </c>
    </row>
    <row r="3429" spans="1:4" ht="27.6" x14ac:dyDescent="0.3">
      <c r="A3429" s="15">
        <v>11953</v>
      </c>
      <c r="B3429" s="17" t="s">
        <v>3693</v>
      </c>
      <c r="C3429" s="18" t="s">
        <v>303</v>
      </c>
      <c r="D3429" s="19">
        <v>1.66</v>
      </c>
    </row>
    <row r="3430" spans="1:4" ht="27.6" x14ac:dyDescent="0.3">
      <c r="A3430" s="15">
        <v>4335</v>
      </c>
      <c r="B3430" s="17" t="s">
        <v>3694</v>
      </c>
      <c r="C3430" s="18" t="s">
        <v>303</v>
      </c>
      <c r="D3430" s="19">
        <v>7.06</v>
      </c>
    </row>
    <row r="3431" spans="1:4" ht="27.6" x14ac:dyDescent="0.3">
      <c r="A3431" s="15">
        <v>4334</v>
      </c>
      <c r="B3431" s="17" t="s">
        <v>3695</v>
      </c>
      <c r="C3431" s="18" t="s">
        <v>303</v>
      </c>
      <c r="D3431" s="19">
        <v>9.69</v>
      </c>
    </row>
    <row r="3432" spans="1:4" ht="27.6" x14ac:dyDescent="0.3">
      <c r="A3432" s="15">
        <v>4343</v>
      </c>
      <c r="B3432" s="17" t="s">
        <v>3696</v>
      </c>
      <c r="C3432" s="18" t="s">
        <v>303</v>
      </c>
      <c r="D3432" s="19">
        <v>2.38</v>
      </c>
    </row>
    <row r="3433" spans="1:4" ht="27.6" x14ac:dyDescent="0.3">
      <c r="A3433" s="15">
        <v>430</v>
      </c>
      <c r="B3433" s="17" t="s">
        <v>3697</v>
      </c>
      <c r="C3433" s="18" t="s">
        <v>303</v>
      </c>
      <c r="D3433" s="19">
        <v>4.95</v>
      </c>
    </row>
    <row r="3434" spans="1:4" ht="27.6" x14ac:dyDescent="0.3">
      <c r="A3434" s="15">
        <v>441</v>
      </c>
      <c r="B3434" s="17" t="s">
        <v>3698</v>
      </c>
      <c r="C3434" s="18" t="s">
        <v>303</v>
      </c>
      <c r="D3434" s="19">
        <v>5.44</v>
      </c>
    </row>
    <row r="3435" spans="1:4" ht="27.6" x14ac:dyDescent="0.3">
      <c r="A3435" s="15">
        <v>431</v>
      </c>
      <c r="B3435" s="17" t="s">
        <v>3699</v>
      </c>
      <c r="C3435" s="18" t="s">
        <v>303</v>
      </c>
      <c r="D3435" s="19">
        <v>6.57</v>
      </c>
    </row>
    <row r="3436" spans="1:4" ht="27.6" x14ac:dyDescent="0.3">
      <c r="A3436" s="15">
        <v>432</v>
      </c>
      <c r="B3436" s="17" t="s">
        <v>3700</v>
      </c>
      <c r="C3436" s="18" t="s">
        <v>303</v>
      </c>
      <c r="D3436" s="19">
        <v>7.26</v>
      </c>
    </row>
    <row r="3437" spans="1:4" ht="27.6" x14ac:dyDescent="0.3">
      <c r="A3437" s="15">
        <v>429</v>
      </c>
      <c r="B3437" s="17" t="s">
        <v>3701</v>
      </c>
      <c r="C3437" s="18" t="s">
        <v>303</v>
      </c>
      <c r="D3437" s="19">
        <v>9.7799999999999994</v>
      </c>
    </row>
    <row r="3438" spans="1:4" ht="27.6" x14ac:dyDescent="0.3">
      <c r="A3438" s="15">
        <v>439</v>
      </c>
      <c r="B3438" s="17" t="s">
        <v>3702</v>
      </c>
      <c r="C3438" s="18" t="s">
        <v>303</v>
      </c>
      <c r="D3438" s="19">
        <v>8.34</v>
      </c>
    </row>
    <row r="3439" spans="1:4" ht="27.6" x14ac:dyDescent="0.3">
      <c r="A3439" s="15">
        <v>433</v>
      </c>
      <c r="B3439" s="17" t="s">
        <v>3703</v>
      </c>
      <c r="C3439" s="18" t="s">
        <v>303</v>
      </c>
      <c r="D3439" s="19">
        <v>9.73</v>
      </c>
    </row>
    <row r="3440" spans="1:4" ht="27.6" x14ac:dyDescent="0.3">
      <c r="A3440" s="15">
        <v>437</v>
      </c>
      <c r="B3440" s="17" t="s">
        <v>3704</v>
      </c>
      <c r="C3440" s="18" t="s">
        <v>303</v>
      </c>
      <c r="D3440" s="19">
        <v>12.93</v>
      </c>
    </row>
    <row r="3441" spans="1:4" ht="27.6" x14ac:dyDescent="0.3">
      <c r="A3441" s="15">
        <v>11790</v>
      </c>
      <c r="B3441" s="17" t="s">
        <v>3705</v>
      </c>
      <c r="C3441" s="18" t="s">
        <v>303</v>
      </c>
      <c r="D3441" s="19">
        <v>14.67</v>
      </c>
    </row>
    <row r="3442" spans="1:4" ht="41.4" x14ac:dyDescent="0.3">
      <c r="A3442" s="15">
        <v>428</v>
      </c>
      <c r="B3442" s="17" t="s">
        <v>3706</v>
      </c>
      <c r="C3442" s="18" t="s">
        <v>303</v>
      </c>
      <c r="D3442" s="19">
        <v>15.95</v>
      </c>
    </row>
    <row r="3443" spans="1:4" ht="41.4" x14ac:dyDescent="0.3">
      <c r="A3443" s="15">
        <v>4384</v>
      </c>
      <c r="B3443" s="17" t="s">
        <v>3707</v>
      </c>
      <c r="C3443" s="18" t="s">
        <v>303</v>
      </c>
      <c r="D3443" s="19">
        <v>11.53</v>
      </c>
    </row>
    <row r="3444" spans="1:4" ht="41.4" x14ac:dyDescent="0.3">
      <c r="A3444" s="15">
        <v>4351</v>
      </c>
      <c r="B3444" s="17" t="s">
        <v>210</v>
      </c>
      <c r="C3444" s="18" t="s">
        <v>303</v>
      </c>
      <c r="D3444" s="19">
        <v>8.5500000000000007</v>
      </c>
    </row>
    <row r="3445" spans="1:4" ht="27.6" x14ac:dyDescent="0.3">
      <c r="A3445" s="15">
        <v>11054</v>
      </c>
      <c r="B3445" s="17" t="s">
        <v>3708</v>
      </c>
      <c r="C3445" s="18" t="s">
        <v>303</v>
      </c>
      <c r="D3445" s="19">
        <v>0.04</v>
      </c>
    </row>
    <row r="3446" spans="1:4" ht="27.6" x14ac:dyDescent="0.3">
      <c r="A3446" s="15">
        <v>11055</v>
      </c>
      <c r="B3446" s="17" t="s">
        <v>3709</v>
      </c>
      <c r="C3446" s="18" t="s">
        <v>303</v>
      </c>
      <c r="D3446" s="19">
        <v>0.06</v>
      </c>
    </row>
    <row r="3447" spans="1:4" ht="27.6" x14ac:dyDescent="0.3">
      <c r="A3447" s="15">
        <v>11056</v>
      </c>
      <c r="B3447" s="17" t="s">
        <v>3710</v>
      </c>
      <c r="C3447" s="18" t="s">
        <v>303</v>
      </c>
      <c r="D3447" s="19">
        <v>7.0000000000000007E-2</v>
      </c>
    </row>
    <row r="3448" spans="1:4" ht="27.6" x14ac:dyDescent="0.3">
      <c r="A3448" s="15">
        <v>11057</v>
      </c>
      <c r="B3448" s="17" t="s">
        <v>3711</v>
      </c>
      <c r="C3448" s="18" t="s">
        <v>303</v>
      </c>
      <c r="D3448" s="19">
        <v>0.15</v>
      </c>
    </row>
    <row r="3449" spans="1:4" ht="27.6" x14ac:dyDescent="0.3">
      <c r="A3449" s="15">
        <v>11059</v>
      </c>
      <c r="B3449" s="17" t="s">
        <v>3712</v>
      </c>
      <c r="C3449" s="18" t="s">
        <v>303</v>
      </c>
      <c r="D3449" s="19">
        <v>0.28999999999999998</v>
      </c>
    </row>
    <row r="3450" spans="1:4" ht="27.6" x14ac:dyDescent="0.3">
      <c r="A3450" s="15">
        <v>11058</v>
      </c>
      <c r="B3450" s="17" t="s">
        <v>3713</v>
      </c>
      <c r="C3450" s="18" t="s">
        <v>303</v>
      </c>
      <c r="D3450" s="19">
        <v>0.37</v>
      </c>
    </row>
    <row r="3451" spans="1:4" ht="27.6" x14ac:dyDescent="0.3">
      <c r="A3451" s="15">
        <v>4380</v>
      </c>
      <c r="B3451" s="17" t="s">
        <v>3714</v>
      </c>
      <c r="C3451" s="18" t="s">
        <v>303</v>
      </c>
      <c r="D3451" s="19">
        <v>1.26</v>
      </c>
    </row>
    <row r="3452" spans="1:4" ht="27.6" x14ac:dyDescent="0.3">
      <c r="A3452" s="15">
        <v>4299</v>
      </c>
      <c r="B3452" s="17" t="s">
        <v>3715</v>
      </c>
      <c r="C3452" s="18" t="s">
        <v>303</v>
      </c>
      <c r="D3452" s="19">
        <v>1.19</v>
      </c>
    </row>
    <row r="3453" spans="1:4" ht="27.6" x14ac:dyDescent="0.3">
      <c r="A3453" s="15">
        <v>4304</v>
      </c>
      <c r="B3453" s="17" t="s">
        <v>3716</v>
      </c>
      <c r="C3453" s="18" t="s">
        <v>303</v>
      </c>
      <c r="D3453" s="19">
        <v>1.62</v>
      </c>
    </row>
    <row r="3454" spans="1:4" ht="27.6" x14ac:dyDescent="0.3">
      <c r="A3454" s="15">
        <v>4305</v>
      </c>
      <c r="B3454" s="17" t="s">
        <v>3717</v>
      </c>
      <c r="C3454" s="18" t="s">
        <v>303</v>
      </c>
      <c r="D3454" s="19">
        <v>1.88</v>
      </c>
    </row>
    <row r="3455" spans="1:4" ht="27.6" x14ac:dyDescent="0.3">
      <c r="A3455" s="15">
        <v>4306</v>
      </c>
      <c r="B3455" s="17" t="s">
        <v>3718</v>
      </c>
      <c r="C3455" s="18" t="s">
        <v>303</v>
      </c>
      <c r="D3455" s="19">
        <v>2.19</v>
      </c>
    </row>
    <row r="3456" spans="1:4" ht="27.6" x14ac:dyDescent="0.3">
      <c r="A3456" s="15">
        <v>4308</v>
      </c>
      <c r="B3456" s="17" t="s">
        <v>3719</v>
      </c>
      <c r="C3456" s="18" t="s">
        <v>303</v>
      </c>
      <c r="D3456" s="19">
        <v>4.53</v>
      </c>
    </row>
    <row r="3457" spans="1:4" ht="27.6" x14ac:dyDescent="0.3">
      <c r="A3457" s="15">
        <v>4302</v>
      </c>
      <c r="B3457" s="17" t="s">
        <v>3720</v>
      </c>
      <c r="C3457" s="18" t="s">
        <v>303</v>
      </c>
      <c r="D3457" s="19">
        <v>3.4</v>
      </c>
    </row>
    <row r="3458" spans="1:4" ht="27.6" x14ac:dyDescent="0.3">
      <c r="A3458" s="15">
        <v>4300</v>
      </c>
      <c r="B3458" s="17" t="s">
        <v>3721</v>
      </c>
      <c r="C3458" s="18" t="s">
        <v>303</v>
      </c>
      <c r="D3458" s="19">
        <v>0.81</v>
      </c>
    </row>
    <row r="3459" spans="1:4" ht="27.6" x14ac:dyDescent="0.3">
      <c r="A3459" s="15">
        <v>4301</v>
      </c>
      <c r="B3459" s="17" t="s">
        <v>3722</v>
      </c>
      <c r="C3459" s="18" t="s">
        <v>303</v>
      </c>
      <c r="D3459" s="19">
        <v>0.99</v>
      </c>
    </row>
    <row r="3460" spans="1:4" ht="27.6" x14ac:dyDescent="0.3">
      <c r="A3460" s="15">
        <v>4320</v>
      </c>
      <c r="B3460" s="17" t="s">
        <v>3723</v>
      </c>
      <c r="C3460" s="18" t="s">
        <v>303</v>
      </c>
      <c r="D3460" s="19">
        <v>3</v>
      </c>
    </row>
    <row r="3461" spans="1:4" ht="27.6" x14ac:dyDescent="0.3">
      <c r="A3461" s="15">
        <v>4318</v>
      </c>
      <c r="B3461" s="17" t="s">
        <v>3724</v>
      </c>
      <c r="C3461" s="18" t="s">
        <v>303</v>
      </c>
      <c r="D3461" s="19">
        <v>1.46</v>
      </c>
    </row>
    <row r="3462" spans="1:4" x14ac:dyDescent="0.3">
      <c r="A3462" s="15">
        <v>40547</v>
      </c>
      <c r="B3462" s="17" t="s">
        <v>3725</v>
      </c>
      <c r="C3462" s="18" t="s">
        <v>2478</v>
      </c>
      <c r="D3462" s="19">
        <v>14.01</v>
      </c>
    </row>
    <row r="3463" spans="1:4" ht="27.6" x14ac:dyDescent="0.3">
      <c r="A3463" s="15">
        <v>11962</v>
      </c>
      <c r="B3463" s="17" t="s">
        <v>3726</v>
      </c>
      <c r="C3463" s="18" t="s">
        <v>303</v>
      </c>
      <c r="D3463" s="19">
        <v>0.11</v>
      </c>
    </row>
    <row r="3464" spans="1:4" ht="27.6" x14ac:dyDescent="0.3">
      <c r="A3464" s="15">
        <v>4332</v>
      </c>
      <c r="B3464" s="17" t="s">
        <v>3727</v>
      </c>
      <c r="C3464" s="18" t="s">
        <v>303</v>
      </c>
      <c r="D3464" s="19">
        <v>0.55000000000000004</v>
      </c>
    </row>
    <row r="3465" spans="1:4" ht="27.6" x14ac:dyDescent="0.3">
      <c r="A3465" s="15">
        <v>4331</v>
      </c>
      <c r="B3465" s="17" t="s">
        <v>3728</v>
      </c>
      <c r="C3465" s="18" t="s">
        <v>303</v>
      </c>
      <c r="D3465" s="19">
        <v>2.1</v>
      </c>
    </row>
    <row r="3466" spans="1:4" ht="27.6" x14ac:dyDescent="0.3">
      <c r="A3466" s="15">
        <v>4336</v>
      </c>
      <c r="B3466" s="17" t="s">
        <v>3729</v>
      </c>
      <c r="C3466" s="18" t="s">
        <v>303</v>
      </c>
      <c r="D3466" s="19">
        <v>2.69</v>
      </c>
    </row>
    <row r="3467" spans="1:4" ht="27.6" x14ac:dyDescent="0.3">
      <c r="A3467" s="15">
        <v>13294</v>
      </c>
      <c r="B3467" s="17" t="s">
        <v>3730</v>
      </c>
      <c r="C3467" s="18" t="s">
        <v>303</v>
      </c>
      <c r="D3467" s="19">
        <v>0.77</v>
      </c>
    </row>
    <row r="3468" spans="1:4" ht="27.6" x14ac:dyDescent="0.3">
      <c r="A3468" s="15">
        <v>11948</v>
      </c>
      <c r="B3468" s="17" t="s">
        <v>3731</v>
      </c>
      <c r="C3468" s="18" t="s">
        <v>303</v>
      </c>
      <c r="D3468" s="19">
        <v>0.34</v>
      </c>
    </row>
    <row r="3469" spans="1:4" ht="27.6" x14ac:dyDescent="0.3">
      <c r="A3469" s="15">
        <v>4382</v>
      </c>
      <c r="B3469" s="17" t="s">
        <v>3732</v>
      </c>
      <c r="C3469" s="18" t="s">
        <v>303</v>
      </c>
      <c r="D3469" s="19">
        <v>0.56999999999999995</v>
      </c>
    </row>
    <row r="3470" spans="1:4" ht="27.6" x14ac:dyDescent="0.3">
      <c r="A3470" s="15">
        <v>4354</v>
      </c>
      <c r="B3470" s="17" t="s">
        <v>3733</v>
      </c>
      <c r="C3470" s="18" t="s">
        <v>303</v>
      </c>
      <c r="D3470" s="19">
        <v>24.13</v>
      </c>
    </row>
    <row r="3471" spans="1:4" ht="27.6" x14ac:dyDescent="0.3">
      <c r="A3471" s="15">
        <v>40839</v>
      </c>
      <c r="B3471" s="17" t="s">
        <v>3734</v>
      </c>
      <c r="C3471" s="18" t="s">
        <v>2478</v>
      </c>
      <c r="D3471" s="19">
        <v>58.06</v>
      </c>
    </row>
    <row r="3472" spans="1:4" ht="27.6" x14ac:dyDescent="0.3">
      <c r="A3472" s="15">
        <v>40552</v>
      </c>
      <c r="B3472" s="17" t="s">
        <v>3735</v>
      </c>
      <c r="C3472" s="18" t="s">
        <v>2478</v>
      </c>
      <c r="D3472" s="19">
        <v>24.02</v>
      </c>
    </row>
    <row r="3473" spans="1:4" ht="27.6" x14ac:dyDescent="0.3">
      <c r="A3473" s="15">
        <v>40549</v>
      </c>
      <c r="B3473" s="17" t="s">
        <v>3736</v>
      </c>
      <c r="C3473" s="18" t="s">
        <v>2478</v>
      </c>
      <c r="D3473" s="19">
        <v>95.1</v>
      </c>
    </row>
    <row r="3474" spans="1:4" ht="27.6" x14ac:dyDescent="0.3">
      <c r="A3474" s="15">
        <v>4385</v>
      </c>
      <c r="B3474" s="17" t="s">
        <v>3737</v>
      </c>
      <c r="C3474" s="18" t="s">
        <v>815</v>
      </c>
      <c r="D3474" s="19">
        <v>3770.81</v>
      </c>
    </row>
    <row r="3475" spans="1:4" ht="27.6" x14ac:dyDescent="0.3">
      <c r="A3475" s="15">
        <v>20078</v>
      </c>
      <c r="B3475" s="17" t="s">
        <v>3738</v>
      </c>
      <c r="C3475" s="18" t="s">
        <v>303</v>
      </c>
      <c r="D3475" s="19">
        <v>29.73</v>
      </c>
    </row>
    <row r="3476" spans="1:4" ht="27.6" x14ac:dyDescent="0.3">
      <c r="A3476" s="15">
        <v>39897</v>
      </c>
      <c r="B3476" s="17" t="s">
        <v>3739</v>
      </c>
      <c r="C3476" s="18" t="s">
        <v>303</v>
      </c>
      <c r="D3476" s="19">
        <v>47.32</v>
      </c>
    </row>
    <row r="3477" spans="1:4" ht="27.6" x14ac:dyDescent="0.3">
      <c r="A3477" s="15">
        <v>118</v>
      </c>
      <c r="B3477" s="17" t="s">
        <v>3740</v>
      </c>
      <c r="C3477" s="18" t="s">
        <v>303</v>
      </c>
      <c r="D3477" s="19">
        <v>112.4</v>
      </c>
    </row>
    <row r="3478" spans="1:4" ht="27.6" x14ac:dyDescent="0.3">
      <c r="A3478" s="15">
        <v>4396</v>
      </c>
      <c r="B3478" s="17" t="s">
        <v>3741</v>
      </c>
      <c r="C3478" s="18" t="s">
        <v>301</v>
      </c>
      <c r="D3478" s="19">
        <v>179.1</v>
      </c>
    </row>
    <row r="3479" spans="1:4" ht="27.6" x14ac:dyDescent="0.3">
      <c r="A3479" s="15">
        <v>36881</v>
      </c>
      <c r="B3479" s="17" t="s">
        <v>3742</v>
      </c>
      <c r="C3479" s="18" t="s">
        <v>301</v>
      </c>
      <c r="D3479" s="19">
        <v>160.04</v>
      </c>
    </row>
    <row r="3480" spans="1:4" ht="27.6" x14ac:dyDescent="0.3">
      <c r="A3480" s="15">
        <v>36882</v>
      </c>
      <c r="B3480" s="17" t="s">
        <v>3743</v>
      </c>
      <c r="C3480" s="18" t="s">
        <v>301</v>
      </c>
      <c r="D3480" s="19">
        <v>186.72</v>
      </c>
    </row>
    <row r="3481" spans="1:4" ht="27.6" x14ac:dyDescent="0.3">
      <c r="A3481" s="15">
        <v>4397</v>
      </c>
      <c r="B3481" s="17" t="s">
        <v>3744</v>
      </c>
      <c r="C3481" s="18" t="s">
        <v>301</v>
      </c>
      <c r="D3481" s="19">
        <v>290.43</v>
      </c>
    </row>
    <row r="3482" spans="1:4" x14ac:dyDescent="0.3">
      <c r="A3482" s="15">
        <v>4751</v>
      </c>
      <c r="B3482" s="17" t="s">
        <v>3745</v>
      </c>
      <c r="C3482" s="18" t="s">
        <v>109</v>
      </c>
      <c r="D3482" s="19">
        <v>15.92</v>
      </c>
    </row>
    <row r="3483" spans="1:4" x14ac:dyDescent="0.3">
      <c r="A3483" s="15">
        <v>41066</v>
      </c>
      <c r="B3483" s="17" t="s">
        <v>3746</v>
      </c>
      <c r="C3483" s="18" t="s">
        <v>490</v>
      </c>
      <c r="D3483" s="19">
        <v>2823.39</v>
      </c>
    </row>
    <row r="3484" spans="1:4" x14ac:dyDescent="0.3">
      <c r="A3484" s="15">
        <v>39604</v>
      </c>
      <c r="B3484" s="17" t="s">
        <v>3747</v>
      </c>
      <c r="C3484" s="18" t="s">
        <v>303</v>
      </c>
      <c r="D3484" s="19">
        <v>9.4700000000000006</v>
      </c>
    </row>
    <row r="3485" spans="1:4" x14ac:dyDescent="0.3">
      <c r="A3485" s="15">
        <v>39605</v>
      </c>
      <c r="B3485" s="17" t="s">
        <v>3748</v>
      </c>
      <c r="C3485" s="18" t="s">
        <v>303</v>
      </c>
      <c r="D3485" s="19">
        <v>13.15</v>
      </c>
    </row>
    <row r="3486" spans="1:4" x14ac:dyDescent="0.3">
      <c r="A3486" s="15">
        <v>39606</v>
      </c>
      <c r="B3486" s="17" t="s">
        <v>3749</v>
      </c>
      <c r="C3486" s="18" t="s">
        <v>303</v>
      </c>
      <c r="D3486" s="19">
        <v>16.7</v>
      </c>
    </row>
    <row r="3487" spans="1:4" x14ac:dyDescent="0.3">
      <c r="A3487" s="15">
        <v>39607</v>
      </c>
      <c r="B3487" s="17" t="s">
        <v>3750</v>
      </c>
      <c r="C3487" s="18" t="s">
        <v>303</v>
      </c>
      <c r="D3487" s="19">
        <v>19.149999999999999</v>
      </c>
    </row>
    <row r="3488" spans="1:4" ht="27.6" x14ac:dyDescent="0.3">
      <c r="A3488" s="15">
        <v>39594</v>
      </c>
      <c r="B3488" s="17" t="s">
        <v>3751</v>
      </c>
      <c r="C3488" s="18" t="s">
        <v>303</v>
      </c>
      <c r="D3488" s="19">
        <v>181.36</v>
      </c>
    </row>
    <row r="3489" spans="1:4" ht="27.6" x14ac:dyDescent="0.3">
      <c r="A3489" s="15">
        <v>39596</v>
      </c>
      <c r="B3489" s="17" t="s">
        <v>3752</v>
      </c>
      <c r="C3489" s="18" t="s">
        <v>303</v>
      </c>
      <c r="D3489" s="19">
        <v>316.10000000000002</v>
      </c>
    </row>
    <row r="3490" spans="1:4" ht="27.6" x14ac:dyDescent="0.3">
      <c r="A3490" s="15">
        <v>39595</v>
      </c>
      <c r="B3490" s="17" t="s">
        <v>3753</v>
      </c>
      <c r="C3490" s="18" t="s">
        <v>303</v>
      </c>
      <c r="D3490" s="19">
        <v>265.33999999999997</v>
      </c>
    </row>
    <row r="3491" spans="1:4" ht="27.6" x14ac:dyDescent="0.3">
      <c r="A3491" s="15">
        <v>39597</v>
      </c>
      <c r="B3491" s="17" t="s">
        <v>3754</v>
      </c>
      <c r="C3491" s="18" t="s">
        <v>303</v>
      </c>
      <c r="D3491" s="19">
        <v>426.28</v>
      </c>
    </row>
    <row r="3492" spans="1:4" x14ac:dyDescent="0.3">
      <c r="A3492" s="15">
        <v>10731</v>
      </c>
      <c r="B3492" s="17" t="s">
        <v>3755</v>
      </c>
      <c r="C3492" s="18" t="s">
        <v>301</v>
      </c>
      <c r="D3492" s="19">
        <v>29.29</v>
      </c>
    </row>
    <row r="3493" spans="1:4" x14ac:dyDescent="0.3">
      <c r="A3493" s="15">
        <v>4704</v>
      </c>
      <c r="B3493" s="17" t="s">
        <v>3756</v>
      </c>
      <c r="C3493" s="18" t="s">
        <v>301</v>
      </c>
      <c r="D3493" s="19">
        <v>26.43</v>
      </c>
    </row>
    <row r="3494" spans="1:4" x14ac:dyDescent="0.3">
      <c r="A3494" s="15">
        <v>10730</v>
      </c>
      <c r="B3494" s="17" t="s">
        <v>3757</v>
      </c>
      <c r="C3494" s="18" t="s">
        <v>301</v>
      </c>
      <c r="D3494" s="19">
        <v>28.32</v>
      </c>
    </row>
    <row r="3495" spans="1:4" ht="27.6" x14ac:dyDescent="0.3">
      <c r="A3495" s="15">
        <v>4729</v>
      </c>
      <c r="B3495" s="17" t="s">
        <v>3758</v>
      </c>
      <c r="C3495" s="18" t="s">
        <v>487</v>
      </c>
      <c r="D3495" s="19">
        <v>77.52</v>
      </c>
    </row>
    <row r="3496" spans="1:4" ht="27.6" x14ac:dyDescent="0.3">
      <c r="A3496" s="15">
        <v>4720</v>
      </c>
      <c r="B3496" s="17" t="s">
        <v>3759</v>
      </c>
      <c r="C3496" s="18" t="s">
        <v>487</v>
      </c>
      <c r="D3496" s="19">
        <v>88.83</v>
      </c>
    </row>
    <row r="3497" spans="1:4" ht="27.6" x14ac:dyDescent="0.3">
      <c r="A3497" s="15">
        <v>4721</v>
      </c>
      <c r="B3497" s="17" t="s">
        <v>3760</v>
      </c>
      <c r="C3497" s="18" t="s">
        <v>487</v>
      </c>
      <c r="D3497" s="19">
        <v>76.94</v>
      </c>
    </row>
    <row r="3498" spans="1:4" ht="27.6" x14ac:dyDescent="0.3">
      <c r="A3498" s="15">
        <v>4718</v>
      </c>
      <c r="B3498" s="17" t="s">
        <v>3761</v>
      </c>
      <c r="C3498" s="18" t="s">
        <v>487</v>
      </c>
      <c r="D3498" s="19">
        <v>77.349999999999994</v>
      </c>
    </row>
    <row r="3499" spans="1:4" ht="27.6" x14ac:dyDescent="0.3">
      <c r="A3499" s="15">
        <v>4722</v>
      </c>
      <c r="B3499" s="17" t="s">
        <v>3762</v>
      </c>
      <c r="C3499" s="18" t="s">
        <v>487</v>
      </c>
      <c r="D3499" s="19">
        <v>72.680000000000007</v>
      </c>
    </row>
    <row r="3500" spans="1:4" ht="27.6" x14ac:dyDescent="0.3">
      <c r="A3500" s="15">
        <v>4723</v>
      </c>
      <c r="B3500" s="17" t="s">
        <v>3763</v>
      </c>
      <c r="C3500" s="18" t="s">
        <v>487</v>
      </c>
      <c r="D3500" s="19">
        <v>72.05</v>
      </c>
    </row>
    <row r="3501" spans="1:4" ht="27.6" x14ac:dyDescent="0.3">
      <c r="A3501" s="15">
        <v>4727</v>
      </c>
      <c r="B3501" s="17" t="s">
        <v>3764</v>
      </c>
      <c r="C3501" s="18" t="s">
        <v>487</v>
      </c>
      <c r="D3501" s="19">
        <v>65.95</v>
      </c>
    </row>
    <row r="3502" spans="1:4" ht="27.6" x14ac:dyDescent="0.3">
      <c r="A3502" s="15">
        <v>4748</v>
      </c>
      <c r="B3502" s="17" t="s">
        <v>3765</v>
      </c>
      <c r="C3502" s="18" t="s">
        <v>487</v>
      </c>
      <c r="D3502" s="19">
        <v>71.06</v>
      </c>
    </row>
    <row r="3503" spans="1:4" ht="27.6" x14ac:dyDescent="0.3">
      <c r="A3503" s="15">
        <v>4730</v>
      </c>
      <c r="B3503" s="17" t="s">
        <v>196</v>
      </c>
      <c r="C3503" s="18" t="s">
        <v>487</v>
      </c>
      <c r="D3503" s="19">
        <v>72.319999999999993</v>
      </c>
    </row>
    <row r="3504" spans="1:4" ht="41.4" x14ac:dyDescent="0.3">
      <c r="A3504" s="15">
        <v>13186</v>
      </c>
      <c r="B3504" s="17" t="s">
        <v>3766</v>
      </c>
      <c r="C3504" s="18" t="s">
        <v>487</v>
      </c>
      <c r="D3504" s="19">
        <v>56.98</v>
      </c>
    </row>
    <row r="3505" spans="1:4" ht="41.4" x14ac:dyDescent="0.3">
      <c r="A3505" s="15">
        <v>10737</v>
      </c>
      <c r="B3505" s="17" t="s">
        <v>3767</v>
      </c>
      <c r="C3505" s="18" t="s">
        <v>301</v>
      </c>
      <c r="D3505" s="19">
        <v>92.04</v>
      </c>
    </row>
    <row r="3506" spans="1:4" ht="41.4" x14ac:dyDescent="0.3">
      <c r="A3506" s="15">
        <v>10734</v>
      </c>
      <c r="B3506" s="17" t="s">
        <v>3768</v>
      </c>
      <c r="C3506" s="18" t="s">
        <v>301</v>
      </c>
      <c r="D3506" s="19">
        <v>54.75</v>
      </c>
    </row>
    <row r="3507" spans="1:4" x14ac:dyDescent="0.3">
      <c r="A3507" s="15">
        <v>4708</v>
      </c>
      <c r="B3507" s="17" t="s">
        <v>3769</v>
      </c>
      <c r="C3507" s="18" t="s">
        <v>301</v>
      </c>
      <c r="D3507" s="19">
        <v>106.2</v>
      </c>
    </row>
    <row r="3508" spans="1:4" ht="41.4" x14ac:dyDescent="0.3">
      <c r="A3508" s="15">
        <v>4712</v>
      </c>
      <c r="B3508" s="17" t="s">
        <v>3770</v>
      </c>
      <c r="C3508" s="18" t="s">
        <v>301</v>
      </c>
      <c r="D3508" s="19">
        <v>51.92</v>
      </c>
    </row>
    <row r="3509" spans="1:4" ht="41.4" x14ac:dyDescent="0.3">
      <c r="A3509" s="15">
        <v>4710</v>
      </c>
      <c r="B3509" s="17" t="s">
        <v>3771</v>
      </c>
      <c r="C3509" s="18" t="s">
        <v>301</v>
      </c>
      <c r="D3509" s="19">
        <v>166.51</v>
      </c>
    </row>
    <row r="3510" spans="1:4" ht="27.6" x14ac:dyDescent="0.3">
      <c r="A3510" s="15">
        <v>4746</v>
      </c>
      <c r="B3510" s="17" t="s">
        <v>3772</v>
      </c>
      <c r="C3510" s="18" t="s">
        <v>487</v>
      </c>
      <c r="D3510" s="19">
        <v>54.01</v>
      </c>
    </row>
    <row r="3511" spans="1:4" x14ac:dyDescent="0.3">
      <c r="A3511" s="15">
        <v>4750</v>
      </c>
      <c r="B3511" s="17" t="s">
        <v>171</v>
      </c>
      <c r="C3511" s="18" t="s">
        <v>109</v>
      </c>
      <c r="D3511" s="19">
        <v>13.66</v>
      </c>
    </row>
    <row r="3512" spans="1:4" x14ac:dyDescent="0.3">
      <c r="A3512" s="15">
        <v>41065</v>
      </c>
      <c r="B3512" s="17" t="s">
        <v>3773</v>
      </c>
      <c r="C3512" s="18" t="s">
        <v>490</v>
      </c>
      <c r="D3512" s="19">
        <v>2420.84</v>
      </c>
    </row>
    <row r="3513" spans="1:4" ht="27.6" x14ac:dyDescent="0.3">
      <c r="A3513" s="15">
        <v>34747</v>
      </c>
      <c r="B3513" s="17" t="s">
        <v>3774</v>
      </c>
      <c r="C3513" s="18" t="s">
        <v>81</v>
      </c>
      <c r="D3513" s="19">
        <v>81.47</v>
      </c>
    </row>
    <row r="3514" spans="1:4" ht="27.6" x14ac:dyDescent="0.3">
      <c r="A3514" s="15">
        <v>4826</v>
      </c>
      <c r="B3514" s="17" t="s">
        <v>3775</v>
      </c>
      <c r="C3514" s="18" t="s">
        <v>81</v>
      </c>
      <c r="D3514" s="19">
        <v>87.6</v>
      </c>
    </row>
    <row r="3515" spans="1:4" ht="27.6" x14ac:dyDescent="0.3">
      <c r="A3515" s="15">
        <v>41975</v>
      </c>
      <c r="B3515" s="17" t="s">
        <v>3776</v>
      </c>
      <c r="C3515" s="18" t="s">
        <v>301</v>
      </c>
      <c r="D3515" s="19">
        <v>75.650000000000006</v>
      </c>
    </row>
    <row r="3516" spans="1:4" ht="27.6" x14ac:dyDescent="0.3">
      <c r="A3516" s="15">
        <v>4825</v>
      </c>
      <c r="B3516" s="17" t="s">
        <v>3777</v>
      </c>
      <c r="C3516" s="18" t="s">
        <v>81</v>
      </c>
      <c r="D3516" s="19">
        <v>121.26</v>
      </c>
    </row>
    <row r="3517" spans="1:4" x14ac:dyDescent="0.3">
      <c r="A3517" s="15">
        <v>34744</v>
      </c>
      <c r="B3517" s="17" t="s">
        <v>3778</v>
      </c>
      <c r="C3517" s="18" t="s">
        <v>301</v>
      </c>
      <c r="D3517" s="19">
        <v>20.92</v>
      </c>
    </row>
    <row r="3518" spans="1:4" ht="41.4" x14ac:dyDescent="0.3">
      <c r="A3518" s="15">
        <v>39430</v>
      </c>
      <c r="B3518" s="17" t="s">
        <v>3779</v>
      </c>
      <c r="C3518" s="18" t="s">
        <v>303</v>
      </c>
      <c r="D3518" s="19">
        <v>1.79</v>
      </c>
    </row>
    <row r="3519" spans="1:4" ht="27.6" x14ac:dyDescent="0.3">
      <c r="A3519" s="15">
        <v>39573</v>
      </c>
      <c r="B3519" s="17" t="s">
        <v>3780</v>
      </c>
      <c r="C3519" s="18" t="s">
        <v>303</v>
      </c>
      <c r="D3519" s="19">
        <v>1.76</v>
      </c>
    </row>
    <row r="3520" spans="1:4" ht="27.6" x14ac:dyDescent="0.3">
      <c r="A3520" s="15">
        <v>38410</v>
      </c>
      <c r="B3520" s="17" t="s">
        <v>3781</v>
      </c>
      <c r="C3520" s="18" t="s">
        <v>303</v>
      </c>
      <c r="D3520" s="19">
        <v>12285.1</v>
      </c>
    </row>
    <row r="3521" spans="1:4" x14ac:dyDescent="0.3">
      <c r="A3521" s="15">
        <v>41596</v>
      </c>
      <c r="B3521" s="17" t="s">
        <v>3782</v>
      </c>
      <c r="C3521" s="18" t="s">
        <v>376</v>
      </c>
      <c r="D3521" s="19">
        <v>11.76</v>
      </c>
    </row>
    <row r="3522" spans="1:4" x14ac:dyDescent="0.3">
      <c r="A3522" s="15">
        <v>41598</v>
      </c>
      <c r="B3522" s="17" t="s">
        <v>3783</v>
      </c>
      <c r="C3522" s="18" t="s">
        <v>376</v>
      </c>
      <c r="D3522" s="19">
        <v>11.76</v>
      </c>
    </row>
    <row r="3523" spans="1:4" x14ac:dyDescent="0.3">
      <c r="A3523" s="15">
        <v>41594</v>
      </c>
      <c r="B3523" s="17" t="s">
        <v>3784</v>
      </c>
      <c r="C3523" s="18" t="s">
        <v>376</v>
      </c>
      <c r="D3523" s="19">
        <v>11.94</v>
      </c>
    </row>
    <row r="3524" spans="1:4" x14ac:dyDescent="0.3">
      <c r="A3524" s="15">
        <v>43663</v>
      </c>
      <c r="B3524" s="17" t="s">
        <v>3785</v>
      </c>
      <c r="C3524" s="18" t="s">
        <v>376</v>
      </c>
      <c r="D3524" s="19">
        <v>9.84</v>
      </c>
    </row>
    <row r="3525" spans="1:4" x14ac:dyDescent="0.3">
      <c r="A3525" s="15">
        <v>4766</v>
      </c>
      <c r="B3525" s="17" t="s">
        <v>3786</v>
      </c>
      <c r="C3525" s="18" t="s">
        <v>376</v>
      </c>
      <c r="D3525" s="19">
        <v>9.26</v>
      </c>
    </row>
    <row r="3526" spans="1:4" x14ac:dyDescent="0.3">
      <c r="A3526" s="15">
        <v>43664</v>
      </c>
      <c r="B3526" s="17" t="s">
        <v>3787</v>
      </c>
      <c r="C3526" s="18" t="s">
        <v>376</v>
      </c>
      <c r="D3526" s="19">
        <v>9.89</v>
      </c>
    </row>
    <row r="3527" spans="1:4" ht="27.6" x14ac:dyDescent="0.3">
      <c r="A3527" s="15">
        <v>43082</v>
      </c>
      <c r="B3527" s="17" t="s">
        <v>3788</v>
      </c>
      <c r="C3527" s="18" t="s">
        <v>376</v>
      </c>
      <c r="D3527" s="19">
        <v>10.78</v>
      </c>
    </row>
    <row r="3528" spans="1:4" x14ac:dyDescent="0.3">
      <c r="A3528" s="15">
        <v>43665</v>
      </c>
      <c r="B3528" s="17" t="s">
        <v>3789</v>
      </c>
      <c r="C3528" s="18" t="s">
        <v>376</v>
      </c>
      <c r="D3528" s="19">
        <v>9.26</v>
      </c>
    </row>
    <row r="3529" spans="1:4" x14ac:dyDescent="0.3">
      <c r="A3529" s="15">
        <v>10966</v>
      </c>
      <c r="B3529" s="17" t="s">
        <v>3790</v>
      </c>
      <c r="C3529" s="18" t="s">
        <v>376</v>
      </c>
      <c r="D3529" s="19">
        <v>9.84</v>
      </c>
    </row>
    <row r="3530" spans="1:4" ht="27.6" x14ac:dyDescent="0.3">
      <c r="A3530" s="15">
        <v>43692</v>
      </c>
      <c r="B3530" s="17" t="s">
        <v>3791</v>
      </c>
      <c r="C3530" s="18" t="s">
        <v>376</v>
      </c>
      <c r="D3530" s="19">
        <v>9.84</v>
      </c>
    </row>
    <row r="3531" spans="1:4" ht="27.6" x14ac:dyDescent="0.3">
      <c r="A3531" s="15">
        <v>43083</v>
      </c>
      <c r="B3531" s="17" t="s">
        <v>3792</v>
      </c>
      <c r="C3531" s="18" t="s">
        <v>376</v>
      </c>
      <c r="D3531" s="19">
        <v>9.34</v>
      </c>
    </row>
    <row r="3532" spans="1:4" ht="27.6" x14ac:dyDescent="0.3">
      <c r="A3532" s="15">
        <v>40535</v>
      </c>
      <c r="B3532" s="17" t="s">
        <v>3793</v>
      </c>
      <c r="C3532" s="18" t="s">
        <v>376</v>
      </c>
      <c r="D3532" s="19">
        <v>9.34</v>
      </c>
    </row>
    <row r="3533" spans="1:4" ht="27.6" x14ac:dyDescent="0.3">
      <c r="A3533" s="15">
        <v>39427</v>
      </c>
      <c r="B3533" s="17" t="s">
        <v>3794</v>
      </c>
      <c r="C3533" s="18" t="s">
        <v>81</v>
      </c>
      <c r="D3533" s="19">
        <v>4.75</v>
      </c>
    </row>
    <row r="3534" spans="1:4" ht="27.6" x14ac:dyDescent="0.3">
      <c r="A3534" s="15">
        <v>39424</v>
      </c>
      <c r="B3534" s="17" t="s">
        <v>3795</v>
      </c>
      <c r="C3534" s="18" t="s">
        <v>81</v>
      </c>
      <c r="D3534" s="19">
        <v>2.82</v>
      </c>
    </row>
    <row r="3535" spans="1:4" ht="27.6" x14ac:dyDescent="0.3">
      <c r="A3535" s="15">
        <v>39425</v>
      </c>
      <c r="B3535" s="17" t="s">
        <v>3796</v>
      </c>
      <c r="C3535" s="18" t="s">
        <v>81</v>
      </c>
      <c r="D3535" s="19">
        <v>2.79</v>
      </c>
    </row>
    <row r="3536" spans="1:4" ht="27.6" x14ac:dyDescent="0.3">
      <c r="A3536" s="15">
        <v>40664</v>
      </c>
      <c r="B3536" s="17" t="s">
        <v>3797</v>
      </c>
      <c r="C3536" s="18" t="s">
        <v>376</v>
      </c>
      <c r="D3536" s="19">
        <v>19.16</v>
      </c>
    </row>
    <row r="3537" spans="1:4" x14ac:dyDescent="0.3">
      <c r="A3537" s="15">
        <v>34360</v>
      </c>
      <c r="B3537" s="17" t="s">
        <v>3798</v>
      </c>
      <c r="C3537" s="18" t="s">
        <v>376</v>
      </c>
      <c r="D3537" s="19">
        <v>38.03</v>
      </c>
    </row>
    <row r="3538" spans="1:4" x14ac:dyDescent="0.3">
      <c r="A3538" s="15">
        <v>20259</v>
      </c>
      <c r="B3538" s="17" t="s">
        <v>3799</v>
      </c>
      <c r="C3538" s="18" t="s">
        <v>81</v>
      </c>
      <c r="D3538" s="19">
        <v>7.9</v>
      </c>
    </row>
    <row r="3539" spans="1:4" ht="41.4" x14ac:dyDescent="0.3">
      <c r="A3539" s="15">
        <v>14077</v>
      </c>
      <c r="B3539" s="17" t="s">
        <v>3800</v>
      </c>
      <c r="C3539" s="18" t="s">
        <v>81</v>
      </c>
      <c r="D3539" s="19">
        <v>120.91</v>
      </c>
    </row>
    <row r="3540" spans="1:4" ht="41.4" x14ac:dyDescent="0.3">
      <c r="A3540" s="15">
        <v>3678</v>
      </c>
      <c r="B3540" s="17" t="s">
        <v>3801</v>
      </c>
      <c r="C3540" s="18" t="s">
        <v>81</v>
      </c>
      <c r="D3540" s="19">
        <v>54.65</v>
      </c>
    </row>
    <row r="3541" spans="1:4" ht="27.6" x14ac:dyDescent="0.3">
      <c r="A3541" s="15">
        <v>39418</v>
      </c>
      <c r="B3541" s="17" t="s">
        <v>3802</v>
      </c>
      <c r="C3541" s="18" t="s">
        <v>81</v>
      </c>
      <c r="D3541" s="19">
        <v>5.3</v>
      </c>
    </row>
    <row r="3542" spans="1:4" ht="27.6" x14ac:dyDescent="0.3">
      <c r="A3542" s="15">
        <v>39419</v>
      </c>
      <c r="B3542" s="17" t="s">
        <v>3803</v>
      </c>
      <c r="C3542" s="18" t="s">
        <v>81</v>
      </c>
      <c r="D3542" s="19">
        <v>6.46</v>
      </c>
    </row>
    <row r="3543" spans="1:4" ht="27.6" x14ac:dyDescent="0.3">
      <c r="A3543" s="15">
        <v>39420</v>
      </c>
      <c r="B3543" s="17" t="s">
        <v>3804</v>
      </c>
      <c r="C3543" s="18" t="s">
        <v>81</v>
      </c>
      <c r="D3543" s="19">
        <v>7.13</v>
      </c>
    </row>
    <row r="3544" spans="1:4" ht="27.6" x14ac:dyDescent="0.3">
      <c r="A3544" s="15">
        <v>39571</v>
      </c>
      <c r="B3544" s="17" t="s">
        <v>3805</v>
      </c>
      <c r="C3544" s="18" t="s">
        <v>81</v>
      </c>
      <c r="D3544" s="19">
        <v>4.3099999999999996</v>
      </c>
    </row>
    <row r="3545" spans="1:4" ht="27.6" x14ac:dyDescent="0.3">
      <c r="A3545" s="15">
        <v>39421</v>
      </c>
      <c r="B3545" s="17" t="s">
        <v>3806</v>
      </c>
      <c r="C3545" s="18" t="s">
        <v>81</v>
      </c>
      <c r="D3545" s="19">
        <v>6.28</v>
      </c>
    </row>
    <row r="3546" spans="1:4" ht="27.6" x14ac:dyDescent="0.3">
      <c r="A3546" s="15">
        <v>39422</v>
      </c>
      <c r="B3546" s="17" t="s">
        <v>3807</v>
      </c>
      <c r="C3546" s="18" t="s">
        <v>81</v>
      </c>
      <c r="D3546" s="19">
        <v>7.33</v>
      </c>
    </row>
    <row r="3547" spans="1:4" ht="27.6" x14ac:dyDescent="0.3">
      <c r="A3547" s="15">
        <v>39423</v>
      </c>
      <c r="B3547" s="17" t="s">
        <v>3808</v>
      </c>
      <c r="C3547" s="18" t="s">
        <v>81</v>
      </c>
      <c r="D3547" s="19">
        <v>8.51</v>
      </c>
    </row>
    <row r="3548" spans="1:4" ht="41.4" x14ac:dyDescent="0.3">
      <c r="A3548" s="15">
        <v>39426</v>
      </c>
      <c r="B3548" s="17" t="s">
        <v>3809</v>
      </c>
      <c r="C3548" s="18" t="s">
        <v>81</v>
      </c>
      <c r="D3548" s="19">
        <v>19.13</v>
      </c>
    </row>
    <row r="3549" spans="1:4" ht="41.4" x14ac:dyDescent="0.3">
      <c r="A3549" s="15">
        <v>39429</v>
      </c>
      <c r="B3549" s="17" t="s">
        <v>3810</v>
      </c>
      <c r="C3549" s="18" t="s">
        <v>81</v>
      </c>
      <c r="D3549" s="19">
        <v>6.03</v>
      </c>
    </row>
    <row r="3550" spans="1:4" ht="41.4" x14ac:dyDescent="0.3">
      <c r="A3550" s="15">
        <v>39428</v>
      </c>
      <c r="B3550" s="17" t="s">
        <v>3811</v>
      </c>
      <c r="C3550" s="18" t="s">
        <v>81</v>
      </c>
      <c r="D3550" s="19">
        <v>4.6100000000000003</v>
      </c>
    </row>
    <row r="3551" spans="1:4" ht="27.6" x14ac:dyDescent="0.3">
      <c r="A3551" s="15">
        <v>39572</v>
      </c>
      <c r="B3551" s="17" t="s">
        <v>3812</v>
      </c>
      <c r="C3551" s="18" t="s">
        <v>81</v>
      </c>
      <c r="D3551" s="19">
        <v>3.99</v>
      </c>
    </row>
    <row r="3552" spans="1:4" ht="27.6" x14ac:dyDescent="0.3">
      <c r="A3552" s="15">
        <v>39570</v>
      </c>
      <c r="B3552" s="17" t="s">
        <v>3813</v>
      </c>
      <c r="C3552" s="18" t="s">
        <v>81</v>
      </c>
      <c r="D3552" s="19">
        <v>4.2300000000000004</v>
      </c>
    </row>
    <row r="3553" spans="1:4" ht="27.6" x14ac:dyDescent="0.3">
      <c r="A3553" s="15">
        <v>39569</v>
      </c>
      <c r="B3553" s="17" t="s">
        <v>3814</v>
      </c>
      <c r="C3553" s="18" t="s">
        <v>81</v>
      </c>
      <c r="D3553" s="19">
        <v>4.18</v>
      </c>
    </row>
    <row r="3554" spans="1:4" ht="27.6" x14ac:dyDescent="0.3">
      <c r="A3554" s="15">
        <v>11552</v>
      </c>
      <c r="B3554" s="17" t="s">
        <v>3815</v>
      </c>
      <c r="C3554" s="18" t="s">
        <v>81</v>
      </c>
      <c r="D3554" s="19">
        <v>7.7</v>
      </c>
    </row>
    <row r="3555" spans="1:4" ht="27.6" x14ac:dyDescent="0.3">
      <c r="A3555" s="15">
        <v>40598</v>
      </c>
      <c r="B3555" s="17" t="s">
        <v>3816</v>
      </c>
      <c r="C3555" s="18" t="s">
        <v>376</v>
      </c>
      <c r="D3555" s="19">
        <v>9.11</v>
      </c>
    </row>
    <row r="3556" spans="1:4" x14ac:dyDescent="0.3">
      <c r="A3556" s="15">
        <v>39029</v>
      </c>
      <c r="B3556" s="17" t="s">
        <v>3817</v>
      </c>
      <c r="C3556" s="18" t="s">
        <v>81</v>
      </c>
      <c r="D3556" s="19">
        <v>13.51</v>
      </c>
    </row>
    <row r="3557" spans="1:4" x14ac:dyDescent="0.3">
      <c r="A3557" s="15">
        <v>39028</v>
      </c>
      <c r="B3557" s="17" t="s">
        <v>3818</v>
      </c>
      <c r="C3557" s="18" t="s">
        <v>81</v>
      </c>
      <c r="D3557" s="19">
        <v>7.86</v>
      </c>
    </row>
    <row r="3558" spans="1:4" x14ac:dyDescent="0.3">
      <c r="A3558" s="15">
        <v>39328</v>
      </c>
      <c r="B3558" s="17" t="s">
        <v>3819</v>
      </c>
      <c r="C3558" s="18" t="s">
        <v>81</v>
      </c>
      <c r="D3558" s="19">
        <v>4.32</v>
      </c>
    </row>
    <row r="3559" spans="1:4" ht="55.2" x14ac:dyDescent="0.3">
      <c r="A3559" s="15">
        <v>38541</v>
      </c>
      <c r="B3559" s="17" t="s">
        <v>3820</v>
      </c>
      <c r="C3559" s="18" t="s">
        <v>303</v>
      </c>
      <c r="D3559" s="19">
        <v>2453947.35</v>
      </c>
    </row>
    <row r="3560" spans="1:4" ht="55.2" x14ac:dyDescent="0.3">
      <c r="A3560" s="15">
        <v>38542</v>
      </c>
      <c r="B3560" s="17" t="s">
        <v>3821</v>
      </c>
      <c r="C3560" s="18" t="s">
        <v>303</v>
      </c>
      <c r="D3560" s="19">
        <v>3815789.45</v>
      </c>
    </row>
    <row r="3561" spans="1:4" ht="55.2" x14ac:dyDescent="0.3">
      <c r="A3561" s="15">
        <v>38543</v>
      </c>
      <c r="B3561" s="17" t="s">
        <v>3822</v>
      </c>
      <c r="C3561" s="18" t="s">
        <v>303</v>
      </c>
      <c r="D3561" s="19">
        <v>934210.55</v>
      </c>
    </row>
    <row r="3562" spans="1:4" ht="27.6" x14ac:dyDescent="0.3">
      <c r="A3562" s="15">
        <v>40406</v>
      </c>
      <c r="B3562" s="17" t="s">
        <v>3823</v>
      </c>
      <c r="C3562" s="18" t="s">
        <v>303</v>
      </c>
      <c r="D3562" s="19">
        <v>72527.7</v>
      </c>
    </row>
    <row r="3563" spans="1:4" ht="27.6" x14ac:dyDescent="0.3">
      <c r="A3563" s="15">
        <v>40789</v>
      </c>
      <c r="B3563" s="17" t="s">
        <v>3824</v>
      </c>
      <c r="C3563" s="18" t="s">
        <v>303</v>
      </c>
      <c r="D3563" s="19">
        <v>10451.98</v>
      </c>
    </row>
    <row r="3564" spans="1:4" ht="41.4" x14ac:dyDescent="0.3">
      <c r="A3564" s="15">
        <v>40791</v>
      </c>
      <c r="B3564" s="17" t="s">
        <v>3825</v>
      </c>
      <c r="C3564" s="18" t="s">
        <v>303</v>
      </c>
      <c r="D3564" s="19">
        <v>32719.26</v>
      </c>
    </row>
    <row r="3565" spans="1:4" ht="27.6" x14ac:dyDescent="0.3">
      <c r="A3565" s="15">
        <v>11651</v>
      </c>
      <c r="B3565" s="17" t="s">
        <v>3826</v>
      </c>
      <c r="C3565" s="18" t="s">
        <v>303</v>
      </c>
      <c r="D3565" s="19">
        <v>17894.63</v>
      </c>
    </row>
    <row r="3566" spans="1:4" ht="27.6" x14ac:dyDescent="0.3">
      <c r="A3566" s="15">
        <v>42002</v>
      </c>
      <c r="B3566" s="17" t="s">
        <v>3827</v>
      </c>
      <c r="C3566" s="18" t="s">
        <v>303</v>
      </c>
      <c r="D3566" s="19">
        <v>800128.3</v>
      </c>
    </row>
    <row r="3567" spans="1:4" ht="27.6" x14ac:dyDescent="0.3">
      <c r="A3567" s="15">
        <v>40435</v>
      </c>
      <c r="B3567" s="17" t="s">
        <v>3828</v>
      </c>
      <c r="C3567" s="18" t="s">
        <v>303</v>
      </c>
      <c r="D3567" s="19">
        <v>512500</v>
      </c>
    </row>
    <row r="3568" spans="1:4" ht="27.6" x14ac:dyDescent="0.3">
      <c r="A3568" s="15">
        <v>39012</v>
      </c>
      <c r="B3568" s="17" t="s">
        <v>3829</v>
      </c>
      <c r="C3568" s="18" t="s">
        <v>303</v>
      </c>
      <c r="D3568" s="19">
        <v>534722.9</v>
      </c>
    </row>
    <row r="3569" spans="1:4" ht="27.6" x14ac:dyDescent="0.3">
      <c r="A3569" s="15">
        <v>13617</v>
      </c>
      <c r="B3569" s="17" t="s">
        <v>3830</v>
      </c>
      <c r="C3569" s="18" t="s">
        <v>303</v>
      </c>
      <c r="D3569" s="19">
        <v>58153.78</v>
      </c>
    </row>
    <row r="3570" spans="1:4" ht="27.6" x14ac:dyDescent="0.3">
      <c r="A3570" s="15">
        <v>35274</v>
      </c>
      <c r="B3570" s="17" t="s">
        <v>3831</v>
      </c>
      <c r="C3570" s="18" t="s">
        <v>81</v>
      </c>
      <c r="D3570" s="19">
        <v>23.21</v>
      </c>
    </row>
    <row r="3571" spans="1:4" ht="27.6" x14ac:dyDescent="0.3">
      <c r="A3571" s="15">
        <v>35275</v>
      </c>
      <c r="B3571" s="17" t="s">
        <v>3832</v>
      </c>
      <c r="C3571" s="18" t="s">
        <v>81</v>
      </c>
      <c r="D3571" s="19">
        <v>49.27</v>
      </c>
    </row>
    <row r="3572" spans="1:4" ht="27.6" x14ac:dyDescent="0.3">
      <c r="A3572" s="15">
        <v>35276</v>
      </c>
      <c r="B3572" s="17" t="s">
        <v>3833</v>
      </c>
      <c r="C3572" s="18" t="s">
        <v>81</v>
      </c>
      <c r="D3572" s="19">
        <v>85.74</v>
      </c>
    </row>
    <row r="3573" spans="1:4" x14ac:dyDescent="0.3">
      <c r="A3573" s="15">
        <v>38386</v>
      </c>
      <c r="B3573" s="17" t="s">
        <v>3834</v>
      </c>
      <c r="C3573" s="18" t="s">
        <v>303</v>
      </c>
      <c r="D3573" s="19">
        <v>5.16</v>
      </c>
    </row>
    <row r="3574" spans="1:4" ht="27.6" x14ac:dyDescent="0.3">
      <c r="A3574" s="15">
        <v>11091</v>
      </c>
      <c r="B3574" s="17" t="s">
        <v>3835</v>
      </c>
      <c r="C3574" s="18" t="s">
        <v>303</v>
      </c>
      <c r="D3574" s="19">
        <v>1.45</v>
      </c>
    </row>
    <row r="3575" spans="1:4" ht="27.6" x14ac:dyDescent="0.3">
      <c r="A3575" s="15">
        <v>37586</v>
      </c>
      <c r="B3575" s="17" t="s">
        <v>3836</v>
      </c>
      <c r="C3575" s="18" t="s">
        <v>2478</v>
      </c>
      <c r="D3575" s="19">
        <v>44.72</v>
      </c>
    </row>
    <row r="3576" spans="1:4" x14ac:dyDescent="0.3">
      <c r="A3576" s="15">
        <v>37395</v>
      </c>
      <c r="B3576" s="17" t="s">
        <v>3837</v>
      </c>
      <c r="C3576" s="18" t="s">
        <v>2478</v>
      </c>
      <c r="D3576" s="19">
        <v>38.46</v>
      </c>
    </row>
    <row r="3577" spans="1:4" ht="27.6" x14ac:dyDescent="0.3">
      <c r="A3577" s="15">
        <v>14147</v>
      </c>
      <c r="B3577" s="17" t="s">
        <v>3838</v>
      </c>
      <c r="C3577" s="18" t="s">
        <v>2478</v>
      </c>
      <c r="D3577" s="19">
        <v>51.01</v>
      </c>
    </row>
    <row r="3578" spans="1:4" x14ac:dyDescent="0.3">
      <c r="A3578" s="15">
        <v>37396</v>
      </c>
      <c r="B3578" s="17" t="s">
        <v>3839</v>
      </c>
      <c r="C3578" s="18" t="s">
        <v>2478</v>
      </c>
      <c r="D3578" s="19">
        <v>31.47</v>
      </c>
    </row>
    <row r="3579" spans="1:4" x14ac:dyDescent="0.3">
      <c r="A3579" s="15">
        <v>37397</v>
      </c>
      <c r="B3579" s="17" t="s">
        <v>3840</v>
      </c>
      <c r="C3579" s="18" t="s">
        <v>2478</v>
      </c>
      <c r="D3579" s="19">
        <v>32.96</v>
      </c>
    </row>
    <row r="3580" spans="1:4" ht="27.6" x14ac:dyDescent="0.3">
      <c r="A3580" s="15">
        <v>43606</v>
      </c>
      <c r="B3580" s="17" t="s">
        <v>3841</v>
      </c>
      <c r="C3580" s="18" t="s">
        <v>303</v>
      </c>
      <c r="D3580" s="19">
        <v>9.2200000000000006</v>
      </c>
    </row>
    <row r="3581" spans="1:4" ht="27.6" x14ac:dyDescent="0.3">
      <c r="A3581" s="15">
        <v>444</v>
      </c>
      <c r="B3581" s="17" t="s">
        <v>3842</v>
      </c>
      <c r="C3581" s="18" t="s">
        <v>303</v>
      </c>
      <c r="D3581" s="19">
        <v>22.8</v>
      </c>
    </row>
    <row r="3582" spans="1:4" ht="27.6" x14ac:dyDescent="0.3">
      <c r="A3582" s="15">
        <v>445</v>
      </c>
      <c r="B3582" s="17" t="s">
        <v>3843</v>
      </c>
      <c r="C3582" s="18" t="s">
        <v>303</v>
      </c>
      <c r="D3582" s="19">
        <v>31.2</v>
      </c>
    </row>
    <row r="3583" spans="1:4" x14ac:dyDescent="0.3">
      <c r="A3583" s="15">
        <v>4783</v>
      </c>
      <c r="B3583" s="17" t="s">
        <v>176</v>
      </c>
      <c r="C3583" s="18" t="s">
        <v>109</v>
      </c>
      <c r="D3583" s="19">
        <v>13.66</v>
      </c>
    </row>
    <row r="3584" spans="1:4" x14ac:dyDescent="0.3">
      <c r="A3584" s="15">
        <v>41079</v>
      </c>
      <c r="B3584" s="17" t="s">
        <v>3844</v>
      </c>
      <c r="C3584" s="18" t="s">
        <v>490</v>
      </c>
      <c r="D3584" s="19">
        <v>2420.84</v>
      </c>
    </row>
    <row r="3585" spans="1:4" x14ac:dyDescent="0.3">
      <c r="A3585" s="15">
        <v>12874</v>
      </c>
      <c r="B3585" s="17" t="s">
        <v>3845</v>
      </c>
      <c r="C3585" s="18" t="s">
        <v>109</v>
      </c>
      <c r="D3585" s="19">
        <v>15.74</v>
      </c>
    </row>
    <row r="3586" spans="1:4" x14ac:dyDescent="0.3">
      <c r="A3586" s="15">
        <v>41082</v>
      </c>
      <c r="B3586" s="17" t="s">
        <v>3846</v>
      </c>
      <c r="C3586" s="18" t="s">
        <v>490</v>
      </c>
      <c r="D3586" s="19">
        <v>2790.69</v>
      </c>
    </row>
    <row r="3587" spans="1:4" x14ac:dyDescent="0.3">
      <c r="A3587" s="15">
        <v>4785</v>
      </c>
      <c r="B3587" s="17" t="s">
        <v>3847</v>
      </c>
      <c r="C3587" s="18" t="s">
        <v>109</v>
      </c>
      <c r="D3587" s="19">
        <v>14.69</v>
      </c>
    </row>
    <row r="3588" spans="1:4" x14ac:dyDescent="0.3">
      <c r="A3588" s="15">
        <v>41081</v>
      </c>
      <c r="B3588" s="17" t="s">
        <v>3848</v>
      </c>
      <c r="C3588" s="18" t="s">
        <v>490</v>
      </c>
      <c r="D3588" s="19">
        <v>2603.86</v>
      </c>
    </row>
    <row r="3589" spans="1:4" ht="27.6" x14ac:dyDescent="0.3">
      <c r="A3589" s="15">
        <v>4801</v>
      </c>
      <c r="B3589" s="17" t="s">
        <v>3849</v>
      </c>
      <c r="C3589" s="18" t="s">
        <v>301</v>
      </c>
      <c r="D3589" s="19">
        <v>64.760000000000005</v>
      </c>
    </row>
    <row r="3590" spans="1:4" ht="27.6" x14ac:dyDescent="0.3">
      <c r="A3590" s="15">
        <v>4794</v>
      </c>
      <c r="B3590" s="17" t="s">
        <v>3850</v>
      </c>
      <c r="C3590" s="18" t="s">
        <v>301</v>
      </c>
      <c r="D3590" s="19">
        <v>294.95</v>
      </c>
    </row>
    <row r="3591" spans="1:4" ht="27.6" x14ac:dyDescent="0.3">
      <c r="A3591" s="15">
        <v>4796</v>
      </c>
      <c r="B3591" s="17" t="s">
        <v>3851</v>
      </c>
      <c r="C3591" s="18" t="s">
        <v>301</v>
      </c>
      <c r="D3591" s="19">
        <v>179.15</v>
      </c>
    </row>
    <row r="3592" spans="1:4" ht="27.6" x14ac:dyDescent="0.3">
      <c r="A3592" s="15">
        <v>4800</v>
      </c>
      <c r="B3592" s="17" t="s">
        <v>3852</v>
      </c>
      <c r="C3592" s="18" t="s">
        <v>301</v>
      </c>
      <c r="D3592" s="19">
        <v>49.27</v>
      </c>
    </row>
    <row r="3593" spans="1:4" ht="27.6" x14ac:dyDescent="0.3">
      <c r="A3593" s="15">
        <v>4795</v>
      </c>
      <c r="B3593" s="17" t="s">
        <v>3853</v>
      </c>
      <c r="C3593" s="18" t="s">
        <v>301</v>
      </c>
      <c r="D3593" s="19">
        <v>287.12</v>
      </c>
    </row>
    <row r="3594" spans="1:4" ht="55.2" x14ac:dyDescent="0.3">
      <c r="A3594" s="15">
        <v>39694</v>
      </c>
      <c r="B3594" s="17" t="s">
        <v>3854</v>
      </c>
      <c r="C3594" s="18" t="s">
        <v>301</v>
      </c>
      <c r="D3594" s="19">
        <v>343.97</v>
      </c>
    </row>
    <row r="3595" spans="1:4" ht="27.6" x14ac:dyDescent="0.3">
      <c r="A3595" s="15">
        <v>1292</v>
      </c>
      <c r="B3595" s="17" t="s">
        <v>3855</v>
      </c>
      <c r="C3595" s="18" t="s">
        <v>301</v>
      </c>
      <c r="D3595" s="19">
        <v>44.42</v>
      </c>
    </row>
    <row r="3596" spans="1:4" ht="27.6" x14ac:dyDescent="0.3">
      <c r="A3596" s="15">
        <v>1287</v>
      </c>
      <c r="B3596" s="17" t="s">
        <v>3856</v>
      </c>
      <c r="C3596" s="18" t="s">
        <v>301</v>
      </c>
      <c r="D3596" s="19">
        <v>21.79</v>
      </c>
    </row>
    <row r="3597" spans="1:4" ht="27.6" x14ac:dyDescent="0.3">
      <c r="A3597" s="15">
        <v>1297</v>
      </c>
      <c r="B3597" s="17" t="s">
        <v>3857</v>
      </c>
      <c r="C3597" s="18" t="s">
        <v>301</v>
      </c>
      <c r="D3597" s="19">
        <v>18.07</v>
      </c>
    </row>
    <row r="3598" spans="1:4" ht="27.6" x14ac:dyDescent="0.3">
      <c r="A3598" s="15">
        <v>4786</v>
      </c>
      <c r="B3598" s="17" t="s">
        <v>3858</v>
      </c>
      <c r="C3598" s="18" t="s">
        <v>301</v>
      </c>
      <c r="D3598" s="19">
        <v>87</v>
      </c>
    </row>
    <row r="3599" spans="1:4" ht="41.4" x14ac:dyDescent="0.3">
      <c r="A3599" s="15">
        <v>10840</v>
      </c>
      <c r="B3599" s="17" t="s">
        <v>3859</v>
      </c>
      <c r="C3599" s="18" t="s">
        <v>301</v>
      </c>
      <c r="D3599" s="19">
        <v>280</v>
      </c>
    </row>
    <row r="3600" spans="1:4" ht="41.4" x14ac:dyDescent="0.3">
      <c r="A3600" s="15">
        <v>10841</v>
      </c>
      <c r="B3600" s="17" t="s">
        <v>3860</v>
      </c>
      <c r="C3600" s="18" t="s">
        <v>301</v>
      </c>
      <c r="D3600" s="19">
        <v>211.32</v>
      </c>
    </row>
    <row r="3601" spans="1:4" ht="41.4" x14ac:dyDescent="0.3">
      <c r="A3601" s="15">
        <v>25980</v>
      </c>
      <c r="B3601" s="17" t="s">
        <v>3861</v>
      </c>
      <c r="C3601" s="18" t="s">
        <v>301</v>
      </c>
      <c r="D3601" s="19">
        <v>270.02</v>
      </c>
    </row>
    <row r="3602" spans="1:4" ht="41.4" x14ac:dyDescent="0.3">
      <c r="A3602" s="15">
        <v>10842</v>
      </c>
      <c r="B3602" s="17" t="s">
        <v>3862</v>
      </c>
      <c r="C3602" s="18" t="s">
        <v>301</v>
      </c>
      <c r="D3602" s="19">
        <v>305.24</v>
      </c>
    </row>
    <row r="3603" spans="1:4" ht="27.6" x14ac:dyDescent="0.3">
      <c r="A3603" s="15">
        <v>21108</v>
      </c>
      <c r="B3603" s="17" t="s">
        <v>3863</v>
      </c>
      <c r="C3603" s="18" t="s">
        <v>301</v>
      </c>
      <c r="D3603" s="19">
        <v>59.2</v>
      </c>
    </row>
    <row r="3604" spans="1:4" ht="27.6" x14ac:dyDescent="0.3">
      <c r="A3604" s="15">
        <v>38180</v>
      </c>
      <c r="B3604" s="17" t="s">
        <v>3864</v>
      </c>
      <c r="C3604" s="18" t="s">
        <v>301</v>
      </c>
      <c r="D3604" s="19">
        <v>144.24</v>
      </c>
    </row>
    <row r="3605" spans="1:4" x14ac:dyDescent="0.3">
      <c r="A3605" s="15">
        <v>40648</v>
      </c>
      <c r="B3605" s="17" t="s">
        <v>3865</v>
      </c>
      <c r="C3605" s="18" t="s">
        <v>301</v>
      </c>
      <c r="D3605" s="19">
        <v>167.04</v>
      </c>
    </row>
    <row r="3606" spans="1:4" x14ac:dyDescent="0.3">
      <c r="A3606" s="15">
        <v>40649</v>
      </c>
      <c r="B3606" s="17" t="s">
        <v>3866</v>
      </c>
      <c r="C3606" s="18" t="s">
        <v>301</v>
      </c>
      <c r="D3606" s="19">
        <v>97.3</v>
      </c>
    </row>
    <row r="3607" spans="1:4" ht="27.6" x14ac:dyDescent="0.3">
      <c r="A3607" s="15">
        <v>40650</v>
      </c>
      <c r="B3607" s="17" t="s">
        <v>3867</v>
      </c>
      <c r="C3607" s="18" t="s">
        <v>301</v>
      </c>
      <c r="D3607" s="19">
        <v>125.28</v>
      </c>
    </row>
    <row r="3608" spans="1:4" ht="27.6" x14ac:dyDescent="0.3">
      <c r="A3608" s="15">
        <v>40651</v>
      </c>
      <c r="B3608" s="17" t="s">
        <v>3868</v>
      </c>
      <c r="C3608" s="18" t="s">
        <v>301</v>
      </c>
      <c r="D3608" s="19">
        <v>231.07</v>
      </c>
    </row>
    <row r="3609" spans="1:4" ht="27.6" x14ac:dyDescent="0.3">
      <c r="A3609" s="15">
        <v>40652</v>
      </c>
      <c r="B3609" s="17" t="s">
        <v>3869</v>
      </c>
      <c r="C3609" s="18" t="s">
        <v>301</v>
      </c>
      <c r="D3609" s="19">
        <v>123.88</v>
      </c>
    </row>
    <row r="3610" spans="1:4" ht="27.6" x14ac:dyDescent="0.3">
      <c r="A3610" s="15">
        <v>40647</v>
      </c>
      <c r="B3610" s="17" t="s">
        <v>3870</v>
      </c>
      <c r="C3610" s="18" t="s">
        <v>301</v>
      </c>
      <c r="D3610" s="19">
        <v>136.41</v>
      </c>
    </row>
    <row r="3611" spans="1:4" x14ac:dyDescent="0.3">
      <c r="A3611" s="15">
        <v>40653</v>
      </c>
      <c r="B3611" s="17" t="s">
        <v>3871</v>
      </c>
      <c r="C3611" s="18" t="s">
        <v>301</v>
      </c>
      <c r="D3611" s="19">
        <v>104.4</v>
      </c>
    </row>
    <row r="3612" spans="1:4" ht="27.6" x14ac:dyDescent="0.3">
      <c r="A3612" s="15">
        <v>36178</v>
      </c>
      <c r="B3612" s="17" t="s">
        <v>3872</v>
      </c>
      <c r="C3612" s="18" t="s">
        <v>303</v>
      </c>
      <c r="D3612" s="19">
        <v>11.57</v>
      </c>
    </row>
    <row r="3613" spans="1:4" ht="27.6" x14ac:dyDescent="0.3">
      <c r="A3613" s="15">
        <v>38195</v>
      </c>
      <c r="B3613" s="17" t="s">
        <v>3873</v>
      </c>
      <c r="C3613" s="18" t="s">
        <v>301</v>
      </c>
      <c r="D3613" s="19">
        <v>69.92</v>
      </c>
    </row>
    <row r="3614" spans="1:4" ht="27.6" x14ac:dyDescent="0.3">
      <c r="A3614" s="15">
        <v>38181</v>
      </c>
      <c r="B3614" s="17" t="s">
        <v>3874</v>
      </c>
      <c r="C3614" s="18" t="s">
        <v>301</v>
      </c>
      <c r="D3614" s="19">
        <v>196.91</v>
      </c>
    </row>
    <row r="3615" spans="1:4" ht="27.6" x14ac:dyDescent="0.3">
      <c r="A3615" s="15">
        <v>38182</v>
      </c>
      <c r="B3615" s="17" t="s">
        <v>3875</v>
      </c>
      <c r="C3615" s="18" t="s">
        <v>301</v>
      </c>
      <c r="D3615" s="19">
        <v>187.56</v>
      </c>
    </row>
    <row r="3616" spans="1:4" ht="27.6" x14ac:dyDescent="0.3">
      <c r="A3616" s="15">
        <v>38186</v>
      </c>
      <c r="B3616" s="17" t="s">
        <v>3876</v>
      </c>
      <c r="C3616" s="18" t="s">
        <v>301</v>
      </c>
      <c r="D3616" s="19">
        <v>487.54</v>
      </c>
    </row>
    <row r="3617" spans="1:4" ht="27.6" x14ac:dyDescent="0.3">
      <c r="A3617" s="15">
        <v>38185</v>
      </c>
      <c r="B3617" s="17" t="s">
        <v>3877</v>
      </c>
      <c r="C3617" s="18" t="s">
        <v>301</v>
      </c>
      <c r="D3617" s="19">
        <v>434.08</v>
      </c>
    </row>
    <row r="3618" spans="1:4" ht="27.6" x14ac:dyDescent="0.3">
      <c r="A3618" s="15">
        <v>40654</v>
      </c>
      <c r="B3618" s="17" t="s">
        <v>3878</v>
      </c>
      <c r="C3618" s="18" t="s">
        <v>301</v>
      </c>
      <c r="D3618" s="19">
        <v>162.16</v>
      </c>
    </row>
    <row r="3619" spans="1:4" ht="41.4" x14ac:dyDescent="0.3">
      <c r="A3619" s="15">
        <v>25981</v>
      </c>
      <c r="B3619" s="17" t="s">
        <v>3879</v>
      </c>
      <c r="C3619" s="18" t="s">
        <v>301</v>
      </c>
      <c r="D3619" s="19">
        <v>223.06</v>
      </c>
    </row>
    <row r="3620" spans="1:4" ht="27.6" x14ac:dyDescent="0.3">
      <c r="A3620" s="15">
        <v>4822</v>
      </c>
      <c r="B3620" s="17" t="s">
        <v>3880</v>
      </c>
      <c r="C3620" s="18" t="s">
        <v>301</v>
      </c>
      <c r="D3620" s="19">
        <v>335.65</v>
      </c>
    </row>
    <row r="3621" spans="1:4" ht="27.6" x14ac:dyDescent="0.3">
      <c r="A3621" s="15">
        <v>4818</v>
      </c>
      <c r="B3621" s="17" t="s">
        <v>3881</v>
      </c>
      <c r="C3621" s="18" t="s">
        <v>301</v>
      </c>
      <c r="D3621" s="19">
        <v>345</v>
      </c>
    </row>
    <row r="3622" spans="1:4" ht="41.4" x14ac:dyDescent="0.3">
      <c r="A3622" s="15">
        <v>39567</v>
      </c>
      <c r="B3622" s="17" t="s">
        <v>3882</v>
      </c>
      <c r="C3622" s="18" t="s">
        <v>301</v>
      </c>
      <c r="D3622" s="19">
        <v>44.3</v>
      </c>
    </row>
    <row r="3623" spans="1:4" ht="41.4" x14ac:dyDescent="0.3">
      <c r="A3623" s="15">
        <v>39566</v>
      </c>
      <c r="B3623" s="17" t="s">
        <v>3883</v>
      </c>
      <c r="C3623" s="18" t="s">
        <v>301</v>
      </c>
      <c r="D3623" s="19">
        <v>51.16</v>
      </c>
    </row>
    <row r="3624" spans="1:4" ht="27.6" x14ac:dyDescent="0.3">
      <c r="A3624" s="15">
        <v>39416</v>
      </c>
      <c r="B3624" s="17" t="s">
        <v>3884</v>
      </c>
      <c r="C3624" s="18" t="s">
        <v>301</v>
      </c>
      <c r="D3624" s="19">
        <v>26.72</v>
      </c>
    </row>
    <row r="3625" spans="1:4" ht="27.6" x14ac:dyDescent="0.3">
      <c r="A3625" s="15">
        <v>39417</v>
      </c>
      <c r="B3625" s="17" t="s">
        <v>3885</v>
      </c>
      <c r="C3625" s="18" t="s">
        <v>301</v>
      </c>
      <c r="D3625" s="19">
        <v>28.02</v>
      </c>
    </row>
    <row r="3626" spans="1:4" ht="27.6" x14ac:dyDescent="0.3">
      <c r="A3626" s="15">
        <v>39414</v>
      </c>
      <c r="B3626" s="17" t="s">
        <v>3886</v>
      </c>
      <c r="C3626" s="18" t="s">
        <v>301</v>
      </c>
      <c r="D3626" s="19">
        <v>25.1</v>
      </c>
    </row>
    <row r="3627" spans="1:4" ht="27.6" x14ac:dyDescent="0.3">
      <c r="A3627" s="15">
        <v>39415</v>
      </c>
      <c r="B3627" s="17" t="s">
        <v>3887</v>
      </c>
      <c r="C3627" s="18" t="s">
        <v>301</v>
      </c>
      <c r="D3627" s="19">
        <v>26.6</v>
      </c>
    </row>
    <row r="3628" spans="1:4" ht="27.6" x14ac:dyDescent="0.3">
      <c r="A3628" s="15">
        <v>39412</v>
      </c>
      <c r="B3628" s="17" t="s">
        <v>3888</v>
      </c>
      <c r="C3628" s="18" t="s">
        <v>301</v>
      </c>
      <c r="D3628" s="19">
        <v>18.899999999999999</v>
      </c>
    </row>
    <row r="3629" spans="1:4" ht="27.6" x14ac:dyDescent="0.3">
      <c r="A3629" s="15">
        <v>39413</v>
      </c>
      <c r="B3629" s="17" t="s">
        <v>3889</v>
      </c>
      <c r="C3629" s="18" t="s">
        <v>301</v>
      </c>
      <c r="D3629" s="19">
        <v>18.71</v>
      </c>
    </row>
    <row r="3630" spans="1:4" x14ac:dyDescent="0.3">
      <c r="A3630" s="15">
        <v>11062</v>
      </c>
      <c r="B3630" s="17" t="s">
        <v>3890</v>
      </c>
      <c r="C3630" s="18" t="s">
        <v>301</v>
      </c>
      <c r="D3630" s="19">
        <v>68.81</v>
      </c>
    </row>
    <row r="3631" spans="1:4" x14ac:dyDescent="0.3">
      <c r="A3631" s="15">
        <v>11063</v>
      </c>
      <c r="B3631" s="17" t="s">
        <v>3891</v>
      </c>
      <c r="C3631" s="18" t="s">
        <v>301</v>
      </c>
      <c r="D3631" s="19">
        <v>66.62</v>
      </c>
    </row>
    <row r="3632" spans="1:4" ht="27.6" x14ac:dyDescent="0.3">
      <c r="A3632" s="15">
        <v>13521</v>
      </c>
      <c r="B3632" s="17" t="s">
        <v>3892</v>
      </c>
      <c r="C3632" s="18" t="s">
        <v>303</v>
      </c>
      <c r="D3632" s="19">
        <v>74.25</v>
      </c>
    </row>
    <row r="3633" spans="1:4" ht="41.4" x14ac:dyDescent="0.3">
      <c r="A3633" s="15">
        <v>10851</v>
      </c>
      <c r="B3633" s="17" t="s">
        <v>3893</v>
      </c>
      <c r="C3633" s="18" t="s">
        <v>303</v>
      </c>
      <c r="D3633" s="19">
        <v>54.62</v>
      </c>
    </row>
    <row r="3634" spans="1:4" ht="27.6" x14ac:dyDescent="0.3">
      <c r="A3634" s="15">
        <v>39515</v>
      </c>
      <c r="B3634" s="17" t="s">
        <v>3894</v>
      </c>
      <c r="C3634" s="18" t="s">
        <v>303</v>
      </c>
      <c r="D3634" s="19">
        <v>51.4</v>
      </c>
    </row>
    <row r="3635" spans="1:4" ht="41.4" x14ac:dyDescent="0.3">
      <c r="A3635" s="15">
        <v>39516</v>
      </c>
      <c r="B3635" s="17" t="s">
        <v>3895</v>
      </c>
      <c r="C3635" s="18" t="s">
        <v>303</v>
      </c>
      <c r="D3635" s="19">
        <v>43.33</v>
      </c>
    </row>
    <row r="3636" spans="1:4" ht="27.6" x14ac:dyDescent="0.3">
      <c r="A3636" s="15">
        <v>39514</v>
      </c>
      <c r="B3636" s="17" t="s">
        <v>3896</v>
      </c>
      <c r="C3636" s="18" t="s">
        <v>303</v>
      </c>
      <c r="D3636" s="19">
        <v>26.96</v>
      </c>
    </row>
    <row r="3637" spans="1:4" ht="27.6" x14ac:dyDescent="0.3">
      <c r="A3637" s="15">
        <v>4812</v>
      </c>
      <c r="B3637" s="17" t="s">
        <v>3897</v>
      </c>
      <c r="C3637" s="18" t="s">
        <v>301</v>
      </c>
      <c r="D3637" s="19">
        <v>12.23</v>
      </c>
    </row>
    <row r="3638" spans="1:4" x14ac:dyDescent="0.3">
      <c r="A3638" s="15">
        <v>10849</v>
      </c>
      <c r="B3638" s="17" t="s">
        <v>3898</v>
      </c>
      <c r="C3638" s="18" t="s">
        <v>303</v>
      </c>
      <c r="D3638" s="19">
        <v>1080.01</v>
      </c>
    </row>
    <row r="3639" spans="1:4" x14ac:dyDescent="0.3">
      <c r="A3639" s="15">
        <v>10848</v>
      </c>
      <c r="B3639" s="17" t="s">
        <v>3899</v>
      </c>
      <c r="C3639" s="18" t="s">
        <v>303</v>
      </c>
      <c r="D3639" s="19">
        <v>678.38</v>
      </c>
    </row>
    <row r="3640" spans="1:4" ht="27.6" x14ac:dyDescent="0.3">
      <c r="A3640" s="15">
        <v>4813</v>
      </c>
      <c r="B3640" s="17" t="s">
        <v>3900</v>
      </c>
      <c r="C3640" s="18" t="s">
        <v>301</v>
      </c>
      <c r="D3640" s="19">
        <v>225</v>
      </c>
    </row>
    <row r="3641" spans="1:4" ht="41.4" x14ac:dyDescent="0.3">
      <c r="A3641" s="15">
        <v>37560</v>
      </c>
      <c r="B3641" s="17" t="s">
        <v>3901</v>
      </c>
      <c r="C3641" s="18" t="s">
        <v>303</v>
      </c>
      <c r="D3641" s="19">
        <v>19.68</v>
      </c>
    </row>
    <row r="3642" spans="1:4" ht="41.4" x14ac:dyDescent="0.3">
      <c r="A3642" s="15">
        <v>37557</v>
      </c>
      <c r="B3642" s="17" t="s">
        <v>3902</v>
      </c>
      <c r="C3642" s="18" t="s">
        <v>303</v>
      </c>
      <c r="D3642" s="19">
        <v>5.97</v>
      </c>
    </row>
    <row r="3643" spans="1:4" ht="41.4" x14ac:dyDescent="0.3">
      <c r="A3643" s="15">
        <v>37556</v>
      </c>
      <c r="B3643" s="17" t="s">
        <v>3903</v>
      </c>
      <c r="C3643" s="18" t="s">
        <v>303</v>
      </c>
      <c r="D3643" s="19">
        <v>11.56</v>
      </c>
    </row>
    <row r="3644" spans="1:4" ht="55.2" x14ac:dyDescent="0.3">
      <c r="A3644" s="15">
        <v>37559</v>
      </c>
      <c r="B3644" s="17" t="s">
        <v>3904</v>
      </c>
      <c r="C3644" s="18" t="s">
        <v>303</v>
      </c>
      <c r="D3644" s="19">
        <v>14.18</v>
      </c>
    </row>
    <row r="3645" spans="1:4" ht="55.2" x14ac:dyDescent="0.3">
      <c r="A3645" s="15">
        <v>37539</v>
      </c>
      <c r="B3645" s="17" t="s">
        <v>3905</v>
      </c>
      <c r="C3645" s="18" t="s">
        <v>303</v>
      </c>
      <c r="D3645" s="19">
        <v>10</v>
      </c>
    </row>
    <row r="3646" spans="1:4" ht="55.2" x14ac:dyDescent="0.3">
      <c r="A3646" s="15">
        <v>37558</v>
      </c>
      <c r="B3646" s="17" t="s">
        <v>3906</v>
      </c>
      <c r="C3646" s="18" t="s">
        <v>303</v>
      </c>
      <c r="D3646" s="19">
        <v>18.64</v>
      </c>
    </row>
    <row r="3647" spans="1:4" ht="27.6" x14ac:dyDescent="0.3">
      <c r="A3647" s="15">
        <v>34723</v>
      </c>
      <c r="B3647" s="17" t="s">
        <v>3907</v>
      </c>
      <c r="C3647" s="18" t="s">
        <v>301</v>
      </c>
      <c r="D3647" s="19">
        <v>519.75</v>
      </c>
    </row>
    <row r="3648" spans="1:4" ht="27.6" x14ac:dyDescent="0.3">
      <c r="A3648" s="15">
        <v>34721</v>
      </c>
      <c r="B3648" s="17" t="s">
        <v>3908</v>
      </c>
      <c r="C3648" s="18" t="s">
        <v>301</v>
      </c>
      <c r="D3648" s="19">
        <v>648</v>
      </c>
    </row>
    <row r="3649" spans="1:4" ht="27.6" x14ac:dyDescent="0.3">
      <c r="A3649" s="15">
        <v>4309</v>
      </c>
      <c r="B3649" s="17" t="s">
        <v>3909</v>
      </c>
      <c r="C3649" s="18" t="s">
        <v>303</v>
      </c>
      <c r="D3649" s="19">
        <v>6.51</v>
      </c>
    </row>
    <row r="3650" spans="1:4" ht="27.6" x14ac:dyDescent="0.3">
      <c r="A3650" s="15">
        <v>4307</v>
      </c>
      <c r="B3650" s="17" t="s">
        <v>3910</v>
      </c>
      <c r="C3650" s="18" t="s">
        <v>303</v>
      </c>
      <c r="D3650" s="19">
        <v>11.14</v>
      </c>
    </row>
    <row r="3651" spans="1:4" ht="27.6" x14ac:dyDescent="0.3">
      <c r="A3651" s="15">
        <v>10850</v>
      </c>
      <c r="B3651" s="17" t="s">
        <v>3911</v>
      </c>
      <c r="C3651" s="18" t="s">
        <v>303</v>
      </c>
      <c r="D3651" s="19">
        <v>33.75</v>
      </c>
    </row>
    <row r="3652" spans="1:4" ht="41.4" x14ac:dyDescent="0.3">
      <c r="A3652" s="15">
        <v>42438</v>
      </c>
      <c r="B3652" s="17" t="s">
        <v>3912</v>
      </c>
      <c r="C3652" s="18" t="s">
        <v>303</v>
      </c>
      <c r="D3652" s="19">
        <v>1789.7</v>
      </c>
    </row>
    <row r="3653" spans="1:4" ht="27.6" x14ac:dyDescent="0.3">
      <c r="A3653" s="15">
        <v>4792</v>
      </c>
      <c r="B3653" s="17" t="s">
        <v>3913</v>
      </c>
      <c r="C3653" s="18" t="s">
        <v>301</v>
      </c>
      <c r="D3653" s="19">
        <v>138.46</v>
      </c>
    </row>
    <row r="3654" spans="1:4" ht="27.6" x14ac:dyDescent="0.3">
      <c r="A3654" s="15">
        <v>4790</v>
      </c>
      <c r="B3654" s="17" t="s">
        <v>3914</v>
      </c>
      <c r="C3654" s="18" t="s">
        <v>301</v>
      </c>
      <c r="D3654" s="19">
        <v>83.25</v>
      </c>
    </row>
    <row r="3655" spans="1:4" ht="27.6" x14ac:dyDescent="0.3">
      <c r="A3655" s="15">
        <v>40671</v>
      </c>
      <c r="B3655" s="17" t="s">
        <v>3915</v>
      </c>
      <c r="C3655" s="18" t="s">
        <v>301</v>
      </c>
      <c r="D3655" s="19">
        <v>75.959999999999994</v>
      </c>
    </row>
    <row r="3656" spans="1:4" ht="27.6" x14ac:dyDescent="0.3">
      <c r="A3656" s="15">
        <v>7552</v>
      </c>
      <c r="B3656" s="17" t="s">
        <v>3916</v>
      </c>
      <c r="C3656" s="18" t="s">
        <v>303</v>
      </c>
      <c r="D3656" s="19">
        <v>23.57</v>
      </c>
    </row>
    <row r="3657" spans="1:4" x14ac:dyDescent="0.3">
      <c r="A3657" s="15">
        <v>4893</v>
      </c>
      <c r="B3657" s="17" t="s">
        <v>3917</v>
      </c>
      <c r="C3657" s="18" t="s">
        <v>303</v>
      </c>
      <c r="D3657" s="19">
        <v>8.59</v>
      </c>
    </row>
    <row r="3658" spans="1:4" x14ac:dyDescent="0.3">
      <c r="A3658" s="15">
        <v>4894</v>
      </c>
      <c r="B3658" s="17" t="s">
        <v>3918</v>
      </c>
      <c r="C3658" s="18" t="s">
        <v>303</v>
      </c>
      <c r="D3658" s="19">
        <v>7.37</v>
      </c>
    </row>
    <row r="3659" spans="1:4" x14ac:dyDescent="0.3">
      <c r="A3659" s="15">
        <v>4888</v>
      </c>
      <c r="B3659" s="17" t="s">
        <v>3919</v>
      </c>
      <c r="C3659" s="18" t="s">
        <v>303</v>
      </c>
      <c r="D3659" s="19">
        <v>2.5099999999999998</v>
      </c>
    </row>
    <row r="3660" spans="1:4" x14ac:dyDescent="0.3">
      <c r="A3660" s="15">
        <v>4890</v>
      </c>
      <c r="B3660" s="17" t="s">
        <v>3920</v>
      </c>
      <c r="C3660" s="18" t="s">
        <v>303</v>
      </c>
      <c r="D3660" s="19">
        <v>4.72</v>
      </c>
    </row>
    <row r="3661" spans="1:4" x14ac:dyDescent="0.3">
      <c r="A3661" s="15">
        <v>12411</v>
      </c>
      <c r="B3661" s="17" t="s">
        <v>3921</v>
      </c>
      <c r="C3661" s="18" t="s">
        <v>303</v>
      </c>
      <c r="D3661" s="19">
        <v>25.41</v>
      </c>
    </row>
    <row r="3662" spans="1:4" x14ac:dyDescent="0.3">
      <c r="A3662" s="15">
        <v>4891</v>
      </c>
      <c r="B3662" s="17" t="s">
        <v>3922</v>
      </c>
      <c r="C3662" s="18" t="s">
        <v>303</v>
      </c>
      <c r="D3662" s="19">
        <v>12.7</v>
      </c>
    </row>
    <row r="3663" spans="1:4" x14ac:dyDescent="0.3">
      <c r="A3663" s="15">
        <v>4889</v>
      </c>
      <c r="B3663" s="17" t="s">
        <v>3923</v>
      </c>
      <c r="C3663" s="18" t="s">
        <v>303</v>
      </c>
      <c r="D3663" s="19">
        <v>3.39</v>
      </c>
    </row>
    <row r="3664" spans="1:4" x14ac:dyDescent="0.3">
      <c r="A3664" s="15">
        <v>4892</v>
      </c>
      <c r="B3664" s="17" t="s">
        <v>3924</v>
      </c>
      <c r="C3664" s="18" t="s">
        <v>303</v>
      </c>
      <c r="D3664" s="19">
        <v>35.58</v>
      </c>
    </row>
    <row r="3665" spans="1:4" x14ac:dyDescent="0.3">
      <c r="A3665" s="15">
        <v>12412</v>
      </c>
      <c r="B3665" s="17" t="s">
        <v>3925</v>
      </c>
      <c r="C3665" s="18" t="s">
        <v>303</v>
      </c>
      <c r="D3665" s="19">
        <v>66.14</v>
      </c>
    </row>
    <row r="3666" spans="1:4" x14ac:dyDescent="0.3">
      <c r="A3666" s="15">
        <v>11073</v>
      </c>
      <c r="B3666" s="17" t="s">
        <v>3926</v>
      </c>
      <c r="C3666" s="18" t="s">
        <v>303</v>
      </c>
      <c r="D3666" s="19">
        <v>4.97</v>
      </c>
    </row>
    <row r="3667" spans="1:4" x14ac:dyDescent="0.3">
      <c r="A3667" s="15">
        <v>11071</v>
      </c>
      <c r="B3667" s="17" t="s">
        <v>3927</v>
      </c>
      <c r="C3667" s="18" t="s">
        <v>303</v>
      </c>
      <c r="D3667" s="19">
        <v>8.0500000000000007</v>
      </c>
    </row>
    <row r="3668" spans="1:4" x14ac:dyDescent="0.3">
      <c r="A3668" s="15">
        <v>11072</v>
      </c>
      <c r="B3668" s="17" t="s">
        <v>3928</v>
      </c>
      <c r="C3668" s="18" t="s">
        <v>303</v>
      </c>
      <c r="D3668" s="19">
        <v>2.81</v>
      </c>
    </row>
    <row r="3669" spans="1:4" x14ac:dyDescent="0.3">
      <c r="A3669" s="15">
        <v>4895</v>
      </c>
      <c r="B3669" s="17" t="s">
        <v>3929</v>
      </c>
      <c r="C3669" s="18" t="s">
        <v>303</v>
      </c>
      <c r="D3669" s="19">
        <v>0.54</v>
      </c>
    </row>
    <row r="3670" spans="1:4" x14ac:dyDescent="0.3">
      <c r="A3670" s="15">
        <v>4907</v>
      </c>
      <c r="B3670" s="17" t="s">
        <v>3930</v>
      </c>
      <c r="C3670" s="18" t="s">
        <v>303</v>
      </c>
      <c r="D3670" s="19">
        <v>34.020000000000003</v>
      </c>
    </row>
    <row r="3671" spans="1:4" x14ac:dyDescent="0.3">
      <c r="A3671" s="15">
        <v>4902</v>
      </c>
      <c r="B3671" s="17" t="s">
        <v>3931</v>
      </c>
      <c r="C3671" s="18" t="s">
        <v>303</v>
      </c>
      <c r="D3671" s="19">
        <v>77</v>
      </c>
    </row>
    <row r="3672" spans="1:4" x14ac:dyDescent="0.3">
      <c r="A3672" s="15">
        <v>4908</v>
      </c>
      <c r="B3672" s="17" t="s">
        <v>3932</v>
      </c>
      <c r="C3672" s="18" t="s">
        <v>303</v>
      </c>
      <c r="D3672" s="19">
        <v>156.36000000000001</v>
      </c>
    </row>
    <row r="3673" spans="1:4" x14ac:dyDescent="0.3">
      <c r="A3673" s="15">
        <v>4909</v>
      </c>
      <c r="B3673" s="17" t="s">
        <v>3933</v>
      </c>
      <c r="C3673" s="18" t="s">
        <v>303</v>
      </c>
      <c r="D3673" s="19">
        <v>301.97000000000003</v>
      </c>
    </row>
    <row r="3674" spans="1:4" x14ac:dyDescent="0.3">
      <c r="A3674" s="15">
        <v>4903</v>
      </c>
      <c r="B3674" s="17" t="s">
        <v>3934</v>
      </c>
      <c r="C3674" s="18" t="s">
        <v>303</v>
      </c>
      <c r="D3674" s="19">
        <v>887.91</v>
      </c>
    </row>
    <row r="3675" spans="1:4" x14ac:dyDescent="0.3">
      <c r="A3675" s="15">
        <v>4897</v>
      </c>
      <c r="B3675" s="17" t="s">
        <v>3935</v>
      </c>
      <c r="C3675" s="18" t="s">
        <v>303</v>
      </c>
      <c r="D3675" s="19">
        <v>2.27</v>
      </c>
    </row>
    <row r="3676" spans="1:4" x14ac:dyDescent="0.3">
      <c r="A3676" s="15">
        <v>4896</v>
      </c>
      <c r="B3676" s="17" t="s">
        <v>3936</v>
      </c>
      <c r="C3676" s="18" t="s">
        <v>303</v>
      </c>
      <c r="D3676" s="19">
        <v>0.81</v>
      </c>
    </row>
    <row r="3677" spans="1:4" x14ac:dyDescent="0.3">
      <c r="A3677" s="15">
        <v>4900</v>
      </c>
      <c r="B3677" s="17" t="s">
        <v>3937</v>
      </c>
      <c r="C3677" s="18" t="s">
        <v>303</v>
      </c>
      <c r="D3677" s="19">
        <v>6.77</v>
      </c>
    </row>
    <row r="3678" spans="1:4" x14ac:dyDescent="0.3">
      <c r="A3678" s="15">
        <v>4898</v>
      </c>
      <c r="B3678" s="17" t="s">
        <v>3938</v>
      </c>
      <c r="C3678" s="18" t="s">
        <v>303</v>
      </c>
      <c r="D3678" s="19">
        <v>2.5299999999999998</v>
      </c>
    </row>
    <row r="3679" spans="1:4" x14ac:dyDescent="0.3">
      <c r="A3679" s="15">
        <v>4899</v>
      </c>
      <c r="B3679" s="17" t="s">
        <v>3939</v>
      </c>
      <c r="C3679" s="18" t="s">
        <v>303</v>
      </c>
      <c r="D3679" s="19">
        <v>9.2899999999999991</v>
      </c>
    </row>
    <row r="3680" spans="1:4" x14ac:dyDescent="0.3">
      <c r="A3680" s="15">
        <v>11096</v>
      </c>
      <c r="B3680" s="17" t="s">
        <v>3940</v>
      </c>
      <c r="C3680" s="18" t="s">
        <v>376</v>
      </c>
      <c r="D3680" s="19">
        <v>0.39</v>
      </c>
    </row>
    <row r="3681" spans="1:4" x14ac:dyDescent="0.3">
      <c r="A3681" s="15">
        <v>4741</v>
      </c>
      <c r="B3681" s="17" t="s">
        <v>3941</v>
      </c>
      <c r="C3681" s="18" t="s">
        <v>487</v>
      </c>
      <c r="D3681" s="19">
        <v>72.680000000000007</v>
      </c>
    </row>
    <row r="3682" spans="1:4" x14ac:dyDescent="0.3">
      <c r="A3682" s="15">
        <v>4752</v>
      </c>
      <c r="B3682" s="17" t="s">
        <v>3942</v>
      </c>
      <c r="C3682" s="18" t="s">
        <v>109</v>
      </c>
      <c r="D3682" s="19">
        <v>9.82</v>
      </c>
    </row>
    <row r="3683" spans="1:4" x14ac:dyDescent="0.3">
      <c r="A3683" s="15">
        <v>41091</v>
      </c>
      <c r="B3683" s="17" t="s">
        <v>3943</v>
      </c>
      <c r="C3683" s="18" t="s">
        <v>490</v>
      </c>
      <c r="D3683" s="19">
        <v>1741.33</v>
      </c>
    </row>
    <row r="3684" spans="1:4" ht="27.6" x14ac:dyDescent="0.3">
      <c r="A3684" s="15">
        <v>13954</v>
      </c>
      <c r="B3684" s="17" t="s">
        <v>3944</v>
      </c>
      <c r="C3684" s="18" t="s">
        <v>303</v>
      </c>
      <c r="D3684" s="19">
        <v>6438.55</v>
      </c>
    </row>
    <row r="3685" spans="1:4" ht="27.6" x14ac:dyDescent="0.3">
      <c r="A3685" s="15">
        <v>3411</v>
      </c>
      <c r="B3685" s="17" t="s">
        <v>3945</v>
      </c>
      <c r="C3685" s="18" t="s">
        <v>376</v>
      </c>
      <c r="D3685" s="19">
        <v>53.37</v>
      </c>
    </row>
    <row r="3686" spans="1:4" x14ac:dyDescent="0.3">
      <c r="A3686" s="15">
        <v>39995</v>
      </c>
      <c r="B3686" s="17" t="s">
        <v>3946</v>
      </c>
      <c r="C3686" s="18" t="s">
        <v>487</v>
      </c>
      <c r="D3686" s="19">
        <v>410.62</v>
      </c>
    </row>
    <row r="3687" spans="1:4" ht="27.6" x14ac:dyDescent="0.3">
      <c r="A3687" s="15">
        <v>11615</v>
      </c>
      <c r="B3687" s="17" t="s">
        <v>3947</v>
      </c>
      <c r="C3687" s="18" t="s">
        <v>301</v>
      </c>
      <c r="D3687" s="19">
        <v>3.48</v>
      </c>
    </row>
    <row r="3688" spans="1:4" ht="27.6" x14ac:dyDescent="0.3">
      <c r="A3688" s="15">
        <v>3408</v>
      </c>
      <c r="B3688" s="17" t="s">
        <v>3948</v>
      </c>
      <c r="C3688" s="18" t="s">
        <v>301</v>
      </c>
      <c r="D3688" s="19">
        <v>9.25</v>
      </c>
    </row>
    <row r="3689" spans="1:4" ht="27.6" x14ac:dyDescent="0.3">
      <c r="A3689" s="15">
        <v>3409</v>
      </c>
      <c r="B3689" s="17" t="s">
        <v>3949</v>
      </c>
      <c r="C3689" s="18" t="s">
        <v>301</v>
      </c>
      <c r="D3689" s="19">
        <v>23.12</v>
      </c>
    </row>
    <row r="3690" spans="1:4" x14ac:dyDescent="0.3">
      <c r="A3690" s="15">
        <v>11427</v>
      </c>
      <c r="B3690" s="17" t="s">
        <v>3950</v>
      </c>
      <c r="C3690" s="18" t="s">
        <v>376</v>
      </c>
      <c r="D3690" s="19">
        <v>101.73</v>
      </c>
    </row>
    <row r="3691" spans="1:4" ht="27.6" x14ac:dyDescent="0.3">
      <c r="A3691" s="15">
        <v>4491</v>
      </c>
      <c r="B3691" s="17" t="s">
        <v>187</v>
      </c>
      <c r="C3691" s="18" t="s">
        <v>81</v>
      </c>
      <c r="D3691" s="19">
        <v>7.23</v>
      </c>
    </row>
    <row r="3692" spans="1:4" ht="41.4" x14ac:dyDescent="0.3">
      <c r="A3692" s="15">
        <v>2745</v>
      </c>
      <c r="B3692" s="17" t="s">
        <v>3951</v>
      </c>
      <c r="C3692" s="18" t="s">
        <v>81</v>
      </c>
      <c r="D3692" s="19">
        <v>2.42</v>
      </c>
    </row>
    <row r="3693" spans="1:4" ht="41.4" x14ac:dyDescent="0.3">
      <c r="A3693" s="15">
        <v>14439</v>
      </c>
      <c r="B3693" s="17" t="s">
        <v>3952</v>
      </c>
      <c r="C3693" s="18" t="s">
        <v>81</v>
      </c>
      <c r="D3693" s="19">
        <v>3</v>
      </c>
    </row>
    <row r="3694" spans="1:4" ht="27.6" x14ac:dyDescent="0.3">
      <c r="A3694" s="15">
        <v>26022</v>
      </c>
      <c r="B3694" s="17" t="s">
        <v>3953</v>
      </c>
      <c r="C3694" s="18" t="s">
        <v>303</v>
      </c>
      <c r="D3694" s="19">
        <v>185.63</v>
      </c>
    </row>
    <row r="3695" spans="1:4" ht="27.6" x14ac:dyDescent="0.3">
      <c r="A3695" s="15">
        <v>12362</v>
      </c>
      <c r="B3695" s="17" t="s">
        <v>3954</v>
      </c>
      <c r="C3695" s="18" t="s">
        <v>303</v>
      </c>
      <c r="D3695" s="19">
        <v>12.39</v>
      </c>
    </row>
    <row r="3696" spans="1:4" x14ac:dyDescent="0.3">
      <c r="A3696" s="15">
        <v>421</v>
      </c>
      <c r="B3696" s="17" t="s">
        <v>3955</v>
      </c>
      <c r="C3696" s="18" t="s">
        <v>303</v>
      </c>
      <c r="D3696" s="19">
        <v>9.6300000000000008</v>
      </c>
    </row>
    <row r="3697" spans="1:4" ht="27.6" x14ac:dyDescent="0.3">
      <c r="A3697" s="15">
        <v>14148</v>
      </c>
      <c r="B3697" s="17" t="s">
        <v>3956</v>
      </c>
      <c r="C3697" s="18" t="s">
        <v>303</v>
      </c>
      <c r="D3697" s="19">
        <v>0.86</v>
      </c>
    </row>
    <row r="3698" spans="1:4" x14ac:dyDescent="0.3">
      <c r="A3698" s="15">
        <v>4341</v>
      </c>
      <c r="B3698" s="17" t="s">
        <v>3957</v>
      </c>
      <c r="C3698" s="18" t="s">
        <v>303</v>
      </c>
      <c r="D3698" s="19">
        <v>0.52</v>
      </c>
    </row>
    <row r="3699" spans="1:4" x14ac:dyDescent="0.3">
      <c r="A3699" s="15">
        <v>4337</v>
      </c>
      <c r="B3699" s="17" t="s">
        <v>3958</v>
      </c>
      <c r="C3699" s="18" t="s">
        <v>303</v>
      </c>
      <c r="D3699" s="19">
        <v>1.31</v>
      </c>
    </row>
    <row r="3700" spans="1:4" x14ac:dyDescent="0.3">
      <c r="A3700" s="15">
        <v>4339</v>
      </c>
      <c r="B3700" s="17" t="s">
        <v>3959</v>
      </c>
      <c r="C3700" s="18" t="s">
        <v>303</v>
      </c>
      <c r="D3700" s="19">
        <v>0.27</v>
      </c>
    </row>
    <row r="3701" spans="1:4" x14ac:dyDescent="0.3">
      <c r="A3701" s="15">
        <v>39997</v>
      </c>
      <c r="B3701" s="17" t="s">
        <v>3960</v>
      </c>
      <c r="C3701" s="18" t="s">
        <v>303</v>
      </c>
      <c r="D3701" s="19">
        <v>0.15</v>
      </c>
    </row>
    <row r="3702" spans="1:4" x14ac:dyDescent="0.3">
      <c r="A3702" s="15">
        <v>11971</v>
      </c>
      <c r="B3702" s="17" t="s">
        <v>3961</v>
      </c>
      <c r="C3702" s="18" t="s">
        <v>303</v>
      </c>
      <c r="D3702" s="19">
        <v>2.17</v>
      </c>
    </row>
    <row r="3703" spans="1:4" x14ac:dyDescent="0.3">
      <c r="A3703" s="15">
        <v>4342</v>
      </c>
      <c r="B3703" s="17" t="s">
        <v>3962</v>
      </c>
      <c r="C3703" s="18" t="s">
        <v>303</v>
      </c>
      <c r="D3703" s="19">
        <v>0.11</v>
      </c>
    </row>
    <row r="3704" spans="1:4" x14ac:dyDescent="0.3">
      <c r="A3704" s="15">
        <v>4330</v>
      </c>
      <c r="B3704" s="17" t="s">
        <v>3963</v>
      </c>
      <c r="C3704" s="18" t="s">
        <v>303</v>
      </c>
      <c r="D3704" s="19">
        <v>7.0000000000000007E-2</v>
      </c>
    </row>
    <row r="3705" spans="1:4" x14ac:dyDescent="0.3">
      <c r="A3705" s="15">
        <v>4340</v>
      </c>
      <c r="B3705" s="17" t="s">
        <v>3964</v>
      </c>
      <c r="C3705" s="18" t="s">
        <v>303</v>
      </c>
      <c r="D3705" s="19">
        <v>0.6</v>
      </c>
    </row>
    <row r="3706" spans="1:4" x14ac:dyDescent="0.3">
      <c r="A3706" s="15">
        <v>5088</v>
      </c>
      <c r="B3706" s="17" t="s">
        <v>3965</v>
      </c>
      <c r="C3706" s="18" t="s">
        <v>303</v>
      </c>
      <c r="D3706" s="19">
        <v>7.2</v>
      </c>
    </row>
    <row r="3707" spans="1:4" ht="27.6" x14ac:dyDescent="0.3">
      <c r="A3707" s="15">
        <v>11154</v>
      </c>
      <c r="B3707" s="17" t="s">
        <v>3966</v>
      </c>
      <c r="C3707" s="18" t="s">
        <v>303</v>
      </c>
      <c r="D3707" s="19">
        <v>1086.6199999999999</v>
      </c>
    </row>
    <row r="3708" spans="1:4" ht="55.2" x14ac:dyDescent="0.3">
      <c r="A3708" s="15">
        <v>4989</v>
      </c>
      <c r="B3708" s="17" t="s">
        <v>3967</v>
      </c>
      <c r="C3708" s="18" t="s">
        <v>303</v>
      </c>
      <c r="D3708" s="19">
        <v>288.52999999999997</v>
      </c>
    </row>
    <row r="3709" spans="1:4" ht="55.2" x14ac:dyDescent="0.3">
      <c r="A3709" s="15">
        <v>4982</v>
      </c>
      <c r="B3709" s="17" t="s">
        <v>3968</v>
      </c>
      <c r="C3709" s="18" t="s">
        <v>303</v>
      </c>
      <c r="D3709" s="19">
        <v>270.62</v>
      </c>
    </row>
    <row r="3710" spans="1:4" ht="55.2" x14ac:dyDescent="0.3">
      <c r="A3710" s="15">
        <v>4962</v>
      </c>
      <c r="B3710" s="17" t="s">
        <v>3969</v>
      </c>
      <c r="C3710" s="18" t="s">
        <v>303</v>
      </c>
      <c r="D3710" s="19">
        <v>213.42</v>
      </c>
    </row>
    <row r="3711" spans="1:4" ht="55.2" x14ac:dyDescent="0.3">
      <c r="A3711" s="15">
        <v>4981</v>
      </c>
      <c r="B3711" s="17" t="s">
        <v>3970</v>
      </c>
      <c r="C3711" s="18" t="s">
        <v>303</v>
      </c>
      <c r="D3711" s="19">
        <v>190</v>
      </c>
    </row>
    <row r="3712" spans="1:4" ht="55.2" x14ac:dyDescent="0.3">
      <c r="A3712" s="15">
        <v>4964</v>
      </c>
      <c r="B3712" s="17" t="s">
        <v>3971</v>
      </c>
      <c r="C3712" s="18" t="s">
        <v>303</v>
      </c>
      <c r="D3712" s="19">
        <v>241.04</v>
      </c>
    </row>
    <row r="3713" spans="1:4" ht="55.2" x14ac:dyDescent="0.3">
      <c r="A3713" s="15">
        <v>4992</v>
      </c>
      <c r="B3713" s="17" t="s">
        <v>3972</v>
      </c>
      <c r="C3713" s="18" t="s">
        <v>303</v>
      </c>
      <c r="D3713" s="19">
        <v>235.45</v>
      </c>
    </row>
    <row r="3714" spans="1:4" ht="55.2" x14ac:dyDescent="0.3">
      <c r="A3714" s="15">
        <v>4987</v>
      </c>
      <c r="B3714" s="17" t="s">
        <v>3973</v>
      </c>
      <c r="C3714" s="18" t="s">
        <v>303</v>
      </c>
      <c r="D3714" s="19">
        <v>269.37</v>
      </c>
    </row>
    <row r="3715" spans="1:4" ht="41.4" x14ac:dyDescent="0.3">
      <c r="A3715" s="15">
        <v>39021</v>
      </c>
      <c r="B3715" s="17" t="s">
        <v>3974</v>
      </c>
      <c r="C3715" s="18" t="s">
        <v>303</v>
      </c>
      <c r="D3715" s="19">
        <v>488.76</v>
      </c>
    </row>
    <row r="3716" spans="1:4" ht="41.4" x14ac:dyDescent="0.3">
      <c r="A3716" s="15">
        <v>39022</v>
      </c>
      <c r="B3716" s="17" t="s">
        <v>3975</v>
      </c>
      <c r="C3716" s="18" t="s">
        <v>303</v>
      </c>
      <c r="D3716" s="19">
        <v>604.45000000000005</v>
      </c>
    </row>
    <row r="3717" spans="1:4" ht="41.4" x14ac:dyDescent="0.3">
      <c r="A3717" s="15">
        <v>39024</v>
      </c>
      <c r="B3717" s="17" t="s">
        <v>3976</v>
      </c>
      <c r="C3717" s="18" t="s">
        <v>303</v>
      </c>
      <c r="D3717" s="19">
        <v>1014.25</v>
      </c>
    </row>
    <row r="3718" spans="1:4" ht="27.6" x14ac:dyDescent="0.3">
      <c r="A3718" s="15">
        <v>4914</v>
      </c>
      <c r="B3718" s="17" t="s">
        <v>3977</v>
      </c>
      <c r="C3718" s="18" t="s">
        <v>301</v>
      </c>
      <c r="D3718" s="19">
        <v>822.38</v>
      </c>
    </row>
    <row r="3719" spans="1:4" ht="27.6" x14ac:dyDescent="0.3">
      <c r="A3719" s="15">
        <v>4917</v>
      </c>
      <c r="B3719" s="17" t="s">
        <v>3978</v>
      </c>
      <c r="C3719" s="18" t="s">
        <v>301</v>
      </c>
      <c r="D3719" s="19">
        <v>567.94000000000005</v>
      </c>
    </row>
    <row r="3720" spans="1:4" ht="27.6" x14ac:dyDescent="0.3">
      <c r="A3720" s="15">
        <v>39025</v>
      </c>
      <c r="B3720" s="17" t="s">
        <v>3979</v>
      </c>
      <c r="C3720" s="18" t="s">
        <v>303</v>
      </c>
      <c r="D3720" s="19">
        <v>1040</v>
      </c>
    </row>
    <row r="3721" spans="1:4" ht="27.6" x14ac:dyDescent="0.3">
      <c r="A3721" s="15">
        <v>4930</v>
      </c>
      <c r="B3721" s="17" t="s">
        <v>3980</v>
      </c>
      <c r="C3721" s="18" t="s">
        <v>301</v>
      </c>
      <c r="D3721" s="19">
        <v>525.27</v>
      </c>
    </row>
    <row r="3722" spans="1:4" ht="41.4" x14ac:dyDescent="0.3">
      <c r="A3722" s="15">
        <v>4922</v>
      </c>
      <c r="B3722" s="17" t="s">
        <v>3981</v>
      </c>
      <c r="C3722" s="18" t="s">
        <v>301</v>
      </c>
      <c r="D3722" s="19">
        <v>526.80999999999995</v>
      </c>
    </row>
    <row r="3723" spans="1:4" ht="41.4" x14ac:dyDescent="0.3">
      <c r="A3723" s="15">
        <v>4911</v>
      </c>
      <c r="B3723" s="17" t="s">
        <v>3982</v>
      </c>
      <c r="C3723" s="18" t="s">
        <v>301</v>
      </c>
      <c r="D3723" s="19">
        <v>344.4</v>
      </c>
    </row>
    <row r="3724" spans="1:4" ht="41.4" x14ac:dyDescent="0.3">
      <c r="A3724" s="15">
        <v>37518</v>
      </c>
      <c r="B3724" s="17" t="s">
        <v>3983</v>
      </c>
      <c r="C3724" s="18" t="s">
        <v>301</v>
      </c>
      <c r="D3724" s="19">
        <v>559.65</v>
      </c>
    </row>
    <row r="3725" spans="1:4" ht="27.6" x14ac:dyDescent="0.3">
      <c r="A3725" s="15">
        <v>4910</v>
      </c>
      <c r="B3725" s="17" t="s">
        <v>3984</v>
      </c>
      <c r="C3725" s="18" t="s">
        <v>301</v>
      </c>
      <c r="D3725" s="19">
        <v>471.79</v>
      </c>
    </row>
    <row r="3726" spans="1:4" ht="41.4" x14ac:dyDescent="0.3">
      <c r="A3726" s="15">
        <v>4943</v>
      </c>
      <c r="B3726" s="17" t="s">
        <v>3985</v>
      </c>
      <c r="C3726" s="18" t="s">
        <v>301</v>
      </c>
      <c r="D3726" s="19">
        <v>702.85</v>
      </c>
    </row>
    <row r="3727" spans="1:4" ht="27.6" x14ac:dyDescent="0.3">
      <c r="A3727" s="15">
        <v>5002</v>
      </c>
      <c r="B3727" s="17" t="s">
        <v>3986</v>
      </c>
      <c r="C3727" s="18" t="s">
        <v>301</v>
      </c>
      <c r="D3727" s="19">
        <v>324.22000000000003</v>
      </c>
    </row>
    <row r="3728" spans="1:4" ht="27.6" x14ac:dyDescent="0.3">
      <c r="A3728" s="15">
        <v>4977</v>
      </c>
      <c r="B3728" s="17" t="s">
        <v>3987</v>
      </c>
      <c r="C3728" s="18" t="s">
        <v>301</v>
      </c>
      <c r="D3728" s="19">
        <v>218.86</v>
      </c>
    </row>
    <row r="3729" spans="1:4" ht="27.6" x14ac:dyDescent="0.3">
      <c r="A3729" s="15">
        <v>5028</v>
      </c>
      <c r="B3729" s="17" t="s">
        <v>3988</v>
      </c>
      <c r="C3729" s="18" t="s">
        <v>301</v>
      </c>
      <c r="D3729" s="19">
        <v>535.52</v>
      </c>
    </row>
    <row r="3730" spans="1:4" ht="27.6" x14ac:dyDescent="0.3">
      <c r="A3730" s="15">
        <v>4998</v>
      </c>
      <c r="B3730" s="17" t="s">
        <v>3989</v>
      </c>
      <c r="C3730" s="18" t="s">
        <v>301</v>
      </c>
      <c r="D3730" s="19">
        <v>444.76</v>
      </c>
    </row>
    <row r="3731" spans="1:4" ht="27.6" x14ac:dyDescent="0.3">
      <c r="A3731" s="15">
        <v>4969</v>
      </c>
      <c r="B3731" s="17" t="s">
        <v>3990</v>
      </c>
      <c r="C3731" s="18" t="s">
        <v>301</v>
      </c>
      <c r="D3731" s="19">
        <v>309.54000000000002</v>
      </c>
    </row>
    <row r="3732" spans="1:4" ht="41.4" x14ac:dyDescent="0.3">
      <c r="A3732" s="15">
        <v>11364</v>
      </c>
      <c r="B3732" s="17" t="s">
        <v>3991</v>
      </c>
      <c r="C3732" s="18" t="s">
        <v>303</v>
      </c>
      <c r="D3732" s="19">
        <v>163.22</v>
      </c>
    </row>
    <row r="3733" spans="1:4" ht="41.4" x14ac:dyDescent="0.3">
      <c r="A3733" s="15">
        <v>11365</v>
      </c>
      <c r="B3733" s="17" t="s">
        <v>3992</v>
      </c>
      <c r="C3733" s="18" t="s">
        <v>303</v>
      </c>
      <c r="D3733" s="19">
        <v>169.39</v>
      </c>
    </row>
    <row r="3734" spans="1:4" ht="41.4" x14ac:dyDescent="0.3">
      <c r="A3734" s="15">
        <v>11366</v>
      </c>
      <c r="B3734" s="17" t="s">
        <v>3993</v>
      </c>
      <c r="C3734" s="18" t="s">
        <v>303</v>
      </c>
      <c r="D3734" s="19">
        <v>180.06</v>
      </c>
    </row>
    <row r="3735" spans="1:4" ht="41.4" x14ac:dyDescent="0.3">
      <c r="A3735" s="15">
        <v>43777</v>
      </c>
      <c r="B3735" s="17" t="s">
        <v>3994</v>
      </c>
      <c r="C3735" s="18" t="s">
        <v>303</v>
      </c>
      <c r="D3735" s="19">
        <v>211.51</v>
      </c>
    </row>
    <row r="3736" spans="1:4" ht="55.2" x14ac:dyDescent="0.3">
      <c r="A3736" s="15">
        <v>20322</v>
      </c>
      <c r="B3736" s="17" t="s">
        <v>3995</v>
      </c>
      <c r="C3736" s="18" t="s">
        <v>303</v>
      </c>
      <c r="D3736" s="19">
        <v>196.34</v>
      </c>
    </row>
    <row r="3737" spans="1:4" ht="41.4" x14ac:dyDescent="0.3">
      <c r="A3737" s="15">
        <v>10553</v>
      </c>
      <c r="B3737" s="17" t="s">
        <v>3996</v>
      </c>
      <c r="C3737" s="18" t="s">
        <v>303</v>
      </c>
      <c r="D3737" s="19">
        <v>178.28</v>
      </c>
    </row>
    <row r="3738" spans="1:4" ht="41.4" x14ac:dyDescent="0.3">
      <c r="A3738" s="15">
        <v>5020</v>
      </c>
      <c r="B3738" s="17" t="s">
        <v>3997</v>
      </c>
      <c r="C3738" s="18" t="s">
        <v>303</v>
      </c>
      <c r="D3738" s="19">
        <v>187.96</v>
      </c>
    </row>
    <row r="3739" spans="1:4" ht="41.4" x14ac:dyDescent="0.3">
      <c r="A3739" s="15">
        <v>10554</v>
      </c>
      <c r="B3739" s="17" t="s">
        <v>3998</v>
      </c>
      <c r="C3739" s="18" t="s">
        <v>303</v>
      </c>
      <c r="D3739" s="19">
        <v>179.86</v>
      </c>
    </row>
    <row r="3740" spans="1:4" ht="41.4" x14ac:dyDescent="0.3">
      <c r="A3740" s="15">
        <v>10555</v>
      </c>
      <c r="B3740" s="17" t="s">
        <v>3999</v>
      </c>
      <c r="C3740" s="18" t="s">
        <v>303</v>
      </c>
      <c r="D3740" s="19">
        <v>196.14</v>
      </c>
    </row>
    <row r="3741" spans="1:4" ht="41.4" x14ac:dyDescent="0.3">
      <c r="A3741" s="15">
        <v>10556</v>
      </c>
      <c r="B3741" s="17" t="s">
        <v>4000</v>
      </c>
      <c r="C3741" s="18" t="s">
        <v>303</v>
      </c>
      <c r="D3741" s="19">
        <v>260.79000000000002</v>
      </c>
    </row>
    <row r="3742" spans="1:4" ht="41.4" x14ac:dyDescent="0.3">
      <c r="A3742" s="15">
        <v>39502</v>
      </c>
      <c r="B3742" s="17" t="s">
        <v>4001</v>
      </c>
      <c r="C3742" s="18" t="s">
        <v>303</v>
      </c>
      <c r="D3742" s="19">
        <v>366.21</v>
      </c>
    </row>
    <row r="3743" spans="1:4" ht="41.4" x14ac:dyDescent="0.3">
      <c r="A3743" s="15">
        <v>39504</v>
      </c>
      <c r="B3743" s="17" t="s">
        <v>4002</v>
      </c>
      <c r="C3743" s="18" t="s">
        <v>303</v>
      </c>
      <c r="D3743" s="19">
        <v>404.96</v>
      </c>
    </row>
    <row r="3744" spans="1:4" ht="41.4" x14ac:dyDescent="0.3">
      <c r="A3744" s="15">
        <v>39503</v>
      </c>
      <c r="B3744" s="17" t="s">
        <v>4003</v>
      </c>
      <c r="C3744" s="18" t="s">
        <v>303</v>
      </c>
      <c r="D3744" s="19">
        <v>426.21</v>
      </c>
    </row>
    <row r="3745" spans="1:4" ht="41.4" x14ac:dyDescent="0.3">
      <c r="A3745" s="15">
        <v>39505</v>
      </c>
      <c r="B3745" s="17" t="s">
        <v>4004</v>
      </c>
      <c r="C3745" s="18" t="s">
        <v>303</v>
      </c>
      <c r="D3745" s="19">
        <v>459.3</v>
      </c>
    </row>
    <row r="3746" spans="1:4" x14ac:dyDescent="0.3">
      <c r="A3746" s="15">
        <v>25969</v>
      </c>
      <c r="B3746" s="17" t="s">
        <v>4005</v>
      </c>
      <c r="C3746" s="18" t="s">
        <v>303</v>
      </c>
      <c r="D3746" s="19">
        <v>360.15</v>
      </c>
    </row>
    <row r="3747" spans="1:4" ht="27.6" x14ac:dyDescent="0.3">
      <c r="A3747" s="15">
        <v>4944</v>
      </c>
      <c r="B3747" s="17" t="s">
        <v>4006</v>
      </c>
      <c r="C3747" s="18" t="s">
        <v>301</v>
      </c>
      <c r="D3747" s="19">
        <v>1050.77</v>
      </c>
    </row>
    <row r="3748" spans="1:4" x14ac:dyDescent="0.3">
      <c r="A3748" s="15">
        <v>21102</v>
      </c>
      <c r="B3748" s="17" t="s">
        <v>4007</v>
      </c>
      <c r="C3748" s="18" t="s">
        <v>303</v>
      </c>
      <c r="D3748" s="19">
        <v>32.340000000000003</v>
      </c>
    </row>
    <row r="3749" spans="1:4" x14ac:dyDescent="0.3">
      <c r="A3749" s="15">
        <v>21101</v>
      </c>
      <c r="B3749" s="17" t="s">
        <v>4008</v>
      </c>
      <c r="C3749" s="18" t="s">
        <v>303</v>
      </c>
      <c r="D3749" s="19">
        <v>20.76</v>
      </c>
    </row>
    <row r="3750" spans="1:4" ht="27.6" x14ac:dyDescent="0.3">
      <c r="A3750" s="15">
        <v>34713</v>
      </c>
      <c r="B3750" s="17" t="s">
        <v>4009</v>
      </c>
      <c r="C3750" s="18" t="s">
        <v>301</v>
      </c>
      <c r="D3750" s="19">
        <v>338.2</v>
      </c>
    </row>
    <row r="3751" spans="1:4" ht="41.4" x14ac:dyDescent="0.3">
      <c r="A3751" s="15">
        <v>4947</v>
      </c>
      <c r="B3751" s="17" t="s">
        <v>4010</v>
      </c>
      <c r="C3751" s="18" t="s">
        <v>301</v>
      </c>
      <c r="D3751" s="19">
        <v>675.02</v>
      </c>
    </row>
    <row r="3752" spans="1:4" ht="27.6" x14ac:dyDescent="0.3">
      <c r="A3752" s="15">
        <v>37563</v>
      </c>
      <c r="B3752" s="17" t="s">
        <v>4011</v>
      </c>
      <c r="C3752" s="18" t="s">
        <v>301</v>
      </c>
      <c r="D3752" s="19">
        <v>518.30999999999995</v>
      </c>
    </row>
    <row r="3753" spans="1:4" ht="27.6" x14ac:dyDescent="0.3">
      <c r="A3753" s="15">
        <v>4948</v>
      </c>
      <c r="B3753" s="17" t="s">
        <v>4012</v>
      </c>
      <c r="C3753" s="18" t="s">
        <v>301</v>
      </c>
      <c r="D3753" s="19">
        <v>470.38</v>
      </c>
    </row>
    <row r="3754" spans="1:4" ht="41.4" x14ac:dyDescent="0.3">
      <c r="A3754" s="15">
        <v>37561</v>
      </c>
      <c r="B3754" s="17" t="s">
        <v>4013</v>
      </c>
      <c r="C3754" s="18" t="s">
        <v>301</v>
      </c>
      <c r="D3754" s="19">
        <v>967.54</v>
      </c>
    </row>
    <row r="3755" spans="1:4" ht="41.4" x14ac:dyDescent="0.3">
      <c r="A3755" s="15">
        <v>37562</v>
      </c>
      <c r="B3755" s="17" t="s">
        <v>4014</v>
      </c>
      <c r="C3755" s="18" t="s">
        <v>301</v>
      </c>
      <c r="D3755" s="19">
        <v>620.58000000000004</v>
      </c>
    </row>
    <row r="3756" spans="1:4" ht="27.6" x14ac:dyDescent="0.3">
      <c r="A3756" s="15">
        <v>14164</v>
      </c>
      <c r="B3756" s="17" t="s">
        <v>4015</v>
      </c>
      <c r="C3756" s="18" t="s">
        <v>303</v>
      </c>
      <c r="D3756" s="19">
        <v>1970.01</v>
      </c>
    </row>
    <row r="3757" spans="1:4" ht="27.6" x14ac:dyDescent="0.3">
      <c r="A3757" s="15">
        <v>14163</v>
      </c>
      <c r="B3757" s="17" t="s">
        <v>4016</v>
      </c>
      <c r="C3757" s="18" t="s">
        <v>303</v>
      </c>
      <c r="D3757" s="19">
        <v>2239.0500000000002</v>
      </c>
    </row>
    <row r="3758" spans="1:4" ht="27.6" x14ac:dyDescent="0.3">
      <c r="A3758" s="15">
        <v>5051</v>
      </c>
      <c r="B3758" s="17" t="s">
        <v>4017</v>
      </c>
      <c r="C3758" s="18" t="s">
        <v>303</v>
      </c>
      <c r="D3758" s="19">
        <v>1904.28</v>
      </c>
    </row>
    <row r="3759" spans="1:4" ht="27.6" x14ac:dyDescent="0.3">
      <c r="A3759" s="15">
        <v>14162</v>
      </c>
      <c r="B3759" s="17" t="s">
        <v>4018</v>
      </c>
      <c r="C3759" s="18" t="s">
        <v>303</v>
      </c>
      <c r="D3759" s="19">
        <v>1901.52</v>
      </c>
    </row>
    <row r="3760" spans="1:4" ht="27.6" x14ac:dyDescent="0.3">
      <c r="A3760" s="15">
        <v>5052</v>
      </c>
      <c r="B3760" s="17" t="s">
        <v>4019</v>
      </c>
      <c r="C3760" s="18" t="s">
        <v>303</v>
      </c>
      <c r="D3760" s="19">
        <v>1418.8</v>
      </c>
    </row>
    <row r="3761" spans="1:4" ht="27.6" x14ac:dyDescent="0.3">
      <c r="A3761" s="15">
        <v>14166</v>
      </c>
      <c r="B3761" s="17" t="s">
        <v>4020</v>
      </c>
      <c r="C3761" s="18" t="s">
        <v>303</v>
      </c>
      <c r="D3761" s="19">
        <v>1436.81</v>
      </c>
    </row>
    <row r="3762" spans="1:4" ht="27.6" x14ac:dyDescent="0.3">
      <c r="A3762" s="15">
        <v>14165</v>
      </c>
      <c r="B3762" s="17" t="s">
        <v>4021</v>
      </c>
      <c r="C3762" s="18" t="s">
        <v>303</v>
      </c>
      <c r="D3762" s="19">
        <v>1990.51</v>
      </c>
    </row>
    <row r="3763" spans="1:4" ht="27.6" x14ac:dyDescent="0.3">
      <c r="A3763" s="15">
        <v>5050</v>
      </c>
      <c r="B3763" s="17" t="s">
        <v>4022</v>
      </c>
      <c r="C3763" s="18" t="s">
        <v>303</v>
      </c>
      <c r="D3763" s="19">
        <v>489.91</v>
      </c>
    </row>
    <row r="3764" spans="1:4" x14ac:dyDescent="0.3">
      <c r="A3764" s="15">
        <v>12366</v>
      </c>
      <c r="B3764" s="17" t="s">
        <v>4023</v>
      </c>
      <c r="C3764" s="18" t="s">
        <v>303</v>
      </c>
      <c r="D3764" s="19">
        <v>789.01</v>
      </c>
    </row>
    <row r="3765" spans="1:4" x14ac:dyDescent="0.3">
      <c r="A3765" s="15">
        <v>5045</v>
      </c>
      <c r="B3765" s="17" t="s">
        <v>4024</v>
      </c>
      <c r="C3765" s="18" t="s">
        <v>303</v>
      </c>
      <c r="D3765" s="19">
        <v>1098.73</v>
      </c>
    </row>
    <row r="3766" spans="1:4" x14ac:dyDescent="0.3">
      <c r="A3766" s="15">
        <v>5044</v>
      </c>
      <c r="B3766" s="17" t="s">
        <v>4025</v>
      </c>
      <c r="C3766" s="18" t="s">
        <v>303</v>
      </c>
      <c r="D3766" s="19">
        <v>775.17</v>
      </c>
    </row>
    <row r="3767" spans="1:4" x14ac:dyDescent="0.3">
      <c r="A3767" s="15">
        <v>5055</v>
      </c>
      <c r="B3767" s="17" t="s">
        <v>4026</v>
      </c>
      <c r="C3767" s="18" t="s">
        <v>303</v>
      </c>
      <c r="D3767" s="19">
        <v>1102.08</v>
      </c>
    </row>
    <row r="3768" spans="1:4" x14ac:dyDescent="0.3">
      <c r="A3768" s="15">
        <v>5053</v>
      </c>
      <c r="B3768" s="17" t="s">
        <v>4027</v>
      </c>
      <c r="C3768" s="18" t="s">
        <v>303</v>
      </c>
      <c r="D3768" s="19">
        <v>857.79</v>
      </c>
    </row>
    <row r="3769" spans="1:4" x14ac:dyDescent="0.3">
      <c r="A3769" s="15">
        <v>5035</v>
      </c>
      <c r="B3769" s="17" t="s">
        <v>4028</v>
      </c>
      <c r="C3769" s="18" t="s">
        <v>303</v>
      </c>
      <c r="D3769" s="19">
        <v>1402.46</v>
      </c>
    </row>
    <row r="3770" spans="1:4" x14ac:dyDescent="0.3">
      <c r="A3770" s="15">
        <v>5036</v>
      </c>
      <c r="B3770" s="17" t="s">
        <v>4029</v>
      </c>
      <c r="C3770" s="18" t="s">
        <v>303</v>
      </c>
      <c r="D3770" s="19">
        <v>2341.17</v>
      </c>
    </row>
    <row r="3771" spans="1:4" x14ac:dyDescent="0.3">
      <c r="A3771" s="15">
        <v>5059</v>
      </c>
      <c r="B3771" s="17" t="s">
        <v>4030</v>
      </c>
      <c r="C3771" s="18" t="s">
        <v>303</v>
      </c>
      <c r="D3771" s="19">
        <v>1096.8499999999999</v>
      </c>
    </row>
    <row r="3772" spans="1:4" x14ac:dyDescent="0.3">
      <c r="A3772" s="15">
        <v>5057</v>
      </c>
      <c r="B3772" s="17" t="s">
        <v>4031</v>
      </c>
      <c r="C3772" s="18" t="s">
        <v>303</v>
      </c>
      <c r="D3772" s="19">
        <v>943.2</v>
      </c>
    </row>
    <row r="3773" spans="1:4" x14ac:dyDescent="0.3">
      <c r="A3773" s="15">
        <v>5033</v>
      </c>
      <c r="B3773" s="17" t="s">
        <v>4032</v>
      </c>
      <c r="C3773" s="18" t="s">
        <v>303</v>
      </c>
      <c r="D3773" s="19">
        <v>783</v>
      </c>
    </row>
    <row r="3774" spans="1:4" x14ac:dyDescent="0.3">
      <c r="A3774" s="15">
        <v>5038</v>
      </c>
      <c r="B3774" s="17" t="s">
        <v>4033</v>
      </c>
      <c r="C3774" s="18" t="s">
        <v>303</v>
      </c>
      <c r="D3774" s="19">
        <v>638.14</v>
      </c>
    </row>
    <row r="3775" spans="1:4" x14ac:dyDescent="0.3">
      <c r="A3775" s="15">
        <v>12372</v>
      </c>
      <c r="B3775" s="17" t="s">
        <v>4034</v>
      </c>
      <c r="C3775" s="18" t="s">
        <v>303</v>
      </c>
      <c r="D3775" s="19">
        <v>840.94</v>
      </c>
    </row>
    <row r="3776" spans="1:4" x14ac:dyDescent="0.3">
      <c r="A3776" s="15">
        <v>13339</v>
      </c>
      <c r="B3776" s="17" t="s">
        <v>4035</v>
      </c>
      <c r="C3776" s="18" t="s">
        <v>303</v>
      </c>
      <c r="D3776" s="19">
        <v>1250.1500000000001</v>
      </c>
    </row>
    <row r="3777" spans="1:4" x14ac:dyDescent="0.3">
      <c r="A3777" s="15">
        <v>12373</v>
      </c>
      <c r="B3777" s="17" t="s">
        <v>4036</v>
      </c>
      <c r="C3777" s="18" t="s">
        <v>303</v>
      </c>
      <c r="D3777" s="19">
        <v>1309.17</v>
      </c>
    </row>
    <row r="3778" spans="1:4" ht="27.6" x14ac:dyDescent="0.3">
      <c r="A3778" s="15">
        <v>12388</v>
      </c>
      <c r="B3778" s="17" t="s">
        <v>4037</v>
      </c>
      <c r="C3778" s="18" t="s">
        <v>303</v>
      </c>
      <c r="D3778" s="19">
        <v>289.99</v>
      </c>
    </row>
    <row r="3779" spans="1:4" x14ac:dyDescent="0.3">
      <c r="A3779" s="15">
        <v>34695</v>
      </c>
      <c r="B3779" s="17" t="s">
        <v>4038</v>
      </c>
      <c r="C3779" s="18" t="s">
        <v>303</v>
      </c>
      <c r="D3779" s="19">
        <v>900.45</v>
      </c>
    </row>
    <row r="3780" spans="1:4" x14ac:dyDescent="0.3">
      <c r="A3780" s="15">
        <v>34692</v>
      </c>
      <c r="B3780" s="17" t="s">
        <v>4039</v>
      </c>
      <c r="C3780" s="18" t="s">
        <v>303</v>
      </c>
      <c r="D3780" s="19">
        <v>2161.08</v>
      </c>
    </row>
    <row r="3781" spans="1:4" ht="27.6" x14ac:dyDescent="0.3">
      <c r="A3781" s="15">
        <v>2731</v>
      </c>
      <c r="B3781" s="17" t="s">
        <v>4040</v>
      </c>
      <c r="C3781" s="18" t="s">
        <v>81</v>
      </c>
      <c r="D3781" s="19">
        <v>69.25</v>
      </c>
    </row>
    <row r="3782" spans="1:4" x14ac:dyDescent="0.3">
      <c r="A3782" s="15">
        <v>26028</v>
      </c>
      <c r="B3782" s="17" t="s">
        <v>4041</v>
      </c>
      <c r="C3782" s="18" t="s">
        <v>1433</v>
      </c>
      <c r="D3782" s="19">
        <v>265.91000000000003</v>
      </c>
    </row>
    <row r="3783" spans="1:4" ht="27.6" x14ac:dyDescent="0.3">
      <c r="A3783" s="15">
        <v>11844</v>
      </c>
      <c r="B3783" s="17" t="s">
        <v>4042</v>
      </c>
      <c r="C3783" s="18" t="s">
        <v>81</v>
      </c>
      <c r="D3783" s="19">
        <v>24.31</v>
      </c>
    </row>
    <row r="3784" spans="1:4" ht="27.6" x14ac:dyDescent="0.3">
      <c r="A3784" s="15">
        <v>4465</v>
      </c>
      <c r="B3784" s="17" t="s">
        <v>4043</v>
      </c>
      <c r="C3784" s="18" t="s">
        <v>81</v>
      </c>
      <c r="D3784" s="19">
        <v>20.2</v>
      </c>
    </row>
    <row r="3785" spans="1:4" ht="27.6" x14ac:dyDescent="0.3">
      <c r="A3785" s="15">
        <v>35273</v>
      </c>
      <c r="B3785" s="17" t="s">
        <v>4044</v>
      </c>
      <c r="C3785" s="18" t="s">
        <v>81</v>
      </c>
      <c r="D3785" s="19">
        <v>24.23</v>
      </c>
    </row>
    <row r="3786" spans="1:4" ht="27.6" x14ac:dyDescent="0.3">
      <c r="A3786" s="15">
        <v>4470</v>
      </c>
      <c r="B3786" s="17" t="s">
        <v>4045</v>
      </c>
      <c r="C3786" s="18" t="s">
        <v>81</v>
      </c>
      <c r="D3786" s="19">
        <v>55.92</v>
      </c>
    </row>
    <row r="3787" spans="1:4" ht="27.6" x14ac:dyDescent="0.3">
      <c r="A3787" s="15">
        <v>20208</v>
      </c>
      <c r="B3787" s="17" t="s">
        <v>4046</v>
      </c>
      <c r="C3787" s="18" t="s">
        <v>81</v>
      </c>
      <c r="D3787" s="19">
        <v>50.32</v>
      </c>
    </row>
    <row r="3788" spans="1:4" ht="27.6" x14ac:dyDescent="0.3">
      <c r="A3788" s="15">
        <v>20204</v>
      </c>
      <c r="B3788" s="17" t="s">
        <v>4047</v>
      </c>
      <c r="C3788" s="18" t="s">
        <v>81</v>
      </c>
      <c r="D3788" s="19">
        <v>37.28</v>
      </c>
    </row>
    <row r="3789" spans="1:4" ht="27.6" x14ac:dyDescent="0.3">
      <c r="A3789" s="15">
        <v>4437</v>
      </c>
      <c r="B3789" s="17" t="s">
        <v>4048</v>
      </c>
      <c r="C3789" s="18" t="s">
        <v>81</v>
      </c>
      <c r="D3789" s="19">
        <v>41.94</v>
      </c>
    </row>
    <row r="3790" spans="1:4" ht="27.6" x14ac:dyDescent="0.3">
      <c r="A3790" s="15">
        <v>14580</v>
      </c>
      <c r="B3790" s="17" t="s">
        <v>4049</v>
      </c>
      <c r="C3790" s="18" t="s">
        <v>81</v>
      </c>
      <c r="D3790" s="19">
        <v>41.94</v>
      </c>
    </row>
    <row r="3791" spans="1:4" x14ac:dyDescent="0.3">
      <c r="A3791" s="15">
        <v>40304</v>
      </c>
      <c r="B3791" s="17" t="s">
        <v>189</v>
      </c>
      <c r="C3791" s="18" t="s">
        <v>376</v>
      </c>
      <c r="D3791" s="19">
        <v>17.829999999999998</v>
      </c>
    </row>
    <row r="3792" spans="1:4" x14ac:dyDescent="0.3">
      <c r="A3792" s="15">
        <v>5065</v>
      </c>
      <c r="B3792" s="17" t="s">
        <v>4050</v>
      </c>
      <c r="C3792" s="18" t="s">
        <v>376</v>
      </c>
      <c r="D3792" s="19">
        <v>27.47</v>
      </c>
    </row>
    <row r="3793" spans="1:4" x14ac:dyDescent="0.3">
      <c r="A3793" s="15">
        <v>5072</v>
      </c>
      <c r="B3793" s="17" t="s">
        <v>4051</v>
      </c>
      <c r="C3793" s="18" t="s">
        <v>376</v>
      </c>
      <c r="D3793" s="19">
        <v>25.41</v>
      </c>
    </row>
    <row r="3794" spans="1:4" x14ac:dyDescent="0.3">
      <c r="A3794" s="15">
        <v>5066</v>
      </c>
      <c r="B3794" s="17" t="s">
        <v>4052</v>
      </c>
      <c r="C3794" s="18" t="s">
        <v>376</v>
      </c>
      <c r="D3794" s="19">
        <v>19.03</v>
      </c>
    </row>
    <row r="3795" spans="1:4" x14ac:dyDescent="0.3">
      <c r="A3795" s="15">
        <v>5063</v>
      </c>
      <c r="B3795" s="17" t="s">
        <v>4053</v>
      </c>
      <c r="C3795" s="18" t="s">
        <v>376</v>
      </c>
      <c r="D3795" s="19">
        <v>17.23</v>
      </c>
    </row>
    <row r="3796" spans="1:4" x14ac:dyDescent="0.3">
      <c r="A3796" s="15">
        <v>20247</v>
      </c>
      <c r="B3796" s="17" t="s">
        <v>4054</v>
      </c>
      <c r="C3796" s="18" t="s">
        <v>376</v>
      </c>
      <c r="D3796" s="19">
        <v>15.99</v>
      </c>
    </row>
    <row r="3797" spans="1:4" x14ac:dyDescent="0.3">
      <c r="A3797" s="15">
        <v>5074</v>
      </c>
      <c r="B3797" s="17" t="s">
        <v>4055</v>
      </c>
      <c r="C3797" s="18" t="s">
        <v>376</v>
      </c>
      <c r="D3797" s="19">
        <v>16.18</v>
      </c>
    </row>
    <row r="3798" spans="1:4" x14ac:dyDescent="0.3">
      <c r="A3798" s="15">
        <v>5067</v>
      </c>
      <c r="B3798" s="17" t="s">
        <v>4056</v>
      </c>
      <c r="C3798" s="18" t="s">
        <v>376</v>
      </c>
      <c r="D3798" s="19">
        <v>15.39</v>
      </c>
    </row>
    <row r="3799" spans="1:4" x14ac:dyDescent="0.3">
      <c r="A3799" s="15">
        <v>5078</v>
      </c>
      <c r="B3799" s="17" t="s">
        <v>4057</v>
      </c>
      <c r="C3799" s="18" t="s">
        <v>376</v>
      </c>
      <c r="D3799" s="19">
        <v>15.22</v>
      </c>
    </row>
    <row r="3800" spans="1:4" x14ac:dyDescent="0.3">
      <c r="A3800" s="15">
        <v>5068</v>
      </c>
      <c r="B3800" s="17" t="s">
        <v>4058</v>
      </c>
      <c r="C3800" s="18" t="s">
        <v>376</v>
      </c>
      <c r="D3800" s="19">
        <v>14.44</v>
      </c>
    </row>
    <row r="3801" spans="1:4" x14ac:dyDescent="0.3">
      <c r="A3801" s="15">
        <v>5073</v>
      </c>
      <c r="B3801" s="17" t="s">
        <v>4059</v>
      </c>
      <c r="C3801" s="18" t="s">
        <v>376</v>
      </c>
      <c r="D3801" s="19">
        <v>14.72</v>
      </c>
    </row>
    <row r="3802" spans="1:4" x14ac:dyDescent="0.3">
      <c r="A3802" s="15">
        <v>5069</v>
      </c>
      <c r="B3802" s="17" t="s">
        <v>4060</v>
      </c>
      <c r="C3802" s="18" t="s">
        <v>376</v>
      </c>
      <c r="D3802" s="19">
        <v>14.72</v>
      </c>
    </row>
    <row r="3803" spans="1:4" x14ac:dyDescent="0.3">
      <c r="A3803" s="15">
        <v>5070</v>
      </c>
      <c r="B3803" s="17" t="s">
        <v>4061</v>
      </c>
      <c r="C3803" s="18" t="s">
        <v>376</v>
      </c>
      <c r="D3803" s="19">
        <v>14.88</v>
      </c>
    </row>
    <row r="3804" spans="1:4" x14ac:dyDescent="0.3">
      <c r="A3804" s="15">
        <v>5071</v>
      </c>
      <c r="B3804" s="17" t="s">
        <v>4062</v>
      </c>
      <c r="C3804" s="18" t="s">
        <v>376</v>
      </c>
      <c r="D3804" s="19">
        <v>14.44</v>
      </c>
    </row>
    <row r="3805" spans="1:4" x14ac:dyDescent="0.3">
      <c r="A3805" s="15">
        <v>5061</v>
      </c>
      <c r="B3805" s="17" t="s">
        <v>4063</v>
      </c>
      <c r="C3805" s="18" t="s">
        <v>376</v>
      </c>
      <c r="D3805" s="19">
        <v>14.2</v>
      </c>
    </row>
    <row r="3806" spans="1:4" x14ac:dyDescent="0.3">
      <c r="A3806" s="15">
        <v>5075</v>
      </c>
      <c r="B3806" s="17" t="s">
        <v>4064</v>
      </c>
      <c r="C3806" s="18" t="s">
        <v>376</v>
      </c>
      <c r="D3806" s="19">
        <v>14.44</v>
      </c>
    </row>
    <row r="3807" spans="1:4" x14ac:dyDescent="0.3">
      <c r="A3807" s="15">
        <v>39027</v>
      </c>
      <c r="B3807" s="17" t="s">
        <v>4065</v>
      </c>
      <c r="C3807" s="18" t="s">
        <v>376</v>
      </c>
      <c r="D3807" s="19">
        <v>14.43</v>
      </c>
    </row>
    <row r="3808" spans="1:4" x14ac:dyDescent="0.3">
      <c r="A3808" s="15">
        <v>5062</v>
      </c>
      <c r="B3808" s="17" t="s">
        <v>4066</v>
      </c>
      <c r="C3808" s="18" t="s">
        <v>376</v>
      </c>
      <c r="D3808" s="19">
        <v>14.63</v>
      </c>
    </row>
    <row r="3809" spans="1:4" x14ac:dyDescent="0.3">
      <c r="A3809" s="15">
        <v>40568</v>
      </c>
      <c r="B3809" s="17" t="s">
        <v>4067</v>
      </c>
      <c r="C3809" s="18" t="s">
        <v>376</v>
      </c>
      <c r="D3809" s="19">
        <v>14.55</v>
      </c>
    </row>
    <row r="3810" spans="1:4" x14ac:dyDescent="0.3">
      <c r="A3810" s="15">
        <v>39026</v>
      </c>
      <c r="B3810" s="17" t="s">
        <v>4068</v>
      </c>
      <c r="C3810" s="18" t="s">
        <v>376</v>
      </c>
      <c r="D3810" s="19">
        <v>16.239999999999998</v>
      </c>
    </row>
    <row r="3811" spans="1:4" ht="41.4" x14ac:dyDescent="0.3">
      <c r="A3811" s="15">
        <v>42431</v>
      </c>
      <c r="B3811" s="17" t="s">
        <v>4069</v>
      </c>
      <c r="C3811" s="18" t="s">
        <v>303</v>
      </c>
      <c r="D3811" s="19">
        <v>3387.96</v>
      </c>
    </row>
    <row r="3812" spans="1:4" x14ac:dyDescent="0.3">
      <c r="A3812" s="15">
        <v>11149</v>
      </c>
      <c r="B3812" s="17" t="s">
        <v>4070</v>
      </c>
      <c r="C3812" s="18" t="s">
        <v>311</v>
      </c>
      <c r="D3812" s="19">
        <v>169.76</v>
      </c>
    </row>
    <row r="3813" spans="1:4" ht="27.6" x14ac:dyDescent="0.3">
      <c r="A3813" s="15">
        <v>511</v>
      </c>
      <c r="B3813" s="17" t="s">
        <v>4071</v>
      </c>
      <c r="C3813" s="18" t="s">
        <v>321</v>
      </c>
      <c r="D3813" s="19">
        <v>15.98</v>
      </c>
    </row>
    <row r="3814" spans="1:4" ht="27.6" x14ac:dyDescent="0.3">
      <c r="A3814" s="15">
        <v>37540</v>
      </c>
      <c r="B3814" s="17" t="s">
        <v>4072</v>
      </c>
      <c r="C3814" s="18" t="s">
        <v>303</v>
      </c>
      <c r="D3814" s="19">
        <v>68262.3</v>
      </c>
    </row>
    <row r="3815" spans="1:4" ht="27.6" x14ac:dyDescent="0.3">
      <c r="A3815" s="15">
        <v>37548</v>
      </c>
      <c r="B3815" s="17" t="s">
        <v>4073</v>
      </c>
      <c r="C3815" s="18" t="s">
        <v>303</v>
      </c>
      <c r="D3815" s="19">
        <v>90481.34</v>
      </c>
    </row>
    <row r="3816" spans="1:4" ht="41.4" x14ac:dyDescent="0.3">
      <c r="A3816" s="15">
        <v>39828</v>
      </c>
      <c r="B3816" s="17" t="s">
        <v>4074</v>
      </c>
      <c r="C3816" s="18" t="s">
        <v>303</v>
      </c>
      <c r="D3816" s="19">
        <v>542.79999999999995</v>
      </c>
    </row>
    <row r="3817" spans="1:4" ht="55.2" x14ac:dyDescent="0.3">
      <c r="A3817" s="15">
        <v>12273</v>
      </c>
      <c r="B3817" s="17" t="s">
        <v>4075</v>
      </c>
      <c r="C3817" s="18" t="s">
        <v>303</v>
      </c>
      <c r="D3817" s="19">
        <v>83.96</v>
      </c>
    </row>
    <row r="3818" spans="1:4" x14ac:dyDescent="0.3">
      <c r="A3818" s="15">
        <v>38392</v>
      </c>
      <c r="B3818" s="17" t="s">
        <v>4076</v>
      </c>
      <c r="C3818" s="18" t="s">
        <v>303</v>
      </c>
      <c r="D3818" s="19">
        <v>56.94</v>
      </c>
    </row>
    <row r="3819" spans="1:4" ht="27.6" x14ac:dyDescent="0.3">
      <c r="A3819" s="15">
        <v>11735</v>
      </c>
      <c r="B3819" s="17" t="s">
        <v>4077</v>
      </c>
      <c r="C3819" s="18" t="s">
        <v>303</v>
      </c>
      <c r="D3819" s="19">
        <v>5.09</v>
      </c>
    </row>
    <row r="3820" spans="1:4" ht="27.6" x14ac:dyDescent="0.3">
      <c r="A3820" s="15">
        <v>11737</v>
      </c>
      <c r="B3820" s="17" t="s">
        <v>4078</v>
      </c>
      <c r="C3820" s="18" t="s">
        <v>303</v>
      </c>
      <c r="D3820" s="19">
        <v>6.79</v>
      </c>
    </row>
    <row r="3821" spans="1:4" ht="27.6" x14ac:dyDescent="0.3">
      <c r="A3821" s="15">
        <v>11738</v>
      </c>
      <c r="B3821" s="17" t="s">
        <v>4079</v>
      </c>
      <c r="C3821" s="18" t="s">
        <v>303</v>
      </c>
      <c r="D3821" s="19">
        <v>11.04</v>
      </c>
    </row>
    <row r="3822" spans="1:4" ht="27.6" x14ac:dyDescent="0.3">
      <c r="A3822" s="15">
        <v>36143</v>
      </c>
      <c r="B3822" s="17" t="s">
        <v>4080</v>
      </c>
      <c r="C3822" s="18" t="s">
        <v>303</v>
      </c>
      <c r="D3822" s="19">
        <v>28.29</v>
      </c>
    </row>
    <row r="3823" spans="1:4" ht="27.6" x14ac:dyDescent="0.3">
      <c r="A3823" s="15">
        <v>36142</v>
      </c>
      <c r="B3823" s="17" t="s">
        <v>4081</v>
      </c>
      <c r="C3823" s="18" t="s">
        <v>303</v>
      </c>
      <c r="D3823" s="19">
        <v>2.0699999999999998</v>
      </c>
    </row>
    <row r="3824" spans="1:4" x14ac:dyDescent="0.3">
      <c r="A3824" s="15">
        <v>36146</v>
      </c>
      <c r="B3824" s="17" t="s">
        <v>4082</v>
      </c>
      <c r="C3824" s="18" t="s">
        <v>303</v>
      </c>
      <c r="D3824" s="19">
        <v>234.6</v>
      </c>
    </row>
    <row r="3825" spans="1:4" ht="27.6" x14ac:dyDescent="0.3">
      <c r="A3825" s="15">
        <v>39015</v>
      </c>
      <c r="B3825" s="17" t="s">
        <v>4083</v>
      </c>
      <c r="C3825" s="18" t="s">
        <v>303</v>
      </c>
      <c r="D3825" s="19">
        <v>0.8</v>
      </c>
    </row>
    <row r="3826" spans="1:4" x14ac:dyDescent="0.3">
      <c r="A3826" s="15">
        <v>38377</v>
      </c>
      <c r="B3826" s="17" t="s">
        <v>4084</v>
      </c>
      <c r="C3826" s="18" t="s">
        <v>303</v>
      </c>
      <c r="D3826" s="19">
        <v>32.14</v>
      </c>
    </row>
    <row r="3827" spans="1:4" x14ac:dyDescent="0.3">
      <c r="A3827" s="15">
        <v>38376</v>
      </c>
      <c r="B3827" s="17" t="s">
        <v>4085</v>
      </c>
      <c r="C3827" s="18" t="s">
        <v>303</v>
      </c>
      <c r="D3827" s="19">
        <v>36.65</v>
      </c>
    </row>
    <row r="3828" spans="1:4" x14ac:dyDescent="0.3">
      <c r="A3828" s="15">
        <v>38116</v>
      </c>
      <c r="B3828" s="17" t="s">
        <v>4086</v>
      </c>
      <c r="C3828" s="18" t="s">
        <v>303</v>
      </c>
      <c r="D3828" s="19">
        <v>4.0599999999999996</v>
      </c>
    </row>
    <row r="3829" spans="1:4" ht="27.6" x14ac:dyDescent="0.3">
      <c r="A3829" s="15">
        <v>38066</v>
      </c>
      <c r="B3829" s="17" t="s">
        <v>4087</v>
      </c>
      <c r="C3829" s="18" t="s">
        <v>303</v>
      </c>
      <c r="D3829" s="19">
        <v>6.71</v>
      </c>
    </row>
    <row r="3830" spans="1:4" x14ac:dyDescent="0.3">
      <c r="A3830" s="15">
        <v>38117</v>
      </c>
      <c r="B3830" s="17" t="s">
        <v>4088</v>
      </c>
      <c r="C3830" s="18" t="s">
        <v>303</v>
      </c>
      <c r="D3830" s="19">
        <v>6.92</v>
      </c>
    </row>
    <row r="3831" spans="1:4" ht="27.6" x14ac:dyDescent="0.3">
      <c r="A3831" s="15">
        <v>38067</v>
      </c>
      <c r="B3831" s="17" t="s">
        <v>4089</v>
      </c>
      <c r="C3831" s="18" t="s">
        <v>303</v>
      </c>
      <c r="D3831" s="19">
        <v>9.4499999999999993</v>
      </c>
    </row>
    <row r="3832" spans="1:4" ht="27.6" x14ac:dyDescent="0.3">
      <c r="A3832" s="15">
        <v>41757</v>
      </c>
      <c r="B3832" s="17" t="s">
        <v>4090</v>
      </c>
      <c r="C3832" s="18" t="s">
        <v>303</v>
      </c>
      <c r="D3832" s="19">
        <v>5059.92</v>
      </c>
    </row>
    <row r="3833" spans="1:4" ht="41.4" x14ac:dyDescent="0.3">
      <c r="A3833" s="15">
        <v>11522</v>
      </c>
      <c r="B3833" s="17" t="s">
        <v>4091</v>
      </c>
      <c r="C3833" s="18" t="s">
        <v>303</v>
      </c>
      <c r="D3833" s="19">
        <v>13.95</v>
      </c>
    </row>
    <row r="3834" spans="1:4" ht="41.4" x14ac:dyDescent="0.3">
      <c r="A3834" s="15">
        <v>43600</v>
      </c>
      <c r="B3834" s="17" t="s">
        <v>4092</v>
      </c>
      <c r="C3834" s="18" t="s">
        <v>303</v>
      </c>
      <c r="D3834" s="19">
        <v>55.89</v>
      </c>
    </row>
    <row r="3835" spans="1:4" ht="41.4" x14ac:dyDescent="0.3">
      <c r="A3835" s="15">
        <v>5080</v>
      </c>
      <c r="B3835" s="17" t="s">
        <v>4093</v>
      </c>
      <c r="C3835" s="18" t="s">
        <v>303</v>
      </c>
      <c r="D3835" s="19">
        <v>21.79</v>
      </c>
    </row>
    <row r="3836" spans="1:4" ht="27.6" x14ac:dyDescent="0.3">
      <c r="A3836" s="15">
        <v>38168</v>
      </c>
      <c r="B3836" s="17" t="s">
        <v>4094</v>
      </c>
      <c r="C3836" s="18" t="s">
        <v>303</v>
      </c>
      <c r="D3836" s="19">
        <v>152.16999999999999</v>
      </c>
    </row>
    <row r="3837" spans="1:4" ht="27.6" x14ac:dyDescent="0.3">
      <c r="A3837" s="15">
        <v>43601</v>
      </c>
      <c r="B3837" s="17" t="s">
        <v>4095</v>
      </c>
      <c r="C3837" s="18" t="s">
        <v>303</v>
      </c>
      <c r="D3837" s="19">
        <v>76.08</v>
      </c>
    </row>
    <row r="3838" spans="1:4" ht="27.6" x14ac:dyDescent="0.3">
      <c r="A3838" s="15">
        <v>13393</v>
      </c>
      <c r="B3838" s="17" t="s">
        <v>4096</v>
      </c>
      <c r="C3838" s="18" t="s">
        <v>303</v>
      </c>
      <c r="D3838" s="19">
        <v>357.35</v>
      </c>
    </row>
    <row r="3839" spans="1:4" ht="41.4" x14ac:dyDescent="0.3">
      <c r="A3839" s="15">
        <v>13395</v>
      </c>
      <c r="B3839" s="17" t="s">
        <v>4097</v>
      </c>
      <c r="C3839" s="18" t="s">
        <v>303</v>
      </c>
      <c r="D3839" s="19">
        <v>500.78</v>
      </c>
    </row>
    <row r="3840" spans="1:4" ht="27.6" x14ac:dyDescent="0.3">
      <c r="A3840" s="15">
        <v>12039</v>
      </c>
      <c r="B3840" s="17" t="s">
        <v>4098</v>
      </c>
      <c r="C3840" s="18" t="s">
        <v>303</v>
      </c>
      <c r="D3840" s="19">
        <v>526.27</v>
      </c>
    </row>
    <row r="3841" spans="1:4" ht="27.6" x14ac:dyDescent="0.3">
      <c r="A3841" s="15">
        <v>13396</v>
      </c>
      <c r="B3841" s="17" t="s">
        <v>4099</v>
      </c>
      <c r="C3841" s="18" t="s">
        <v>303</v>
      </c>
      <c r="D3841" s="19">
        <v>739.11</v>
      </c>
    </row>
    <row r="3842" spans="1:4" ht="27.6" x14ac:dyDescent="0.3">
      <c r="A3842" s="15">
        <v>12041</v>
      </c>
      <c r="B3842" s="17" t="s">
        <v>4100</v>
      </c>
      <c r="C3842" s="18" t="s">
        <v>303</v>
      </c>
      <c r="D3842" s="19">
        <v>603.53</v>
      </c>
    </row>
    <row r="3843" spans="1:4" ht="27.6" x14ac:dyDescent="0.3">
      <c r="A3843" s="15">
        <v>12043</v>
      </c>
      <c r="B3843" s="17" t="s">
        <v>4101</v>
      </c>
      <c r="C3843" s="18" t="s">
        <v>303</v>
      </c>
      <c r="D3843" s="19">
        <v>1274.26</v>
      </c>
    </row>
    <row r="3844" spans="1:4" ht="27.6" x14ac:dyDescent="0.3">
      <c r="A3844" s="15">
        <v>39762</v>
      </c>
      <c r="B3844" s="17" t="s">
        <v>4102</v>
      </c>
      <c r="C3844" s="18" t="s">
        <v>303</v>
      </c>
      <c r="D3844" s="19">
        <v>606.58000000000004</v>
      </c>
    </row>
    <row r="3845" spans="1:4" ht="27.6" x14ac:dyDescent="0.3">
      <c r="A3845" s="15">
        <v>12042</v>
      </c>
      <c r="B3845" s="17" t="s">
        <v>4103</v>
      </c>
      <c r="C3845" s="18" t="s">
        <v>303</v>
      </c>
      <c r="D3845" s="19">
        <v>885.59</v>
      </c>
    </row>
    <row r="3846" spans="1:4" ht="27.6" x14ac:dyDescent="0.3">
      <c r="A3846" s="15">
        <v>39763</v>
      </c>
      <c r="B3846" s="17" t="s">
        <v>4104</v>
      </c>
      <c r="C3846" s="18" t="s">
        <v>303</v>
      </c>
      <c r="D3846" s="19">
        <v>1036.46</v>
      </c>
    </row>
    <row r="3847" spans="1:4" ht="41.4" x14ac:dyDescent="0.3">
      <c r="A3847" s="15">
        <v>39760</v>
      </c>
      <c r="B3847" s="17" t="s">
        <v>4105</v>
      </c>
      <c r="C3847" s="18" t="s">
        <v>303</v>
      </c>
      <c r="D3847" s="19">
        <v>1033.05</v>
      </c>
    </row>
    <row r="3848" spans="1:4" ht="41.4" x14ac:dyDescent="0.3">
      <c r="A3848" s="15">
        <v>39756</v>
      </c>
      <c r="B3848" s="17" t="s">
        <v>4106</v>
      </c>
      <c r="C3848" s="18" t="s">
        <v>303</v>
      </c>
      <c r="D3848" s="19">
        <v>370.93</v>
      </c>
    </row>
    <row r="3849" spans="1:4" ht="41.4" x14ac:dyDescent="0.3">
      <c r="A3849" s="15">
        <v>12038</v>
      </c>
      <c r="B3849" s="17" t="s">
        <v>4107</v>
      </c>
      <c r="C3849" s="18" t="s">
        <v>303</v>
      </c>
      <c r="D3849" s="19">
        <v>463.49</v>
      </c>
    </row>
    <row r="3850" spans="1:4" ht="41.4" x14ac:dyDescent="0.3">
      <c r="A3850" s="15">
        <v>39757</v>
      </c>
      <c r="B3850" s="17" t="s">
        <v>4108</v>
      </c>
      <c r="C3850" s="18" t="s">
        <v>303</v>
      </c>
      <c r="D3850" s="19">
        <v>428.58</v>
      </c>
    </row>
    <row r="3851" spans="1:4" ht="41.4" x14ac:dyDescent="0.3">
      <c r="A3851" s="15">
        <v>39758</v>
      </c>
      <c r="B3851" s="17" t="s">
        <v>4109</v>
      </c>
      <c r="C3851" s="18" t="s">
        <v>303</v>
      </c>
      <c r="D3851" s="19">
        <v>624.6</v>
      </c>
    </row>
    <row r="3852" spans="1:4" ht="41.4" x14ac:dyDescent="0.3">
      <c r="A3852" s="15">
        <v>39759</v>
      </c>
      <c r="B3852" s="17" t="s">
        <v>4110</v>
      </c>
      <c r="C3852" s="18" t="s">
        <v>303</v>
      </c>
      <c r="D3852" s="19">
        <v>771.38</v>
      </c>
    </row>
    <row r="3853" spans="1:4" ht="41.4" x14ac:dyDescent="0.3">
      <c r="A3853" s="15">
        <v>39761</v>
      </c>
      <c r="B3853" s="17" t="s">
        <v>4111</v>
      </c>
      <c r="C3853" s="18" t="s">
        <v>303</v>
      </c>
      <c r="D3853" s="19">
        <v>927.22</v>
      </c>
    </row>
    <row r="3854" spans="1:4" ht="27.6" x14ac:dyDescent="0.3">
      <c r="A3854" s="15">
        <v>39805</v>
      </c>
      <c r="B3854" s="17" t="s">
        <v>4112</v>
      </c>
      <c r="C3854" s="18" t="s">
        <v>303</v>
      </c>
      <c r="D3854" s="19">
        <v>119.4</v>
      </c>
    </row>
    <row r="3855" spans="1:4" ht="27.6" x14ac:dyDescent="0.3">
      <c r="A3855" s="15">
        <v>39806</v>
      </c>
      <c r="B3855" s="17" t="s">
        <v>4113</v>
      </c>
      <c r="C3855" s="18" t="s">
        <v>303</v>
      </c>
      <c r="D3855" s="19">
        <v>221.22</v>
      </c>
    </row>
    <row r="3856" spans="1:4" ht="27.6" x14ac:dyDescent="0.3">
      <c r="A3856" s="15">
        <v>39807</v>
      </c>
      <c r="B3856" s="17" t="s">
        <v>4114</v>
      </c>
      <c r="C3856" s="18" t="s">
        <v>303</v>
      </c>
      <c r="D3856" s="19">
        <v>479.45</v>
      </c>
    </row>
    <row r="3857" spans="1:4" ht="27.6" x14ac:dyDescent="0.3">
      <c r="A3857" s="15">
        <v>43100</v>
      </c>
      <c r="B3857" s="17" t="s">
        <v>4115</v>
      </c>
      <c r="C3857" s="18" t="s">
        <v>303</v>
      </c>
      <c r="D3857" s="19">
        <v>374.82</v>
      </c>
    </row>
    <row r="3858" spans="1:4" ht="27.6" x14ac:dyDescent="0.3">
      <c r="A3858" s="15">
        <v>39804</v>
      </c>
      <c r="B3858" s="17" t="s">
        <v>4116</v>
      </c>
      <c r="C3858" s="18" t="s">
        <v>303</v>
      </c>
      <c r="D3858" s="19">
        <v>70.11</v>
      </c>
    </row>
    <row r="3859" spans="1:4" ht="27.6" x14ac:dyDescent="0.3">
      <c r="A3859" s="15">
        <v>39796</v>
      </c>
      <c r="B3859" s="17" t="s">
        <v>4117</v>
      </c>
      <c r="C3859" s="18" t="s">
        <v>303</v>
      </c>
      <c r="D3859" s="19">
        <v>72.62</v>
      </c>
    </row>
    <row r="3860" spans="1:4" ht="27.6" x14ac:dyDescent="0.3">
      <c r="A3860" s="15">
        <v>39797</v>
      </c>
      <c r="B3860" s="17" t="s">
        <v>4118</v>
      </c>
      <c r="C3860" s="18" t="s">
        <v>303</v>
      </c>
      <c r="D3860" s="19">
        <v>114</v>
      </c>
    </row>
    <row r="3861" spans="1:4" ht="27.6" x14ac:dyDescent="0.3">
      <c r="A3861" s="15">
        <v>39798</v>
      </c>
      <c r="B3861" s="17" t="s">
        <v>4119</v>
      </c>
      <c r="C3861" s="18" t="s">
        <v>303</v>
      </c>
      <c r="D3861" s="19">
        <v>195.54</v>
      </c>
    </row>
    <row r="3862" spans="1:4" ht="27.6" x14ac:dyDescent="0.3">
      <c r="A3862" s="15">
        <v>39794</v>
      </c>
      <c r="B3862" s="17" t="s">
        <v>4120</v>
      </c>
      <c r="C3862" s="18" t="s">
        <v>303</v>
      </c>
      <c r="D3862" s="19">
        <v>30.82</v>
      </c>
    </row>
    <row r="3863" spans="1:4" ht="27.6" x14ac:dyDescent="0.3">
      <c r="A3863" s="15">
        <v>39795</v>
      </c>
      <c r="B3863" s="17" t="s">
        <v>4121</v>
      </c>
      <c r="C3863" s="18" t="s">
        <v>303</v>
      </c>
      <c r="D3863" s="19">
        <v>48.7</v>
      </c>
    </row>
    <row r="3864" spans="1:4" ht="27.6" x14ac:dyDescent="0.3">
      <c r="A3864" s="15">
        <v>39799</v>
      </c>
      <c r="B3864" s="17" t="s">
        <v>4122</v>
      </c>
      <c r="C3864" s="18" t="s">
        <v>303</v>
      </c>
      <c r="D3864" s="19">
        <v>35.93</v>
      </c>
    </row>
    <row r="3865" spans="1:4" ht="27.6" x14ac:dyDescent="0.3">
      <c r="A3865" s="15">
        <v>39801</v>
      </c>
      <c r="B3865" s="17" t="s">
        <v>4123</v>
      </c>
      <c r="C3865" s="18" t="s">
        <v>303</v>
      </c>
      <c r="D3865" s="19">
        <v>102.83</v>
      </c>
    </row>
    <row r="3866" spans="1:4" ht="27.6" x14ac:dyDescent="0.3">
      <c r="A3866" s="15">
        <v>39802</v>
      </c>
      <c r="B3866" s="17" t="s">
        <v>4124</v>
      </c>
      <c r="C3866" s="18" t="s">
        <v>303</v>
      </c>
      <c r="D3866" s="19">
        <v>150.74</v>
      </c>
    </row>
    <row r="3867" spans="1:4" ht="27.6" x14ac:dyDescent="0.3">
      <c r="A3867" s="15">
        <v>39803</v>
      </c>
      <c r="B3867" s="17" t="s">
        <v>4125</v>
      </c>
      <c r="C3867" s="18" t="s">
        <v>303</v>
      </c>
      <c r="D3867" s="19">
        <v>210.28</v>
      </c>
    </row>
    <row r="3868" spans="1:4" ht="27.6" x14ac:dyDescent="0.3">
      <c r="A3868" s="15">
        <v>39800</v>
      </c>
      <c r="B3868" s="17" t="s">
        <v>4126</v>
      </c>
      <c r="C3868" s="18" t="s">
        <v>303</v>
      </c>
      <c r="D3868" s="19">
        <v>61.2</v>
      </c>
    </row>
    <row r="3869" spans="1:4" x14ac:dyDescent="0.3">
      <c r="A3869" s="15">
        <v>21059</v>
      </c>
      <c r="B3869" s="17" t="s">
        <v>4127</v>
      </c>
      <c r="C3869" s="18" t="s">
        <v>303</v>
      </c>
      <c r="D3869" s="19">
        <v>64.180000000000007</v>
      </c>
    </row>
    <row r="3870" spans="1:4" x14ac:dyDescent="0.3">
      <c r="A3870" s="15">
        <v>11234</v>
      </c>
      <c r="B3870" s="17" t="s">
        <v>4128</v>
      </c>
      <c r="C3870" s="18" t="s">
        <v>303</v>
      </c>
      <c r="D3870" s="19">
        <v>96.74</v>
      </c>
    </row>
    <row r="3871" spans="1:4" x14ac:dyDescent="0.3">
      <c r="A3871" s="15">
        <v>21060</v>
      </c>
      <c r="B3871" s="17" t="s">
        <v>4129</v>
      </c>
      <c r="C3871" s="18" t="s">
        <v>303</v>
      </c>
      <c r="D3871" s="19">
        <v>119.06</v>
      </c>
    </row>
    <row r="3872" spans="1:4" x14ac:dyDescent="0.3">
      <c r="A3872" s="15">
        <v>21061</v>
      </c>
      <c r="B3872" s="17" t="s">
        <v>4130</v>
      </c>
      <c r="C3872" s="18" t="s">
        <v>303</v>
      </c>
      <c r="D3872" s="19">
        <v>148.83000000000001</v>
      </c>
    </row>
    <row r="3873" spans="1:4" x14ac:dyDescent="0.3">
      <c r="A3873" s="15">
        <v>21062</v>
      </c>
      <c r="B3873" s="17" t="s">
        <v>4131</v>
      </c>
      <c r="C3873" s="18" t="s">
        <v>303</v>
      </c>
      <c r="D3873" s="19">
        <v>234.41</v>
      </c>
    </row>
    <row r="3874" spans="1:4" x14ac:dyDescent="0.3">
      <c r="A3874" s="15">
        <v>11708</v>
      </c>
      <c r="B3874" s="17" t="s">
        <v>4132</v>
      </c>
      <c r="C3874" s="18" t="s">
        <v>303</v>
      </c>
      <c r="D3874" s="19">
        <v>25.58</v>
      </c>
    </row>
    <row r="3875" spans="1:4" x14ac:dyDescent="0.3">
      <c r="A3875" s="15">
        <v>11709</v>
      </c>
      <c r="B3875" s="17" t="s">
        <v>4133</v>
      </c>
      <c r="C3875" s="18" t="s">
        <v>303</v>
      </c>
      <c r="D3875" s="19">
        <v>60.09</v>
      </c>
    </row>
    <row r="3876" spans="1:4" x14ac:dyDescent="0.3">
      <c r="A3876" s="15">
        <v>11710</v>
      </c>
      <c r="B3876" s="17" t="s">
        <v>4134</v>
      </c>
      <c r="C3876" s="18" t="s">
        <v>303</v>
      </c>
      <c r="D3876" s="19">
        <v>138.13</v>
      </c>
    </row>
    <row r="3877" spans="1:4" x14ac:dyDescent="0.3">
      <c r="A3877" s="15">
        <v>11707</v>
      </c>
      <c r="B3877" s="17" t="s">
        <v>4135</v>
      </c>
      <c r="C3877" s="18" t="s">
        <v>303</v>
      </c>
      <c r="D3877" s="19">
        <v>19.16</v>
      </c>
    </row>
    <row r="3878" spans="1:4" ht="27.6" x14ac:dyDescent="0.3">
      <c r="A3878" s="15">
        <v>11739</v>
      </c>
      <c r="B3878" s="17" t="s">
        <v>4136</v>
      </c>
      <c r="C3878" s="18" t="s">
        <v>303</v>
      </c>
      <c r="D3878" s="19">
        <v>7.4</v>
      </c>
    </row>
    <row r="3879" spans="1:4" x14ac:dyDescent="0.3">
      <c r="A3879" s="15">
        <v>11711</v>
      </c>
      <c r="B3879" s="17" t="s">
        <v>4137</v>
      </c>
      <c r="C3879" s="18" t="s">
        <v>303</v>
      </c>
      <c r="D3879" s="19">
        <v>10.84</v>
      </c>
    </row>
    <row r="3880" spans="1:4" ht="27.6" x14ac:dyDescent="0.3">
      <c r="A3880" s="15">
        <v>5102</v>
      </c>
      <c r="B3880" s="17" t="s">
        <v>4138</v>
      </c>
      <c r="C3880" s="18" t="s">
        <v>303</v>
      </c>
      <c r="D3880" s="19">
        <v>10.48</v>
      </c>
    </row>
    <row r="3881" spans="1:4" ht="27.6" x14ac:dyDescent="0.3">
      <c r="A3881" s="15">
        <v>11741</v>
      </c>
      <c r="B3881" s="17" t="s">
        <v>4139</v>
      </c>
      <c r="C3881" s="18" t="s">
        <v>303</v>
      </c>
      <c r="D3881" s="19">
        <v>7.63</v>
      </c>
    </row>
    <row r="3882" spans="1:4" ht="27.6" x14ac:dyDescent="0.3">
      <c r="A3882" s="15">
        <v>11743</v>
      </c>
      <c r="B3882" s="17" t="s">
        <v>4140</v>
      </c>
      <c r="C3882" s="18" t="s">
        <v>303</v>
      </c>
      <c r="D3882" s="19">
        <v>6.93</v>
      </c>
    </row>
    <row r="3883" spans="1:4" ht="27.6" x14ac:dyDescent="0.3">
      <c r="A3883" s="15">
        <v>11745</v>
      </c>
      <c r="B3883" s="17" t="s">
        <v>4141</v>
      </c>
      <c r="C3883" s="18" t="s">
        <v>303</v>
      </c>
      <c r="D3883" s="19">
        <v>9.85</v>
      </c>
    </row>
    <row r="3884" spans="1:4" x14ac:dyDescent="0.3">
      <c r="A3884" s="15">
        <v>25961</v>
      </c>
      <c r="B3884" s="17" t="s">
        <v>4142</v>
      </c>
      <c r="C3884" s="18" t="s">
        <v>109</v>
      </c>
      <c r="D3884" s="19">
        <v>8.84</v>
      </c>
    </row>
    <row r="3885" spans="1:4" x14ac:dyDescent="0.3">
      <c r="A3885" s="15">
        <v>40985</v>
      </c>
      <c r="B3885" s="17" t="s">
        <v>4143</v>
      </c>
      <c r="C3885" s="18" t="s">
        <v>490</v>
      </c>
      <c r="D3885" s="19">
        <v>1569.51</v>
      </c>
    </row>
    <row r="3886" spans="1:4" ht="27.6" x14ac:dyDescent="0.3">
      <c r="A3886" s="15">
        <v>1088</v>
      </c>
      <c r="B3886" s="17" t="s">
        <v>4144</v>
      </c>
      <c r="C3886" s="18" t="s">
        <v>303</v>
      </c>
      <c r="D3886" s="19">
        <v>22.3</v>
      </c>
    </row>
    <row r="3887" spans="1:4" ht="27.6" x14ac:dyDescent="0.3">
      <c r="A3887" s="15">
        <v>1087</v>
      </c>
      <c r="B3887" s="17" t="s">
        <v>4145</v>
      </c>
      <c r="C3887" s="18" t="s">
        <v>303</v>
      </c>
      <c r="D3887" s="19">
        <v>27.86</v>
      </c>
    </row>
    <row r="3888" spans="1:4" ht="27.6" x14ac:dyDescent="0.3">
      <c r="A3888" s="15">
        <v>38777</v>
      </c>
      <c r="B3888" s="17" t="s">
        <v>4146</v>
      </c>
      <c r="C3888" s="18" t="s">
        <v>303</v>
      </c>
      <c r="D3888" s="19">
        <v>55.49</v>
      </c>
    </row>
    <row r="3889" spans="1:4" ht="27.6" x14ac:dyDescent="0.3">
      <c r="A3889" s="15">
        <v>1086</v>
      </c>
      <c r="B3889" s="17" t="s">
        <v>4147</v>
      </c>
      <c r="C3889" s="18" t="s">
        <v>303</v>
      </c>
      <c r="D3889" s="19">
        <v>29.28</v>
      </c>
    </row>
    <row r="3890" spans="1:4" ht="27.6" x14ac:dyDescent="0.3">
      <c r="A3890" s="15">
        <v>1079</v>
      </c>
      <c r="B3890" s="17" t="s">
        <v>4148</v>
      </c>
      <c r="C3890" s="18" t="s">
        <v>303</v>
      </c>
      <c r="D3890" s="19">
        <v>30.27</v>
      </c>
    </row>
    <row r="3891" spans="1:4" ht="27.6" x14ac:dyDescent="0.3">
      <c r="A3891" s="15">
        <v>39374</v>
      </c>
      <c r="B3891" s="17" t="s">
        <v>4149</v>
      </c>
      <c r="C3891" s="18" t="s">
        <v>303</v>
      </c>
      <c r="D3891" s="19">
        <v>122</v>
      </c>
    </row>
    <row r="3892" spans="1:4" x14ac:dyDescent="0.3">
      <c r="A3892" s="15">
        <v>1082</v>
      </c>
      <c r="B3892" s="17" t="s">
        <v>4150</v>
      </c>
      <c r="C3892" s="18" t="s">
        <v>303</v>
      </c>
      <c r="D3892" s="19">
        <v>190.32</v>
      </c>
    </row>
    <row r="3893" spans="1:4" x14ac:dyDescent="0.3">
      <c r="A3893" s="15">
        <v>12316</v>
      </c>
      <c r="B3893" s="17" t="s">
        <v>4151</v>
      </c>
      <c r="C3893" s="18" t="s">
        <v>303</v>
      </c>
      <c r="D3893" s="19">
        <v>87.23</v>
      </c>
    </row>
    <row r="3894" spans="1:4" x14ac:dyDescent="0.3">
      <c r="A3894" s="15">
        <v>12317</v>
      </c>
      <c r="B3894" s="17" t="s">
        <v>4152</v>
      </c>
      <c r="C3894" s="18" t="s">
        <v>303</v>
      </c>
      <c r="D3894" s="19">
        <v>104.02</v>
      </c>
    </row>
    <row r="3895" spans="1:4" x14ac:dyDescent="0.3">
      <c r="A3895" s="15">
        <v>12318</v>
      </c>
      <c r="B3895" s="17" t="s">
        <v>4153</v>
      </c>
      <c r="C3895" s="18" t="s">
        <v>303</v>
      </c>
      <c r="D3895" s="19">
        <v>119.83</v>
      </c>
    </row>
    <row r="3896" spans="1:4" ht="27.6" x14ac:dyDescent="0.3">
      <c r="A3896" s="15">
        <v>5104</v>
      </c>
      <c r="B3896" s="17" t="s">
        <v>4154</v>
      </c>
      <c r="C3896" s="18" t="s">
        <v>376</v>
      </c>
      <c r="D3896" s="19">
        <v>62</v>
      </c>
    </row>
    <row r="3897" spans="1:4" ht="27.6" x14ac:dyDescent="0.3">
      <c r="A3897" s="15">
        <v>26023</v>
      </c>
      <c r="B3897" s="17" t="s">
        <v>4155</v>
      </c>
      <c r="C3897" s="18" t="s">
        <v>303</v>
      </c>
      <c r="D3897" s="19">
        <v>65.94</v>
      </c>
    </row>
    <row r="3898" spans="1:4" ht="27.6" x14ac:dyDescent="0.3">
      <c r="A3898" s="15">
        <v>2710</v>
      </c>
      <c r="B3898" s="17" t="s">
        <v>4156</v>
      </c>
      <c r="C3898" s="18" t="s">
        <v>303</v>
      </c>
      <c r="D3898" s="19">
        <v>52.66</v>
      </c>
    </row>
    <row r="3899" spans="1:4" ht="27.6" x14ac:dyDescent="0.3">
      <c r="A3899" s="15">
        <v>14575</v>
      </c>
      <c r="B3899" s="17" t="s">
        <v>4157</v>
      </c>
      <c r="C3899" s="18" t="s">
        <v>303</v>
      </c>
      <c r="D3899" s="19">
        <v>3637767.15</v>
      </c>
    </row>
    <row r="3900" spans="1:4" ht="27.6" x14ac:dyDescent="0.3">
      <c r="A3900" s="15">
        <v>20034</v>
      </c>
      <c r="B3900" s="17" t="s">
        <v>4158</v>
      </c>
      <c r="C3900" s="18" t="s">
        <v>303</v>
      </c>
      <c r="D3900" s="19">
        <v>111.24</v>
      </c>
    </row>
    <row r="3901" spans="1:4" ht="27.6" x14ac:dyDescent="0.3">
      <c r="A3901" s="15">
        <v>20036</v>
      </c>
      <c r="B3901" s="17" t="s">
        <v>4159</v>
      </c>
      <c r="C3901" s="18" t="s">
        <v>303</v>
      </c>
      <c r="D3901" s="19">
        <v>213.98</v>
      </c>
    </row>
    <row r="3902" spans="1:4" ht="27.6" x14ac:dyDescent="0.3">
      <c r="A3902" s="15">
        <v>20037</v>
      </c>
      <c r="B3902" s="17" t="s">
        <v>4160</v>
      </c>
      <c r="C3902" s="18" t="s">
        <v>303</v>
      </c>
      <c r="D3902" s="19">
        <v>403.62</v>
      </c>
    </row>
    <row r="3903" spans="1:4" x14ac:dyDescent="0.3">
      <c r="A3903" s="15">
        <v>20043</v>
      </c>
      <c r="B3903" s="17" t="s">
        <v>4161</v>
      </c>
      <c r="C3903" s="18" t="s">
        <v>303</v>
      </c>
      <c r="D3903" s="19">
        <v>6.75</v>
      </c>
    </row>
    <row r="3904" spans="1:4" x14ac:dyDescent="0.3">
      <c r="A3904" s="15">
        <v>20044</v>
      </c>
      <c r="B3904" s="17" t="s">
        <v>4162</v>
      </c>
      <c r="C3904" s="18" t="s">
        <v>303</v>
      </c>
      <c r="D3904" s="19">
        <v>7.89</v>
      </c>
    </row>
    <row r="3905" spans="1:4" x14ac:dyDescent="0.3">
      <c r="A3905" s="15">
        <v>20042</v>
      </c>
      <c r="B3905" s="17" t="s">
        <v>4163</v>
      </c>
      <c r="C3905" s="18" t="s">
        <v>303</v>
      </c>
      <c r="D3905" s="19">
        <v>5.72</v>
      </c>
    </row>
    <row r="3906" spans="1:4" ht="27.6" x14ac:dyDescent="0.3">
      <c r="A3906" s="15">
        <v>20046</v>
      </c>
      <c r="B3906" s="17" t="s">
        <v>4164</v>
      </c>
      <c r="C3906" s="18" t="s">
        <v>303</v>
      </c>
      <c r="D3906" s="19">
        <v>16.739999999999998</v>
      </c>
    </row>
    <row r="3907" spans="1:4" ht="27.6" x14ac:dyDescent="0.3">
      <c r="A3907" s="15">
        <v>20047</v>
      </c>
      <c r="B3907" s="17" t="s">
        <v>4165</v>
      </c>
      <c r="C3907" s="18" t="s">
        <v>303</v>
      </c>
      <c r="D3907" s="19">
        <v>45.76</v>
      </c>
    </row>
    <row r="3908" spans="1:4" ht="27.6" x14ac:dyDescent="0.3">
      <c r="A3908" s="15">
        <v>20045</v>
      </c>
      <c r="B3908" s="17" t="s">
        <v>4166</v>
      </c>
      <c r="C3908" s="18" t="s">
        <v>303</v>
      </c>
      <c r="D3908" s="19">
        <v>6.88</v>
      </c>
    </row>
    <row r="3909" spans="1:4" ht="27.6" x14ac:dyDescent="0.3">
      <c r="A3909" s="15">
        <v>20972</v>
      </c>
      <c r="B3909" s="17" t="s">
        <v>4167</v>
      </c>
      <c r="C3909" s="18" t="s">
        <v>303</v>
      </c>
      <c r="D3909" s="19">
        <v>109.28</v>
      </c>
    </row>
    <row r="3910" spans="1:4" ht="27.6" x14ac:dyDescent="0.3">
      <c r="A3910" s="15">
        <v>20032</v>
      </c>
      <c r="B3910" s="17" t="s">
        <v>4168</v>
      </c>
      <c r="C3910" s="18" t="s">
        <v>303</v>
      </c>
      <c r="D3910" s="19">
        <v>74.23</v>
      </c>
    </row>
    <row r="3911" spans="1:4" ht="27.6" x14ac:dyDescent="0.3">
      <c r="A3911" s="15">
        <v>11321</v>
      </c>
      <c r="B3911" s="17" t="s">
        <v>4169</v>
      </c>
      <c r="C3911" s="18" t="s">
        <v>303</v>
      </c>
      <c r="D3911" s="19">
        <v>33.840000000000003</v>
      </c>
    </row>
    <row r="3912" spans="1:4" ht="27.6" x14ac:dyDescent="0.3">
      <c r="A3912" s="15">
        <v>11323</v>
      </c>
      <c r="B3912" s="17" t="s">
        <v>4170</v>
      </c>
      <c r="C3912" s="18" t="s">
        <v>303</v>
      </c>
      <c r="D3912" s="19">
        <v>38.92</v>
      </c>
    </row>
    <row r="3913" spans="1:4" ht="27.6" x14ac:dyDescent="0.3">
      <c r="A3913" s="15">
        <v>20327</v>
      </c>
      <c r="B3913" s="17" t="s">
        <v>4171</v>
      </c>
      <c r="C3913" s="18" t="s">
        <v>303</v>
      </c>
      <c r="D3913" s="19">
        <v>22.09</v>
      </c>
    </row>
    <row r="3914" spans="1:4" ht="55.2" x14ac:dyDescent="0.3">
      <c r="A3914" s="15">
        <v>13390</v>
      </c>
      <c r="B3914" s="17" t="s">
        <v>4172</v>
      </c>
      <c r="C3914" s="18" t="s">
        <v>303</v>
      </c>
      <c r="D3914" s="19">
        <v>110.08</v>
      </c>
    </row>
    <row r="3915" spans="1:4" x14ac:dyDescent="0.3">
      <c r="A3915" s="15">
        <v>6034</v>
      </c>
      <c r="B3915" s="17" t="s">
        <v>4173</v>
      </c>
      <c r="C3915" s="18" t="s">
        <v>303</v>
      </c>
      <c r="D3915" s="19">
        <v>5.43</v>
      </c>
    </row>
    <row r="3916" spans="1:4" ht="27.6" x14ac:dyDescent="0.3">
      <c r="A3916" s="15">
        <v>6036</v>
      </c>
      <c r="B3916" s="17" t="s">
        <v>4174</v>
      </c>
      <c r="C3916" s="18" t="s">
        <v>303</v>
      </c>
      <c r="D3916" s="19">
        <v>7.4</v>
      </c>
    </row>
    <row r="3917" spans="1:4" ht="27.6" x14ac:dyDescent="0.3">
      <c r="A3917" s="15">
        <v>6031</v>
      </c>
      <c r="B3917" s="17" t="s">
        <v>4175</v>
      </c>
      <c r="C3917" s="18" t="s">
        <v>303</v>
      </c>
      <c r="D3917" s="19">
        <v>8.6999999999999993</v>
      </c>
    </row>
    <row r="3918" spans="1:4" ht="27.6" x14ac:dyDescent="0.3">
      <c r="A3918" s="15">
        <v>6029</v>
      </c>
      <c r="B3918" s="17" t="s">
        <v>4176</v>
      </c>
      <c r="C3918" s="18" t="s">
        <v>303</v>
      </c>
      <c r="D3918" s="19">
        <v>8.7899999999999991</v>
      </c>
    </row>
    <row r="3919" spans="1:4" ht="27.6" x14ac:dyDescent="0.3">
      <c r="A3919" s="15">
        <v>6033</v>
      </c>
      <c r="B3919" s="17" t="s">
        <v>4177</v>
      </c>
      <c r="C3919" s="18" t="s">
        <v>303</v>
      </c>
      <c r="D3919" s="19">
        <v>11.58</v>
      </c>
    </row>
    <row r="3920" spans="1:4" ht="27.6" x14ac:dyDescent="0.3">
      <c r="A3920" s="15">
        <v>11672</v>
      </c>
      <c r="B3920" s="17" t="s">
        <v>4178</v>
      </c>
      <c r="C3920" s="18" t="s">
        <v>303</v>
      </c>
      <c r="D3920" s="19">
        <v>25.2</v>
      </c>
    </row>
    <row r="3921" spans="1:4" ht="27.6" x14ac:dyDescent="0.3">
      <c r="A3921" s="15">
        <v>11669</v>
      </c>
      <c r="B3921" s="17" t="s">
        <v>4179</v>
      </c>
      <c r="C3921" s="18" t="s">
        <v>303</v>
      </c>
      <c r="D3921" s="19">
        <v>24</v>
      </c>
    </row>
    <row r="3922" spans="1:4" ht="27.6" x14ac:dyDescent="0.3">
      <c r="A3922" s="15">
        <v>11670</v>
      </c>
      <c r="B3922" s="17" t="s">
        <v>4180</v>
      </c>
      <c r="C3922" s="18" t="s">
        <v>303</v>
      </c>
      <c r="D3922" s="19">
        <v>9.19</v>
      </c>
    </row>
    <row r="3923" spans="1:4" ht="27.6" x14ac:dyDescent="0.3">
      <c r="A3923" s="15">
        <v>20055</v>
      </c>
      <c r="B3923" s="17" t="s">
        <v>4181</v>
      </c>
      <c r="C3923" s="18" t="s">
        <v>303</v>
      </c>
      <c r="D3923" s="19">
        <v>17.98</v>
      </c>
    </row>
    <row r="3924" spans="1:4" ht="27.6" x14ac:dyDescent="0.3">
      <c r="A3924" s="15">
        <v>11671</v>
      </c>
      <c r="B3924" s="17" t="s">
        <v>4182</v>
      </c>
      <c r="C3924" s="18" t="s">
        <v>303</v>
      </c>
      <c r="D3924" s="19">
        <v>38.58</v>
      </c>
    </row>
    <row r="3925" spans="1:4" ht="27.6" x14ac:dyDescent="0.3">
      <c r="A3925" s="15">
        <v>6032</v>
      </c>
      <c r="B3925" s="17" t="s">
        <v>4183</v>
      </c>
      <c r="C3925" s="18" t="s">
        <v>303</v>
      </c>
      <c r="D3925" s="19">
        <v>11.02</v>
      </c>
    </row>
    <row r="3926" spans="1:4" ht="27.6" x14ac:dyDescent="0.3">
      <c r="A3926" s="15">
        <v>11673</v>
      </c>
      <c r="B3926" s="17" t="s">
        <v>4184</v>
      </c>
      <c r="C3926" s="18" t="s">
        <v>303</v>
      </c>
      <c r="D3926" s="19">
        <v>8.67</v>
      </c>
    </row>
    <row r="3927" spans="1:4" ht="27.6" x14ac:dyDescent="0.3">
      <c r="A3927" s="15">
        <v>11674</v>
      </c>
      <c r="B3927" s="17" t="s">
        <v>4185</v>
      </c>
      <c r="C3927" s="18" t="s">
        <v>303</v>
      </c>
      <c r="D3927" s="19">
        <v>11.17</v>
      </c>
    </row>
    <row r="3928" spans="1:4" ht="27.6" x14ac:dyDescent="0.3">
      <c r="A3928" s="15">
        <v>11675</v>
      </c>
      <c r="B3928" s="17" t="s">
        <v>4186</v>
      </c>
      <c r="C3928" s="18" t="s">
        <v>303</v>
      </c>
      <c r="D3928" s="19">
        <v>17.739999999999998</v>
      </c>
    </row>
    <row r="3929" spans="1:4" ht="27.6" x14ac:dyDescent="0.3">
      <c r="A3929" s="15">
        <v>11676</v>
      </c>
      <c r="B3929" s="17" t="s">
        <v>4187</v>
      </c>
      <c r="C3929" s="18" t="s">
        <v>303</v>
      </c>
      <c r="D3929" s="19">
        <v>23.72</v>
      </c>
    </row>
    <row r="3930" spans="1:4" ht="27.6" x14ac:dyDescent="0.3">
      <c r="A3930" s="15">
        <v>11677</v>
      </c>
      <c r="B3930" s="17" t="s">
        <v>4188</v>
      </c>
      <c r="C3930" s="18" t="s">
        <v>303</v>
      </c>
      <c r="D3930" s="19">
        <v>24.5</v>
      </c>
    </row>
    <row r="3931" spans="1:4" ht="27.6" x14ac:dyDescent="0.3">
      <c r="A3931" s="15">
        <v>11678</v>
      </c>
      <c r="B3931" s="17" t="s">
        <v>4189</v>
      </c>
      <c r="C3931" s="18" t="s">
        <v>303</v>
      </c>
      <c r="D3931" s="19">
        <v>44.87</v>
      </c>
    </row>
    <row r="3932" spans="1:4" x14ac:dyDescent="0.3">
      <c r="A3932" s="15">
        <v>6038</v>
      </c>
      <c r="B3932" s="17" t="s">
        <v>4190</v>
      </c>
      <c r="C3932" s="18" t="s">
        <v>303</v>
      </c>
      <c r="D3932" s="19">
        <v>2.84</v>
      </c>
    </row>
    <row r="3933" spans="1:4" x14ac:dyDescent="0.3">
      <c r="A3933" s="15">
        <v>11718</v>
      </c>
      <c r="B3933" s="17" t="s">
        <v>4191</v>
      </c>
      <c r="C3933" s="18" t="s">
        <v>303</v>
      </c>
      <c r="D3933" s="19">
        <v>8.11</v>
      </c>
    </row>
    <row r="3934" spans="1:4" x14ac:dyDescent="0.3">
      <c r="A3934" s="15">
        <v>6037</v>
      </c>
      <c r="B3934" s="17" t="s">
        <v>4192</v>
      </c>
      <c r="C3934" s="18" t="s">
        <v>303</v>
      </c>
      <c r="D3934" s="19">
        <v>5.92</v>
      </c>
    </row>
    <row r="3935" spans="1:4" x14ac:dyDescent="0.3">
      <c r="A3935" s="15">
        <v>11719</v>
      </c>
      <c r="B3935" s="17" t="s">
        <v>4193</v>
      </c>
      <c r="C3935" s="18" t="s">
        <v>303</v>
      </c>
      <c r="D3935" s="19">
        <v>6.58</v>
      </c>
    </row>
    <row r="3936" spans="1:4" x14ac:dyDescent="0.3">
      <c r="A3936" s="15">
        <v>6019</v>
      </c>
      <c r="B3936" s="17" t="s">
        <v>4194</v>
      </c>
      <c r="C3936" s="18" t="s">
        <v>303</v>
      </c>
      <c r="D3936" s="19">
        <v>27.44</v>
      </c>
    </row>
    <row r="3937" spans="1:4" ht="27.6" x14ac:dyDescent="0.3">
      <c r="A3937" s="15">
        <v>6010</v>
      </c>
      <c r="B3937" s="17" t="s">
        <v>4195</v>
      </c>
      <c r="C3937" s="18" t="s">
        <v>303</v>
      </c>
      <c r="D3937" s="19">
        <v>47.22</v>
      </c>
    </row>
    <row r="3938" spans="1:4" ht="27.6" x14ac:dyDescent="0.3">
      <c r="A3938" s="15">
        <v>6017</v>
      </c>
      <c r="B3938" s="17" t="s">
        <v>4196</v>
      </c>
      <c r="C3938" s="18" t="s">
        <v>303</v>
      </c>
      <c r="D3938" s="19">
        <v>37.4</v>
      </c>
    </row>
    <row r="3939" spans="1:4" x14ac:dyDescent="0.3">
      <c r="A3939" s="15">
        <v>6020</v>
      </c>
      <c r="B3939" s="17" t="s">
        <v>4197</v>
      </c>
      <c r="C3939" s="18" t="s">
        <v>303</v>
      </c>
      <c r="D3939" s="19">
        <v>16.48</v>
      </c>
    </row>
    <row r="3940" spans="1:4" x14ac:dyDescent="0.3">
      <c r="A3940" s="15">
        <v>6028</v>
      </c>
      <c r="B3940" s="17" t="s">
        <v>4198</v>
      </c>
      <c r="C3940" s="18" t="s">
        <v>303</v>
      </c>
      <c r="D3940" s="19">
        <v>65.77</v>
      </c>
    </row>
    <row r="3941" spans="1:4" ht="27.6" x14ac:dyDescent="0.3">
      <c r="A3941" s="15">
        <v>6011</v>
      </c>
      <c r="B3941" s="17" t="s">
        <v>4199</v>
      </c>
      <c r="C3941" s="18" t="s">
        <v>303</v>
      </c>
      <c r="D3941" s="19">
        <v>136.41</v>
      </c>
    </row>
    <row r="3942" spans="1:4" x14ac:dyDescent="0.3">
      <c r="A3942" s="15">
        <v>6012</v>
      </c>
      <c r="B3942" s="17" t="s">
        <v>4200</v>
      </c>
      <c r="C3942" s="18" t="s">
        <v>303</v>
      </c>
      <c r="D3942" s="19">
        <v>165.15</v>
      </c>
    </row>
    <row r="3943" spans="1:4" x14ac:dyDescent="0.3">
      <c r="A3943" s="15">
        <v>6016</v>
      </c>
      <c r="B3943" s="17" t="s">
        <v>4201</v>
      </c>
      <c r="C3943" s="18" t="s">
        <v>303</v>
      </c>
      <c r="D3943" s="19">
        <v>17.38</v>
      </c>
    </row>
    <row r="3944" spans="1:4" x14ac:dyDescent="0.3">
      <c r="A3944" s="15">
        <v>6027</v>
      </c>
      <c r="B3944" s="17" t="s">
        <v>4202</v>
      </c>
      <c r="C3944" s="18" t="s">
        <v>303</v>
      </c>
      <c r="D3944" s="19">
        <v>344.12</v>
      </c>
    </row>
    <row r="3945" spans="1:4" ht="27.6" x14ac:dyDescent="0.3">
      <c r="A3945" s="15">
        <v>6013</v>
      </c>
      <c r="B3945" s="17" t="s">
        <v>4203</v>
      </c>
      <c r="C3945" s="18" t="s">
        <v>303</v>
      </c>
      <c r="D3945" s="19">
        <v>51.92</v>
      </c>
    </row>
    <row r="3946" spans="1:4" ht="27.6" x14ac:dyDescent="0.3">
      <c r="A3946" s="15">
        <v>6015</v>
      </c>
      <c r="B3946" s="17" t="s">
        <v>4204</v>
      </c>
      <c r="C3946" s="18" t="s">
        <v>303</v>
      </c>
      <c r="D3946" s="19">
        <v>75.510000000000005</v>
      </c>
    </row>
    <row r="3947" spans="1:4" ht="27.6" x14ac:dyDescent="0.3">
      <c r="A3947" s="15">
        <v>6014</v>
      </c>
      <c r="B3947" s="17" t="s">
        <v>4205</v>
      </c>
      <c r="C3947" s="18" t="s">
        <v>303</v>
      </c>
      <c r="D3947" s="19">
        <v>72.19</v>
      </c>
    </row>
    <row r="3948" spans="1:4" ht="27.6" x14ac:dyDescent="0.3">
      <c r="A3948" s="15">
        <v>6006</v>
      </c>
      <c r="B3948" s="17" t="s">
        <v>4206</v>
      </c>
      <c r="C3948" s="18" t="s">
        <v>303</v>
      </c>
      <c r="D3948" s="19">
        <v>37.6</v>
      </c>
    </row>
    <row r="3949" spans="1:4" ht="27.6" x14ac:dyDescent="0.3">
      <c r="A3949" s="15">
        <v>6005</v>
      </c>
      <c r="B3949" s="17" t="s">
        <v>4207</v>
      </c>
      <c r="C3949" s="18" t="s">
        <v>303</v>
      </c>
      <c r="D3949" s="19">
        <v>42.42</v>
      </c>
    </row>
    <row r="3950" spans="1:4" x14ac:dyDescent="0.3">
      <c r="A3950" s="15">
        <v>11756</v>
      </c>
      <c r="B3950" s="17" t="s">
        <v>4208</v>
      </c>
      <c r="C3950" s="18" t="s">
        <v>303</v>
      </c>
      <c r="D3950" s="19">
        <v>20.260000000000002</v>
      </c>
    </row>
    <row r="3951" spans="1:4" ht="41.4" x14ac:dyDescent="0.3">
      <c r="A3951" s="15">
        <v>10904</v>
      </c>
      <c r="B3951" s="17" t="s">
        <v>4209</v>
      </c>
      <c r="C3951" s="18" t="s">
        <v>303</v>
      </c>
      <c r="D3951" s="19">
        <v>153</v>
      </c>
    </row>
    <row r="3952" spans="1:4" ht="27.6" x14ac:dyDescent="0.3">
      <c r="A3952" s="15">
        <v>11752</v>
      </c>
      <c r="B3952" s="17" t="s">
        <v>4210</v>
      </c>
      <c r="C3952" s="18" t="s">
        <v>303</v>
      </c>
      <c r="D3952" s="19">
        <v>11.68</v>
      </c>
    </row>
    <row r="3953" spans="1:4" ht="27.6" x14ac:dyDescent="0.3">
      <c r="A3953" s="15">
        <v>11753</v>
      </c>
      <c r="B3953" s="17" t="s">
        <v>4211</v>
      </c>
      <c r="C3953" s="18" t="s">
        <v>303</v>
      </c>
      <c r="D3953" s="19">
        <v>13.94</v>
      </c>
    </row>
    <row r="3954" spans="1:4" ht="27.6" x14ac:dyDescent="0.3">
      <c r="A3954" s="15">
        <v>6021</v>
      </c>
      <c r="B3954" s="17" t="s">
        <v>4212</v>
      </c>
      <c r="C3954" s="18" t="s">
        <v>303</v>
      </c>
      <c r="D3954" s="19">
        <v>38.700000000000003</v>
      </c>
    </row>
    <row r="3955" spans="1:4" ht="27.6" x14ac:dyDescent="0.3">
      <c r="A3955" s="15">
        <v>6024</v>
      </c>
      <c r="B3955" s="17" t="s">
        <v>4213</v>
      </c>
      <c r="C3955" s="18" t="s">
        <v>303</v>
      </c>
      <c r="D3955" s="19">
        <v>40.01</v>
      </c>
    </row>
    <row r="3956" spans="1:4" x14ac:dyDescent="0.3">
      <c r="A3956" s="15">
        <v>38379</v>
      </c>
      <c r="B3956" s="17" t="s">
        <v>4214</v>
      </c>
      <c r="C3956" s="18" t="s">
        <v>81</v>
      </c>
      <c r="D3956" s="19">
        <v>43</v>
      </c>
    </row>
    <row r="3957" spans="1:4" ht="27.6" x14ac:dyDescent="0.3">
      <c r="A3957" s="15">
        <v>13897</v>
      </c>
      <c r="B3957" s="17" t="s">
        <v>4215</v>
      </c>
      <c r="C3957" s="18" t="s">
        <v>303</v>
      </c>
      <c r="D3957" s="19">
        <v>5871.96</v>
      </c>
    </row>
    <row r="3958" spans="1:4" ht="27.6" x14ac:dyDescent="0.3">
      <c r="A3958" s="15">
        <v>10640</v>
      </c>
      <c r="B3958" s="17" t="s">
        <v>4216</v>
      </c>
      <c r="C3958" s="18" t="s">
        <v>303</v>
      </c>
      <c r="D3958" s="19">
        <v>12717.43</v>
      </c>
    </row>
    <row r="3959" spans="1:4" ht="27.6" x14ac:dyDescent="0.3">
      <c r="A3959" s="15">
        <v>11086</v>
      </c>
      <c r="B3959" s="17" t="s">
        <v>4217</v>
      </c>
      <c r="C3959" s="18" t="s">
        <v>487</v>
      </c>
      <c r="D3959" s="19">
        <v>69.540000000000006</v>
      </c>
    </row>
    <row r="3960" spans="1:4" x14ac:dyDescent="0.3">
      <c r="A3960" s="15">
        <v>34357</v>
      </c>
      <c r="B3960" s="17" t="s">
        <v>4218</v>
      </c>
      <c r="C3960" s="18" t="s">
        <v>376</v>
      </c>
      <c r="D3960" s="19">
        <v>4.6900000000000004</v>
      </c>
    </row>
    <row r="3961" spans="1:4" x14ac:dyDescent="0.3">
      <c r="A3961" s="15">
        <v>37329</v>
      </c>
      <c r="B3961" s="17" t="s">
        <v>4219</v>
      </c>
      <c r="C3961" s="18" t="s">
        <v>376</v>
      </c>
      <c r="D3961" s="19">
        <v>98.93</v>
      </c>
    </row>
    <row r="3962" spans="1:4" ht="27.6" x14ac:dyDescent="0.3">
      <c r="A3962" s="15">
        <v>2510</v>
      </c>
      <c r="B3962" s="17" t="s">
        <v>4220</v>
      </c>
      <c r="C3962" s="18" t="s">
        <v>303</v>
      </c>
      <c r="D3962" s="19">
        <v>27.57</v>
      </c>
    </row>
    <row r="3963" spans="1:4" ht="27.6" x14ac:dyDescent="0.3">
      <c r="A3963" s="15">
        <v>12359</v>
      </c>
      <c r="B3963" s="17" t="s">
        <v>4221</v>
      </c>
      <c r="C3963" s="18" t="s">
        <v>303</v>
      </c>
      <c r="D3963" s="19">
        <v>102.69</v>
      </c>
    </row>
    <row r="3964" spans="1:4" x14ac:dyDescent="0.3">
      <c r="A3964" s="15">
        <v>7353</v>
      </c>
      <c r="B3964" s="17" t="s">
        <v>4222</v>
      </c>
      <c r="C3964" s="18" t="s">
        <v>321</v>
      </c>
      <c r="D3964" s="19">
        <v>24.56</v>
      </c>
    </row>
    <row r="3965" spans="1:4" x14ac:dyDescent="0.3">
      <c r="A3965" s="15">
        <v>36144</v>
      </c>
      <c r="B3965" s="17" t="s">
        <v>4223</v>
      </c>
      <c r="C3965" s="18" t="s">
        <v>303</v>
      </c>
      <c r="D3965" s="19">
        <v>1.54</v>
      </c>
    </row>
    <row r="3966" spans="1:4" x14ac:dyDescent="0.3">
      <c r="A3966" s="15">
        <v>10518</v>
      </c>
      <c r="B3966" s="17" t="s">
        <v>4224</v>
      </c>
      <c r="C3966" s="18" t="s">
        <v>303</v>
      </c>
      <c r="D3966" s="19">
        <v>73.58</v>
      </c>
    </row>
    <row r="3967" spans="1:4" ht="69" x14ac:dyDescent="0.3">
      <c r="A3967" s="15">
        <v>36530</v>
      </c>
      <c r="B3967" s="17" t="s">
        <v>4225</v>
      </c>
      <c r="C3967" s="18" t="s">
        <v>303</v>
      </c>
      <c r="D3967" s="19">
        <v>267925.01</v>
      </c>
    </row>
    <row r="3968" spans="1:4" ht="69" x14ac:dyDescent="0.3">
      <c r="A3968" s="15">
        <v>6046</v>
      </c>
      <c r="B3968" s="17" t="s">
        <v>4226</v>
      </c>
      <c r="C3968" s="18" t="s">
        <v>303</v>
      </c>
      <c r="D3968" s="19">
        <v>290606.5</v>
      </c>
    </row>
    <row r="3969" spans="1:4" ht="69" x14ac:dyDescent="0.3">
      <c r="A3969" s="15">
        <v>36531</v>
      </c>
      <c r="B3969" s="17" t="s">
        <v>4227</v>
      </c>
      <c r="C3969" s="18" t="s">
        <v>303</v>
      </c>
      <c r="D3969" s="19">
        <v>301238.42</v>
      </c>
    </row>
    <row r="3970" spans="1:4" ht="27.6" x14ac:dyDescent="0.3">
      <c r="A3970" s="15">
        <v>34684</v>
      </c>
      <c r="B3970" s="17" t="s">
        <v>4228</v>
      </c>
      <c r="C3970" s="18" t="s">
        <v>301</v>
      </c>
      <c r="D3970" s="19">
        <v>205.77</v>
      </c>
    </row>
    <row r="3971" spans="1:4" ht="27.6" x14ac:dyDescent="0.3">
      <c r="A3971" s="15">
        <v>34683</v>
      </c>
      <c r="B3971" s="17" t="s">
        <v>4229</v>
      </c>
      <c r="C3971" s="18" t="s">
        <v>301</v>
      </c>
      <c r="D3971" s="19">
        <v>128.6</v>
      </c>
    </row>
    <row r="3972" spans="1:4" ht="27.6" x14ac:dyDescent="0.3">
      <c r="A3972" s="15">
        <v>533</v>
      </c>
      <c r="B3972" s="17" t="s">
        <v>4230</v>
      </c>
      <c r="C3972" s="18" t="s">
        <v>301</v>
      </c>
      <c r="D3972" s="19">
        <v>14.1</v>
      </c>
    </row>
    <row r="3973" spans="1:4" ht="27.6" x14ac:dyDescent="0.3">
      <c r="A3973" s="15">
        <v>10515</v>
      </c>
      <c r="B3973" s="17" t="s">
        <v>4231</v>
      </c>
      <c r="C3973" s="18" t="s">
        <v>301</v>
      </c>
      <c r="D3973" s="19">
        <v>36.369999999999997</v>
      </c>
    </row>
    <row r="3974" spans="1:4" ht="27.6" x14ac:dyDescent="0.3">
      <c r="A3974" s="15">
        <v>536</v>
      </c>
      <c r="B3974" s="17" t="s">
        <v>4232</v>
      </c>
      <c r="C3974" s="18" t="s">
        <v>301</v>
      </c>
      <c r="D3974" s="19">
        <v>23.9</v>
      </c>
    </row>
    <row r="3975" spans="1:4" ht="27.6" x14ac:dyDescent="0.3">
      <c r="A3975" s="15">
        <v>153</v>
      </c>
      <c r="B3975" s="17" t="s">
        <v>4233</v>
      </c>
      <c r="C3975" s="18" t="s">
        <v>321</v>
      </c>
      <c r="D3975" s="19">
        <v>73.64</v>
      </c>
    </row>
    <row r="3976" spans="1:4" ht="27.6" x14ac:dyDescent="0.3">
      <c r="A3976" s="15">
        <v>34682</v>
      </c>
      <c r="B3976" s="17" t="s">
        <v>4234</v>
      </c>
      <c r="C3976" s="18" t="s">
        <v>301</v>
      </c>
      <c r="D3976" s="19">
        <v>98.34</v>
      </c>
    </row>
    <row r="3977" spans="1:4" ht="27.6" x14ac:dyDescent="0.3">
      <c r="A3977" s="15">
        <v>20205</v>
      </c>
      <c r="B3977" s="17" t="s">
        <v>4235</v>
      </c>
      <c r="C3977" s="18" t="s">
        <v>81</v>
      </c>
      <c r="D3977" s="19">
        <v>1.55</v>
      </c>
    </row>
    <row r="3978" spans="1:4" ht="27.6" x14ac:dyDescent="0.3">
      <c r="A3978" s="15">
        <v>4412</v>
      </c>
      <c r="B3978" s="17" t="s">
        <v>4236</v>
      </c>
      <c r="C3978" s="18" t="s">
        <v>81</v>
      </c>
      <c r="D3978" s="19">
        <v>0.93</v>
      </c>
    </row>
    <row r="3979" spans="1:4" ht="27.6" x14ac:dyDescent="0.3">
      <c r="A3979" s="15">
        <v>4408</v>
      </c>
      <c r="B3979" s="17" t="s">
        <v>4237</v>
      </c>
      <c r="C3979" s="18" t="s">
        <v>81</v>
      </c>
      <c r="D3979" s="19">
        <v>1.1599999999999999</v>
      </c>
    </row>
    <row r="3980" spans="1:4" x14ac:dyDescent="0.3">
      <c r="A3980" s="15">
        <v>10559</v>
      </c>
      <c r="B3980" s="17" t="s">
        <v>4238</v>
      </c>
      <c r="C3980" s="18" t="s">
        <v>303</v>
      </c>
      <c r="D3980" s="19">
        <v>2735</v>
      </c>
    </row>
    <row r="3981" spans="1:4" x14ac:dyDescent="0.3">
      <c r="A3981" s="15">
        <v>10664</v>
      </c>
      <c r="B3981" s="17" t="s">
        <v>4239</v>
      </c>
      <c r="C3981" s="18" t="s">
        <v>303</v>
      </c>
      <c r="D3981" s="19">
        <v>7433.14</v>
      </c>
    </row>
    <row r="3982" spans="1:4" x14ac:dyDescent="0.3">
      <c r="A3982" s="15">
        <v>36250</v>
      </c>
      <c r="B3982" s="17" t="s">
        <v>4240</v>
      </c>
      <c r="C3982" s="18" t="s">
        <v>81</v>
      </c>
      <c r="D3982" s="19">
        <v>4.07</v>
      </c>
    </row>
    <row r="3983" spans="1:4" x14ac:dyDescent="0.3">
      <c r="A3983" s="15">
        <v>10857</v>
      </c>
      <c r="B3983" s="17" t="s">
        <v>4241</v>
      </c>
      <c r="C3983" s="18" t="s">
        <v>81</v>
      </c>
      <c r="D3983" s="19">
        <v>11.41</v>
      </c>
    </row>
    <row r="3984" spans="1:4" ht="27.6" x14ac:dyDescent="0.3">
      <c r="A3984" s="15">
        <v>4803</v>
      </c>
      <c r="B3984" s="17" t="s">
        <v>4242</v>
      </c>
      <c r="C3984" s="18" t="s">
        <v>81</v>
      </c>
      <c r="D3984" s="19">
        <v>26.33</v>
      </c>
    </row>
    <row r="3985" spans="1:4" ht="27.6" x14ac:dyDescent="0.3">
      <c r="A3985" s="15">
        <v>6186</v>
      </c>
      <c r="B3985" s="17" t="s">
        <v>4243</v>
      </c>
      <c r="C3985" s="18" t="s">
        <v>81</v>
      </c>
      <c r="D3985" s="19">
        <v>12.46</v>
      </c>
    </row>
    <row r="3986" spans="1:4" ht="27.6" x14ac:dyDescent="0.3">
      <c r="A3986" s="15">
        <v>4829</v>
      </c>
      <c r="B3986" s="17" t="s">
        <v>4244</v>
      </c>
      <c r="C3986" s="18" t="s">
        <v>81</v>
      </c>
      <c r="D3986" s="19">
        <v>41.07</v>
      </c>
    </row>
    <row r="3987" spans="1:4" x14ac:dyDescent="0.3">
      <c r="A3987" s="15">
        <v>39829</v>
      </c>
      <c r="B3987" s="17" t="s">
        <v>4245</v>
      </c>
      <c r="C3987" s="18" t="s">
        <v>81</v>
      </c>
      <c r="D3987" s="19">
        <v>24.96</v>
      </c>
    </row>
    <row r="3988" spans="1:4" ht="41.4" x14ac:dyDescent="0.3">
      <c r="A3988" s="15">
        <v>20231</v>
      </c>
      <c r="B3988" s="17" t="s">
        <v>4246</v>
      </c>
      <c r="C3988" s="18" t="s">
        <v>81</v>
      </c>
      <c r="D3988" s="19">
        <v>41.67</v>
      </c>
    </row>
    <row r="3989" spans="1:4" x14ac:dyDescent="0.3">
      <c r="A3989" s="15">
        <v>4804</v>
      </c>
      <c r="B3989" s="17" t="s">
        <v>4247</v>
      </c>
      <c r="C3989" s="18" t="s">
        <v>81</v>
      </c>
      <c r="D3989" s="19">
        <v>20.21</v>
      </c>
    </row>
    <row r="3990" spans="1:4" ht="27.6" x14ac:dyDescent="0.3">
      <c r="A3990" s="15">
        <v>34680</v>
      </c>
      <c r="B3990" s="17" t="s">
        <v>4248</v>
      </c>
      <c r="C3990" s="18" t="s">
        <v>81</v>
      </c>
      <c r="D3990" s="19">
        <v>30.26</v>
      </c>
    </row>
    <row r="3991" spans="1:4" ht="27.6" x14ac:dyDescent="0.3">
      <c r="A3991" s="15">
        <v>11573</v>
      </c>
      <c r="B3991" s="17" t="s">
        <v>4249</v>
      </c>
      <c r="C3991" s="18" t="s">
        <v>303</v>
      </c>
      <c r="D3991" s="19">
        <v>6.24</v>
      </c>
    </row>
    <row r="3992" spans="1:4" x14ac:dyDescent="0.3">
      <c r="A3992" s="15">
        <v>38401</v>
      </c>
      <c r="B3992" s="17" t="s">
        <v>4250</v>
      </c>
      <c r="C3992" s="18" t="s">
        <v>303</v>
      </c>
      <c r="D3992" s="19">
        <v>14.96</v>
      </c>
    </row>
    <row r="3993" spans="1:4" ht="27.6" x14ac:dyDescent="0.3">
      <c r="A3993" s="15">
        <v>11575</v>
      </c>
      <c r="B3993" s="17" t="s">
        <v>4251</v>
      </c>
      <c r="C3993" s="18" t="s">
        <v>303</v>
      </c>
      <c r="D3993" s="19">
        <v>60.19</v>
      </c>
    </row>
    <row r="3994" spans="1:4" ht="41.4" x14ac:dyDescent="0.3">
      <c r="A3994" s="15">
        <v>38179</v>
      </c>
      <c r="B3994" s="17" t="s">
        <v>4252</v>
      </c>
      <c r="C3994" s="18" t="s">
        <v>303</v>
      </c>
      <c r="D3994" s="19">
        <v>49.77</v>
      </c>
    </row>
    <row r="3995" spans="1:4" ht="27.6" x14ac:dyDescent="0.3">
      <c r="A3995" s="15">
        <v>20256</v>
      </c>
      <c r="B3995" s="17" t="s">
        <v>4253</v>
      </c>
      <c r="C3995" s="18" t="s">
        <v>303</v>
      </c>
      <c r="D3995" s="19">
        <v>0.36</v>
      </c>
    </row>
    <row r="3996" spans="1:4" ht="41.4" x14ac:dyDescent="0.3">
      <c r="A3996" s="15">
        <v>14511</v>
      </c>
      <c r="B3996" s="17" t="s">
        <v>4254</v>
      </c>
      <c r="C3996" s="18" t="s">
        <v>303</v>
      </c>
      <c r="D3996" s="19">
        <v>599332.15</v>
      </c>
    </row>
    <row r="3997" spans="1:4" ht="41.4" x14ac:dyDescent="0.3">
      <c r="A3997" s="15">
        <v>10642</v>
      </c>
      <c r="B3997" s="17" t="s">
        <v>4255</v>
      </c>
      <c r="C3997" s="18" t="s">
        <v>303</v>
      </c>
      <c r="D3997" s="19">
        <v>564600</v>
      </c>
    </row>
    <row r="3998" spans="1:4" ht="41.4" x14ac:dyDescent="0.3">
      <c r="A3998" s="15">
        <v>14489</v>
      </c>
      <c r="B3998" s="17" t="s">
        <v>4256</v>
      </c>
      <c r="C3998" s="18" t="s">
        <v>303</v>
      </c>
      <c r="D3998" s="19">
        <v>500789.69</v>
      </c>
    </row>
    <row r="3999" spans="1:4" ht="41.4" x14ac:dyDescent="0.3">
      <c r="A3999" s="15">
        <v>14513</v>
      </c>
      <c r="B3999" s="17" t="s">
        <v>4257</v>
      </c>
      <c r="C3999" s="18" t="s">
        <v>303</v>
      </c>
      <c r="D3999" s="19">
        <v>375604.15</v>
      </c>
    </row>
    <row r="4000" spans="1:4" ht="41.4" x14ac:dyDescent="0.3">
      <c r="A4000" s="15">
        <v>13600</v>
      </c>
      <c r="B4000" s="17" t="s">
        <v>4258</v>
      </c>
      <c r="C4000" s="18" t="s">
        <v>303</v>
      </c>
      <c r="D4000" s="19">
        <v>484635.13</v>
      </c>
    </row>
    <row r="4001" spans="1:4" ht="41.4" x14ac:dyDescent="0.3">
      <c r="A4001" s="15">
        <v>10646</v>
      </c>
      <c r="B4001" s="17" t="s">
        <v>4259</v>
      </c>
      <c r="C4001" s="18" t="s">
        <v>303</v>
      </c>
      <c r="D4001" s="19">
        <v>361263.2</v>
      </c>
    </row>
    <row r="4002" spans="1:4" ht="41.4" x14ac:dyDescent="0.3">
      <c r="A4002" s="15">
        <v>6070</v>
      </c>
      <c r="B4002" s="17" t="s">
        <v>4260</v>
      </c>
      <c r="C4002" s="18" t="s">
        <v>303</v>
      </c>
      <c r="D4002" s="19">
        <v>493621.7</v>
      </c>
    </row>
    <row r="4003" spans="1:4" ht="41.4" x14ac:dyDescent="0.3">
      <c r="A4003" s="15">
        <v>6069</v>
      </c>
      <c r="B4003" s="17" t="s">
        <v>4261</v>
      </c>
      <c r="C4003" s="18" t="s">
        <v>303</v>
      </c>
      <c r="D4003" s="19">
        <v>109048.48</v>
      </c>
    </row>
    <row r="4004" spans="1:4" ht="41.4" x14ac:dyDescent="0.3">
      <c r="A4004" s="15">
        <v>14626</v>
      </c>
      <c r="B4004" s="17" t="s">
        <v>4262</v>
      </c>
      <c r="C4004" s="18" t="s">
        <v>303</v>
      </c>
      <c r="D4004" s="19">
        <v>540402.88</v>
      </c>
    </row>
    <row r="4005" spans="1:4" ht="27.6" x14ac:dyDescent="0.3">
      <c r="A4005" s="15">
        <v>6067</v>
      </c>
      <c r="B4005" s="17" t="s">
        <v>4263</v>
      </c>
      <c r="C4005" s="18" t="s">
        <v>303</v>
      </c>
      <c r="D4005" s="19">
        <v>443614.29</v>
      </c>
    </row>
    <row r="4006" spans="1:4" x14ac:dyDescent="0.3">
      <c r="A4006" s="15">
        <v>38393</v>
      </c>
      <c r="B4006" s="17" t="s">
        <v>4264</v>
      </c>
      <c r="C4006" s="18" t="s">
        <v>303</v>
      </c>
      <c r="D4006" s="19">
        <v>15.95</v>
      </c>
    </row>
    <row r="4007" spans="1:4" x14ac:dyDescent="0.3">
      <c r="A4007" s="15">
        <v>38390</v>
      </c>
      <c r="B4007" s="17" t="s">
        <v>4265</v>
      </c>
      <c r="C4007" s="18" t="s">
        <v>303</v>
      </c>
      <c r="D4007" s="19">
        <v>35.369999999999997</v>
      </c>
    </row>
    <row r="4008" spans="1:4" x14ac:dyDescent="0.3">
      <c r="A4008" s="15">
        <v>36532</v>
      </c>
      <c r="B4008" s="17" t="s">
        <v>4266</v>
      </c>
      <c r="C4008" s="18" t="s">
        <v>303</v>
      </c>
      <c r="D4008" s="19">
        <v>27984.39</v>
      </c>
    </row>
    <row r="4009" spans="1:4" ht="41.4" x14ac:dyDescent="0.3">
      <c r="A4009" s="15">
        <v>11578</v>
      </c>
      <c r="B4009" s="17" t="s">
        <v>4267</v>
      </c>
      <c r="C4009" s="18" t="s">
        <v>303</v>
      </c>
      <c r="D4009" s="19">
        <v>12.99</v>
      </c>
    </row>
    <row r="4010" spans="1:4" ht="41.4" x14ac:dyDescent="0.3">
      <c r="A4010" s="15">
        <v>11577</v>
      </c>
      <c r="B4010" s="17" t="s">
        <v>4268</v>
      </c>
      <c r="C4010" s="18" t="s">
        <v>303</v>
      </c>
      <c r="D4010" s="19">
        <v>12.4</v>
      </c>
    </row>
    <row r="4011" spans="1:4" ht="55.2" x14ac:dyDescent="0.3">
      <c r="A4011" s="15">
        <v>42432</v>
      </c>
      <c r="B4011" s="17" t="s">
        <v>4269</v>
      </c>
      <c r="C4011" s="18" t="s">
        <v>303</v>
      </c>
      <c r="D4011" s="19">
        <v>2075.5100000000002</v>
      </c>
    </row>
    <row r="4012" spans="1:4" ht="41.4" x14ac:dyDescent="0.3">
      <c r="A4012" s="15">
        <v>42437</v>
      </c>
      <c r="B4012" s="17" t="s">
        <v>4270</v>
      </c>
      <c r="C4012" s="18" t="s">
        <v>303</v>
      </c>
      <c r="D4012" s="19">
        <v>1577.94</v>
      </c>
    </row>
    <row r="4013" spans="1:4" ht="27.6" x14ac:dyDescent="0.3">
      <c r="A4013" s="15">
        <v>1116</v>
      </c>
      <c r="B4013" s="17" t="s">
        <v>4271</v>
      </c>
      <c r="C4013" s="18" t="s">
        <v>81</v>
      </c>
      <c r="D4013" s="19">
        <v>20.53</v>
      </c>
    </row>
    <row r="4014" spans="1:4" ht="27.6" x14ac:dyDescent="0.3">
      <c r="A4014" s="15">
        <v>1115</v>
      </c>
      <c r="B4014" s="17" t="s">
        <v>4272</v>
      </c>
      <c r="C4014" s="18" t="s">
        <v>81</v>
      </c>
      <c r="D4014" s="19">
        <v>24.6</v>
      </c>
    </row>
    <row r="4015" spans="1:4" ht="27.6" x14ac:dyDescent="0.3">
      <c r="A4015" s="15">
        <v>1113</v>
      </c>
      <c r="B4015" s="17" t="s">
        <v>4273</v>
      </c>
      <c r="C4015" s="18" t="s">
        <v>81</v>
      </c>
      <c r="D4015" s="19">
        <v>28.76</v>
      </c>
    </row>
    <row r="4016" spans="1:4" ht="27.6" x14ac:dyDescent="0.3">
      <c r="A4016" s="15">
        <v>1114</v>
      </c>
      <c r="B4016" s="17" t="s">
        <v>4274</v>
      </c>
      <c r="C4016" s="18" t="s">
        <v>81</v>
      </c>
      <c r="D4016" s="19">
        <v>34.26</v>
      </c>
    </row>
    <row r="4017" spans="1:4" ht="27.6" x14ac:dyDescent="0.3">
      <c r="A4017" s="15">
        <v>40873</v>
      </c>
      <c r="B4017" s="17" t="s">
        <v>4275</v>
      </c>
      <c r="C4017" s="18" t="s">
        <v>81</v>
      </c>
      <c r="D4017" s="19">
        <v>26.81</v>
      </c>
    </row>
    <row r="4018" spans="1:4" ht="27.6" x14ac:dyDescent="0.3">
      <c r="A4018" s="15">
        <v>20214</v>
      </c>
      <c r="B4018" s="17" t="s">
        <v>4276</v>
      </c>
      <c r="C4018" s="18" t="s">
        <v>303</v>
      </c>
      <c r="D4018" s="19">
        <v>45.23</v>
      </c>
    </row>
    <row r="4019" spans="1:4" ht="27.6" x14ac:dyDescent="0.3">
      <c r="A4019" s="15">
        <v>11064</v>
      </c>
      <c r="B4019" s="17" t="s">
        <v>4277</v>
      </c>
      <c r="C4019" s="18" t="s">
        <v>303</v>
      </c>
      <c r="D4019" s="19">
        <v>19.18</v>
      </c>
    </row>
    <row r="4020" spans="1:4" ht="27.6" x14ac:dyDescent="0.3">
      <c r="A4020" s="15">
        <v>7237</v>
      </c>
      <c r="B4020" s="17" t="s">
        <v>4278</v>
      </c>
      <c r="C4020" s="18" t="s">
        <v>303</v>
      </c>
      <c r="D4020" s="19">
        <v>26.16</v>
      </c>
    </row>
    <row r="4021" spans="1:4" x14ac:dyDescent="0.3">
      <c r="A4021" s="15">
        <v>11757</v>
      </c>
      <c r="B4021" s="17" t="s">
        <v>4279</v>
      </c>
      <c r="C4021" s="18" t="s">
        <v>303</v>
      </c>
      <c r="D4021" s="19">
        <v>26.5</v>
      </c>
    </row>
    <row r="4022" spans="1:4" ht="27.6" x14ac:dyDescent="0.3">
      <c r="A4022" s="15">
        <v>11758</v>
      </c>
      <c r="B4022" s="17" t="s">
        <v>231</v>
      </c>
      <c r="C4022" s="18" t="s">
        <v>303</v>
      </c>
      <c r="D4022" s="19">
        <v>82.45</v>
      </c>
    </row>
    <row r="4023" spans="1:4" ht="27.6" x14ac:dyDescent="0.3">
      <c r="A4023" s="15">
        <v>37526</v>
      </c>
      <c r="B4023" s="17" t="s">
        <v>4280</v>
      </c>
      <c r="C4023" s="18" t="s">
        <v>303</v>
      </c>
      <c r="D4023" s="19">
        <v>2.66</v>
      </c>
    </row>
    <row r="4024" spans="1:4" x14ac:dyDescent="0.3">
      <c r="A4024" s="15">
        <v>6076</v>
      </c>
      <c r="B4024" s="17" t="s">
        <v>4281</v>
      </c>
      <c r="C4024" s="18" t="s">
        <v>487</v>
      </c>
      <c r="D4024" s="19">
        <v>53.69</v>
      </c>
    </row>
    <row r="4025" spans="1:4" x14ac:dyDescent="0.3">
      <c r="A4025" s="15">
        <v>13109</v>
      </c>
      <c r="B4025" s="17" t="s">
        <v>4282</v>
      </c>
      <c r="C4025" s="18" t="s">
        <v>303</v>
      </c>
      <c r="D4025" s="19">
        <v>259.47000000000003</v>
      </c>
    </row>
    <row r="4026" spans="1:4" x14ac:dyDescent="0.3">
      <c r="A4026" s="15">
        <v>13110</v>
      </c>
      <c r="B4026" s="17" t="s">
        <v>4283</v>
      </c>
      <c r="C4026" s="18" t="s">
        <v>303</v>
      </c>
      <c r="D4026" s="19">
        <v>341.48</v>
      </c>
    </row>
    <row r="4027" spans="1:4" ht="27.6" x14ac:dyDescent="0.3">
      <c r="A4027" s="15">
        <v>7581</v>
      </c>
      <c r="B4027" s="17" t="s">
        <v>4284</v>
      </c>
      <c r="C4027" s="18" t="s">
        <v>303</v>
      </c>
      <c r="D4027" s="19">
        <v>3.27</v>
      </c>
    </row>
    <row r="4028" spans="1:4" ht="27.6" x14ac:dyDescent="0.3">
      <c r="A4028" s="15">
        <v>4509</v>
      </c>
      <c r="B4028" s="17" t="s">
        <v>4285</v>
      </c>
      <c r="C4028" s="18" t="s">
        <v>81</v>
      </c>
      <c r="D4028" s="19">
        <v>3.67</v>
      </c>
    </row>
    <row r="4029" spans="1:4" ht="27.6" x14ac:dyDescent="0.3">
      <c r="A4029" s="15">
        <v>4512</v>
      </c>
      <c r="B4029" s="17" t="s">
        <v>4286</v>
      </c>
      <c r="C4029" s="18" t="s">
        <v>81</v>
      </c>
      <c r="D4029" s="19">
        <v>1.75</v>
      </c>
    </row>
    <row r="4030" spans="1:4" ht="27.6" x14ac:dyDescent="0.3">
      <c r="A4030" s="15">
        <v>4517</v>
      </c>
      <c r="B4030" s="17" t="s">
        <v>186</v>
      </c>
      <c r="C4030" s="18" t="s">
        <v>81</v>
      </c>
      <c r="D4030" s="19">
        <v>2.5299999999999998</v>
      </c>
    </row>
    <row r="4031" spans="1:4" ht="27.6" x14ac:dyDescent="0.3">
      <c r="A4031" s="15">
        <v>20206</v>
      </c>
      <c r="B4031" s="17" t="s">
        <v>4287</v>
      </c>
      <c r="C4031" s="18" t="s">
        <v>81</v>
      </c>
      <c r="D4031" s="19">
        <v>4.1900000000000004</v>
      </c>
    </row>
    <row r="4032" spans="1:4" ht="27.6" x14ac:dyDescent="0.3">
      <c r="A4032" s="15">
        <v>4460</v>
      </c>
      <c r="B4032" s="17" t="s">
        <v>4288</v>
      </c>
      <c r="C4032" s="18" t="s">
        <v>81</v>
      </c>
      <c r="D4032" s="19">
        <v>4.3</v>
      </c>
    </row>
    <row r="4033" spans="1:4" ht="27.6" x14ac:dyDescent="0.3">
      <c r="A4033" s="15">
        <v>4417</v>
      </c>
      <c r="B4033" s="17" t="s">
        <v>4289</v>
      </c>
      <c r="C4033" s="18" t="s">
        <v>81</v>
      </c>
      <c r="D4033" s="19">
        <v>3.32</v>
      </c>
    </row>
    <row r="4034" spans="1:4" ht="27.6" x14ac:dyDescent="0.3">
      <c r="A4034" s="15">
        <v>4415</v>
      </c>
      <c r="B4034" s="17" t="s">
        <v>4290</v>
      </c>
      <c r="C4034" s="18" t="s">
        <v>81</v>
      </c>
      <c r="D4034" s="19">
        <v>2.2999999999999998</v>
      </c>
    </row>
    <row r="4035" spans="1:4" x14ac:dyDescent="0.3">
      <c r="A4035" s="15">
        <v>37373</v>
      </c>
      <c r="B4035" s="17" t="s">
        <v>4291</v>
      </c>
      <c r="C4035" s="18" t="s">
        <v>109</v>
      </c>
      <c r="D4035" s="19">
        <v>0.06</v>
      </c>
    </row>
    <row r="4036" spans="1:4" x14ac:dyDescent="0.3">
      <c r="A4036" s="15">
        <v>40864</v>
      </c>
      <c r="B4036" s="17" t="s">
        <v>4292</v>
      </c>
      <c r="C4036" s="18" t="s">
        <v>490</v>
      </c>
      <c r="D4036" s="19">
        <v>11.13</v>
      </c>
    </row>
    <row r="4037" spans="1:4" ht="27.6" x14ac:dyDescent="0.3">
      <c r="A4037" s="15">
        <v>4734</v>
      </c>
      <c r="B4037" s="17" t="s">
        <v>4293</v>
      </c>
      <c r="C4037" s="18" t="s">
        <v>487</v>
      </c>
      <c r="D4037" s="19">
        <v>98.97</v>
      </c>
    </row>
    <row r="4038" spans="1:4" x14ac:dyDescent="0.3">
      <c r="A4038" s="15">
        <v>6085</v>
      </c>
      <c r="B4038" s="17" t="s">
        <v>4294</v>
      </c>
      <c r="C4038" s="18" t="s">
        <v>321</v>
      </c>
      <c r="D4038" s="19">
        <v>4.16</v>
      </c>
    </row>
    <row r="4039" spans="1:4" x14ac:dyDescent="0.3">
      <c r="A4039" s="15">
        <v>38396</v>
      </c>
      <c r="B4039" s="17" t="s">
        <v>4295</v>
      </c>
      <c r="C4039" s="18" t="s">
        <v>303</v>
      </c>
      <c r="D4039" s="19">
        <v>500.15</v>
      </c>
    </row>
    <row r="4040" spans="1:4" ht="27.6" x14ac:dyDescent="0.3">
      <c r="A4040" s="15">
        <v>11622</v>
      </c>
      <c r="B4040" s="17" t="s">
        <v>4296</v>
      </c>
      <c r="C4040" s="18" t="s">
        <v>376</v>
      </c>
      <c r="D4040" s="19">
        <v>55.49</v>
      </c>
    </row>
    <row r="4041" spans="1:4" ht="27.6" x14ac:dyDescent="0.3">
      <c r="A4041" s="15">
        <v>43143</v>
      </c>
      <c r="B4041" s="17" t="s">
        <v>4297</v>
      </c>
      <c r="C4041" s="18" t="s">
        <v>321</v>
      </c>
      <c r="D4041" s="19">
        <v>20.96</v>
      </c>
    </row>
    <row r="4042" spans="1:4" x14ac:dyDescent="0.3">
      <c r="A4042" s="15">
        <v>7317</v>
      </c>
      <c r="B4042" s="17" t="s">
        <v>4298</v>
      </c>
      <c r="C4042" s="18" t="s">
        <v>376</v>
      </c>
      <c r="D4042" s="19">
        <v>35.6</v>
      </c>
    </row>
    <row r="4043" spans="1:4" ht="27.6" x14ac:dyDescent="0.3">
      <c r="A4043" s="15">
        <v>142</v>
      </c>
      <c r="B4043" s="17" t="s">
        <v>4299</v>
      </c>
      <c r="C4043" s="18" t="s">
        <v>4300</v>
      </c>
      <c r="D4043" s="19">
        <v>26.18</v>
      </c>
    </row>
    <row r="4044" spans="1:4" ht="27.6" x14ac:dyDescent="0.3">
      <c r="A4044" s="15">
        <v>43142</v>
      </c>
      <c r="B4044" s="17" t="s">
        <v>203</v>
      </c>
      <c r="C4044" s="18" t="s">
        <v>321</v>
      </c>
      <c r="D4044" s="19">
        <v>118.94</v>
      </c>
    </row>
    <row r="4045" spans="1:4" x14ac:dyDescent="0.3">
      <c r="A4045" s="15">
        <v>38123</v>
      </c>
      <c r="B4045" s="17" t="s">
        <v>4301</v>
      </c>
      <c r="C4045" s="18" t="s">
        <v>376</v>
      </c>
      <c r="D4045" s="19">
        <v>69.64</v>
      </c>
    </row>
    <row r="4046" spans="1:4" ht="27.6" x14ac:dyDescent="0.3">
      <c r="A4046" s="15">
        <v>42701</v>
      </c>
      <c r="B4046" s="17" t="s">
        <v>4302</v>
      </c>
      <c r="C4046" s="18" t="s">
        <v>303</v>
      </c>
      <c r="D4046" s="19">
        <v>51.73</v>
      </c>
    </row>
    <row r="4047" spans="1:4" ht="27.6" x14ac:dyDescent="0.3">
      <c r="A4047" s="15">
        <v>42702</v>
      </c>
      <c r="B4047" s="17" t="s">
        <v>4303</v>
      </c>
      <c r="C4047" s="18" t="s">
        <v>303</v>
      </c>
      <c r="D4047" s="19">
        <v>91.92</v>
      </c>
    </row>
    <row r="4048" spans="1:4" ht="27.6" x14ac:dyDescent="0.3">
      <c r="A4048" s="15">
        <v>37955</v>
      </c>
      <c r="B4048" s="17" t="s">
        <v>4304</v>
      </c>
      <c r="C4048" s="18" t="s">
        <v>303</v>
      </c>
      <c r="D4048" s="19">
        <v>119.13</v>
      </c>
    </row>
    <row r="4049" spans="1:4" ht="27.6" x14ac:dyDescent="0.3">
      <c r="A4049" s="15">
        <v>42699</v>
      </c>
      <c r="B4049" s="17" t="s">
        <v>4305</v>
      </c>
      <c r="C4049" s="18" t="s">
        <v>303</v>
      </c>
      <c r="D4049" s="19">
        <v>31.6</v>
      </c>
    </row>
    <row r="4050" spans="1:4" ht="27.6" x14ac:dyDescent="0.3">
      <c r="A4050" s="15">
        <v>42700</v>
      </c>
      <c r="B4050" s="17" t="s">
        <v>4306</v>
      </c>
      <c r="C4050" s="18" t="s">
        <v>303</v>
      </c>
      <c r="D4050" s="19">
        <v>90.09</v>
      </c>
    </row>
    <row r="4051" spans="1:4" ht="41.4" x14ac:dyDescent="0.3">
      <c r="A4051" s="15">
        <v>37743</v>
      </c>
      <c r="B4051" s="17" t="s">
        <v>4307</v>
      </c>
      <c r="C4051" s="18" t="s">
        <v>303</v>
      </c>
      <c r="D4051" s="19">
        <v>183595.8</v>
      </c>
    </row>
    <row r="4052" spans="1:4" ht="41.4" x14ac:dyDescent="0.3">
      <c r="A4052" s="15">
        <v>37744</v>
      </c>
      <c r="B4052" s="17" t="s">
        <v>4308</v>
      </c>
      <c r="C4052" s="18" t="s">
        <v>303</v>
      </c>
      <c r="D4052" s="19">
        <v>215874.12</v>
      </c>
    </row>
    <row r="4053" spans="1:4" ht="41.4" x14ac:dyDescent="0.3">
      <c r="A4053" s="15">
        <v>37741</v>
      </c>
      <c r="B4053" s="17" t="s">
        <v>4309</v>
      </c>
      <c r="C4053" s="18" t="s">
        <v>303</v>
      </c>
      <c r="D4053" s="19">
        <v>166942.65</v>
      </c>
    </row>
    <row r="4054" spans="1:4" ht="27.6" x14ac:dyDescent="0.3">
      <c r="A4054" s="15">
        <v>39396</v>
      </c>
      <c r="B4054" s="17" t="s">
        <v>4310</v>
      </c>
      <c r="C4054" s="18" t="s">
        <v>303</v>
      </c>
      <c r="D4054" s="19">
        <v>53.99</v>
      </c>
    </row>
    <row r="4055" spans="1:4" ht="41.4" x14ac:dyDescent="0.3">
      <c r="A4055" s="15">
        <v>39392</v>
      </c>
      <c r="B4055" s="17" t="s">
        <v>4311</v>
      </c>
      <c r="C4055" s="18" t="s">
        <v>303</v>
      </c>
      <c r="D4055" s="19">
        <v>60.9</v>
      </c>
    </row>
    <row r="4056" spans="1:4" ht="41.4" x14ac:dyDescent="0.3">
      <c r="A4056" s="15">
        <v>39393</v>
      </c>
      <c r="B4056" s="17" t="s">
        <v>4312</v>
      </c>
      <c r="C4056" s="18" t="s">
        <v>303</v>
      </c>
      <c r="D4056" s="19">
        <v>37.659999999999997</v>
      </c>
    </row>
    <row r="4057" spans="1:4" ht="41.4" x14ac:dyDescent="0.3">
      <c r="A4057" s="15">
        <v>39394</v>
      </c>
      <c r="B4057" s="17" t="s">
        <v>4313</v>
      </c>
      <c r="C4057" s="18" t="s">
        <v>303</v>
      </c>
      <c r="D4057" s="19">
        <v>42.39</v>
      </c>
    </row>
    <row r="4058" spans="1:4" ht="41.4" x14ac:dyDescent="0.3">
      <c r="A4058" s="15">
        <v>39395</v>
      </c>
      <c r="B4058" s="17" t="s">
        <v>4314</v>
      </c>
      <c r="C4058" s="18" t="s">
        <v>303</v>
      </c>
      <c r="D4058" s="19">
        <v>39.42</v>
      </c>
    </row>
    <row r="4059" spans="1:4" ht="27.6" x14ac:dyDescent="0.3">
      <c r="A4059" s="15">
        <v>14618</v>
      </c>
      <c r="B4059" s="17" t="s">
        <v>200</v>
      </c>
      <c r="C4059" s="18" t="s">
        <v>303</v>
      </c>
      <c r="D4059" s="19">
        <v>1368.47</v>
      </c>
    </row>
    <row r="4060" spans="1:4" ht="41.4" x14ac:dyDescent="0.3">
      <c r="A4060" s="15">
        <v>40269</v>
      </c>
      <c r="B4060" s="17" t="s">
        <v>4315</v>
      </c>
      <c r="C4060" s="18" t="s">
        <v>303</v>
      </c>
      <c r="D4060" s="19">
        <v>5513.48</v>
      </c>
    </row>
    <row r="4061" spans="1:4" x14ac:dyDescent="0.3">
      <c r="A4061" s="15">
        <v>6110</v>
      </c>
      <c r="B4061" s="17" t="s">
        <v>209</v>
      </c>
      <c r="C4061" s="18" t="s">
        <v>109</v>
      </c>
      <c r="D4061" s="19">
        <v>13.66</v>
      </c>
    </row>
    <row r="4062" spans="1:4" x14ac:dyDescent="0.3">
      <c r="A4062" s="15">
        <v>40910</v>
      </c>
      <c r="B4062" s="17" t="s">
        <v>4316</v>
      </c>
      <c r="C4062" s="18" t="s">
        <v>490</v>
      </c>
      <c r="D4062" s="19">
        <v>2420.84</v>
      </c>
    </row>
    <row r="4063" spans="1:4" x14ac:dyDescent="0.3">
      <c r="A4063" s="15">
        <v>6111</v>
      </c>
      <c r="B4063" s="17" t="s">
        <v>4317</v>
      </c>
      <c r="C4063" s="18" t="s">
        <v>109</v>
      </c>
      <c r="D4063" s="19">
        <v>10.17</v>
      </c>
    </row>
    <row r="4064" spans="1:4" x14ac:dyDescent="0.3">
      <c r="A4064" s="15">
        <v>41084</v>
      </c>
      <c r="B4064" s="17" t="s">
        <v>4318</v>
      </c>
      <c r="C4064" s="18" t="s">
        <v>490</v>
      </c>
      <c r="D4064" s="19">
        <v>1801.78</v>
      </c>
    </row>
    <row r="4065" spans="1:4" ht="27.6" x14ac:dyDescent="0.3">
      <c r="A4065" s="15">
        <v>25950</v>
      </c>
      <c r="B4065" s="17" t="s">
        <v>4319</v>
      </c>
      <c r="C4065" s="18" t="s">
        <v>487</v>
      </c>
      <c r="D4065" s="19">
        <v>44.46</v>
      </c>
    </row>
    <row r="4066" spans="1:4" x14ac:dyDescent="0.3">
      <c r="A4066" s="15">
        <v>38637</v>
      </c>
      <c r="B4066" s="17" t="s">
        <v>4320</v>
      </c>
      <c r="C4066" s="18" t="s">
        <v>303</v>
      </c>
      <c r="D4066" s="19">
        <v>199.83</v>
      </c>
    </row>
    <row r="4067" spans="1:4" x14ac:dyDescent="0.3">
      <c r="A4067" s="15">
        <v>6150</v>
      </c>
      <c r="B4067" s="17" t="s">
        <v>4321</v>
      </c>
      <c r="C4067" s="18" t="s">
        <v>303</v>
      </c>
      <c r="D4067" s="19">
        <v>202.27</v>
      </c>
    </row>
    <row r="4068" spans="1:4" x14ac:dyDescent="0.3">
      <c r="A4068" s="15">
        <v>6136</v>
      </c>
      <c r="B4068" s="17" t="s">
        <v>4322</v>
      </c>
      <c r="C4068" s="18" t="s">
        <v>303</v>
      </c>
      <c r="D4068" s="19">
        <v>159</v>
      </c>
    </row>
    <row r="4069" spans="1:4" x14ac:dyDescent="0.3">
      <c r="A4069" s="15">
        <v>38638</v>
      </c>
      <c r="B4069" s="17" t="s">
        <v>4323</v>
      </c>
      <c r="C4069" s="18" t="s">
        <v>303</v>
      </c>
      <c r="D4069" s="19">
        <v>168.39</v>
      </c>
    </row>
    <row r="4070" spans="1:4" x14ac:dyDescent="0.3">
      <c r="A4070" s="15">
        <v>20262</v>
      </c>
      <c r="B4070" s="17" t="s">
        <v>4324</v>
      </c>
      <c r="C4070" s="18" t="s">
        <v>303</v>
      </c>
      <c r="D4070" s="19">
        <v>13.89</v>
      </c>
    </row>
    <row r="4071" spans="1:4" ht="27.6" x14ac:dyDescent="0.3">
      <c r="A4071" s="15">
        <v>6148</v>
      </c>
      <c r="B4071" s="17" t="s">
        <v>4325</v>
      </c>
      <c r="C4071" s="18" t="s">
        <v>303</v>
      </c>
      <c r="D4071" s="19">
        <v>8.6</v>
      </c>
    </row>
    <row r="4072" spans="1:4" x14ac:dyDescent="0.3">
      <c r="A4072" s="15">
        <v>6145</v>
      </c>
      <c r="B4072" s="17" t="s">
        <v>4326</v>
      </c>
      <c r="C4072" s="18" t="s">
        <v>303</v>
      </c>
      <c r="D4072" s="19">
        <v>15.42</v>
      </c>
    </row>
    <row r="4073" spans="1:4" x14ac:dyDescent="0.3">
      <c r="A4073" s="15">
        <v>6149</v>
      </c>
      <c r="B4073" s="17" t="s">
        <v>4327</v>
      </c>
      <c r="C4073" s="18" t="s">
        <v>303</v>
      </c>
      <c r="D4073" s="19">
        <v>14.54</v>
      </c>
    </row>
    <row r="4074" spans="1:4" x14ac:dyDescent="0.3">
      <c r="A4074" s="15">
        <v>6146</v>
      </c>
      <c r="B4074" s="17" t="s">
        <v>4328</v>
      </c>
      <c r="C4074" s="18" t="s">
        <v>303</v>
      </c>
      <c r="D4074" s="19">
        <v>15.43</v>
      </c>
    </row>
    <row r="4075" spans="1:4" x14ac:dyDescent="0.3">
      <c r="A4075" s="15">
        <v>26026</v>
      </c>
      <c r="B4075" s="17" t="s">
        <v>4329</v>
      </c>
      <c r="C4075" s="18" t="s">
        <v>376</v>
      </c>
      <c r="D4075" s="19">
        <v>2.2000000000000002</v>
      </c>
    </row>
    <row r="4076" spans="1:4" x14ac:dyDescent="0.3">
      <c r="A4076" s="15">
        <v>39961</v>
      </c>
      <c r="B4076" s="17" t="s">
        <v>4330</v>
      </c>
      <c r="C4076" s="18" t="s">
        <v>303</v>
      </c>
      <c r="D4076" s="19">
        <v>17.3</v>
      </c>
    </row>
    <row r="4077" spans="1:4" ht="41.4" x14ac:dyDescent="0.3">
      <c r="A4077" s="15">
        <v>42433</v>
      </c>
      <c r="B4077" s="17" t="s">
        <v>4331</v>
      </c>
      <c r="C4077" s="18" t="s">
        <v>303</v>
      </c>
      <c r="D4077" s="19">
        <v>4099.59</v>
      </c>
    </row>
    <row r="4078" spans="1:4" ht="41.4" x14ac:dyDescent="0.3">
      <c r="A4078" s="15">
        <v>42434</v>
      </c>
      <c r="B4078" s="17" t="s">
        <v>4332</v>
      </c>
      <c r="C4078" s="18" t="s">
        <v>303</v>
      </c>
      <c r="D4078" s="19">
        <v>4430.2</v>
      </c>
    </row>
    <row r="4079" spans="1:4" ht="41.4" x14ac:dyDescent="0.3">
      <c r="A4079" s="15">
        <v>42435</v>
      </c>
      <c r="B4079" s="17" t="s">
        <v>4333</v>
      </c>
      <c r="C4079" s="18" t="s">
        <v>303</v>
      </c>
      <c r="D4079" s="19">
        <v>2209.17</v>
      </c>
    </row>
    <row r="4080" spans="1:4" ht="27.6" x14ac:dyDescent="0.3">
      <c r="A4080" s="15">
        <v>38061</v>
      </c>
      <c r="B4080" s="17" t="s">
        <v>4334</v>
      </c>
      <c r="C4080" s="18" t="s">
        <v>303</v>
      </c>
      <c r="D4080" s="19">
        <v>59.7</v>
      </c>
    </row>
    <row r="4081" spans="1:4" x14ac:dyDescent="0.3">
      <c r="A4081" s="15">
        <v>20250</v>
      </c>
      <c r="B4081" s="17" t="s">
        <v>4335</v>
      </c>
      <c r="C4081" s="18" t="s">
        <v>376</v>
      </c>
      <c r="D4081" s="19">
        <v>12</v>
      </c>
    </row>
    <row r="4082" spans="1:4" ht="55.2" x14ac:dyDescent="0.3">
      <c r="A4082" s="15">
        <v>39965</v>
      </c>
      <c r="B4082" s="17" t="s">
        <v>4336</v>
      </c>
      <c r="C4082" s="18" t="s">
        <v>301</v>
      </c>
      <c r="D4082" s="19">
        <v>1771.67</v>
      </c>
    </row>
    <row r="4083" spans="1:4" ht="69" x14ac:dyDescent="0.3">
      <c r="A4083" s="15">
        <v>39964</v>
      </c>
      <c r="B4083" s="17" t="s">
        <v>4337</v>
      </c>
      <c r="C4083" s="18" t="s">
        <v>301</v>
      </c>
      <c r="D4083" s="19">
        <v>1427.31</v>
      </c>
    </row>
    <row r="4084" spans="1:4" x14ac:dyDescent="0.3">
      <c r="A4084" s="15">
        <v>13388</v>
      </c>
      <c r="B4084" s="17" t="s">
        <v>4338</v>
      </c>
      <c r="C4084" s="18" t="s">
        <v>376</v>
      </c>
      <c r="D4084" s="19">
        <v>82.73</v>
      </c>
    </row>
    <row r="4085" spans="1:4" ht="27.6" x14ac:dyDescent="0.3">
      <c r="A4085" s="15">
        <v>39914</v>
      </c>
      <c r="B4085" s="17" t="s">
        <v>4339</v>
      </c>
      <c r="C4085" s="18" t="s">
        <v>376</v>
      </c>
      <c r="D4085" s="19">
        <v>223.69</v>
      </c>
    </row>
    <row r="4086" spans="1:4" ht="27.6" x14ac:dyDescent="0.3">
      <c r="A4086" s="15">
        <v>12732</v>
      </c>
      <c r="B4086" s="17" t="s">
        <v>4340</v>
      </c>
      <c r="C4086" s="18" t="s">
        <v>303</v>
      </c>
      <c r="D4086" s="19">
        <v>258.11</v>
      </c>
    </row>
    <row r="4087" spans="1:4" x14ac:dyDescent="0.3">
      <c r="A4087" s="15">
        <v>6160</v>
      </c>
      <c r="B4087" s="17" t="s">
        <v>4341</v>
      </c>
      <c r="C4087" s="18" t="s">
        <v>109</v>
      </c>
      <c r="D4087" s="19">
        <v>13.66</v>
      </c>
    </row>
    <row r="4088" spans="1:4" x14ac:dyDescent="0.3">
      <c r="A4088" s="15">
        <v>41087</v>
      </c>
      <c r="B4088" s="17" t="s">
        <v>4342</v>
      </c>
      <c r="C4088" s="18" t="s">
        <v>490</v>
      </c>
      <c r="D4088" s="19">
        <v>2420.84</v>
      </c>
    </row>
    <row r="4089" spans="1:4" x14ac:dyDescent="0.3">
      <c r="A4089" s="15">
        <v>6166</v>
      </c>
      <c r="B4089" s="17" t="s">
        <v>4343</v>
      </c>
      <c r="C4089" s="18" t="s">
        <v>109</v>
      </c>
      <c r="D4089" s="19">
        <v>18.309999999999999</v>
      </c>
    </row>
    <row r="4090" spans="1:4" ht="27.6" x14ac:dyDescent="0.3">
      <c r="A4090" s="15">
        <v>41088</v>
      </c>
      <c r="B4090" s="17" t="s">
        <v>4344</v>
      </c>
      <c r="C4090" s="18" t="s">
        <v>490</v>
      </c>
      <c r="D4090" s="19">
        <v>3245.37</v>
      </c>
    </row>
    <row r="4091" spans="1:4" ht="41.4" x14ac:dyDescent="0.3">
      <c r="A4091" s="15">
        <v>20232</v>
      </c>
      <c r="B4091" s="17" t="s">
        <v>4345</v>
      </c>
      <c r="C4091" s="18" t="s">
        <v>81</v>
      </c>
      <c r="D4091" s="19">
        <v>58.99</v>
      </c>
    </row>
    <row r="4092" spans="1:4" ht="27.6" x14ac:dyDescent="0.3">
      <c r="A4092" s="15">
        <v>10856</v>
      </c>
      <c r="B4092" s="17" t="s">
        <v>4346</v>
      </c>
      <c r="C4092" s="18" t="s">
        <v>81</v>
      </c>
      <c r="D4092" s="19">
        <v>83.21</v>
      </c>
    </row>
    <row r="4093" spans="1:4" ht="27.6" x14ac:dyDescent="0.3">
      <c r="A4093" s="15">
        <v>4828</v>
      </c>
      <c r="B4093" s="17" t="s">
        <v>4347</v>
      </c>
      <c r="C4093" s="18" t="s">
        <v>81</v>
      </c>
      <c r="D4093" s="19">
        <v>61.3</v>
      </c>
    </row>
    <row r="4094" spans="1:4" ht="27.6" x14ac:dyDescent="0.3">
      <c r="A4094" s="15">
        <v>20249</v>
      </c>
      <c r="B4094" s="17" t="s">
        <v>4348</v>
      </c>
      <c r="C4094" s="18" t="s">
        <v>81</v>
      </c>
      <c r="D4094" s="19">
        <v>33.57</v>
      </c>
    </row>
    <row r="4095" spans="1:4" ht="27.6" x14ac:dyDescent="0.3">
      <c r="A4095" s="15">
        <v>11609</v>
      </c>
      <c r="B4095" s="17" t="s">
        <v>4349</v>
      </c>
      <c r="C4095" s="18" t="s">
        <v>321</v>
      </c>
      <c r="D4095" s="19">
        <v>9.2200000000000006</v>
      </c>
    </row>
    <row r="4096" spans="1:4" x14ac:dyDescent="0.3">
      <c r="A4096" s="15">
        <v>20083</v>
      </c>
      <c r="B4096" s="17" t="s">
        <v>4350</v>
      </c>
      <c r="C4096" s="18" t="s">
        <v>303</v>
      </c>
      <c r="D4096" s="19">
        <v>70.52</v>
      </c>
    </row>
    <row r="4097" spans="1:4" x14ac:dyDescent="0.3">
      <c r="A4097" s="15">
        <v>5318</v>
      </c>
      <c r="B4097" s="17" t="s">
        <v>4351</v>
      </c>
      <c r="C4097" s="18" t="s">
        <v>321</v>
      </c>
      <c r="D4097" s="19">
        <v>12</v>
      </c>
    </row>
    <row r="4098" spans="1:4" ht="27.6" x14ac:dyDescent="0.3">
      <c r="A4098" s="15">
        <v>10691</v>
      </c>
      <c r="B4098" s="17" t="s">
        <v>4352</v>
      </c>
      <c r="C4098" s="18" t="s">
        <v>321</v>
      </c>
      <c r="D4098" s="19">
        <v>47.63</v>
      </c>
    </row>
    <row r="4099" spans="1:4" x14ac:dyDescent="0.3">
      <c r="A4099" s="15">
        <v>12295</v>
      </c>
      <c r="B4099" s="17" t="s">
        <v>4353</v>
      </c>
      <c r="C4099" s="18" t="s">
        <v>303</v>
      </c>
      <c r="D4099" s="19">
        <v>3.07</v>
      </c>
    </row>
    <row r="4100" spans="1:4" x14ac:dyDescent="0.3">
      <c r="A4100" s="15">
        <v>12296</v>
      </c>
      <c r="B4100" s="17" t="s">
        <v>4354</v>
      </c>
      <c r="C4100" s="18" t="s">
        <v>303</v>
      </c>
      <c r="D4100" s="19">
        <v>3.97</v>
      </c>
    </row>
    <row r="4101" spans="1:4" ht="27.6" x14ac:dyDescent="0.3">
      <c r="A4101" s="15">
        <v>12294</v>
      </c>
      <c r="B4101" s="17" t="s">
        <v>4355</v>
      </c>
      <c r="C4101" s="18" t="s">
        <v>303</v>
      </c>
      <c r="D4101" s="19">
        <v>9.5399999999999991</v>
      </c>
    </row>
    <row r="4102" spans="1:4" ht="27.6" x14ac:dyDescent="0.3">
      <c r="A4102" s="15">
        <v>14543</v>
      </c>
      <c r="B4102" s="17" t="s">
        <v>4356</v>
      </c>
      <c r="C4102" s="18" t="s">
        <v>303</v>
      </c>
      <c r="D4102" s="19">
        <v>6.81</v>
      </c>
    </row>
    <row r="4103" spans="1:4" ht="27.6" x14ac:dyDescent="0.3">
      <c r="A4103" s="15">
        <v>13329</v>
      </c>
      <c r="B4103" s="17" t="s">
        <v>4357</v>
      </c>
      <c r="C4103" s="18" t="s">
        <v>303</v>
      </c>
      <c r="D4103" s="19">
        <v>4</v>
      </c>
    </row>
    <row r="4104" spans="1:4" ht="27.6" x14ac:dyDescent="0.3">
      <c r="A4104" s="15">
        <v>21044</v>
      </c>
      <c r="B4104" s="17" t="s">
        <v>4358</v>
      </c>
      <c r="C4104" s="18" t="s">
        <v>303</v>
      </c>
      <c r="D4104" s="19">
        <v>31.38</v>
      </c>
    </row>
    <row r="4105" spans="1:4" ht="27.6" x14ac:dyDescent="0.3">
      <c r="A4105" s="15">
        <v>21045</v>
      </c>
      <c r="B4105" s="17" t="s">
        <v>4359</v>
      </c>
      <c r="C4105" s="18" t="s">
        <v>303</v>
      </c>
      <c r="D4105" s="19">
        <v>42.98</v>
      </c>
    </row>
    <row r="4106" spans="1:4" ht="27.6" x14ac:dyDescent="0.3">
      <c r="A4106" s="15">
        <v>21040</v>
      </c>
      <c r="B4106" s="17" t="s">
        <v>4360</v>
      </c>
      <c r="C4106" s="18" t="s">
        <v>303</v>
      </c>
      <c r="D4106" s="19">
        <v>30.71</v>
      </c>
    </row>
    <row r="4107" spans="1:4" ht="27.6" x14ac:dyDescent="0.3">
      <c r="A4107" s="15">
        <v>21041</v>
      </c>
      <c r="B4107" s="17" t="s">
        <v>4361</v>
      </c>
      <c r="C4107" s="18" t="s">
        <v>303</v>
      </c>
      <c r="D4107" s="19">
        <v>37.07</v>
      </c>
    </row>
    <row r="4108" spans="1:4" ht="27.6" x14ac:dyDescent="0.3">
      <c r="A4108" s="15">
        <v>21047</v>
      </c>
      <c r="B4108" s="17" t="s">
        <v>4362</v>
      </c>
      <c r="C4108" s="18" t="s">
        <v>303</v>
      </c>
      <c r="D4108" s="19">
        <v>46.27</v>
      </c>
    </row>
    <row r="4109" spans="1:4" ht="27.6" x14ac:dyDescent="0.3">
      <c r="A4109" s="15">
        <v>21043</v>
      </c>
      <c r="B4109" s="17" t="s">
        <v>4363</v>
      </c>
      <c r="C4109" s="18" t="s">
        <v>303</v>
      </c>
      <c r="D4109" s="19">
        <v>45.05</v>
      </c>
    </row>
    <row r="4110" spans="1:4" ht="27.6" x14ac:dyDescent="0.3">
      <c r="A4110" s="15">
        <v>21042</v>
      </c>
      <c r="B4110" s="17" t="s">
        <v>4364</v>
      </c>
      <c r="C4110" s="18" t="s">
        <v>303</v>
      </c>
      <c r="D4110" s="19">
        <v>35.659999999999997</v>
      </c>
    </row>
    <row r="4111" spans="1:4" x14ac:dyDescent="0.3">
      <c r="A4111" s="15">
        <v>14149</v>
      </c>
      <c r="B4111" s="17" t="s">
        <v>4365</v>
      </c>
      <c r="C4111" s="18" t="s">
        <v>2478</v>
      </c>
      <c r="D4111" s="19">
        <v>181.54</v>
      </c>
    </row>
    <row r="4112" spans="1:4" ht="41.4" x14ac:dyDescent="0.3">
      <c r="A4112" s="15">
        <v>38099</v>
      </c>
      <c r="B4112" s="17" t="s">
        <v>228</v>
      </c>
      <c r="C4112" s="18" t="s">
        <v>303</v>
      </c>
      <c r="D4112" s="19">
        <v>1.06</v>
      </c>
    </row>
    <row r="4113" spans="1:4" ht="41.4" x14ac:dyDescent="0.3">
      <c r="A4113" s="15">
        <v>38100</v>
      </c>
      <c r="B4113" s="17" t="s">
        <v>4366</v>
      </c>
      <c r="C4113" s="18" t="s">
        <v>303</v>
      </c>
      <c r="D4113" s="19">
        <v>1.74</v>
      </c>
    </row>
    <row r="4114" spans="1:4" ht="27.6" x14ac:dyDescent="0.3">
      <c r="A4114" s="15">
        <v>20061</v>
      </c>
      <c r="B4114" s="17" t="s">
        <v>4367</v>
      </c>
      <c r="C4114" s="18" t="s">
        <v>303</v>
      </c>
      <c r="D4114" s="19">
        <v>3.18</v>
      </c>
    </row>
    <row r="4115" spans="1:4" ht="27.6" x14ac:dyDescent="0.3">
      <c r="A4115" s="15">
        <v>7576</v>
      </c>
      <c r="B4115" s="17" t="s">
        <v>4368</v>
      </c>
      <c r="C4115" s="18" t="s">
        <v>303</v>
      </c>
      <c r="D4115" s="19">
        <v>134.22999999999999</v>
      </c>
    </row>
    <row r="4116" spans="1:4" ht="27.6" x14ac:dyDescent="0.3">
      <c r="A4116" s="15">
        <v>3384</v>
      </c>
      <c r="B4116" s="17" t="s">
        <v>232</v>
      </c>
      <c r="C4116" s="18" t="s">
        <v>303</v>
      </c>
      <c r="D4116" s="19">
        <v>4.8099999999999996</v>
      </c>
    </row>
    <row r="4117" spans="1:4" ht="27.6" x14ac:dyDescent="0.3">
      <c r="A4117" s="15">
        <v>7572</v>
      </c>
      <c r="B4117" s="17" t="s">
        <v>4369</v>
      </c>
      <c r="C4117" s="18" t="s">
        <v>303</v>
      </c>
      <c r="D4117" s="19">
        <v>9.5399999999999991</v>
      </c>
    </row>
    <row r="4118" spans="1:4" ht="27.6" x14ac:dyDescent="0.3">
      <c r="A4118" s="15">
        <v>3396</v>
      </c>
      <c r="B4118" s="17" t="s">
        <v>4370</v>
      </c>
      <c r="C4118" s="18" t="s">
        <v>303</v>
      </c>
      <c r="D4118" s="19">
        <v>6.76</v>
      </c>
    </row>
    <row r="4119" spans="1:4" ht="27.6" x14ac:dyDescent="0.3">
      <c r="A4119" s="15">
        <v>37590</v>
      </c>
      <c r="B4119" s="17" t="s">
        <v>4371</v>
      </c>
      <c r="C4119" s="18" t="s">
        <v>303</v>
      </c>
      <c r="D4119" s="19">
        <v>18.18</v>
      </c>
    </row>
    <row r="4120" spans="1:4" ht="27.6" x14ac:dyDescent="0.3">
      <c r="A4120" s="15">
        <v>37591</v>
      </c>
      <c r="B4120" s="17" t="s">
        <v>4372</v>
      </c>
      <c r="C4120" s="18" t="s">
        <v>303</v>
      </c>
      <c r="D4120" s="19">
        <v>21.85</v>
      </c>
    </row>
    <row r="4121" spans="1:4" ht="27.6" x14ac:dyDescent="0.3">
      <c r="A4121" s="15">
        <v>12626</v>
      </c>
      <c r="B4121" s="17" t="s">
        <v>4373</v>
      </c>
      <c r="C4121" s="18" t="s">
        <v>303</v>
      </c>
      <c r="D4121" s="19">
        <v>15.29</v>
      </c>
    </row>
    <row r="4122" spans="1:4" x14ac:dyDescent="0.3">
      <c r="A4122" s="15">
        <v>11033</v>
      </c>
      <c r="B4122" s="17" t="s">
        <v>4374</v>
      </c>
      <c r="C4122" s="18" t="s">
        <v>303</v>
      </c>
      <c r="D4122" s="19">
        <v>6.23</v>
      </c>
    </row>
    <row r="4123" spans="1:4" x14ac:dyDescent="0.3">
      <c r="A4123" s="15">
        <v>390</v>
      </c>
      <c r="B4123" s="17" t="s">
        <v>4375</v>
      </c>
      <c r="C4123" s="18" t="s">
        <v>303</v>
      </c>
      <c r="D4123" s="19">
        <v>13.58</v>
      </c>
    </row>
    <row r="4124" spans="1:4" ht="41.4" x14ac:dyDescent="0.3">
      <c r="A4124" s="15">
        <v>42436</v>
      </c>
      <c r="B4124" s="17" t="s">
        <v>4376</v>
      </c>
      <c r="C4124" s="18" t="s">
        <v>303</v>
      </c>
      <c r="D4124" s="19">
        <v>2312.38</v>
      </c>
    </row>
    <row r="4125" spans="1:4" ht="27.6" x14ac:dyDescent="0.3">
      <c r="A4125" s="15">
        <v>6193</v>
      </c>
      <c r="B4125" s="17" t="s">
        <v>4377</v>
      </c>
      <c r="C4125" s="18" t="s">
        <v>81</v>
      </c>
      <c r="D4125" s="19">
        <v>8.6199999999999992</v>
      </c>
    </row>
    <row r="4126" spans="1:4" ht="27.6" x14ac:dyDescent="0.3">
      <c r="A4126" s="15">
        <v>6194</v>
      </c>
      <c r="B4126" s="17" t="s">
        <v>4378</v>
      </c>
      <c r="C4126" s="18" t="s">
        <v>81</v>
      </c>
      <c r="D4126" s="19">
        <v>5.16</v>
      </c>
    </row>
    <row r="4127" spans="1:4" ht="27.6" x14ac:dyDescent="0.3">
      <c r="A4127" s="15">
        <v>10567</v>
      </c>
      <c r="B4127" s="17" t="s">
        <v>4379</v>
      </c>
      <c r="C4127" s="18" t="s">
        <v>81</v>
      </c>
      <c r="D4127" s="19">
        <v>8.18</v>
      </c>
    </row>
    <row r="4128" spans="1:4" ht="27.6" x14ac:dyDescent="0.3">
      <c r="A4128" s="15">
        <v>6212</v>
      </c>
      <c r="B4128" s="17" t="s">
        <v>190</v>
      </c>
      <c r="C4128" s="18" t="s">
        <v>81</v>
      </c>
      <c r="D4128" s="19">
        <v>12</v>
      </c>
    </row>
    <row r="4129" spans="1:4" ht="27.6" x14ac:dyDescent="0.3">
      <c r="A4129" s="15">
        <v>3993</v>
      </c>
      <c r="B4129" s="17" t="s">
        <v>4380</v>
      </c>
      <c r="C4129" s="18" t="s">
        <v>301</v>
      </c>
      <c r="D4129" s="19">
        <v>8.35</v>
      </c>
    </row>
    <row r="4130" spans="1:4" ht="27.6" x14ac:dyDescent="0.3">
      <c r="A4130" s="15">
        <v>3990</v>
      </c>
      <c r="B4130" s="17" t="s">
        <v>4381</v>
      </c>
      <c r="C4130" s="18" t="s">
        <v>81</v>
      </c>
      <c r="D4130" s="19">
        <v>10.48</v>
      </c>
    </row>
    <row r="4131" spans="1:4" ht="27.6" x14ac:dyDescent="0.3">
      <c r="A4131" s="15">
        <v>3992</v>
      </c>
      <c r="B4131" s="17" t="s">
        <v>4382</v>
      </c>
      <c r="C4131" s="18" t="s">
        <v>81</v>
      </c>
      <c r="D4131" s="19">
        <v>14.15</v>
      </c>
    </row>
    <row r="4132" spans="1:4" ht="27.6" x14ac:dyDescent="0.3">
      <c r="A4132" s="15">
        <v>6178</v>
      </c>
      <c r="B4132" s="17" t="s">
        <v>4383</v>
      </c>
      <c r="C4132" s="18" t="s">
        <v>301</v>
      </c>
      <c r="D4132" s="19">
        <v>207.83</v>
      </c>
    </row>
    <row r="4133" spans="1:4" ht="27.6" x14ac:dyDescent="0.3">
      <c r="A4133" s="15">
        <v>6180</v>
      </c>
      <c r="B4133" s="17" t="s">
        <v>4384</v>
      </c>
      <c r="C4133" s="18" t="s">
        <v>301</v>
      </c>
      <c r="D4133" s="19">
        <v>224.31</v>
      </c>
    </row>
    <row r="4134" spans="1:4" ht="27.6" x14ac:dyDescent="0.3">
      <c r="A4134" s="15">
        <v>6182</v>
      </c>
      <c r="B4134" s="17" t="s">
        <v>4385</v>
      </c>
      <c r="C4134" s="18" t="s">
        <v>301</v>
      </c>
      <c r="D4134" s="19">
        <v>278.42</v>
      </c>
    </row>
    <row r="4135" spans="1:4" ht="27.6" x14ac:dyDescent="0.3">
      <c r="A4135" s="15">
        <v>43614</v>
      </c>
      <c r="B4135" s="17" t="s">
        <v>4386</v>
      </c>
      <c r="C4135" s="18" t="s">
        <v>81</v>
      </c>
      <c r="D4135" s="19">
        <v>7.08</v>
      </c>
    </row>
    <row r="4136" spans="1:4" ht="27.6" x14ac:dyDescent="0.3">
      <c r="A4136" s="15">
        <v>6189</v>
      </c>
      <c r="B4136" s="17" t="s">
        <v>4387</v>
      </c>
      <c r="C4136" s="18" t="s">
        <v>81</v>
      </c>
      <c r="D4136" s="19">
        <v>12.58</v>
      </c>
    </row>
    <row r="4137" spans="1:4" ht="27.6" x14ac:dyDescent="0.3">
      <c r="A4137" s="15">
        <v>6214</v>
      </c>
      <c r="B4137" s="17" t="s">
        <v>4388</v>
      </c>
      <c r="C4137" s="18" t="s">
        <v>301</v>
      </c>
      <c r="D4137" s="19">
        <v>130.19</v>
      </c>
    </row>
    <row r="4138" spans="1:4" ht="27.6" x14ac:dyDescent="0.3">
      <c r="A4138" s="15">
        <v>36153</v>
      </c>
      <c r="B4138" s="17" t="s">
        <v>4389</v>
      </c>
      <c r="C4138" s="18" t="s">
        <v>303</v>
      </c>
      <c r="D4138" s="19">
        <v>184.57</v>
      </c>
    </row>
    <row r="4139" spans="1:4" x14ac:dyDescent="0.3">
      <c r="A4139" s="15">
        <v>10740</v>
      </c>
      <c r="B4139" s="17" t="s">
        <v>4390</v>
      </c>
      <c r="C4139" s="18" t="s">
        <v>303</v>
      </c>
      <c r="D4139" s="19">
        <v>11702.85</v>
      </c>
    </row>
    <row r="4140" spans="1:4" ht="27.6" x14ac:dyDescent="0.3">
      <c r="A4140" s="15">
        <v>13914</v>
      </c>
      <c r="B4140" s="17" t="s">
        <v>4391</v>
      </c>
      <c r="C4140" s="18" t="s">
        <v>303</v>
      </c>
      <c r="D4140" s="19">
        <v>846.75</v>
      </c>
    </row>
    <row r="4141" spans="1:4" ht="27.6" x14ac:dyDescent="0.3">
      <c r="A4141" s="15">
        <v>10742</v>
      </c>
      <c r="B4141" s="17" t="s">
        <v>4392</v>
      </c>
      <c r="C4141" s="18" t="s">
        <v>303</v>
      </c>
      <c r="D4141" s="19">
        <v>1234.99</v>
      </c>
    </row>
    <row r="4142" spans="1:4" x14ac:dyDescent="0.3">
      <c r="A4142" s="15">
        <v>38465</v>
      </c>
      <c r="B4142" s="17" t="s">
        <v>4393</v>
      </c>
      <c r="C4142" s="18" t="s">
        <v>303</v>
      </c>
      <c r="D4142" s="19">
        <v>30.2</v>
      </c>
    </row>
    <row r="4143" spans="1:4" x14ac:dyDescent="0.3">
      <c r="A4143" s="15">
        <v>7543</v>
      </c>
      <c r="B4143" s="17" t="s">
        <v>4394</v>
      </c>
      <c r="C4143" s="18" t="s">
        <v>303</v>
      </c>
      <c r="D4143" s="19">
        <v>3.6</v>
      </c>
    </row>
    <row r="4144" spans="1:4" ht="27.6" x14ac:dyDescent="0.3">
      <c r="A4144" s="15">
        <v>43427</v>
      </c>
      <c r="B4144" s="17" t="s">
        <v>4395</v>
      </c>
      <c r="C4144" s="18" t="s">
        <v>303</v>
      </c>
      <c r="D4144" s="19">
        <v>1531.85</v>
      </c>
    </row>
    <row r="4145" spans="1:4" x14ac:dyDescent="0.3">
      <c r="A4145" s="15">
        <v>41613</v>
      </c>
      <c r="B4145" s="17" t="s">
        <v>4396</v>
      </c>
      <c r="C4145" s="18" t="s">
        <v>303</v>
      </c>
      <c r="D4145" s="19">
        <v>98.47</v>
      </c>
    </row>
    <row r="4146" spans="1:4" x14ac:dyDescent="0.3">
      <c r="A4146" s="15">
        <v>41614</v>
      </c>
      <c r="B4146" s="17" t="s">
        <v>4397</v>
      </c>
      <c r="C4146" s="18" t="s">
        <v>303</v>
      </c>
      <c r="D4146" s="19">
        <v>125.47</v>
      </c>
    </row>
    <row r="4147" spans="1:4" x14ac:dyDescent="0.3">
      <c r="A4147" s="15">
        <v>41615</v>
      </c>
      <c r="B4147" s="17" t="s">
        <v>4398</v>
      </c>
      <c r="C4147" s="18" t="s">
        <v>303</v>
      </c>
      <c r="D4147" s="19">
        <v>193.92</v>
      </c>
    </row>
    <row r="4148" spans="1:4" x14ac:dyDescent="0.3">
      <c r="A4148" s="15">
        <v>41616</v>
      </c>
      <c r="B4148" s="17" t="s">
        <v>4399</v>
      </c>
      <c r="C4148" s="18" t="s">
        <v>303</v>
      </c>
      <c r="D4148" s="19">
        <v>289.74</v>
      </c>
    </row>
    <row r="4149" spans="1:4" x14ac:dyDescent="0.3">
      <c r="A4149" s="15">
        <v>41617</v>
      </c>
      <c r="B4149" s="17" t="s">
        <v>4400</v>
      </c>
      <c r="C4149" s="18" t="s">
        <v>303</v>
      </c>
      <c r="D4149" s="19">
        <v>576.13</v>
      </c>
    </row>
    <row r="4150" spans="1:4" x14ac:dyDescent="0.3">
      <c r="A4150" s="15">
        <v>41618</v>
      </c>
      <c r="B4150" s="17" t="s">
        <v>4401</v>
      </c>
      <c r="C4150" s="18" t="s">
        <v>303</v>
      </c>
      <c r="D4150" s="19">
        <v>1060.6199999999999</v>
      </c>
    </row>
    <row r="4151" spans="1:4" ht="41.4" x14ac:dyDescent="0.3">
      <c r="A4151" s="15">
        <v>43428</v>
      </c>
      <c r="B4151" s="17" t="s">
        <v>4402</v>
      </c>
      <c r="C4151" s="18" t="s">
        <v>303</v>
      </c>
      <c r="D4151" s="19">
        <v>1863</v>
      </c>
    </row>
    <row r="4152" spans="1:4" ht="27.6" x14ac:dyDescent="0.3">
      <c r="A4152" s="15">
        <v>41619</v>
      </c>
      <c r="B4152" s="17" t="s">
        <v>4403</v>
      </c>
      <c r="C4152" s="18" t="s">
        <v>303</v>
      </c>
      <c r="D4152" s="19">
        <v>120.7</v>
      </c>
    </row>
    <row r="4153" spans="1:4" ht="27.6" x14ac:dyDescent="0.3">
      <c r="A4153" s="15">
        <v>41620</v>
      </c>
      <c r="B4153" s="17" t="s">
        <v>4404</v>
      </c>
      <c r="C4153" s="18" t="s">
        <v>303</v>
      </c>
      <c r="D4153" s="19">
        <v>152.47</v>
      </c>
    </row>
    <row r="4154" spans="1:4" ht="27.6" x14ac:dyDescent="0.3">
      <c r="A4154" s="15">
        <v>41622</v>
      </c>
      <c r="B4154" s="17" t="s">
        <v>4405</v>
      </c>
      <c r="C4154" s="18" t="s">
        <v>303</v>
      </c>
      <c r="D4154" s="19">
        <v>264.44</v>
      </c>
    </row>
    <row r="4155" spans="1:4" ht="27.6" x14ac:dyDescent="0.3">
      <c r="A4155" s="15">
        <v>41623</v>
      </c>
      <c r="B4155" s="17" t="s">
        <v>4406</v>
      </c>
      <c r="C4155" s="18" t="s">
        <v>303</v>
      </c>
      <c r="D4155" s="19">
        <v>406.58</v>
      </c>
    </row>
    <row r="4156" spans="1:4" ht="27.6" x14ac:dyDescent="0.3">
      <c r="A4156" s="15">
        <v>41624</v>
      </c>
      <c r="B4156" s="17" t="s">
        <v>4407</v>
      </c>
      <c r="C4156" s="18" t="s">
        <v>303</v>
      </c>
      <c r="D4156" s="19">
        <v>762.35</v>
      </c>
    </row>
    <row r="4157" spans="1:4" ht="27.6" x14ac:dyDescent="0.3">
      <c r="A4157" s="15">
        <v>41625</v>
      </c>
      <c r="B4157" s="17" t="s">
        <v>4408</v>
      </c>
      <c r="C4157" s="18" t="s">
        <v>303</v>
      </c>
      <c r="D4157" s="19">
        <v>1172.9100000000001</v>
      </c>
    </row>
    <row r="4158" spans="1:4" x14ac:dyDescent="0.3">
      <c r="A4158" s="15">
        <v>39352</v>
      </c>
      <c r="B4158" s="17" t="s">
        <v>4409</v>
      </c>
      <c r="C4158" s="18" t="s">
        <v>303</v>
      </c>
      <c r="D4158" s="19">
        <v>2.2200000000000002</v>
      </c>
    </row>
    <row r="4159" spans="1:4" x14ac:dyDescent="0.3">
      <c r="A4159" s="15">
        <v>39346</v>
      </c>
      <c r="B4159" s="17" t="s">
        <v>4410</v>
      </c>
      <c r="C4159" s="18" t="s">
        <v>303</v>
      </c>
      <c r="D4159" s="19">
        <v>2.2200000000000002</v>
      </c>
    </row>
    <row r="4160" spans="1:4" x14ac:dyDescent="0.3">
      <c r="A4160" s="15">
        <v>39350</v>
      </c>
      <c r="B4160" s="17" t="s">
        <v>4411</v>
      </c>
      <c r="C4160" s="18" t="s">
        <v>303</v>
      </c>
      <c r="D4160" s="19">
        <v>2.39</v>
      </c>
    </row>
    <row r="4161" spans="1:4" x14ac:dyDescent="0.3">
      <c r="A4161" s="15">
        <v>39351</v>
      </c>
      <c r="B4161" s="17" t="s">
        <v>4412</v>
      </c>
      <c r="C4161" s="18" t="s">
        <v>303</v>
      </c>
      <c r="D4161" s="19">
        <v>2.77</v>
      </c>
    </row>
    <row r="4162" spans="1:4" x14ac:dyDescent="0.3">
      <c r="A4162" s="15">
        <v>38952</v>
      </c>
      <c r="B4162" s="17" t="s">
        <v>4413</v>
      </c>
      <c r="C4162" s="18" t="s">
        <v>303</v>
      </c>
      <c r="D4162" s="19">
        <v>3.6</v>
      </c>
    </row>
    <row r="4163" spans="1:4" x14ac:dyDescent="0.3">
      <c r="A4163" s="15">
        <v>38953</v>
      </c>
      <c r="B4163" s="17" t="s">
        <v>4414</v>
      </c>
      <c r="C4163" s="18" t="s">
        <v>303</v>
      </c>
      <c r="D4163" s="19">
        <v>5.67</v>
      </c>
    </row>
    <row r="4164" spans="1:4" x14ac:dyDescent="0.3">
      <c r="A4164" s="15">
        <v>38835</v>
      </c>
      <c r="B4164" s="17" t="s">
        <v>4415</v>
      </c>
      <c r="C4164" s="18" t="s">
        <v>303</v>
      </c>
      <c r="D4164" s="19">
        <v>5.09</v>
      </c>
    </row>
    <row r="4165" spans="1:4" x14ac:dyDescent="0.3">
      <c r="A4165" s="15">
        <v>38837</v>
      </c>
      <c r="B4165" s="17" t="s">
        <v>4416</v>
      </c>
      <c r="C4165" s="18" t="s">
        <v>303</v>
      </c>
      <c r="D4165" s="19">
        <v>13.24</v>
      </c>
    </row>
    <row r="4166" spans="1:4" x14ac:dyDescent="0.3">
      <c r="A4166" s="15">
        <v>38836</v>
      </c>
      <c r="B4166" s="17" t="s">
        <v>4417</v>
      </c>
      <c r="C4166" s="18" t="s">
        <v>303</v>
      </c>
      <c r="D4166" s="19">
        <v>7.33</v>
      </c>
    </row>
    <row r="4167" spans="1:4" ht="27.6" x14ac:dyDescent="0.3">
      <c r="A4167" s="15">
        <v>2666</v>
      </c>
      <c r="B4167" s="17" t="s">
        <v>4418</v>
      </c>
      <c r="C4167" s="18" t="s">
        <v>303</v>
      </c>
      <c r="D4167" s="19">
        <v>5.55</v>
      </c>
    </row>
    <row r="4168" spans="1:4" ht="27.6" x14ac:dyDescent="0.3">
      <c r="A4168" s="15">
        <v>2668</v>
      </c>
      <c r="B4168" s="17" t="s">
        <v>4419</v>
      </c>
      <c r="C4168" s="18" t="s">
        <v>303</v>
      </c>
      <c r="D4168" s="19">
        <v>6.34</v>
      </c>
    </row>
    <row r="4169" spans="1:4" ht="27.6" x14ac:dyDescent="0.3">
      <c r="A4169" s="15">
        <v>2664</v>
      </c>
      <c r="B4169" s="17" t="s">
        <v>4420</v>
      </c>
      <c r="C4169" s="18" t="s">
        <v>303</v>
      </c>
      <c r="D4169" s="19">
        <v>9.35</v>
      </c>
    </row>
    <row r="4170" spans="1:4" ht="27.6" x14ac:dyDescent="0.3">
      <c r="A4170" s="15">
        <v>2662</v>
      </c>
      <c r="B4170" s="17" t="s">
        <v>4421</v>
      </c>
      <c r="C4170" s="18" t="s">
        <v>303</v>
      </c>
      <c r="D4170" s="19">
        <v>11.47</v>
      </c>
    </row>
    <row r="4171" spans="1:4" ht="27.6" x14ac:dyDescent="0.3">
      <c r="A4171" s="15">
        <v>20964</v>
      </c>
      <c r="B4171" s="17" t="s">
        <v>4422</v>
      </c>
      <c r="C4171" s="18" t="s">
        <v>303</v>
      </c>
      <c r="D4171" s="19">
        <v>59.74</v>
      </c>
    </row>
    <row r="4172" spans="1:4" ht="27.6" x14ac:dyDescent="0.3">
      <c r="A4172" s="15">
        <v>10905</v>
      </c>
      <c r="B4172" s="17" t="s">
        <v>4423</v>
      </c>
      <c r="C4172" s="18" t="s">
        <v>303</v>
      </c>
      <c r="D4172" s="19">
        <v>80.14</v>
      </c>
    </row>
    <row r="4173" spans="1:4" ht="27.6" x14ac:dyDescent="0.3">
      <c r="A4173" s="15">
        <v>42703</v>
      </c>
      <c r="B4173" s="17" t="s">
        <v>4424</v>
      </c>
      <c r="C4173" s="18" t="s">
        <v>303</v>
      </c>
      <c r="D4173" s="19">
        <v>101.23</v>
      </c>
    </row>
    <row r="4174" spans="1:4" ht="27.6" x14ac:dyDescent="0.3">
      <c r="A4174" s="15">
        <v>42704</v>
      </c>
      <c r="B4174" s="17" t="s">
        <v>4425</v>
      </c>
      <c r="C4174" s="18" t="s">
        <v>303</v>
      </c>
      <c r="D4174" s="19">
        <v>155.41</v>
      </c>
    </row>
    <row r="4175" spans="1:4" ht="27.6" x14ac:dyDescent="0.3">
      <c r="A4175" s="15">
        <v>42705</v>
      </c>
      <c r="B4175" s="17" t="s">
        <v>4426</v>
      </c>
      <c r="C4175" s="18" t="s">
        <v>303</v>
      </c>
      <c r="D4175" s="19">
        <v>198.28</v>
      </c>
    </row>
    <row r="4176" spans="1:4" ht="27.6" x14ac:dyDescent="0.3">
      <c r="A4176" s="15">
        <v>42706</v>
      </c>
      <c r="B4176" s="17" t="s">
        <v>4427</v>
      </c>
      <c r="C4176" s="18" t="s">
        <v>303</v>
      </c>
      <c r="D4176" s="19">
        <v>245.57</v>
      </c>
    </row>
    <row r="4177" spans="1:4" ht="27.6" x14ac:dyDescent="0.3">
      <c r="A4177" s="15">
        <v>11289</v>
      </c>
      <c r="B4177" s="17" t="s">
        <v>4428</v>
      </c>
      <c r="C4177" s="18" t="s">
        <v>303</v>
      </c>
      <c r="D4177" s="19">
        <v>104.18</v>
      </c>
    </row>
    <row r="4178" spans="1:4" ht="27.6" x14ac:dyDescent="0.3">
      <c r="A4178" s="15">
        <v>11241</v>
      </c>
      <c r="B4178" s="17" t="s">
        <v>4429</v>
      </c>
      <c r="C4178" s="18" t="s">
        <v>303</v>
      </c>
      <c r="D4178" s="19">
        <v>260.45999999999998</v>
      </c>
    </row>
    <row r="4179" spans="1:4" ht="27.6" x14ac:dyDescent="0.3">
      <c r="A4179" s="15">
        <v>11301</v>
      </c>
      <c r="B4179" s="17" t="s">
        <v>4430</v>
      </c>
      <c r="C4179" s="18" t="s">
        <v>303</v>
      </c>
      <c r="D4179" s="19">
        <v>660.46</v>
      </c>
    </row>
    <row r="4180" spans="1:4" ht="27.6" x14ac:dyDescent="0.3">
      <c r="A4180" s="15">
        <v>21090</v>
      </c>
      <c r="B4180" s="17" t="s">
        <v>4431</v>
      </c>
      <c r="C4180" s="18" t="s">
        <v>303</v>
      </c>
      <c r="D4180" s="19">
        <v>809.3</v>
      </c>
    </row>
    <row r="4181" spans="1:4" ht="27.6" x14ac:dyDescent="0.3">
      <c r="A4181" s="15">
        <v>14112</v>
      </c>
      <c r="B4181" s="17" t="s">
        <v>4432</v>
      </c>
      <c r="C4181" s="18" t="s">
        <v>303</v>
      </c>
      <c r="D4181" s="19">
        <v>337.67</v>
      </c>
    </row>
    <row r="4182" spans="1:4" ht="27.6" x14ac:dyDescent="0.3">
      <c r="A4182" s="15">
        <v>11315</v>
      </c>
      <c r="B4182" s="17" t="s">
        <v>4433</v>
      </c>
      <c r="C4182" s="18" t="s">
        <v>303</v>
      </c>
      <c r="D4182" s="19">
        <v>158.13</v>
      </c>
    </row>
    <row r="4183" spans="1:4" ht="27.6" x14ac:dyDescent="0.3">
      <c r="A4183" s="15">
        <v>21071</v>
      </c>
      <c r="B4183" s="17" t="s">
        <v>4434</v>
      </c>
      <c r="C4183" s="18" t="s">
        <v>303</v>
      </c>
      <c r="D4183" s="19">
        <v>241.86</v>
      </c>
    </row>
    <row r="4184" spans="1:4" ht="27.6" x14ac:dyDescent="0.3">
      <c r="A4184" s="15">
        <v>11316</v>
      </c>
      <c r="B4184" s="17" t="s">
        <v>4435</v>
      </c>
      <c r="C4184" s="18" t="s">
        <v>303</v>
      </c>
      <c r="D4184" s="19">
        <v>520.92999999999995</v>
      </c>
    </row>
    <row r="4185" spans="1:4" ht="27.6" x14ac:dyDescent="0.3">
      <c r="A4185" s="15">
        <v>6243</v>
      </c>
      <c r="B4185" s="17" t="s">
        <v>4436</v>
      </c>
      <c r="C4185" s="18" t="s">
        <v>303</v>
      </c>
      <c r="D4185" s="19">
        <v>600</v>
      </c>
    </row>
    <row r="4186" spans="1:4" ht="27.6" x14ac:dyDescent="0.3">
      <c r="A4186" s="15">
        <v>6240</v>
      </c>
      <c r="B4186" s="17" t="s">
        <v>4437</v>
      </c>
      <c r="C4186" s="18" t="s">
        <v>303</v>
      </c>
      <c r="D4186" s="19">
        <v>794.41</v>
      </c>
    </row>
    <row r="4187" spans="1:4" ht="27.6" x14ac:dyDescent="0.3">
      <c r="A4187" s="15">
        <v>11296</v>
      </c>
      <c r="B4187" s="17" t="s">
        <v>4438</v>
      </c>
      <c r="C4187" s="18" t="s">
        <v>303</v>
      </c>
      <c r="D4187" s="19">
        <v>2531.16</v>
      </c>
    </row>
    <row r="4188" spans="1:4" ht="27.6" x14ac:dyDescent="0.3">
      <c r="A4188" s="15">
        <v>11299</v>
      </c>
      <c r="B4188" s="17" t="s">
        <v>4439</v>
      </c>
      <c r="C4188" s="18" t="s">
        <v>303</v>
      </c>
      <c r="D4188" s="19">
        <v>856.74</v>
      </c>
    </row>
    <row r="4189" spans="1:4" ht="27.6" x14ac:dyDescent="0.3">
      <c r="A4189" s="15">
        <v>11066</v>
      </c>
      <c r="B4189" s="17" t="s">
        <v>4440</v>
      </c>
      <c r="C4189" s="18" t="s">
        <v>303</v>
      </c>
      <c r="D4189" s="19">
        <v>15.91</v>
      </c>
    </row>
    <row r="4190" spans="1:4" ht="27.6" x14ac:dyDescent="0.3">
      <c r="A4190" s="15">
        <v>11065</v>
      </c>
      <c r="B4190" s="17" t="s">
        <v>4441</v>
      </c>
      <c r="C4190" s="18" t="s">
        <v>303</v>
      </c>
      <c r="D4190" s="19">
        <v>18.239999999999998</v>
      </c>
    </row>
    <row r="4191" spans="1:4" ht="27.6" x14ac:dyDescent="0.3">
      <c r="A4191" s="15">
        <v>11688</v>
      </c>
      <c r="B4191" s="17" t="s">
        <v>4442</v>
      </c>
      <c r="C4191" s="18" t="s">
        <v>303</v>
      </c>
      <c r="D4191" s="19">
        <v>495.86</v>
      </c>
    </row>
    <row r="4192" spans="1:4" ht="55.2" x14ac:dyDescent="0.3">
      <c r="A4192" s="15">
        <v>37736</v>
      </c>
      <c r="B4192" s="17" t="s">
        <v>4443</v>
      </c>
      <c r="C4192" s="18" t="s">
        <v>303</v>
      </c>
      <c r="D4192" s="19">
        <v>72850</v>
      </c>
    </row>
    <row r="4193" spans="1:4" ht="27.6" x14ac:dyDescent="0.3">
      <c r="A4193" s="15">
        <v>37739</v>
      </c>
      <c r="B4193" s="17" t="s">
        <v>4444</v>
      </c>
      <c r="C4193" s="18" t="s">
        <v>303</v>
      </c>
      <c r="D4193" s="19">
        <v>89661.53</v>
      </c>
    </row>
    <row r="4194" spans="1:4" ht="27.6" x14ac:dyDescent="0.3">
      <c r="A4194" s="15">
        <v>37740</v>
      </c>
      <c r="B4194" s="17" t="s">
        <v>4445</v>
      </c>
      <c r="C4194" s="18" t="s">
        <v>303</v>
      </c>
      <c r="D4194" s="19">
        <v>51165.54</v>
      </c>
    </row>
    <row r="4195" spans="1:4" ht="27.6" x14ac:dyDescent="0.3">
      <c r="A4195" s="15">
        <v>37738</v>
      </c>
      <c r="B4195" s="17" t="s">
        <v>4446</v>
      </c>
      <c r="C4195" s="18" t="s">
        <v>303</v>
      </c>
      <c r="D4195" s="19">
        <v>60789.55</v>
      </c>
    </row>
    <row r="4196" spans="1:4" ht="27.6" x14ac:dyDescent="0.3">
      <c r="A4196" s="15">
        <v>37737</v>
      </c>
      <c r="B4196" s="17" t="s">
        <v>4447</v>
      </c>
      <c r="C4196" s="18" t="s">
        <v>303</v>
      </c>
      <c r="D4196" s="19">
        <v>48363.62</v>
      </c>
    </row>
    <row r="4197" spans="1:4" ht="27.6" x14ac:dyDescent="0.3">
      <c r="A4197" s="15">
        <v>25014</v>
      </c>
      <c r="B4197" s="17" t="s">
        <v>4448</v>
      </c>
      <c r="C4197" s="18" t="s">
        <v>303</v>
      </c>
      <c r="D4197" s="19">
        <v>101295.6</v>
      </c>
    </row>
    <row r="4198" spans="1:4" ht="27.6" x14ac:dyDescent="0.3">
      <c r="A4198" s="15">
        <v>25013</v>
      </c>
      <c r="B4198" s="17" t="s">
        <v>4449</v>
      </c>
      <c r="C4198" s="18" t="s">
        <v>303</v>
      </c>
      <c r="D4198" s="19">
        <v>106168.52</v>
      </c>
    </row>
    <row r="4199" spans="1:4" ht="27.6" x14ac:dyDescent="0.3">
      <c r="A4199" s="15">
        <v>14405</v>
      </c>
      <c r="B4199" s="17" t="s">
        <v>4450</v>
      </c>
      <c r="C4199" s="18" t="s">
        <v>303</v>
      </c>
      <c r="D4199" s="19">
        <v>124624.66</v>
      </c>
    </row>
    <row r="4200" spans="1:4" ht="27.6" x14ac:dyDescent="0.3">
      <c r="A4200" s="15">
        <v>36790</v>
      </c>
      <c r="B4200" s="17" t="s">
        <v>4451</v>
      </c>
      <c r="C4200" s="18" t="s">
        <v>303</v>
      </c>
      <c r="D4200" s="19">
        <v>236.83</v>
      </c>
    </row>
    <row r="4201" spans="1:4" x14ac:dyDescent="0.3">
      <c r="A4201" s="15">
        <v>20271</v>
      </c>
      <c r="B4201" s="17" t="s">
        <v>4452</v>
      </c>
      <c r="C4201" s="18" t="s">
        <v>303</v>
      </c>
      <c r="D4201" s="19">
        <v>514.12</v>
      </c>
    </row>
    <row r="4202" spans="1:4" x14ac:dyDescent="0.3">
      <c r="A4202" s="15">
        <v>10423</v>
      </c>
      <c r="B4202" s="17" t="s">
        <v>4453</v>
      </c>
      <c r="C4202" s="18" t="s">
        <v>303</v>
      </c>
      <c r="D4202" s="19">
        <v>318.87</v>
      </c>
    </row>
    <row r="4203" spans="1:4" ht="27.6" x14ac:dyDescent="0.3">
      <c r="A4203" s="15">
        <v>37589</v>
      </c>
      <c r="B4203" s="17" t="s">
        <v>4454</v>
      </c>
      <c r="C4203" s="18" t="s">
        <v>303</v>
      </c>
      <c r="D4203" s="19">
        <v>290.18</v>
      </c>
    </row>
    <row r="4204" spans="1:4" ht="27.6" x14ac:dyDescent="0.3">
      <c r="A4204" s="15">
        <v>11690</v>
      </c>
      <c r="B4204" s="17" t="s">
        <v>4455</v>
      </c>
      <c r="C4204" s="18" t="s">
        <v>303</v>
      </c>
      <c r="D4204" s="19">
        <v>154.15</v>
      </c>
    </row>
    <row r="4205" spans="1:4" ht="27.6" x14ac:dyDescent="0.3">
      <c r="A4205" s="15">
        <v>20234</v>
      </c>
      <c r="B4205" s="17" t="s">
        <v>4456</v>
      </c>
      <c r="C4205" s="18" t="s">
        <v>303</v>
      </c>
      <c r="D4205" s="19">
        <v>195.08</v>
      </c>
    </row>
    <row r="4206" spans="1:4" x14ac:dyDescent="0.3">
      <c r="A4206" s="15">
        <v>4763</v>
      </c>
      <c r="B4206" s="17" t="s">
        <v>4457</v>
      </c>
      <c r="C4206" s="18" t="s">
        <v>109</v>
      </c>
      <c r="D4206" s="19">
        <v>16.75</v>
      </c>
    </row>
    <row r="4207" spans="1:4" x14ac:dyDescent="0.3">
      <c r="A4207" s="15">
        <v>41070</v>
      </c>
      <c r="B4207" s="17" t="s">
        <v>4458</v>
      </c>
      <c r="C4207" s="18" t="s">
        <v>490</v>
      </c>
      <c r="D4207" s="19">
        <v>2970.7</v>
      </c>
    </row>
    <row r="4208" spans="1:4" x14ac:dyDescent="0.3">
      <c r="A4208" s="15">
        <v>14583</v>
      </c>
      <c r="B4208" s="17" t="s">
        <v>4459</v>
      </c>
      <c r="C4208" s="18" t="s">
        <v>487</v>
      </c>
      <c r="D4208" s="19">
        <v>15.89</v>
      </c>
    </row>
    <row r="4209" spans="1:4" ht="27.6" x14ac:dyDescent="0.3">
      <c r="A4209" s="15">
        <v>11457</v>
      </c>
      <c r="B4209" s="17" t="s">
        <v>4460</v>
      </c>
      <c r="C4209" s="18" t="s">
        <v>303</v>
      </c>
      <c r="D4209" s="19">
        <v>49.21</v>
      </c>
    </row>
    <row r="4210" spans="1:4" x14ac:dyDescent="0.3">
      <c r="A4210" s="15">
        <v>21121</v>
      </c>
      <c r="B4210" s="17" t="s">
        <v>4461</v>
      </c>
      <c r="C4210" s="18" t="s">
        <v>303</v>
      </c>
      <c r="D4210" s="19">
        <v>4.41</v>
      </c>
    </row>
    <row r="4211" spans="1:4" x14ac:dyDescent="0.3">
      <c r="A4211" s="15">
        <v>38010</v>
      </c>
      <c r="B4211" s="17" t="s">
        <v>4462</v>
      </c>
      <c r="C4211" s="18" t="s">
        <v>303</v>
      </c>
      <c r="D4211" s="19">
        <v>7.21</v>
      </c>
    </row>
    <row r="4212" spans="1:4" x14ac:dyDescent="0.3">
      <c r="A4212" s="15">
        <v>38011</v>
      </c>
      <c r="B4212" s="17" t="s">
        <v>4463</v>
      </c>
      <c r="C4212" s="18" t="s">
        <v>303</v>
      </c>
      <c r="D4212" s="19">
        <v>13.31</v>
      </c>
    </row>
    <row r="4213" spans="1:4" x14ac:dyDescent="0.3">
      <c r="A4213" s="15">
        <v>38012</v>
      </c>
      <c r="B4213" s="17" t="s">
        <v>4464</v>
      </c>
      <c r="C4213" s="18" t="s">
        <v>303</v>
      </c>
      <c r="D4213" s="19">
        <v>45.48</v>
      </c>
    </row>
    <row r="4214" spans="1:4" x14ac:dyDescent="0.3">
      <c r="A4214" s="15">
        <v>38013</v>
      </c>
      <c r="B4214" s="17" t="s">
        <v>4465</v>
      </c>
      <c r="C4214" s="18" t="s">
        <v>303</v>
      </c>
      <c r="D4214" s="19">
        <v>59.05</v>
      </c>
    </row>
    <row r="4215" spans="1:4" x14ac:dyDescent="0.3">
      <c r="A4215" s="15">
        <v>38014</v>
      </c>
      <c r="B4215" s="17" t="s">
        <v>4466</v>
      </c>
      <c r="C4215" s="18" t="s">
        <v>303</v>
      </c>
      <c r="D4215" s="19">
        <v>96.09</v>
      </c>
    </row>
    <row r="4216" spans="1:4" x14ac:dyDescent="0.3">
      <c r="A4216" s="15">
        <v>38015</v>
      </c>
      <c r="B4216" s="17" t="s">
        <v>4467</v>
      </c>
      <c r="C4216" s="18" t="s">
        <v>303</v>
      </c>
      <c r="D4216" s="19">
        <v>232.03</v>
      </c>
    </row>
    <row r="4217" spans="1:4" x14ac:dyDescent="0.3">
      <c r="A4217" s="15">
        <v>38016</v>
      </c>
      <c r="B4217" s="17" t="s">
        <v>4468</v>
      </c>
      <c r="C4217" s="18" t="s">
        <v>303</v>
      </c>
      <c r="D4217" s="19">
        <v>282.32</v>
      </c>
    </row>
    <row r="4218" spans="1:4" ht="27.6" x14ac:dyDescent="0.3">
      <c r="A4218" s="15">
        <v>12741</v>
      </c>
      <c r="B4218" s="17" t="s">
        <v>4469</v>
      </c>
      <c r="C4218" s="18" t="s">
        <v>303</v>
      </c>
      <c r="D4218" s="19">
        <v>1239.3800000000001</v>
      </c>
    </row>
    <row r="4219" spans="1:4" ht="27.6" x14ac:dyDescent="0.3">
      <c r="A4219" s="15">
        <v>12733</v>
      </c>
      <c r="B4219" s="17" t="s">
        <v>4470</v>
      </c>
      <c r="C4219" s="18" t="s">
        <v>303</v>
      </c>
      <c r="D4219" s="19">
        <v>6.23</v>
      </c>
    </row>
    <row r="4220" spans="1:4" ht="27.6" x14ac:dyDescent="0.3">
      <c r="A4220" s="15">
        <v>12734</v>
      </c>
      <c r="B4220" s="17" t="s">
        <v>4471</v>
      </c>
      <c r="C4220" s="18" t="s">
        <v>303</v>
      </c>
      <c r="D4220" s="19">
        <v>13.29</v>
      </c>
    </row>
    <row r="4221" spans="1:4" ht="27.6" x14ac:dyDescent="0.3">
      <c r="A4221" s="15">
        <v>12735</v>
      </c>
      <c r="B4221" s="17" t="s">
        <v>4472</v>
      </c>
      <c r="C4221" s="18" t="s">
        <v>303</v>
      </c>
      <c r="D4221" s="19">
        <v>21.86</v>
      </c>
    </row>
    <row r="4222" spans="1:4" ht="27.6" x14ac:dyDescent="0.3">
      <c r="A4222" s="15">
        <v>12736</v>
      </c>
      <c r="B4222" s="17" t="s">
        <v>4473</v>
      </c>
      <c r="C4222" s="18" t="s">
        <v>303</v>
      </c>
      <c r="D4222" s="19">
        <v>49.98</v>
      </c>
    </row>
    <row r="4223" spans="1:4" ht="27.6" x14ac:dyDescent="0.3">
      <c r="A4223" s="15">
        <v>12737</v>
      </c>
      <c r="B4223" s="17" t="s">
        <v>4474</v>
      </c>
      <c r="C4223" s="18" t="s">
        <v>303</v>
      </c>
      <c r="D4223" s="19">
        <v>64.39</v>
      </c>
    </row>
    <row r="4224" spans="1:4" ht="27.6" x14ac:dyDescent="0.3">
      <c r="A4224" s="15">
        <v>12738</v>
      </c>
      <c r="B4224" s="17" t="s">
        <v>4475</v>
      </c>
      <c r="C4224" s="18" t="s">
        <v>303</v>
      </c>
      <c r="D4224" s="19">
        <v>127.27</v>
      </c>
    </row>
    <row r="4225" spans="1:4" ht="27.6" x14ac:dyDescent="0.3">
      <c r="A4225" s="15">
        <v>12739</v>
      </c>
      <c r="B4225" s="17" t="s">
        <v>4476</v>
      </c>
      <c r="C4225" s="18" t="s">
        <v>303</v>
      </c>
      <c r="D4225" s="19">
        <v>362.3</v>
      </c>
    </row>
    <row r="4226" spans="1:4" ht="27.6" x14ac:dyDescent="0.3">
      <c r="A4226" s="15">
        <v>12740</v>
      </c>
      <c r="B4226" s="17" t="s">
        <v>4477</v>
      </c>
      <c r="C4226" s="18" t="s">
        <v>303</v>
      </c>
      <c r="D4226" s="19">
        <v>566.84</v>
      </c>
    </row>
    <row r="4227" spans="1:4" x14ac:dyDescent="0.3">
      <c r="A4227" s="15">
        <v>6297</v>
      </c>
      <c r="B4227" s="17" t="s">
        <v>4478</v>
      </c>
      <c r="C4227" s="18" t="s">
        <v>303</v>
      </c>
      <c r="D4227" s="19">
        <v>25.53</v>
      </c>
    </row>
    <row r="4228" spans="1:4" x14ac:dyDescent="0.3">
      <c r="A4228" s="15">
        <v>6296</v>
      </c>
      <c r="B4228" s="17" t="s">
        <v>4479</v>
      </c>
      <c r="C4228" s="18" t="s">
        <v>303</v>
      </c>
      <c r="D4228" s="19">
        <v>20.149999999999999</v>
      </c>
    </row>
    <row r="4229" spans="1:4" x14ac:dyDescent="0.3">
      <c r="A4229" s="15">
        <v>6294</v>
      </c>
      <c r="B4229" s="17" t="s">
        <v>4480</v>
      </c>
      <c r="C4229" s="18" t="s">
        <v>303</v>
      </c>
      <c r="D4229" s="19">
        <v>5.74</v>
      </c>
    </row>
    <row r="4230" spans="1:4" x14ac:dyDescent="0.3">
      <c r="A4230" s="15">
        <v>6323</v>
      </c>
      <c r="B4230" s="17" t="s">
        <v>4481</v>
      </c>
      <c r="C4230" s="18" t="s">
        <v>303</v>
      </c>
      <c r="D4230" s="19">
        <v>13.17</v>
      </c>
    </row>
    <row r="4231" spans="1:4" x14ac:dyDescent="0.3">
      <c r="A4231" s="15">
        <v>6299</v>
      </c>
      <c r="B4231" s="17" t="s">
        <v>4482</v>
      </c>
      <c r="C4231" s="18" t="s">
        <v>303</v>
      </c>
      <c r="D4231" s="19">
        <v>76.790000000000006</v>
      </c>
    </row>
    <row r="4232" spans="1:4" x14ac:dyDescent="0.3">
      <c r="A4232" s="15">
        <v>6298</v>
      </c>
      <c r="B4232" s="17" t="s">
        <v>4483</v>
      </c>
      <c r="C4232" s="18" t="s">
        <v>303</v>
      </c>
      <c r="D4232" s="19">
        <v>40.44</v>
      </c>
    </row>
    <row r="4233" spans="1:4" x14ac:dyDescent="0.3">
      <c r="A4233" s="15">
        <v>6295</v>
      </c>
      <c r="B4233" s="17" t="s">
        <v>4484</v>
      </c>
      <c r="C4233" s="18" t="s">
        <v>303</v>
      </c>
      <c r="D4233" s="19">
        <v>8.18</v>
      </c>
    </row>
    <row r="4234" spans="1:4" x14ac:dyDescent="0.3">
      <c r="A4234" s="15">
        <v>6322</v>
      </c>
      <c r="B4234" s="17" t="s">
        <v>4485</v>
      </c>
      <c r="C4234" s="18" t="s">
        <v>303</v>
      </c>
      <c r="D4234" s="19">
        <v>102.85</v>
      </c>
    </row>
    <row r="4235" spans="1:4" x14ac:dyDescent="0.3">
      <c r="A4235" s="15">
        <v>6300</v>
      </c>
      <c r="B4235" s="17" t="s">
        <v>4486</v>
      </c>
      <c r="C4235" s="18" t="s">
        <v>303</v>
      </c>
      <c r="D4235" s="19">
        <v>189.62</v>
      </c>
    </row>
    <row r="4236" spans="1:4" x14ac:dyDescent="0.3">
      <c r="A4236" s="15">
        <v>6321</v>
      </c>
      <c r="B4236" s="17" t="s">
        <v>4487</v>
      </c>
      <c r="C4236" s="18" t="s">
        <v>303</v>
      </c>
      <c r="D4236" s="19">
        <v>270.86</v>
      </c>
    </row>
    <row r="4237" spans="1:4" x14ac:dyDescent="0.3">
      <c r="A4237" s="15">
        <v>6301</v>
      </c>
      <c r="B4237" s="17" t="s">
        <v>4488</v>
      </c>
      <c r="C4237" s="18" t="s">
        <v>303</v>
      </c>
      <c r="D4237" s="19">
        <v>634.87</v>
      </c>
    </row>
    <row r="4238" spans="1:4" ht="27.6" x14ac:dyDescent="0.3">
      <c r="A4238" s="15">
        <v>7105</v>
      </c>
      <c r="B4238" s="17" t="s">
        <v>4489</v>
      </c>
      <c r="C4238" s="18" t="s">
        <v>303</v>
      </c>
      <c r="D4238" s="19">
        <v>36.42</v>
      </c>
    </row>
    <row r="4239" spans="1:4" ht="27.6" x14ac:dyDescent="0.3">
      <c r="A4239" s="15">
        <v>20183</v>
      </c>
      <c r="B4239" s="17" t="s">
        <v>4490</v>
      </c>
      <c r="C4239" s="18" t="s">
        <v>303</v>
      </c>
      <c r="D4239" s="19">
        <v>47.95</v>
      </c>
    </row>
    <row r="4240" spans="1:4" ht="27.6" x14ac:dyDescent="0.3">
      <c r="A4240" s="15">
        <v>38448</v>
      </c>
      <c r="B4240" s="17" t="s">
        <v>4491</v>
      </c>
      <c r="C4240" s="18" t="s">
        <v>303</v>
      </c>
      <c r="D4240" s="19">
        <v>225.3</v>
      </c>
    </row>
    <row r="4241" spans="1:4" ht="27.6" x14ac:dyDescent="0.3">
      <c r="A4241" s="15">
        <v>20182</v>
      </c>
      <c r="B4241" s="17" t="s">
        <v>4492</v>
      </c>
      <c r="C4241" s="18" t="s">
        <v>303</v>
      </c>
      <c r="D4241" s="19">
        <v>27.37</v>
      </c>
    </row>
    <row r="4242" spans="1:4" ht="27.6" x14ac:dyDescent="0.3">
      <c r="A4242" s="15">
        <v>7119</v>
      </c>
      <c r="B4242" s="17" t="s">
        <v>4493</v>
      </c>
      <c r="C4242" s="18" t="s">
        <v>303</v>
      </c>
      <c r="D4242" s="19">
        <v>9.4499999999999993</v>
      </c>
    </row>
    <row r="4243" spans="1:4" ht="27.6" x14ac:dyDescent="0.3">
      <c r="A4243" s="15">
        <v>7120</v>
      </c>
      <c r="B4243" s="17" t="s">
        <v>4494</v>
      </c>
      <c r="C4243" s="18" t="s">
        <v>303</v>
      </c>
      <c r="D4243" s="19">
        <v>6.48</v>
      </c>
    </row>
    <row r="4244" spans="1:4" ht="27.6" x14ac:dyDescent="0.3">
      <c r="A4244" s="15">
        <v>6319</v>
      </c>
      <c r="B4244" s="17" t="s">
        <v>4495</v>
      </c>
      <c r="C4244" s="18" t="s">
        <v>303</v>
      </c>
      <c r="D4244" s="19">
        <v>29.99</v>
      </c>
    </row>
    <row r="4245" spans="1:4" ht="27.6" x14ac:dyDescent="0.3">
      <c r="A4245" s="15">
        <v>6304</v>
      </c>
      <c r="B4245" s="17" t="s">
        <v>4496</v>
      </c>
      <c r="C4245" s="18" t="s">
        <v>303</v>
      </c>
      <c r="D4245" s="19">
        <v>29.99</v>
      </c>
    </row>
    <row r="4246" spans="1:4" ht="27.6" x14ac:dyDescent="0.3">
      <c r="A4246" s="15">
        <v>21116</v>
      </c>
      <c r="B4246" s="17" t="s">
        <v>4497</v>
      </c>
      <c r="C4246" s="18" t="s">
        <v>303</v>
      </c>
      <c r="D4246" s="19">
        <v>22.71</v>
      </c>
    </row>
    <row r="4247" spans="1:4" ht="27.6" x14ac:dyDescent="0.3">
      <c r="A4247" s="15">
        <v>6320</v>
      </c>
      <c r="B4247" s="17" t="s">
        <v>4498</v>
      </c>
      <c r="C4247" s="18" t="s">
        <v>303</v>
      </c>
      <c r="D4247" s="19">
        <v>15.44</v>
      </c>
    </row>
    <row r="4248" spans="1:4" ht="27.6" x14ac:dyDescent="0.3">
      <c r="A4248" s="15">
        <v>6303</v>
      </c>
      <c r="B4248" s="17" t="s">
        <v>4499</v>
      </c>
      <c r="C4248" s="18" t="s">
        <v>303</v>
      </c>
      <c r="D4248" s="19">
        <v>15.44</v>
      </c>
    </row>
    <row r="4249" spans="1:4" ht="27.6" x14ac:dyDescent="0.3">
      <c r="A4249" s="15">
        <v>6308</v>
      </c>
      <c r="B4249" s="17" t="s">
        <v>4500</v>
      </c>
      <c r="C4249" s="18" t="s">
        <v>303</v>
      </c>
      <c r="D4249" s="19">
        <v>83</v>
      </c>
    </row>
    <row r="4250" spans="1:4" ht="27.6" x14ac:dyDescent="0.3">
      <c r="A4250" s="15">
        <v>6317</v>
      </c>
      <c r="B4250" s="17" t="s">
        <v>4501</v>
      </c>
      <c r="C4250" s="18" t="s">
        <v>303</v>
      </c>
      <c r="D4250" s="19">
        <v>83</v>
      </c>
    </row>
    <row r="4251" spans="1:4" ht="27.6" x14ac:dyDescent="0.3">
      <c r="A4251" s="15">
        <v>6307</v>
      </c>
      <c r="B4251" s="17" t="s">
        <v>4502</v>
      </c>
      <c r="C4251" s="18" t="s">
        <v>303</v>
      </c>
      <c r="D4251" s="19">
        <v>83</v>
      </c>
    </row>
    <row r="4252" spans="1:4" ht="27.6" x14ac:dyDescent="0.3">
      <c r="A4252" s="15">
        <v>6309</v>
      </c>
      <c r="B4252" s="17" t="s">
        <v>4503</v>
      </c>
      <c r="C4252" s="18" t="s">
        <v>303</v>
      </c>
      <c r="D4252" s="19">
        <v>85.41</v>
      </c>
    </row>
    <row r="4253" spans="1:4" ht="27.6" x14ac:dyDescent="0.3">
      <c r="A4253" s="15">
        <v>6318</v>
      </c>
      <c r="B4253" s="17" t="s">
        <v>4504</v>
      </c>
      <c r="C4253" s="18" t="s">
        <v>303</v>
      </c>
      <c r="D4253" s="19">
        <v>44.77</v>
      </c>
    </row>
    <row r="4254" spans="1:4" ht="27.6" x14ac:dyDescent="0.3">
      <c r="A4254" s="15">
        <v>6306</v>
      </c>
      <c r="B4254" s="17" t="s">
        <v>4505</v>
      </c>
      <c r="C4254" s="18" t="s">
        <v>303</v>
      </c>
      <c r="D4254" s="19">
        <v>44.77</v>
      </c>
    </row>
    <row r="4255" spans="1:4" x14ac:dyDescent="0.3">
      <c r="A4255" s="15">
        <v>6305</v>
      </c>
      <c r="B4255" s="17" t="s">
        <v>4506</v>
      </c>
      <c r="C4255" s="18" t="s">
        <v>303</v>
      </c>
      <c r="D4255" s="19">
        <v>44.77</v>
      </c>
    </row>
    <row r="4256" spans="1:4" ht="27.6" x14ac:dyDescent="0.3">
      <c r="A4256" s="15">
        <v>6302</v>
      </c>
      <c r="B4256" s="17" t="s">
        <v>4507</v>
      </c>
      <c r="C4256" s="18" t="s">
        <v>303</v>
      </c>
      <c r="D4256" s="19">
        <v>9.49</v>
      </c>
    </row>
    <row r="4257" spans="1:4" ht="27.6" x14ac:dyDescent="0.3">
      <c r="A4257" s="15">
        <v>6312</v>
      </c>
      <c r="B4257" s="17" t="s">
        <v>4508</v>
      </c>
      <c r="C4257" s="18" t="s">
        <v>303</v>
      </c>
      <c r="D4257" s="19">
        <v>119.39</v>
      </c>
    </row>
    <row r="4258" spans="1:4" ht="27.6" x14ac:dyDescent="0.3">
      <c r="A4258" s="15">
        <v>6311</v>
      </c>
      <c r="B4258" s="17" t="s">
        <v>4509</v>
      </c>
      <c r="C4258" s="18" t="s">
        <v>303</v>
      </c>
      <c r="D4258" s="19">
        <v>119.39</v>
      </c>
    </row>
    <row r="4259" spans="1:4" x14ac:dyDescent="0.3">
      <c r="A4259" s="15">
        <v>6310</v>
      </c>
      <c r="B4259" s="17" t="s">
        <v>4510</v>
      </c>
      <c r="C4259" s="18" t="s">
        <v>303</v>
      </c>
      <c r="D4259" s="19">
        <v>119.39</v>
      </c>
    </row>
    <row r="4260" spans="1:4" ht="27.6" x14ac:dyDescent="0.3">
      <c r="A4260" s="15">
        <v>6314</v>
      </c>
      <c r="B4260" s="17" t="s">
        <v>4511</v>
      </c>
      <c r="C4260" s="18" t="s">
        <v>303</v>
      </c>
      <c r="D4260" s="19">
        <v>119.39</v>
      </c>
    </row>
    <row r="4261" spans="1:4" x14ac:dyDescent="0.3">
      <c r="A4261" s="15">
        <v>6313</v>
      </c>
      <c r="B4261" s="17" t="s">
        <v>4512</v>
      </c>
      <c r="C4261" s="18" t="s">
        <v>303</v>
      </c>
      <c r="D4261" s="19">
        <v>119.39</v>
      </c>
    </row>
    <row r="4262" spans="1:4" x14ac:dyDescent="0.3">
      <c r="A4262" s="15">
        <v>6315</v>
      </c>
      <c r="B4262" s="17" t="s">
        <v>4513</v>
      </c>
      <c r="C4262" s="18" t="s">
        <v>303</v>
      </c>
      <c r="D4262" s="19">
        <v>226.06</v>
      </c>
    </row>
    <row r="4263" spans="1:4" x14ac:dyDescent="0.3">
      <c r="A4263" s="15">
        <v>6316</v>
      </c>
      <c r="B4263" s="17" t="s">
        <v>4514</v>
      </c>
      <c r="C4263" s="18" t="s">
        <v>303</v>
      </c>
      <c r="D4263" s="19">
        <v>226.06</v>
      </c>
    </row>
    <row r="4264" spans="1:4" ht="27.6" x14ac:dyDescent="0.3">
      <c r="A4264" s="15">
        <v>38878</v>
      </c>
      <c r="B4264" s="17" t="s">
        <v>4515</v>
      </c>
      <c r="C4264" s="18" t="s">
        <v>303</v>
      </c>
      <c r="D4264" s="19">
        <v>18.63</v>
      </c>
    </row>
    <row r="4265" spans="1:4" ht="27.6" x14ac:dyDescent="0.3">
      <c r="A4265" s="15">
        <v>38879</v>
      </c>
      <c r="B4265" s="17" t="s">
        <v>4516</v>
      </c>
      <c r="C4265" s="18" t="s">
        <v>303</v>
      </c>
      <c r="D4265" s="19">
        <v>34.92</v>
      </c>
    </row>
    <row r="4266" spans="1:4" ht="27.6" x14ac:dyDescent="0.3">
      <c r="A4266" s="15">
        <v>38881</v>
      </c>
      <c r="B4266" s="17" t="s">
        <v>4517</v>
      </c>
      <c r="C4266" s="18" t="s">
        <v>303</v>
      </c>
      <c r="D4266" s="19">
        <v>18.27</v>
      </c>
    </row>
    <row r="4267" spans="1:4" ht="27.6" x14ac:dyDescent="0.3">
      <c r="A4267" s="15">
        <v>38880</v>
      </c>
      <c r="B4267" s="17" t="s">
        <v>4518</v>
      </c>
      <c r="C4267" s="18" t="s">
        <v>303</v>
      </c>
      <c r="D4267" s="19">
        <v>19.149999999999999</v>
      </c>
    </row>
    <row r="4268" spans="1:4" ht="27.6" x14ac:dyDescent="0.3">
      <c r="A4268" s="15">
        <v>38882</v>
      </c>
      <c r="B4268" s="17" t="s">
        <v>4519</v>
      </c>
      <c r="C4268" s="18" t="s">
        <v>303</v>
      </c>
      <c r="D4268" s="19">
        <v>19.829999999999998</v>
      </c>
    </row>
    <row r="4269" spans="1:4" ht="27.6" x14ac:dyDescent="0.3">
      <c r="A4269" s="15">
        <v>38883</v>
      </c>
      <c r="B4269" s="17" t="s">
        <v>4520</v>
      </c>
      <c r="C4269" s="18" t="s">
        <v>303</v>
      </c>
      <c r="D4269" s="19">
        <v>29.33</v>
      </c>
    </row>
    <row r="4270" spans="1:4" ht="27.6" x14ac:dyDescent="0.3">
      <c r="A4270" s="15">
        <v>38884</v>
      </c>
      <c r="B4270" s="17" t="s">
        <v>4521</v>
      </c>
      <c r="C4270" s="18" t="s">
        <v>303</v>
      </c>
      <c r="D4270" s="19">
        <v>31.84</v>
      </c>
    </row>
    <row r="4271" spans="1:4" ht="27.6" x14ac:dyDescent="0.3">
      <c r="A4271" s="15">
        <v>38885</v>
      </c>
      <c r="B4271" s="17" t="s">
        <v>4522</v>
      </c>
      <c r="C4271" s="18" t="s">
        <v>303</v>
      </c>
      <c r="D4271" s="19">
        <v>30.8</v>
      </c>
    </row>
    <row r="4272" spans="1:4" ht="27.6" x14ac:dyDescent="0.3">
      <c r="A4272" s="15">
        <v>38886</v>
      </c>
      <c r="B4272" s="17" t="s">
        <v>4523</v>
      </c>
      <c r="C4272" s="18" t="s">
        <v>303</v>
      </c>
      <c r="D4272" s="19">
        <v>33.24</v>
      </c>
    </row>
    <row r="4273" spans="1:4" ht="27.6" x14ac:dyDescent="0.3">
      <c r="A4273" s="15">
        <v>38887</v>
      </c>
      <c r="B4273" s="17" t="s">
        <v>4524</v>
      </c>
      <c r="C4273" s="18" t="s">
        <v>303</v>
      </c>
      <c r="D4273" s="19">
        <v>29.85</v>
      </c>
    </row>
    <row r="4274" spans="1:4" ht="27.6" x14ac:dyDescent="0.3">
      <c r="A4274" s="15">
        <v>38888</v>
      </c>
      <c r="B4274" s="17" t="s">
        <v>4525</v>
      </c>
      <c r="C4274" s="18" t="s">
        <v>303</v>
      </c>
      <c r="D4274" s="19">
        <v>35.49</v>
      </c>
    </row>
    <row r="4275" spans="1:4" ht="27.6" x14ac:dyDescent="0.3">
      <c r="A4275" s="15">
        <v>38890</v>
      </c>
      <c r="B4275" s="17" t="s">
        <v>4526</v>
      </c>
      <c r="C4275" s="18" t="s">
        <v>303</v>
      </c>
      <c r="D4275" s="19">
        <v>52.75</v>
      </c>
    </row>
    <row r="4276" spans="1:4" ht="27.6" x14ac:dyDescent="0.3">
      <c r="A4276" s="15">
        <v>38893</v>
      </c>
      <c r="B4276" s="17" t="s">
        <v>4527</v>
      </c>
      <c r="C4276" s="18" t="s">
        <v>303</v>
      </c>
      <c r="D4276" s="19">
        <v>42.42</v>
      </c>
    </row>
    <row r="4277" spans="1:4" ht="27.6" x14ac:dyDescent="0.3">
      <c r="A4277" s="15">
        <v>38894</v>
      </c>
      <c r="B4277" s="17" t="s">
        <v>4528</v>
      </c>
      <c r="C4277" s="18" t="s">
        <v>303</v>
      </c>
      <c r="D4277" s="19">
        <v>53.88</v>
      </c>
    </row>
    <row r="4278" spans="1:4" ht="27.6" x14ac:dyDescent="0.3">
      <c r="A4278" s="15">
        <v>38896</v>
      </c>
      <c r="B4278" s="17" t="s">
        <v>4529</v>
      </c>
      <c r="C4278" s="18" t="s">
        <v>303</v>
      </c>
      <c r="D4278" s="19">
        <v>54.94</v>
      </c>
    </row>
    <row r="4279" spans="1:4" x14ac:dyDescent="0.3">
      <c r="A4279" s="15">
        <v>39324</v>
      </c>
      <c r="B4279" s="17" t="s">
        <v>4530</v>
      </c>
      <c r="C4279" s="18" t="s">
        <v>303</v>
      </c>
      <c r="D4279" s="19">
        <v>9.7799999999999994</v>
      </c>
    </row>
    <row r="4280" spans="1:4" x14ac:dyDescent="0.3">
      <c r="A4280" s="15">
        <v>39325</v>
      </c>
      <c r="B4280" s="17" t="s">
        <v>4531</v>
      </c>
      <c r="C4280" s="18" t="s">
        <v>303</v>
      </c>
      <c r="D4280" s="19">
        <v>14.8</v>
      </c>
    </row>
    <row r="4281" spans="1:4" x14ac:dyDescent="0.3">
      <c r="A4281" s="15">
        <v>39326</v>
      </c>
      <c r="B4281" s="17" t="s">
        <v>4532</v>
      </c>
      <c r="C4281" s="18" t="s">
        <v>303</v>
      </c>
      <c r="D4281" s="19">
        <v>38.11</v>
      </c>
    </row>
    <row r="4282" spans="1:4" x14ac:dyDescent="0.3">
      <c r="A4282" s="15">
        <v>39327</v>
      </c>
      <c r="B4282" s="17" t="s">
        <v>4533</v>
      </c>
      <c r="C4282" s="18" t="s">
        <v>303</v>
      </c>
      <c r="D4282" s="19">
        <v>57.74</v>
      </c>
    </row>
    <row r="4283" spans="1:4" ht="27.6" x14ac:dyDescent="0.3">
      <c r="A4283" s="15">
        <v>20176</v>
      </c>
      <c r="B4283" s="17" t="s">
        <v>4534</v>
      </c>
      <c r="C4283" s="18" t="s">
        <v>303</v>
      </c>
      <c r="D4283" s="19">
        <v>41.32</v>
      </c>
    </row>
    <row r="4284" spans="1:4" ht="27.6" x14ac:dyDescent="0.3">
      <c r="A4284" s="15">
        <v>11378</v>
      </c>
      <c r="B4284" s="17" t="s">
        <v>4535</v>
      </c>
      <c r="C4284" s="18" t="s">
        <v>303</v>
      </c>
      <c r="D4284" s="19">
        <v>105.87</v>
      </c>
    </row>
    <row r="4285" spans="1:4" ht="27.6" x14ac:dyDescent="0.3">
      <c r="A4285" s="15">
        <v>11379</v>
      </c>
      <c r="B4285" s="17" t="s">
        <v>4536</v>
      </c>
      <c r="C4285" s="18" t="s">
        <v>303</v>
      </c>
      <c r="D4285" s="19">
        <v>89.46</v>
      </c>
    </row>
    <row r="4286" spans="1:4" ht="27.6" x14ac:dyDescent="0.3">
      <c r="A4286" s="15">
        <v>11493</v>
      </c>
      <c r="B4286" s="17" t="s">
        <v>4537</v>
      </c>
      <c r="C4286" s="18" t="s">
        <v>303</v>
      </c>
      <c r="D4286" s="19">
        <v>51.6</v>
      </c>
    </row>
    <row r="4287" spans="1:4" ht="27.6" x14ac:dyDescent="0.3">
      <c r="A4287" s="15">
        <v>42717</v>
      </c>
      <c r="B4287" s="17" t="s">
        <v>4538</v>
      </c>
      <c r="C4287" s="18" t="s">
        <v>303</v>
      </c>
      <c r="D4287" s="19">
        <v>602.47</v>
      </c>
    </row>
    <row r="4288" spans="1:4" ht="27.6" x14ac:dyDescent="0.3">
      <c r="A4288" s="15">
        <v>42718</v>
      </c>
      <c r="B4288" s="17" t="s">
        <v>4539</v>
      </c>
      <c r="C4288" s="18" t="s">
        <v>303</v>
      </c>
      <c r="D4288" s="19">
        <v>668.86</v>
      </c>
    </row>
    <row r="4289" spans="1:4" ht="27.6" x14ac:dyDescent="0.3">
      <c r="A4289" s="15">
        <v>7106</v>
      </c>
      <c r="B4289" s="17" t="s">
        <v>4540</v>
      </c>
      <c r="C4289" s="18" t="s">
        <v>303</v>
      </c>
      <c r="D4289" s="19">
        <v>153.76</v>
      </c>
    </row>
    <row r="4290" spans="1:4" ht="27.6" x14ac:dyDescent="0.3">
      <c r="A4290" s="15">
        <v>7104</v>
      </c>
      <c r="B4290" s="17" t="s">
        <v>4541</v>
      </c>
      <c r="C4290" s="18" t="s">
        <v>303</v>
      </c>
      <c r="D4290" s="19">
        <v>3.2</v>
      </c>
    </row>
    <row r="4291" spans="1:4" ht="27.6" x14ac:dyDescent="0.3">
      <c r="A4291" s="15">
        <v>7136</v>
      </c>
      <c r="B4291" s="17" t="s">
        <v>4542</v>
      </c>
      <c r="C4291" s="18" t="s">
        <v>303</v>
      </c>
      <c r="D4291" s="19">
        <v>6.03</v>
      </c>
    </row>
    <row r="4292" spans="1:4" ht="27.6" x14ac:dyDescent="0.3">
      <c r="A4292" s="15">
        <v>7128</v>
      </c>
      <c r="B4292" s="17" t="s">
        <v>4543</v>
      </c>
      <c r="C4292" s="18" t="s">
        <v>303</v>
      </c>
      <c r="D4292" s="19">
        <v>9.8699999999999992</v>
      </c>
    </row>
    <row r="4293" spans="1:4" ht="27.6" x14ac:dyDescent="0.3">
      <c r="A4293" s="15">
        <v>7108</v>
      </c>
      <c r="B4293" s="17" t="s">
        <v>4544</v>
      </c>
      <c r="C4293" s="18" t="s">
        <v>303</v>
      </c>
      <c r="D4293" s="19">
        <v>10.57</v>
      </c>
    </row>
    <row r="4294" spans="1:4" ht="27.6" x14ac:dyDescent="0.3">
      <c r="A4294" s="15">
        <v>7129</v>
      </c>
      <c r="B4294" s="17" t="s">
        <v>4545</v>
      </c>
      <c r="C4294" s="18" t="s">
        <v>303</v>
      </c>
      <c r="D4294" s="19">
        <v>8.7799999999999994</v>
      </c>
    </row>
    <row r="4295" spans="1:4" ht="27.6" x14ac:dyDescent="0.3">
      <c r="A4295" s="15">
        <v>7130</v>
      </c>
      <c r="B4295" s="17" t="s">
        <v>4546</v>
      </c>
      <c r="C4295" s="18" t="s">
        <v>303</v>
      </c>
      <c r="D4295" s="19">
        <v>14.33</v>
      </c>
    </row>
    <row r="4296" spans="1:4" ht="27.6" x14ac:dyDescent="0.3">
      <c r="A4296" s="15">
        <v>7131</v>
      </c>
      <c r="B4296" s="17" t="s">
        <v>4547</v>
      </c>
      <c r="C4296" s="18" t="s">
        <v>303</v>
      </c>
      <c r="D4296" s="19">
        <v>17.57</v>
      </c>
    </row>
    <row r="4297" spans="1:4" ht="27.6" x14ac:dyDescent="0.3">
      <c r="A4297" s="15">
        <v>7132</v>
      </c>
      <c r="B4297" s="17" t="s">
        <v>4548</v>
      </c>
      <c r="C4297" s="18" t="s">
        <v>303</v>
      </c>
      <c r="D4297" s="19">
        <v>48.79</v>
      </c>
    </row>
    <row r="4298" spans="1:4" ht="27.6" x14ac:dyDescent="0.3">
      <c r="A4298" s="15">
        <v>7133</v>
      </c>
      <c r="B4298" s="17" t="s">
        <v>4549</v>
      </c>
      <c r="C4298" s="18" t="s">
        <v>303</v>
      </c>
      <c r="D4298" s="19">
        <v>75.790000000000006</v>
      </c>
    </row>
    <row r="4299" spans="1:4" ht="27.6" x14ac:dyDescent="0.3">
      <c r="A4299" s="15">
        <v>37420</v>
      </c>
      <c r="B4299" s="17" t="s">
        <v>4550</v>
      </c>
      <c r="C4299" s="18" t="s">
        <v>303</v>
      </c>
      <c r="D4299" s="19">
        <v>40.33</v>
      </c>
    </row>
    <row r="4300" spans="1:4" ht="27.6" x14ac:dyDescent="0.3">
      <c r="A4300" s="15">
        <v>37421</v>
      </c>
      <c r="B4300" s="17" t="s">
        <v>4551</v>
      </c>
      <c r="C4300" s="18" t="s">
        <v>303</v>
      </c>
      <c r="D4300" s="19">
        <v>55.12</v>
      </c>
    </row>
    <row r="4301" spans="1:4" ht="27.6" x14ac:dyDescent="0.3">
      <c r="A4301" s="15">
        <v>37422</v>
      </c>
      <c r="B4301" s="17" t="s">
        <v>4552</v>
      </c>
      <c r="C4301" s="18" t="s">
        <v>303</v>
      </c>
      <c r="D4301" s="19">
        <v>51.59</v>
      </c>
    </row>
    <row r="4302" spans="1:4" x14ac:dyDescent="0.3">
      <c r="A4302" s="15">
        <v>37443</v>
      </c>
      <c r="B4302" s="17" t="s">
        <v>4553</v>
      </c>
      <c r="C4302" s="18" t="s">
        <v>303</v>
      </c>
      <c r="D4302" s="19">
        <v>149.44</v>
      </c>
    </row>
    <row r="4303" spans="1:4" x14ac:dyDescent="0.3">
      <c r="A4303" s="15">
        <v>37444</v>
      </c>
      <c r="B4303" s="17" t="s">
        <v>4554</v>
      </c>
      <c r="C4303" s="18" t="s">
        <v>303</v>
      </c>
      <c r="D4303" s="19">
        <v>151.97999999999999</v>
      </c>
    </row>
    <row r="4304" spans="1:4" x14ac:dyDescent="0.3">
      <c r="A4304" s="15">
        <v>37445</v>
      </c>
      <c r="B4304" s="17" t="s">
        <v>4555</v>
      </c>
      <c r="C4304" s="18" t="s">
        <v>303</v>
      </c>
      <c r="D4304" s="19">
        <v>230.36</v>
      </c>
    </row>
    <row r="4305" spans="1:4" x14ac:dyDescent="0.3">
      <c r="A4305" s="15">
        <v>37446</v>
      </c>
      <c r="B4305" s="17" t="s">
        <v>4556</v>
      </c>
      <c r="C4305" s="18" t="s">
        <v>303</v>
      </c>
      <c r="D4305" s="19">
        <v>251.13</v>
      </c>
    </row>
    <row r="4306" spans="1:4" x14ac:dyDescent="0.3">
      <c r="A4306" s="15">
        <v>37447</v>
      </c>
      <c r="B4306" s="17" t="s">
        <v>4557</v>
      </c>
      <c r="C4306" s="18" t="s">
        <v>303</v>
      </c>
      <c r="D4306" s="19">
        <v>255.06</v>
      </c>
    </row>
    <row r="4307" spans="1:4" x14ac:dyDescent="0.3">
      <c r="A4307" s="15">
        <v>37448</v>
      </c>
      <c r="B4307" s="17" t="s">
        <v>4558</v>
      </c>
      <c r="C4307" s="18" t="s">
        <v>303</v>
      </c>
      <c r="D4307" s="19">
        <v>349.85</v>
      </c>
    </row>
    <row r="4308" spans="1:4" x14ac:dyDescent="0.3">
      <c r="A4308" s="15">
        <v>37440</v>
      </c>
      <c r="B4308" s="17" t="s">
        <v>4559</v>
      </c>
      <c r="C4308" s="18" t="s">
        <v>303</v>
      </c>
      <c r="D4308" s="19">
        <v>118.62</v>
      </c>
    </row>
    <row r="4309" spans="1:4" x14ac:dyDescent="0.3">
      <c r="A4309" s="15">
        <v>37441</v>
      </c>
      <c r="B4309" s="17" t="s">
        <v>4560</v>
      </c>
      <c r="C4309" s="18" t="s">
        <v>303</v>
      </c>
      <c r="D4309" s="19">
        <v>118.62</v>
      </c>
    </row>
    <row r="4310" spans="1:4" x14ac:dyDescent="0.3">
      <c r="A4310" s="15">
        <v>37442</v>
      </c>
      <c r="B4310" s="17" t="s">
        <v>4561</v>
      </c>
      <c r="C4310" s="18" t="s">
        <v>303</v>
      </c>
      <c r="D4310" s="19">
        <v>142.87</v>
      </c>
    </row>
    <row r="4311" spans="1:4" ht="27.6" x14ac:dyDescent="0.3">
      <c r="A4311" s="15">
        <v>38017</v>
      </c>
      <c r="B4311" s="17" t="s">
        <v>4562</v>
      </c>
      <c r="C4311" s="18" t="s">
        <v>303</v>
      </c>
      <c r="D4311" s="19">
        <v>13.91</v>
      </c>
    </row>
    <row r="4312" spans="1:4" ht="27.6" x14ac:dyDescent="0.3">
      <c r="A4312" s="15">
        <v>38018</v>
      </c>
      <c r="B4312" s="17" t="s">
        <v>4563</v>
      </c>
      <c r="C4312" s="18" t="s">
        <v>303</v>
      </c>
      <c r="D4312" s="19">
        <v>15.34</v>
      </c>
    </row>
    <row r="4313" spans="1:4" ht="27.6" x14ac:dyDescent="0.3">
      <c r="A4313" s="15">
        <v>39895</v>
      </c>
      <c r="B4313" s="17" t="s">
        <v>4564</v>
      </c>
      <c r="C4313" s="18" t="s">
        <v>303</v>
      </c>
      <c r="D4313" s="19">
        <v>45.02</v>
      </c>
    </row>
    <row r="4314" spans="1:4" ht="27.6" x14ac:dyDescent="0.3">
      <c r="A4314" s="15">
        <v>39896</v>
      </c>
      <c r="B4314" s="17" t="s">
        <v>4565</v>
      </c>
      <c r="C4314" s="18" t="s">
        <v>303</v>
      </c>
      <c r="D4314" s="19">
        <v>65.989999999999995</v>
      </c>
    </row>
    <row r="4315" spans="1:4" ht="27.6" x14ac:dyDescent="0.3">
      <c r="A4315" s="15">
        <v>38873</v>
      </c>
      <c r="B4315" s="17" t="s">
        <v>4566</v>
      </c>
      <c r="C4315" s="18" t="s">
        <v>303</v>
      </c>
      <c r="D4315" s="19">
        <v>16.52</v>
      </c>
    </row>
    <row r="4316" spans="1:4" ht="27.6" x14ac:dyDescent="0.3">
      <c r="A4316" s="15">
        <v>38874</v>
      </c>
      <c r="B4316" s="17" t="s">
        <v>4567</v>
      </c>
      <c r="C4316" s="18" t="s">
        <v>303</v>
      </c>
      <c r="D4316" s="19">
        <v>20.09</v>
      </c>
    </row>
    <row r="4317" spans="1:4" ht="27.6" x14ac:dyDescent="0.3">
      <c r="A4317" s="15">
        <v>38875</v>
      </c>
      <c r="B4317" s="17" t="s">
        <v>4568</v>
      </c>
      <c r="C4317" s="18" t="s">
        <v>303</v>
      </c>
      <c r="D4317" s="19">
        <v>35.51</v>
      </c>
    </row>
    <row r="4318" spans="1:4" ht="27.6" x14ac:dyDescent="0.3">
      <c r="A4318" s="15">
        <v>38876</v>
      </c>
      <c r="B4318" s="17" t="s">
        <v>4569</v>
      </c>
      <c r="C4318" s="18" t="s">
        <v>303</v>
      </c>
      <c r="D4318" s="19">
        <v>47.78</v>
      </c>
    </row>
    <row r="4319" spans="1:4" ht="27.6" x14ac:dyDescent="0.3">
      <c r="A4319" s="15">
        <v>39000</v>
      </c>
      <c r="B4319" s="17" t="s">
        <v>4570</v>
      </c>
      <c r="C4319" s="18" t="s">
        <v>303</v>
      </c>
      <c r="D4319" s="19">
        <v>38.840000000000003</v>
      </c>
    </row>
    <row r="4320" spans="1:4" ht="27.6" x14ac:dyDescent="0.3">
      <c r="A4320" s="15">
        <v>38674</v>
      </c>
      <c r="B4320" s="17" t="s">
        <v>4571</v>
      </c>
      <c r="C4320" s="18" t="s">
        <v>303</v>
      </c>
      <c r="D4320" s="19">
        <v>48.36</v>
      </c>
    </row>
    <row r="4321" spans="1:4" ht="27.6" x14ac:dyDescent="0.3">
      <c r="A4321" s="15">
        <v>38911</v>
      </c>
      <c r="B4321" s="17" t="s">
        <v>4572</v>
      </c>
      <c r="C4321" s="18" t="s">
        <v>303</v>
      </c>
      <c r="D4321" s="19">
        <v>59.25</v>
      </c>
    </row>
    <row r="4322" spans="1:4" ht="27.6" x14ac:dyDescent="0.3">
      <c r="A4322" s="15">
        <v>38912</v>
      </c>
      <c r="B4322" s="17" t="s">
        <v>4573</v>
      </c>
      <c r="C4322" s="18" t="s">
        <v>303</v>
      </c>
      <c r="D4322" s="19">
        <v>75.3</v>
      </c>
    </row>
    <row r="4323" spans="1:4" x14ac:dyDescent="0.3">
      <c r="A4323" s="15">
        <v>38019</v>
      </c>
      <c r="B4323" s="17" t="s">
        <v>4574</v>
      </c>
      <c r="C4323" s="18" t="s">
        <v>303</v>
      </c>
      <c r="D4323" s="19">
        <v>12.12</v>
      </c>
    </row>
    <row r="4324" spans="1:4" x14ac:dyDescent="0.3">
      <c r="A4324" s="15">
        <v>38020</v>
      </c>
      <c r="B4324" s="17" t="s">
        <v>4575</v>
      </c>
      <c r="C4324" s="18" t="s">
        <v>303</v>
      </c>
      <c r="D4324" s="19">
        <v>15.34</v>
      </c>
    </row>
    <row r="4325" spans="1:4" ht="27.6" x14ac:dyDescent="0.3">
      <c r="A4325" s="15">
        <v>38454</v>
      </c>
      <c r="B4325" s="17" t="s">
        <v>4576</v>
      </c>
      <c r="C4325" s="18" t="s">
        <v>303</v>
      </c>
      <c r="D4325" s="19">
        <v>7.09</v>
      </c>
    </row>
    <row r="4326" spans="1:4" ht="27.6" x14ac:dyDescent="0.3">
      <c r="A4326" s="15">
        <v>38455</v>
      </c>
      <c r="B4326" s="17" t="s">
        <v>4577</v>
      </c>
      <c r="C4326" s="18" t="s">
        <v>303</v>
      </c>
      <c r="D4326" s="19">
        <v>6.49</v>
      </c>
    </row>
    <row r="4327" spans="1:4" ht="27.6" x14ac:dyDescent="0.3">
      <c r="A4327" s="15">
        <v>38462</v>
      </c>
      <c r="B4327" s="17" t="s">
        <v>4578</v>
      </c>
      <c r="C4327" s="18" t="s">
        <v>303</v>
      </c>
      <c r="D4327" s="19">
        <v>183.14</v>
      </c>
    </row>
    <row r="4328" spans="1:4" ht="27.6" x14ac:dyDescent="0.3">
      <c r="A4328" s="15">
        <v>36362</v>
      </c>
      <c r="B4328" s="17" t="s">
        <v>4579</v>
      </c>
      <c r="C4328" s="18" t="s">
        <v>303</v>
      </c>
      <c r="D4328" s="19">
        <v>2.79</v>
      </c>
    </row>
    <row r="4329" spans="1:4" ht="27.6" x14ac:dyDescent="0.3">
      <c r="A4329" s="15">
        <v>36298</v>
      </c>
      <c r="B4329" s="17" t="s">
        <v>4580</v>
      </c>
      <c r="C4329" s="18" t="s">
        <v>303</v>
      </c>
      <c r="D4329" s="19">
        <v>4.13</v>
      </c>
    </row>
    <row r="4330" spans="1:4" ht="27.6" x14ac:dyDescent="0.3">
      <c r="A4330" s="15">
        <v>38456</v>
      </c>
      <c r="B4330" s="17" t="s">
        <v>4581</v>
      </c>
      <c r="C4330" s="18" t="s">
        <v>303</v>
      </c>
      <c r="D4330" s="19">
        <v>6.74</v>
      </c>
    </row>
    <row r="4331" spans="1:4" ht="27.6" x14ac:dyDescent="0.3">
      <c r="A4331" s="15">
        <v>38457</v>
      </c>
      <c r="B4331" s="17" t="s">
        <v>4582</v>
      </c>
      <c r="C4331" s="18" t="s">
        <v>303</v>
      </c>
      <c r="D4331" s="19">
        <v>15.18</v>
      </c>
    </row>
    <row r="4332" spans="1:4" ht="27.6" x14ac:dyDescent="0.3">
      <c r="A4332" s="15">
        <v>38458</v>
      </c>
      <c r="B4332" s="17" t="s">
        <v>4583</v>
      </c>
      <c r="C4332" s="18" t="s">
        <v>303</v>
      </c>
      <c r="D4332" s="19">
        <v>20.350000000000001</v>
      </c>
    </row>
    <row r="4333" spans="1:4" ht="27.6" x14ac:dyDescent="0.3">
      <c r="A4333" s="15">
        <v>38459</v>
      </c>
      <c r="B4333" s="17" t="s">
        <v>4584</v>
      </c>
      <c r="C4333" s="18" t="s">
        <v>303</v>
      </c>
      <c r="D4333" s="19">
        <v>35.92</v>
      </c>
    </row>
    <row r="4334" spans="1:4" ht="27.6" x14ac:dyDescent="0.3">
      <c r="A4334" s="15">
        <v>38460</v>
      </c>
      <c r="B4334" s="17" t="s">
        <v>4585</v>
      </c>
      <c r="C4334" s="18" t="s">
        <v>303</v>
      </c>
      <c r="D4334" s="19">
        <v>75.02</v>
      </c>
    </row>
    <row r="4335" spans="1:4" ht="27.6" x14ac:dyDescent="0.3">
      <c r="A4335" s="15">
        <v>38461</v>
      </c>
      <c r="B4335" s="17" t="s">
        <v>4586</v>
      </c>
      <c r="C4335" s="18" t="s">
        <v>303</v>
      </c>
      <c r="D4335" s="19">
        <v>114.45</v>
      </c>
    </row>
    <row r="4336" spans="1:4" x14ac:dyDescent="0.3">
      <c r="A4336" s="15">
        <v>7094</v>
      </c>
      <c r="B4336" s="17" t="s">
        <v>4587</v>
      </c>
      <c r="C4336" s="18" t="s">
        <v>303</v>
      </c>
      <c r="D4336" s="19">
        <v>11.08</v>
      </c>
    </row>
    <row r="4337" spans="1:4" ht="27.6" x14ac:dyDescent="0.3">
      <c r="A4337" s="15">
        <v>7116</v>
      </c>
      <c r="B4337" s="17" t="s">
        <v>4588</v>
      </c>
      <c r="C4337" s="18" t="s">
        <v>303</v>
      </c>
      <c r="D4337" s="19">
        <v>3.09</v>
      </c>
    </row>
    <row r="4338" spans="1:4" x14ac:dyDescent="0.3">
      <c r="A4338" s="15">
        <v>7118</v>
      </c>
      <c r="B4338" s="17" t="s">
        <v>4589</v>
      </c>
      <c r="C4338" s="18" t="s">
        <v>303</v>
      </c>
      <c r="D4338" s="19">
        <v>24.45</v>
      </c>
    </row>
    <row r="4339" spans="1:4" x14ac:dyDescent="0.3">
      <c r="A4339" s="15">
        <v>7117</v>
      </c>
      <c r="B4339" s="17" t="s">
        <v>4590</v>
      </c>
      <c r="C4339" s="18" t="s">
        <v>303</v>
      </c>
      <c r="D4339" s="19">
        <v>21.74</v>
      </c>
    </row>
    <row r="4340" spans="1:4" x14ac:dyDescent="0.3">
      <c r="A4340" s="15">
        <v>7098</v>
      </c>
      <c r="B4340" s="17" t="s">
        <v>4591</v>
      </c>
      <c r="C4340" s="18" t="s">
        <v>303</v>
      </c>
      <c r="D4340" s="19">
        <v>3.03</v>
      </c>
    </row>
    <row r="4341" spans="1:4" x14ac:dyDescent="0.3">
      <c r="A4341" s="15">
        <v>7110</v>
      </c>
      <c r="B4341" s="17" t="s">
        <v>4592</v>
      </c>
      <c r="C4341" s="18" t="s">
        <v>303</v>
      </c>
      <c r="D4341" s="19">
        <v>53.17</v>
      </c>
    </row>
    <row r="4342" spans="1:4" x14ac:dyDescent="0.3">
      <c r="A4342" s="15">
        <v>7123</v>
      </c>
      <c r="B4342" s="17" t="s">
        <v>4593</v>
      </c>
      <c r="C4342" s="18" t="s">
        <v>303</v>
      </c>
      <c r="D4342" s="19">
        <v>3.9</v>
      </c>
    </row>
    <row r="4343" spans="1:4" ht="27.6" x14ac:dyDescent="0.3">
      <c r="A4343" s="15">
        <v>7121</v>
      </c>
      <c r="B4343" s="17" t="s">
        <v>4594</v>
      </c>
      <c r="C4343" s="18" t="s">
        <v>303</v>
      </c>
      <c r="D4343" s="19">
        <v>9.61</v>
      </c>
    </row>
    <row r="4344" spans="1:4" ht="27.6" x14ac:dyDescent="0.3">
      <c r="A4344" s="15">
        <v>7137</v>
      </c>
      <c r="B4344" s="17" t="s">
        <v>4595</v>
      </c>
      <c r="C4344" s="18" t="s">
        <v>303</v>
      </c>
      <c r="D4344" s="19">
        <v>8.65</v>
      </c>
    </row>
    <row r="4345" spans="1:4" ht="27.6" x14ac:dyDescent="0.3">
      <c r="A4345" s="15">
        <v>7122</v>
      </c>
      <c r="B4345" s="17" t="s">
        <v>4596</v>
      </c>
      <c r="C4345" s="18" t="s">
        <v>303</v>
      </c>
      <c r="D4345" s="19">
        <v>10.81</v>
      </c>
    </row>
    <row r="4346" spans="1:4" ht="27.6" x14ac:dyDescent="0.3">
      <c r="A4346" s="15">
        <v>7114</v>
      </c>
      <c r="B4346" s="17" t="s">
        <v>4597</v>
      </c>
      <c r="C4346" s="18" t="s">
        <v>303</v>
      </c>
      <c r="D4346" s="19">
        <v>16.66</v>
      </c>
    </row>
    <row r="4347" spans="1:4" ht="27.6" x14ac:dyDescent="0.3">
      <c r="A4347" s="15">
        <v>7109</v>
      </c>
      <c r="B4347" s="17" t="s">
        <v>4598</v>
      </c>
      <c r="C4347" s="18" t="s">
        <v>303</v>
      </c>
      <c r="D4347" s="19">
        <v>2.92</v>
      </c>
    </row>
    <row r="4348" spans="1:4" ht="27.6" x14ac:dyDescent="0.3">
      <c r="A4348" s="15">
        <v>7135</v>
      </c>
      <c r="B4348" s="17" t="s">
        <v>4599</v>
      </c>
      <c r="C4348" s="18" t="s">
        <v>303</v>
      </c>
      <c r="D4348" s="19">
        <v>4.55</v>
      </c>
    </row>
    <row r="4349" spans="1:4" ht="27.6" x14ac:dyDescent="0.3">
      <c r="A4349" s="15">
        <v>37947</v>
      </c>
      <c r="B4349" s="17" t="s">
        <v>4600</v>
      </c>
      <c r="C4349" s="18" t="s">
        <v>303</v>
      </c>
      <c r="D4349" s="19">
        <v>4.6100000000000003</v>
      </c>
    </row>
    <row r="4350" spans="1:4" ht="27.6" x14ac:dyDescent="0.3">
      <c r="A4350" s="15">
        <v>7103</v>
      </c>
      <c r="B4350" s="17" t="s">
        <v>4601</v>
      </c>
      <c r="C4350" s="18" t="s">
        <v>303</v>
      </c>
      <c r="D4350" s="19">
        <v>10.57</v>
      </c>
    </row>
    <row r="4351" spans="1:4" x14ac:dyDescent="0.3">
      <c r="A4351" s="15">
        <v>40419</v>
      </c>
      <c r="B4351" s="17" t="s">
        <v>4602</v>
      </c>
      <c r="C4351" s="18" t="s">
        <v>303</v>
      </c>
      <c r="D4351" s="19">
        <v>37.24</v>
      </c>
    </row>
    <row r="4352" spans="1:4" x14ac:dyDescent="0.3">
      <c r="A4352" s="15">
        <v>40420</v>
      </c>
      <c r="B4352" s="17" t="s">
        <v>4603</v>
      </c>
      <c r="C4352" s="18" t="s">
        <v>303</v>
      </c>
      <c r="D4352" s="19">
        <v>54.34</v>
      </c>
    </row>
    <row r="4353" spans="1:4" x14ac:dyDescent="0.3">
      <c r="A4353" s="15">
        <v>40421</v>
      </c>
      <c r="B4353" s="17" t="s">
        <v>4604</v>
      </c>
      <c r="C4353" s="18" t="s">
        <v>303</v>
      </c>
      <c r="D4353" s="19">
        <v>57.85</v>
      </c>
    </row>
    <row r="4354" spans="1:4" ht="27.6" x14ac:dyDescent="0.3">
      <c r="A4354" s="15">
        <v>7126</v>
      </c>
      <c r="B4354" s="17" t="s">
        <v>4605</v>
      </c>
      <c r="C4354" s="18" t="s">
        <v>303</v>
      </c>
      <c r="D4354" s="19">
        <v>22.18</v>
      </c>
    </row>
    <row r="4355" spans="1:4" ht="27.6" x14ac:dyDescent="0.3">
      <c r="A4355" s="15">
        <v>38905</v>
      </c>
      <c r="B4355" s="17" t="s">
        <v>4606</v>
      </c>
      <c r="C4355" s="18" t="s">
        <v>303</v>
      </c>
      <c r="D4355" s="19">
        <v>18.57</v>
      </c>
    </row>
    <row r="4356" spans="1:4" ht="27.6" x14ac:dyDescent="0.3">
      <c r="A4356" s="15">
        <v>38907</v>
      </c>
      <c r="B4356" s="17" t="s">
        <v>4607</v>
      </c>
      <c r="C4356" s="18" t="s">
        <v>303</v>
      </c>
      <c r="D4356" s="19">
        <v>19.75</v>
      </c>
    </row>
    <row r="4357" spans="1:4" ht="27.6" x14ac:dyDescent="0.3">
      <c r="A4357" s="15">
        <v>38908</v>
      </c>
      <c r="B4357" s="17" t="s">
        <v>4608</v>
      </c>
      <c r="C4357" s="18" t="s">
        <v>303</v>
      </c>
      <c r="D4357" s="19">
        <v>22.23</v>
      </c>
    </row>
    <row r="4358" spans="1:4" ht="27.6" x14ac:dyDescent="0.3">
      <c r="A4358" s="15">
        <v>38909</v>
      </c>
      <c r="B4358" s="17" t="s">
        <v>4609</v>
      </c>
      <c r="C4358" s="18" t="s">
        <v>303</v>
      </c>
      <c r="D4358" s="19">
        <v>31.96</v>
      </c>
    </row>
    <row r="4359" spans="1:4" ht="27.6" x14ac:dyDescent="0.3">
      <c r="A4359" s="15">
        <v>38910</v>
      </c>
      <c r="B4359" s="17" t="s">
        <v>4610</v>
      </c>
      <c r="C4359" s="18" t="s">
        <v>303</v>
      </c>
      <c r="D4359" s="19">
        <v>34.51</v>
      </c>
    </row>
    <row r="4360" spans="1:4" ht="27.6" x14ac:dyDescent="0.3">
      <c r="A4360" s="15">
        <v>38897</v>
      </c>
      <c r="B4360" s="17" t="s">
        <v>4611</v>
      </c>
      <c r="C4360" s="18" t="s">
        <v>303</v>
      </c>
      <c r="D4360" s="19">
        <v>18.64</v>
      </c>
    </row>
    <row r="4361" spans="1:4" ht="27.6" x14ac:dyDescent="0.3">
      <c r="A4361" s="15">
        <v>38899</v>
      </c>
      <c r="B4361" s="17" t="s">
        <v>4612</v>
      </c>
      <c r="C4361" s="18" t="s">
        <v>303</v>
      </c>
      <c r="D4361" s="19">
        <v>20.97</v>
      </c>
    </row>
    <row r="4362" spans="1:4" ht="27.6" x14ac:dyDescent="0.3">
      <c r="A4362" s="15">
        <v>38900</v>
      </c>
      <c r="B4362" s="17" t="s">
        <v>4613</v>
      </c>
      <c r="C4362" s="18" t="s">
        <v>303</v>
      </c>
      <c r="D4362" s="19">
        <v>21.86</v>
      </c>
    </row>
    <row r="4363" spans="1:4" ht="27.6" x14ac:dyDescent="0.3">
      <c r="A4363" s="15">
        <v>38901</v>
      </c>
      <c r="B4363" s="17" t="s">
        <v>4614</v>
      </c>
      <c r="C4363" s="18" t="s">
        <v>303</v>
      </c>
      <c r="D4363" s="19">
        <v>35.770000000000003</v>
      </c>
    </row>
    <row r="4364" spans="1:4" ht="27.6" x14ac:dyDescent="0.3">
      <c r="A4364" s="15">
        <v>38904</v>
      </c>
      <c r="B4364" s="17" t="s">
        <v>4615</v>
      </c>
      <c r="C4364" s="18" t="s">
        <v>303</v>
      </c>
      <c r="D4364" s="19">
        <v>58.1</v>
      </c>
    </row>
    <row r="4365" spans="1:4" ht="27.6" x14ac:dyDescent="0.3">
      <c r="A4365" s="15">
        <v>38903</v>
      </c>
      <c r="B4365" s="17" t="s">
        <v>4616</v>
      </c>
      <c r="C4365" s="18" t="s">
        <v>303</v>
      </c>
      <c r="D4365" s="19">
        <v>57.74</v>
      </c>
    </row>
    <row r="4366" spans="1:4" ht="27.6" x14ac:dyDescent="0.3">
      <c r="A4366" s="15">
        <v>7091</v>
      </c>
      <c r="B4366" s="17" t="s">
        <v>4617</v>
      </c>
      <c r="C4366" s="18" t="s">
        <v>303</v>
      </c>
      <c r="D4366" s="19">
        <v>14.54</v>
      </c>
    </row>
    <row r="4367" spans="1:4" ht="27.6" x14ac:dyDescent="0.3">
      <c r="A4367" s="15">
        <v>11655</v>
      </c>
      <c r="B4367" s="17" t="s">
        <v>4618</v>
      </c>
      <c r="C4367" s="18" t="s">
        <v>303</v>
      </c>
      <c r="D4367" s="19">
        <v>13.89</v>
      </c>
    </row>
    <row r="4368" spans="1:4" ht="27.6" x14ac:dyDescent="0.3">
      <c r="A4368" s="15">
        <v>11656</v>
      </c>
      <c r="B4368" s="17" t="s">
        <v>4619</v>
      </c>
      <c r="C4368" s="18" t="s">
        <v>303</v>
      </c>
      <c r="D4368" s="19">
        <v>14.53</v>
      </c>
    </row>
    <row r="4369" spans="1:4" ht="27.6" x14ac:dyDescent="0.3">
      <c r="A4369" s="15">
        <v>37948</v>
      </c>
      <c r="B4369" s="17" t="s">
        <v>4620</v>
      </c>
      <c r="C4369" s="18" t="s">
        <v>303</v>
      </c>
      <c r="D4369" s="19">
        <v>2.94</v>
      </c>
    </row>
    <row r="4370" spans="1:4" ht="27.6" x14ac:dyDescent="0.3">
      <c r="A4370" s="15">
        <v>7097</v>
      </c>
      <c r="B4370" s="17" t="s">
        <v>4621</v>
      </c>
      <c r="C4370" s="18" t="s">
        <v>303</v>
      </c>
      <c r="D4370" s="19">
        <v>6.46</v>
      </c>
    </row>
    <row r="4371" spans="1:4" ht="27.6" x14ac:dyDescent="0.3">
      <c r="A4371" s="15">
        <v>11657</v>
      </c>
      <c r="B4371" s="17" t="s">
        <v>4622</v>
      </c>
      <c r="C4371" s="18" t="s">
        <v>303</v>
      </c>
      <c r="D4371" s="19">
        <v>12.66</v>
      </c>
    </row>
    <row r="4372" spans="1:4" ht="27.6" x14ac:dyDescent="0.3">
      <c r="A4372" s="15">
        <v>11658</v>
      </c>
      <c r="B4372" s="17" t="s">
        <v>4623</v>
      </c>
      <c r="C4372" s="18" t="s">
        <v>303</v>
      </c>
      <c r="D4372" s="19">
        <v>12.9</v>
      </c>
    </row>
    <row r="4373" spans="1:4" ht="27.6" x14ac:dyDescent="0.3">
      <c r="A4373" s="15">
        <v>7146</v>
      </c>
      <c r="B4373" s="17" t="s">
        <v>4624</v>
      </c>
      <c r="C4373" s="18" t="s">
        <v>303</v>
      </c>
      <c r="D4373" s="19">
        <v>164.66</v>
      </c>
    </row>
    <row r="4374" spans="1:4" ht="27.6" x14ac:dyDescent="0.3">
      <c r="A4374" s="15">
        <v>7138</v>
      </c>
      <c r="B4374" s="17" t="s">
        <v>4625</v>
      </c>
      <c r="C4374" s="18" t="s">
        <v>303</v>
      </c>
      <c r="D4374" s="19">
        <v>0.93</v>
      </c>
    </row>
    <row r="4375" spans="1:4" ht="27.6" x14ac:dyDescent="0.3">
      <c r="A4375" s="15">
        <v>7139</v>
      </c>
      <c r="B4375" s="17" t="s">
        <v>4626</v>
      </c>
      <c r="C4375" s="18" t="s">
        <v>303</v>
      </c>
      <c r="D4375" s="19">
        <v>1.22</v>
      </c>
    </row>
    <row r="4376" spans="1:4" ht="27.6" x14ac:dyDescent="0.3">
      <c r="A4376" s="15">
        <v>7140</v>
      </c>
      <c r="B4376" s="17" t="s">
        <v>4627</v>
      </c>
      <c r="C4376" s="18" t="s">
        <v>303</v>
      </c>
      <c r="D4376" s="19">
        <v>4.0599999999999996</v>
      </c>
    </row>
    <row r="4377" spans="1:4" ht="27.6" x14ac:dyDescent="0.3">
      <c r="A4377" s="15">
        <v>7141</v>
      </c>
      <c r="B4377" s="17" t="s">
        <v>4628</v>
      </c>
      <c r="C4377" s="18" t="s">
        <v>303</v>
      </c>
      <c r="D4377" s="19">
        <v>8.8800000000000008</v>
      </c>
    </row>
    <row r="4378" spans="1:4" ht="27.6" x14ac:dyDescent="0.3">
      <c r="A4378" s="15">
        <v>7143</v>
      </c>
      <c r="B4378" s="17" t="s">
        <v>4629</v>
      </c>
      <c r="C4378" s="18" t="s">
        <v>303</v>
      </c>
      <c r="D4378" s="19">
        <v>29.59</v>
      </c>
    </row>
    <row r="4379" spans="1:4" ht="27.6" x14ac:dyDescent="0.3">
      <c r="A4379" s="15">
        <v>7144</v>
      </c>
      <c r="B4379" s="17" t="s">
        <v>4630</v>
      </c>
      <c r="C4379" s="18" t="s">
        <v>303</v>
      </c>
      <c r="D4379" s="19">
        <v>59.2</v>
      </c>
    </row>
    <row r="4380" spans="1:4" ht="27.6" x14ac:dyDescent="0.3">
      <c r="A4380" s="15">
        <v>7145</v>
      </c>
      <c r="B4380" s="17" t="s">
        <v>4631</v>
      </c>
      <c r="C4380" s="18" t="s">
        <v>303</v>
      </c>
      <c r="D4380" s="19">
        <v>97.09</v>
      </c>
    </row>
    <row r="4381" spans="1:4" ht="27.6" x14ac:dyDescent="0.3">
      <c r="A4381" s="15">
        <v>7142</v>
      </c>
      <c r="B4381" s="17" t="s">
        <v>4632</v>
      </c>
      <c r="C4381" s="18" t="s">
        <v>303</v>
      </c>
      <c r="D4381" s="19">
        <v>9.93</v>
      </c>
    </row>
    <row r="4382" spans="1:4" x14ac:dyDescent="0.3">
      <c r="A4382" s="15">
        <v>3593</v>
      </c>
      <c r="B4382" s="17" t="s">
        <v>4633</v>
      </c>
      <c r="C4382" s="18" t="s">
        <v>303</v>
      </c>
      <c r="D4382" s="19">
        <v>55.41</v>
      </c>
    </row>
    <row r="4383" spans="1:4" x14ac:dyDescent="0.3">
      <c r="A4383" s="15">
        <v>3588</v>
      </c>
      <c r="B4383" s="17" t="s">
        <v>4634</v>
      </c>
      <c r="C4383" s="18" t="s">
        <v>303</v>
      </c>
      <c r="D4383" s="19">
        <v>42.71</v>
      </c>
    </row>
    <row r="4384" spans="1:4" x14ac:dyDescent="0.3">
      <c r="A4384" s="15">
        <v>3585</v>
      </c>
      <c r="B4384" s="17" t="s">
        <v>4635</v>
      </c>
      <c r="C4384" s="18" t="s">
        <v>303</v>
      </c>
      <c r="D4384" s="19">
        <v>13.19</v>
      </c>
    </row>
    <row r="4385" spans="1:4" x14ac:dyDescent="0.3">
      <c r="A4385" s="15">
        <v>3587</v>
      </c>
      <c r="B4385" s="17" t="s">
        <v>4636</v>
      </c>
      <c r="C4385" s="18" t="s">
        <v>303</v>
      </c>
      <c r="D4385" s="19">
        <v>26.5</v>
      </c>
    </row>
    <row r="4386" spans="1:4" x14ac:dyDescent="0.3">
      <c r="A4386" s="15">
        <v>3590</v>
      </c>
      <c r="B4386" s="17" t="s">
        <v>4637</v>
      </c>
      <c r="C4386" s="18" t="s">
        <v>303</v>
      </c>
      <c r="D4386" s="19">
        <v>157.33000000000001</v>
      </c>
    </row>
    <row r="4387" spans="1:4" x14ac:dyDescent="0.3">
      <c r="A4387" s="15">
        <v>3589</v>
      </c>
      <c r="B4387" s="17" t="s">
        <v>4638</v>
      </c>
      <c r="C4387" s="18" t="s">
        <v>303</v>
      </c>
      <c r="D4387" s="19">
        <v>84.45</v>
      </c>
    </row>
    <row r="4388" spans="1:4" x14ac:dyDescent="0.3">
      <c r="A4388" s="15">
        <v>3586</v>
      </c>
      <c r="B4388" s="17" t="s">
        <v>4639</v>
      </c>
      <c r="C4388" s="18" t="s">
        <v>303</v>
      </c>
      <c r="D4388" s="19">
        <v>17.28</v>
      </c>
    </row>
    <row r="4389" spans="1:4" x14ac:dyDescent="0.3">
      <c r="A4389" s="15">
        <v>3592</v>
      </c>
      <c r="B4389" s="17" t="s">
        <v>4640</v>
      </c>
      <c r="C4389" s="18" t="s">
        <v>303</v>
      </c>
      <c r="D4389" s="19">
        <v>248.7</v>
      </c>
    </row>
    <row r="4390" spans="1:4" x14ac:dyDescent="0.3">
      <c r="A4390" s="15">
        <v>3591</v>
      </c>
      <c r="B4390" s="17" t="s">
        <v>4641</v>
      </c>
      <c r="C4390" s="18" t="s">
        <v>303</v>
      </c>
      <c r="D4390" s="19">
        <v>398.68</v>
      </c>
    </row>
    <row r="4391" spans="1:4" ht="27.6" x14ac:dyDescent="0.3">
      <c r="A4391" s="15">
        <v>40396</v>
      </c>
      <c r="B4391" s="17" t="s">
        <v>4642</v>
      </c>
      <c r="C4391" s="18" t="s">
        <v>303</v>
      </c>
      <c r="D4391" s="19">
        <v>87.16</v>
      </c>
    </row>
    <row r="4392" spans="1:4" ht="27.6" x14ac:dyDescent="0.3">
      <c r="A4392" s="15">
        <v>40395</v>
      </c>
      <c r="B4392" s="17" t="s">
        <v>4643</v>
      </c>
      <c r="C4392" s="18" t="s">
        <v>303</v>
      </c>
      <c r="D4392" s="19">
        <v>66.89</v>
      </c>
    </row>
    <row r="4393" spans="1:4" ht="27.6" x14ac:dyDescent="0.3">
      <c r="A4393" s="15">
        <v>40392</v>
      </c>
      <c r="B4393" s="17" t="s">
        <v>4644</v>
      </c>
      <c r="C4393" s="18" t="s">
        <v>303</v>
      </c>
      <c r="D4393" s="19">
        <v>21.52</v>
      </c>
    </row>
    <row r="4394" spans="1:4" x14ac:dyDescent="0.3">
      <c r="A4394" s="15">
        <v>40394</v>
      </c>
      <c r="B4394" s="17" t="s">
        <v>4645</v>
      </c>
      <c r="C4394" s="18" t="s">
        <v>303</v>
      </c>
      <c r="D4394" s="19">
        <v>43.55</v>
      </c>
    </row>
    <row r="4395" spans="1:4" ht="27.6" x14ac:dyDescent="0.3">
      <c r="A4395" s="15">
        <v>40398</v>
      </c>
      <c r="B4395" s="17" t="s">
        <v>4646</v>
      </c>
      <c r="C4395" s="18" t="s">
        <v>303</v>
      </c>
      <c r="D4395" s="19">
        <v>279.62</v>
      </c>
    </row>
    <row r="4396" spans="1:4" x14ac:dyDescent="0.3">
      <c r="A4396" s="15">
        <v>40397</v>
      </c>
      <c r="B4396" s="17" t="s">
        <v>4647</v>
      </c>
      <c r="C4396" s="18" t="s">
        <v>303</v>
      </c>
      <c r="D4396" s="19">
        <v>143.19999999999999</v>
      </c>
    </row>
    <row r="4397" spans="1:4" ht="27.6" x14ac:dyDescent="0.3">
      <c r="A4397" s="15">
        <v>40393</v>
      </c>
      <c r="B4397" s="17" t="s">
        <v>4648</v>
      </c>
      <c r="C4397" s="18" t="s">
        <v>303</v>
      </c>
      <c r="D4397" s="19">
        <v>27.72</v>
      </c>
    </row>
    <row r="4398" spans="1:4" x14ac:dyDescent="0.3">
      <c r="A4398" s="15">
        <v>40399</v>
      </c>
      <c r="B4398" s="17" t="s">
        <v>4649</v>
      </c>
      <c r="C4398" s="18" t="s">
        <v>303</v>
      </c>
      <c r="D4398" s="19">
        <v>457.45</v>
      </c>
    </row>
    <row r="4399" spans="1:4" ht="27.6" x14ac:dyDescent="0.3">
      <c r="A4399" s="15">
        <v>39322</v>
      </c>
      <c r="B4399" s="17" t="s">
        <v>4650</v>
      </c>
      <c r="C4399" s="18" t="s">
        <v>303</v>
      </c>
      <c r="D4399" s="19">
        <v>22.52</v>
      </c>
    </row>
    <row r="4400" spans="1:4" ht="27.6" x14ac:dyDescent="0.3">
      <c r="A4400" s="15">
        <v>39289</v>
      </c>
      <c r="B4400" s="17" t="s">
        <v>4651</v>
      </c>
      <c r="C4400" s="18" t="s">
        <v>303</v>
      </c>
      <c r="D4400" s="19">
        <v>26.98</v>
      </c>
    </row>
    <row r="4401" spans="1:4" ht="27.6" x14ac:dyDescent="0.3">
      <c r="A4401" s="15">
        <v>39290</v>
      </c>
      <c r="B4401" s="17" t="s">
        <v>4652</v>
      </c>
      <c r="C4401" s="18" t="s">
        <v>303</v>
      </c>
      <c r="D4401" s="19">
        <v>45.79</v>
      </c>
    </row>
    <row r="4402" spans="1:4" ht="27.6" x14ac:dyDescent="0.3">
      <c r="A4402" s="15">
        <v>39291</v>
      </c>
      <c r="B4402" s="17" t="s">
        <v>4653</v>
      </c>
      <c r="C4402" s="18" t="s">
        <v>303</v>
      </c>
      <c r="D4402" s="19">
        <v>68.56</v>
      </c>
    </row>
    <row r="4403" spans="1:4" x14ac:dyDescent="0.3">
      <c r="A4403" s="15">
        <v>20174</v>
      </c>
      <c r="B4403" s="17" t="s">
        <v>4654</v>
      </c>
      <c r="C4403" s="18" t="s">
        <v>303</v>
      </c>
      <c r="D4403" s="19">
        <v>35.44</v>
      </c>
    </row>
    <row r="4404" spans="1:4" ht="27.6" x14ac:dyDescent="0.3">
      <c r="A4404" s="15">
        <v>41892</v>
      </c>
      <c r="B4404" s="17" t="s">
        <v>4655</v>
      </c>
      <c r="C4404" s="18" t="s">
        <v>303</v>
      </c>
      <c r="D4404" s="19">
        <v>133.22</v>
      </c>
    </row>
    <row r="4405" spans="1:4" ht="27.6" x14ac:dyDescent="0.3">
      <c r="A4405" s="15">
        <v>7048</v>
      </c>
      <c r="B4405" s="17" t="s">
        <v>4656</v>
      </c>
      <c r="C4405" s="18" t="s">
        <v>303</v>
      </c>
      <c r="D4405" s="19">
        <v>28.75</v>
      </c>
    </row>
    <row r="4406" spans="1:4" ht="27.6" x14ac:dyDescent="0.3">
      <c r="A4406" s="15">
        <v>7088</v>
      </c>
      <c r="B4406" s="17" t="s">
        <v>4657</v>
      </c>
      <c r="C4406" s="18" t="s">
        <v>303</v>
      </c>
      <c r="D4406" s="19">
        <v>62.88</v>
      </c>
    </row>
    <row r="4407" spans="1:4" ht="27.6" x14ac:dyDescent="0.3">
      <c r="A4407" s="15">
        <v>20179</v>
      </c>
      <c r="B4407" s="17" t="s">
        <v>4658</v>
      </c>
      <c r="C4407" s="18" t="s">
        <v>303</v>
      </c>
      <c r="D4407" s="19">
        <v>47.71</v>
      </c>
    </row>
    <row r="4408" spans="1:4" ht="27.6" x14ac:dyDescent="0.3">
      <c r="A4408" s="15">
        <v>20178</v>
      </c>
      <c r="B4408" s="17" t="s">
        <v>4659</v>
      </c>
      <c r="C4408" s="18" t="s">
        <v>303</v>
      </c>
      <c r="D4408" s="19">
        <v>42.16</v>
      </c>
    </row>
    <row r="4409" spans="1:4" ht="27.6" x14ac:dyDescent="0.3">
      <c r="A4409" s="15">
        <v>20180</v>
      </c>
      <c r="B4409" s="17" t="s">
        <v>4660</v>
      </c>
      <c r="C4409" s="18" t="s">
        <v>303</v>
      </c>
      <c r="D4409" s="19">
        <v>77.48</v>
      </c>
    </row>
    <row r="4410" spans="1:4" ht="27.6" x14ac:dyDescent="0.3">
      <c r="A4410" s="15">
        <v>20181</v>
      </c>
      <c r="B4410" s="17" t="s">
        <v>4661</v>
      </c>
      <c r="C4410" s="18" t="s">
        <v>303</v>
      </c>
      <c r="D4410" s="19">
        <v>114.93</v>
      </c>
    </row>
    <row r="4411" spans="1:4" ht="27.6" x14ac:dyDescent="0.3">
      <c r="A4411" s="15">
        <v>20177</v>
      </c>
      <c r="B4411" s="17" t="s">
        <v>4662</v>
      </c>
      <c r="C4411" s="18" t="s">
        <v>303</v>
      </c>
      <c r="D4411" s="19">
        <v>27.63</v>
      </c>
    </row>
    <row r="4412" spans="1:4" ht="27.6" x14ac:dyDescent="0.3">
      <c r="A4412" s="15">
        <v>7082</v>
      </c>
      <c r="B4412" s="17" t="s">
        <v>4663</v>
      </c>
      <c r="C4412" s="18" t="s">
        <v>303</v>
      </c>
      <c r="D4412" s="19">
        <v>64.900000000000006</v>
      </c>
    </row>
    <row r="4413" spans="1:4" ht="27.6" x14ac:dyDescent="0.3">
      <c r="A4413" s="15">
        <v>42707</v>
      </c>
      <c r="B4413" s="17" t="s">
        <v>4664</v>
      </c>
      <c r="C4413" s="18" t="s">
        <v>303</v>
      </c>
      <c r="D4413" s="19">
        <v>176.24</v>
      </c>
    </row>
    <row r="4414" spans="1:4" ht="27.6" x14ac:dyDescent="0.3">
      <c r="A4414" s="15">
        <v>7069</v>
      </c>
      <c r="B4414" s="17" t="s">
        <v>4665</v>
      </c>
      <c r="C4414" s="18" t="s">
        <v>303</v>
      </c>
      <c r="D4414" s="19">
        <v>144.03</v>
      </c>
    </row>
    <row r="4415" spans="1:4" ht="27.6" x14ac:dyDescent="0.3">
      <c r="A4415" s="15">
        <v>42708</v>
      </c>
      <c r="B4415" s="17" t="s">
        <v>4666</v>
      </c>
      <c r="C4415" s="18" t="s">
        <v>303</v>
      </c>
      <c r="D4415" s="19">
        <v>462.6</v>
      </c>
    </row>
    <row r="4416" spans="1:4" ht="27.6" x14ac:dyDescent="0.3">
      <c r="A4416" s="15">
        <v>7070</v>
      </c>
      <c r="B4416" s="17" t="s">
        <v>4667</v>
      </c>
      <c r="C4416" s="18" t="s">
        <v>303</v>
      </c>
      <c r="D4416" s="19">
        <v>206.25</v>
      </c>
    </row>
    <row r="4417" spans="1:4" ht="27.6" x14ac:dyDescent="0.3">
      <c r="A4417" s="15">
        <v>42709</v>
      </c>
      <c r="B4417" s="17" t="s">
        <v>4668</v>
      </c>
      <c r="C4417" s="18" t="s">
        <v>303</v>
      </c>
      <c r="D4417" s="19">
        <v>691.84</v>
      </c>
    </row>
    <row r="4418" spans="1:4" ht="27.6" x14ac:dyDescent="0.3">
      <c r="A4418" s="15">
        <v>42710</v>
      </c>
      <c r="B4418" s="17" t="s">
        <v>4669</v>
      </c>
      <c r="C4418" s="18" t="s">
        <v>303</v>
      </c>
      <c r="D4418" s="19">
        <v>1988.7</v>
      </c>
    </row>
    <row r="4419" spans="1:4" ht="27.6" x14ac:dyDescent="0.3">
      <c r="A4419" s="15">
        <v>42716</v>
      </c>
      <c r="B4419" s="17" t="s">
        <v>4670</v>
      </c>
      <c r="C4419" s="18" t="s">
        <v>303</v>
      </c>
      <c r="D4419" s="19">
        <v>2475.27</v>
      </c>
    </row>
    <row r="4420" spans="1:4" ht="27.6" x14ac:dyDescent="0.3">
      <c r="A4420" s="15">
        <v>20172</v>
      </c>
      <c r="B4420" s="17" t="s">
        <v>4671</v>
      </c>
      <c r="C4420" s="18" t="s">
        <v>303</v>
      </c>
      <c r="D4420" s="19">
        <v>47.6</v>
      </c>
    </row>
    <row r="4421" spans="1:4" x14ac:dyDescent="0.3">
      <c r="A4421" s="15">
        <v>40945</v>
      </c>
      <c r="B4421" s="17" t="s">
        <v>4672</v>
      </c>
      <c r="C4421" s="18" t="s">
        <v>109</v>
      </c>
      <c r="D4421" s="19">
        <v>13.02</v>
      </c>
    </row>
    <row r="4422" spans="1:4" x14ac:dyDescent="0.3">
      <c r="A4422" s="15">
        <v>40946</v>
      </c>
      <c r="B4422" s="17" t="s">
        <v>4673</v>
      </c>
      <c r="C4422" s="18" t="s">
        <v>490</v>
      </c>
      <c r="D4422" s="19">
        <v>2309.2600000000002</v>
      </c>
    </row>
    <row r="4423" spans="1:4" x14ac:dyDescent="0.3">
      <c r="A4423" s="15">
        <v>7153</v>
      </c>
      <c r="B4423" s="17" t="s">
        <v>4674</v>
      </c>
      <c r="C4423" s="18" t="s">
        <v>109</v>
      </c>
      <c r="D4423" s="19">
        <v>19.66</v>
      </c>
    </row>
    <row r="4424" spans="1:4" ht="27.6" x14ac:dyDescent="0.3">
      <c r="A4424" s="15">
        <v>41089</v>
      </c>
      <c r="B4424" s="17" t="s">
        <v>4675</v>
      </c>
      <c r="C4424" s="18" t="s">
        <v>490</v>
      </c>
      <c r="D4424" s="19">
        <v>3485.32</v>
      </c>
    </row>
    <row r="4425" spans="1:4" x14ac:dyDescent="0.3">
      <c r="A4425" s="15">
        <v>40943</v>
      </c>
      <c r="B4425" s="17" t="s">
        <v>4676</v>
      </c>
      <c r="C4425" s="18" t="s">
        <v>109</v>
      </c>
      <c r="D4425" s="19">
        <v>20.7</v>
      </c>
    </row>
    <row r="4426" spans="1:4" x14ac:dyDescent="0.3">
      <c r="A4426" s="15">
        <v>40944</v>
      </c>
      <c r="B4426" s="17" t="s">
        <v>4677</v>
      </c>
      <c r="C4426" s="18" t="s">
        <v>490</v>
      </c>
      <c r="D4426" s="19">
        <v>3670.52</v>
      </c>
    </row>
    <row r="4427" spans="1:4" x14ac:dyDescent="0.3">
      <c r="A4427" s="15">
        <v>6175</v>
      </c>
      <c r="B4427" s="17" t="s">
        <v>4678</v>
      </c>
      <c r="C4427" s="18" t="s">
        <v>109</v>
      </c>
      <c r="D4427" s="19">
        <v>18.11</v>
      </c>
    </row>
    <row r="4428" spans="1:4" x14ac:dyDescent="0.3">
      <c r="A4428" s="15">
        <v>41092</v>
      </c>
      <c r="B4428" s="17" t="s">
        <v>4679</v>
      </c>
      <c r="C4428" s="18" t="s">
        <v>490</v>
      </c>
      <c r="D4428" s="19">
        <v>3210.7</v>
      </c>
    </row>
    <row r="4429" spans="1:4" ht="41.4" x14ac:dyDescent="0.3">
      <c r="A4429" s="15">
        <v>37712</v>
      </c>
      <c r="B4429" s="17" t="s">
        <v>4680</v>
      </c>
      <c r="C4429" s="18" t="s">
        <v>301</v>
      </c>
      <c r="D4429" s="19">
        <v>61.49</v>
      </c>
    </row>
    <row r="4430" spans="1:4" ht="27.6" x14ac:dyDescent="0.3">
      <c r="A4430" s="15">
        <v>34547</v>
      </c>
      <c r="B4430" s="17" t="s">
        <v>4681</v>
      </c>
      <c r="C4430" s="18" t="s">
        <v>81</v>
      </c>
      <c r="D4430" s="19">
        <v>4.99</v>
      </c>
    </row>
    <row r="4431" spans="1:4" ht="27.6" x14ac:dyDescent="0.3">
      <c r="A4431" s="15">
        <v>34548</v>
      </c>
      <c r="B4431" s="17" t="s">
        <v>4682</v>
      </c>
      <c r="C4431" s="18" t="s">
        <v>81</v>
      </c>
      <c r="D4431" s="19">
        <v>8.18</v>
      </c>
    </row>
    <row r="4432" spans="1:4" ht="27.6" x14ac:dyDescent="0.3">
      <c r="A4432" s="15">
        <v>34558</v>
      </c>
      <c r="B4432" s="17" t="s">
        <v>4683</v>
      </c>
      <c r="C4432" s="18" t="s">
        <v>81</v>
      </c>
      <c r="D4432" s="19">
        <v>4.0599999999999996</v>
      </c>
    </row>
    <row r="4433" spans="1:4" ht="27.6" x14ac:dyDescent="0.3">
      <c r="A4433" s="15">
        <v>34550</v>
      </c>
      <c r="B4433" s="17" t="s">
        <v>4684</v>
      </c>
      <c r="C4433" s="18" t="s">
        <v>81</v>
      </c>
      <c r="D4433" s="19">
        <v>2.16</v>
      </c>
    </row>
    <row r="4434" spans="1:4" ht="27.6" x14ac:dyDescent="0.3">
      <c r="A4434" s="15">
        <v>34557</v>
      </c>
      <c r="B4434" s="17" t="s">
        <v>207</v>
      </c>
      <c r="C4434" s="18" t="s">
        <v>81</v>
      </c>
      <c r="D4434" s="19">
        <v>3.16</v>
      </c>
    </row>
    <row r="4435" spans="1:4" ht="27.6" x14ac:dyDescent="0.3">
      <c r="A4435" s="15">
        <v>37411</v>
      </c>
      <c r="B4435" s="17" t="s">
        <v>4685</v>
      </c>
      <c r="C4435" s="18" t="s">
        <v>301</v>
      </c>
      <c r="D4435" s="19">
        <v>23.1</v>
      </c>
    </row>
    <row r="4436" spans="1:4" ht="41.4" x14ac:dyDescent="0.3">
      <c r="A4436" s="15">
        <v>39508</v>
      </c>
      <c r="B4436" s="17" t="s">
        <v>4686</v>
      </c>
      <c r="C4436" s="18" t="s">
        <v>301</v>
      </c>
      <c r="D4436" s="19">
        <v>12.97</v>
      </c>
    </row>
    <row r="4437" spans="1:4" ht="41.4" x14ac:dyDescent="0.3">
      <c r="A4437" s="15">
        <v>39507</v>
      </c>
      <c r="B4437" s="17" t="s">
        <v>4687</v>
      </c>
      <c r="C4437" s="18" t="s">
        <v>301</v>
      </c>
      <c r="D4437" s="19">
        <v>19.36</v>
      </c>
    </row>
    <row r="4438" spans="1:4" ht="41.4" x14ac:dyDescent="0.3">
      <c r="A4438" s="15">
        <v>7155</v>
      </c>
      <c r="B4438" s="17" t="s">
        <v>4688</v>
      </c>
      <c r="C4438" s="18" t="s">
        <v>301</v>
      </c>
      <c r="D4438" s="19">
        <v>24.85</v>
      </c>
    </row>
    <row r="4439" spans="1:4" ht="41.4" x14ac:dyDescent="0.3">
      <c r="A4439" s="15">
        <v>42406</v>
      </c>
      <c r="B4439" s="17" t="s">
        <v>4689</v>
      </c>
      <c r="C4439" s="18" t="s">
        <v>301</v>
      </c>
      <c r="D4439" s="19">
        <v>28.49</v>
      </c>
    </row>
    <row r="4440" spans="1:4" ht="41.4" x14ac:dyDescent="0.3">
      <c r="A4440" s="15">
        <v>7156</v>
      </c>
      <c r="B4440" s="17" t="s">
        <v>173</v>
      </c>
      <c r="C4440" s="18" t="s">
        <v>301</v>
      </c>
      <c r="D4440" s="19">
        <v>35.65</v>
      </c>
    </row>
    <row r="4441" spans="1:4" ht="41.4" x14ac:dyDescent="0.3">
      <c r="A4441" s="15">
        <v>43127</v>
      </c>
      <c r="B4441" s="17" t="s">
        <v>4690</v>
      </c>
      <c r="C4441" s="18" t="s">
        <v>301</v>
      </c>
      <c r="D4441" s="19">
        <v>51.02</v>
      </c>
    </row>
    <row r="4442" spans="1:4" ht="41.4" x14ac:dyDescent="0.3">
      <c r="A4442" s="15">
        <v>10917</v>
      </c>
      <c r="B4442" s="17" t="s">
        <v>4691</v>
      </c>
      <c r="C4442" s="18" t="s">
        <v>301</v>
      </c>
      <c r="D4442" s="19">
        <v>10.77</v>
      </c>
    </row>
    <row r="4443" spans="1:4" ht="41.4" x14ac:dyDescent="0.3">
      <c r="A4443" s="15">
        <v>21141</v>
      </c>
      <c r="B4443" s="17" t="s">
        <v>4692</v>
      </c>
      <c r="C4443" s="18" t="s">
        <v>301</v>
      </c>
      <c r="D4443" s="19">
        <v>16.670000000000002</v>
      </c>
    </row>
    <row r="4444" spans="1:4" ht="41.4" x14ac:dyDescent="0.3">
      <c r="A4444" s="15">
        <v>39509</v>
      </c>
      <c r="B4444" s="17" t="s">
        <v>4693</v>
      </c>
      <c r="C4444" s="18" t="s">
        <v>301</v>
      </c>
      <c r="D4444" s="19">
        <v>16.04</v>
      </c>
    </row>
    <row r="4445" spans="1:4" x14ac:dyDescent="0.3">
      <c r="A4445" s="15">
        <v>25988</v>
      </c>
      <c r="B4445" s="17" t="s">
        <v>4694</v>
      </c>
      <c r="C4445" s="18" t="s">
        <v>301</v>
      </c>
      <c r="D4445" s="19">
        <v>10.77</v>
      </c>
    </row>
    <row r="4446" spans="1:4" ht="27.6" x14ac:dyDescent="0.3">
      <c r="A4446" s="15">
        <v>7167</v>
      </c>
      <c r="B4446" s="17" t="s">
        <v>4695</v>
      </c>
      <c r="C4446" s="18" t="s">
        <v>301</v>
      </c>
      <c r="D4446" s="19">
        <v>23.74</v>
      </c>
    </row>
    <row r="4447" spans="1:4" ht="27.6" x14ac:dyDescent="0.3">
      <c r="A4447" s="15">
        <v>10928</v>
      </c>
      <c r="B4447" s="17" t="s">
        <v>4696</v>
      </c>
      <c r="C4447" s="18" t="s">
        <v>301</v>
      </c>
      <c r="D4447" s="19">
        <v>13.64</v>
      </c>
    </row>
    <row r="4448" spans="1:4" ht="27.6" x14ac:dyDescent="0.3">
      <c r="A4448" s="15">
        <v>10933</v>
      </c>
      <c r="B4448" s="17" t="s">
        <v>4697</v>
      </c>
      <c r="C4448" s="18" t="s">
        <v>301</v>
      </c>
      <c r="D4448" s="19">
        <v>20.58</v>
      </c>
    </row>
    <row r="4449" spans="1:4" ht="27.6" x14ac:dyDescent="0.3">
      <c r="A4449" s="15">
        <v>7158</v>
      </c>
      <c r="B4449" s="17" t="s">
        <v>4698</v>
      </c>
      <c r="C4449" s="18" t="s">
        <v>301</v>
      </c>
      <c r="D4449" s="19">
        <v>34.9</v>
      </c>
    </row>
    <row r="4450" spans="1:4" ht="27.6" x14ac:dyDescent="0.3">
      <c r="A4450" s="15">
        <v>10927</v>
      </c>
      <c r="B4450" s="17" t="s">
        <v>4699</v>
      </c>
      <c r="C4450" s="18" t="s">
        <v>301</v>
      </c>
      <c r="D4450" s="19">
        <v>22.32</v>
      </c>
    </row>
    <row r="4451" spans="1:4" ht="27.6" x14ac:dyDescent="0.3">
      <c r="A4451" s="15">
        <v>7162</v>
      </c>
      <c r="B4451" s="17" t="s">
        <v>4700</v>
      </c>
      <c r="C4451" s="18" t="s">
        <v>301</v>
      </c>
      <c r="D4451" s="19">
        <v>54.61</v>
      </c>
    </row>
    <row r="4452" spans="1:4" ht="27.6" x14ac:dyDescent="0.3">
      <c r="A4452" s="15">
        <v>10932</v>
      </c>
      <c r="B4452" s="17" t="s">
        <v>4701</v>
      </c>
      <c r="C4452" s="18" t="s">
        <v>301</v>
      </c>
      <c r="D4452" s="19">
        <v>94.99</v>
      </c>
    </row>
    <row r="4453" spans="1:4" ht="41.4" x14ac:dyDescent="0.3">
      <c r="A4453" s="15">
        <v>10937</v>
      </c>
      <c r="B4453" s="17" t="s">
        <v>4702</v>
      </c>
      <c r="C4453" s="18" t="s">
        <v>301</v>
      </c>
      <c r="D4453" s="19">
        <v>24.41</v>
      </c>
    </row>
    <row r="4454" spans="1:4" ht="41.4" x14ac:dyDescent="0.3">
      <c r="A4454" s="15">
        <v>10935</v>
      </c>
      <c r="B4454" s="17" t="s">
        <v>4703</v>
      </c>
      <c r="C4454" s="18" t="s">
        <v>301</v>
      </c>
      <c r="D4454" s="19">
        <v>42.34</v>
      </c>
    </row>
    <row r="4455" spans="1:4" ht="27.6" x14ac:dyDescent="0.3">
      <c r="A4455" s="15">
        <v>10931</v>
      </c>
      <c r="B4455" s="17" t="s">
        <v>4704</v>
      </c>
      <c r="C4455" s="18" t="s">
        <v>301</v>
      </c>
      <c r="D4455" s="19">
        <v>11.91</v>
      </c>
    </row>
    <row r="4456" spans="1:4" ht="27.6" x14ac:dyDescent="0.3">
      <c r="A4456" s="15">
        <v>7164</v>
      </c>
      <c r="B4456" s="17" t="s">
        <v>4705</v>
      </c>
      <c r="C4456" s="18" t="s">
        <v>301</v>
      </c>
      <c r="D4456" s="19">
        <v>39.409999999999997</v>
      </c>
    </row>
    <row r="4457" spans="1:4" ht="27.6" x14ac:dyDescent="0.3">
      <c r="A4457" s="15">
        <v>36887</v>
      </c>
      <c r="B4457" s="17" t="s">
        <v>4706</v>
      </c>
      <c r="C4457" s="18" t="s">
        <v>301</v>
      </c>
      <c r="D4457" s="19">
        <v>13.96</v>
      </c>
    </row>
    <row r="4458" spans="1:4" ht="55.2" x14ac:dyDescent="0.3">
      <c r="A4458" s="15">
        <v>34630</v>
      </c>
      <c r="B4458" s="17" t="s">
        <v>4707</v>
      </c>
      <c r="C4458" s="18" t="s">
        <v>303</v>
      </c>
      <c r="D4458" s="19">
        <v>999.44</v>
      </c>
    </row>
    <row r="4459" spans="1:4" x14ac:dyDescent="0.3">
      <c r="A4459" s="15">
        <v>7161</v>
      </c>
      <c r="B4459" s="17" t="s">
        <v>4708</v>
      </c>
      <c r="C4459" s="18" t="s">
        <v>301</v>
      </c>
      <c r="D4459" s="19">
        <v>4.9000000000000004</v>
      </c>
    </row>
    <row r="4460" spans="1:4" ht="27.6" x14ac:dyDescent="0.3">
      <c r="A4460" s="15">
        <v>7170</v>
      </c>
      <c r="B4460" s="17" t="s">
        <v>4709</v>
      </c>
      <c r="C4460" s="18" t="s">
        <v>301</v>
      </c>
      <c r="D4460" s="19">
        <v>1.98</v>
      </c>
    </row>
    <row r="4461" spans="1:4" ht="27.6" x14ac:dyDescent="0.3">
      <c r="A4461" s="15">
        <v>37524</v>
      </c>
      <c r="B4461" s="17" t="s">
        <v>4710</v>
      </c>
      <c r="C4461" s="18" t="s">
        <v>81</v>
      </c>
      <c r="D4461" s="19">
        <v>1.9</v>
      </c>
    </row>
    <row r="4462" spans="1:4" ht="27.6" x14ac:dyDescent="0.3">
      <c r="A4462" s="15">
        <v>37525</v>
      </c>
      <c r="B4462" s="17" t="s">
        <v>4711</v>
      </c>
      <c r="C4462" s="18" t="s">
        <v>81</v>
      </c>
      <c r="D4462" s="19">
        <v>2.2599999999999998</v>
      </c>
    </row>
    <row r="4463" spans="1:4" ht="27.6" x14ac:dyDescent="0.3">
      <c r="A4463" s="15">
        <v>36789</v>
      </c>
      <c r="B4463" s="17" t="s">
        <v>4712</v>
      </c>
      <c r="C4463" s="18" t="s">
        <v>303</v>
      </c>
      <c r="D4463" s="19">
        <v>2.2999999999999998</v>
      </c>
    </row>
    <row r="4464" spans="1:4" ht="41.4" x14ac:dyDescent="0.3">
      <c r="A4464" s="15">
        <v>7173</v>
      </c>
      <c r="B4464" s="17" t="s">
        <v>4713</v>
      </c>
      <c r="C4464" s="18" t="s">
        <v>815</v>
      </c>
      <c r="D4464" s="19">
        <v>1490</v>
      </c>
    </row>
    <row r="4465" spans="1:4" ht="41.4" x14ac:dyDescent="0.3">
      <c r="A4465" s="15">
        <v>7175</v>
      </c>
      <c r="B4465" s="17" t="s">
        <v>4714</v>
      </c>
      <c r="C4465" s="18" t="s">
        <v>303</v>
      </c>
      <c r="D4465" s="19">
        <v>1.68</v>
      </c>
    </row>
    <row r="4466" spans="1:4" ht="27.6" x14ac:dyDescent="0.3">
      <c r="A4466" s="15">
        <v>40741</v>
      </c>
      <c r="B4466" s="17" t="s">
        <v>4715</v>
      </c>
      <c r="C4466" s="18" t="s">
        <v>303</v>
      </c>
      <c r="D4466" s="19">
        <v>2.31</v>
      </c>
    </row>
    <row r="4467" spans="1:4" ht="27.6" x14ac:dyDescent="0.3">
      <c r="A4467" s="15">
        <v>7184</v>
      </c>
      <c r="B4467" s="17" t="s">
        <v>4716</v>
      </c>
      <c r="C4467" s="18" t="s">
        <v>301</v>
      </c>
      <c r="D4467" s="19">
        <v>34.76</v>
      </c>
    </row>
    <row r="4468" spans="1:4" x14ac:dyDescent="0.3">
      <c r="A4468" s="15">
        <v>34458</v>
      </c>
      <c r="B4468" s="17" t="s">
        <v>4717</v>
      </c>
      <c r="C4468" s="18" t="s">
        <v>303</v>
      </c>
      <c r="D4468" s="19">
        <v>153.63999999999999</v>
      </c>
    </row>
    <row r="4469" spans="1:4" x14ac:dyDescent="0.3">
      <c r="A4469" s="15">
        <v>34464</v>
      </c>
      <c r="B4469" s="17" t="s">
        <v>4718</v>
      </c>
      <c r="C4469" s="18" t="s">
        <v>303</v>
      </c>
      <c r="D4469" s="19">
        <v>206.13</v>
      </c>
    </row>
    <row r="4470" spans="1:4" x14ac:dyDescent="0.3">
      <c r="A4470" s="15">
        <v>34468</v>
      </c>
      <c r="B4470" s="17" t="s">
        <v>4719</v>
      </c>
      <c r="C4470" s="18" t="s">
        <v>303</v>
      </c>
      <c r="D4470" s="19">
        <v>237.89</v>
      </c>
    </row>
    <row r="4471" spans="1:4" x14ac:dyDescent="0.3">
      <c r="A4471" s="15">
        <v>34473</v>
      </c>
      <c r="B4471" s="17" t="s">
        <v>4720</v>
      </c>
      <c r="C4471" s="18" t="s">
        <v>303</v>
      </c>
      <c r="D4471" s="19">
        <v>194.56</v>
      </c>
    </row>
    <row r="4472" spans="1:4" x14ac:dyDescent="0.3">
      <c r="A4472" s="15">
        <v>34480</v>
      </c>
      <c r="B4472" s="17" t="s">
        <v>4721</v>
      </c>
      <c r="C4472" s="18" t="s">
        <v>303</v>
      </c>
      <c r="D4472" s="19">
        <v>265.32</v>
      </c>
    </row>
    <row r="4473" spans="1:4" x14ac:dyDescent="0.3">
      <c r="A4473" s="15">
        <v>34486</v>
      </c>
      <c r="B4473" s="17" t="s">
        <v>4722</v>
      </c>
      <c r="C4473" s="18" t="s">
        <v>303</v>
      </c>
      <c r="D4473" s="19">
        <v>297.16000000000003</v>
      </c>
    </row>
    <row r="4474" spans="1:4" ht="27.6" x14ac:dyDescent="0.3">
      <c r="A4474" s="15">
        <v>7202</v>
      </c>
      <c r="B4474" s="17" t="s">
        <v>4723</v>
      </c>
      <c r="C4474" s="18" t="s">
        <v>301</v>
      </c>
      <c r="D4474" s="19">
        <v>60.89</v>
      </c>
    </row>
    <row r="4475" spans="1:4" ht="27.6" x14ac:dyDescent="0.3">
      <c r="A4475" s="15">
        <v>7190</v>
      </c>
      <c r="B4475" s="17" t="s">
        <v>4724</v>
      </c>
      <c r="C4475" s="18" t="s">
        <v>303</v>
      </c>
      <c r="D4475" s="19">
        <v>10.45</v>
      </c>
    </row>
    <row r="4476" spans="1:4" ht="27.6" x14ac:dyDescent="0.3">
      <c r="A4476" s="15">
        <v>34417</v>
      </c>
      <c r="B4476" s="17" t="s">
        <v>4725</v>
      </c>
      <c r="C4476" s="18" t="s">
        <v>303</v>
      </c>
      <c r="D4476" s="19">
        <v>18.16</v>
      </c>
    </row>
    <row r="4477" spans="1:4" ht="27.6" x14ac:dyDescent="0.3">
      <c r="A4477" s="15">
        <v>7213</v>
      </c>
      <c r="B4477" s="17" t="s">
        <v>4726</v>
      </c>
      <c r="C4477" s="18" t="s">
        <v>301</v>
      </c>
      <c r="D4477" s="19">
        <v>17.25</v>
      </c>
    </row>
    <row r="4478" spans="1:4" ht="27.6" x14ac:dyDescent="0.3">
      <c r="A4478" s="15">
        <v>7195</v>
      </c>
      <c r="B4478" s="17" t="s">
        <v>4727</v>
      </c>
      <c r="C4478" s="18" t="s">
        <v>303</v>
      </c>
      <c r="D4478" s="19">
        <v>50.14</v>
      </c>
    </row>
    <row r="4479" spans="1:4" ht="27.6" x14ac:dyDescent="0.3">
      <c r="A4479" s="15">
        <v>7186</v>
      </c>
      <c r="B4479" s="17" t="s">
        <v>4728</v>
      </c>
      <c r="C4479" s="18" t="s">
        <v>303</v>
      </c>
      <c r="D4479" s="19">
        <v>59.99</v>
      </c>
    </row>
    <row r="4480" spans="1:4" ht="27.6" x14ac:dyDescent="0.3">
      <c r="A4480" s="15">
        <v>7194</v>
      </c>
      <c r="B4480" s="17" t="s">
        <v>4729</v>
      </c>
      <c r="C4480" s="18" t="s">
        <v>301</v>
      </c>
      <c r="D4480" s="19">
        <v>29.75</v>
      </c>
    </row>
    <row r="4481" spans="1:4" ht="27.6" x14ac:dyDescent="0.3">
      <c r="A4481" s="15">
        <v>7197</v>
      </c>
      <c r="B4481" s="17" t="s">
        <v>4730</v>
      </c>
      <c r="C4481" s="18" t="s">
        <v>303</v>
      </c>
      <c r="D4481" s="19">
        <v>119.95</v>
      </c>
    </row>
    <row r="4482" spans="1:4" ht="27.6" x14ac:dyDescent="0.3">
      <c r="A4482" s="15">
        <v>7192</v>
      </c>
      <c r="B4482" s="17" t="s">
        <v>4731</v>
      </c>
      <c r="C4482" s="18" t="s">
        <v>303</v>
      </c>
      <c r="D4482" s="19">
        <v>65.97</v>
      </c>
    </row>
    <row r="4483" spans="1:4" ht="27.6" x14ac:dyDescent="0.3">
      <c r="A4483" s="15">
        <v>7193</v>
      </c>
      <c r="B4483" s="17" t="s">
        <v>4732</v>
      </c>
      <c r="C4483" s="18" t="s">
        <v>303</v>
      </c>
      <c r="D4483" s="19">
        <v>78.75</v>
      </c>
    </row>
    <row r="4484" spans="1:4" ht="27.6" x14ac:dyDescent="0.3">
      <c r="A4484" s="15">
        <v>7189</v>
      </c>
      <c r="B4484" s="17" t="s">
        <v>4733</v>
      </c>
      <c r="C4484" s="18" t="s">
        <v>303</v>
      </c>
      <c r="D4484" s="19">
        <v>110.62</v>
      </c>
    </row>
    <row r="4485" spans="1:4" ht="27.6" x14ac:dyDescent="0.3">
      <c r="A4485" s="15">
        <v>7198</v>
      </c>
      <c r="B4485" s="17" t="s">
        <v>4734</v>
      </c>
      <c r="C4485" s="18" t="s">
        <v>301</v>
      </c>
      <c r="D4485" s="19">
        <v>41.18</v>
      </c>
    </row>
    <row r="4486" spans="1:4" ht="27.6" x14ac:dyDescent="0.3">
      <c r="A4486" s="15">
        <v>34402</v>
      </c>
      <c r="B4486" s="17" t="s">
        <v>4734</v>
      </c>
      <c r="C4486" s="18" t="s">
        <v>303</v>
      </c>
      <c r="D4486" s="19">
        <v>165.8</v>
      </c>
    </row>
    <row r="4487" spans="1:4" x14ac:dyDescent="0.3">
      <c r="A4487" s="15">
        <v>7245</v>
      </c>
      <c r="B4487" s="17" t="s">
        <v>4735</v>
      </c>
      <c r="C4487" s="18" t="s">
        <v>303</v>
      </c>
      <c r="D4487" s="19">
        <v>54.96</v>
      </c>
    </row>
    <row r="4488" spans="1:4" ht="27.6" x14ac:dyDescent="0.3">
      <c r="A4488" s="15">
        <v>34425</v>
      </c>
      <c r="B4488" s="17" t="s">
        <v>4736</v>
      </c>
      <c r="C4488" s="18" t="s">
        <v>303</v>
      </c>
      <c r="D4488" s="19">
        <v>102.53</v>
      </c>
    </row>
    <row r="4489" spans="1:4" ht="27.6" x14ac:dyDescent="0.3">
      <c r="A4489" s="15">
        <v>7223</v>
      </c>
      <c r="B4489" s="17" t="s">
        <v>4737</v>
      </c>
      <c r="C4489" s="18" t="s">
        <v>303</v>
      </c>
      <c r="D4489" s="19">
        <v>119.49</v>
      </c>
    </row>
    <row r="4490" spans="1:4" ht="27.6" x14ac:dyDescent="0.3">
      <c r="A4490" s="15">
        <v>7234</v>
      </c>
      <c r="B4490" s="17" t="s">
        <v>4738</v>
      </c>
      <c r="C4490" s="18" t="s">
        <v>303</v>
      </c>
      <c r="D4490" s="19">
        <v>172.35</v>
      </c>
    </row>
    <row r="4491" spans="1:4" ht="27.6" x14ac:dyDescent="0.3">
      <c r="A4491" s="15">
        <v>7224</v>
      </c>
      <c r="B4491" s="17" t="s">
        <v>4739</v>
      </c>
      <c r="C4491" s="18" t="s">
        <v>303</v>
      </c>
      <c r="D4491" s="19">
        <v>190.37</v>
      </c>
    </row>
    <row r="4492" spans="1:4" ht="27.6" x14ac:dyDescent="0.3">
      <c r="A4492" s="15">
        <v>7221</v>
      </c>
      <c r="B4492" s="17" t="s">
        <v>4740</v>
      </c>
      <c r="C4492" s="18" t="s">
        <v>301</v>
      </c>
      <c r="D4492" s="19">
        <v>92.56</v>
      </c>
    </row>
    <row r="4493" spans="1:4" ht="27.6" x14ac:dyDescent="0.3">
      <c r="A4493" s="15">
        <v>7225</v>
      </c>
      <c r="B4493" s="17" t="s">
        <v>4741</v>
      </c>
      <c r="C4493" s="18" t="s">
        <v>303</v>
      </c>
      <c r="D4493" s="19">
        <v>240.68</v>
      </c>
    </row>
    <row r="4494" spans="1:4" ht="27.6" x14ac:dyDescent="0.3">
      <c r="A4494" s="15">
        <v>7226</v>
      </c>
      <c r="B4494" s="17" t="s">
        <v>4742</v>
      </c>
      <c r="C4494" s="18" t="s">
        <v>303</v>
      </c>
      <c r="D4494" s="19">
        <v>264.86</v>
      </c>
    </row>
    <row r="4495" spans="1:4" ht="27.6" x14ac:dyDescent="0.3">
      <c r="A4495" s="15">
        <v>7236</v>
      </c>
      <c r="B4495" s="17" t="s">
        <v>4743</v>
      </c>
      <c r="C4495" s="18" t="s">
        <v>303</v>
      </c>
      <c r="D4495" s="19">
        <v>288.86</v>
      </c>
    </row>
    <row r="4496" spans="1:4" ht="27.6" x14ac:dyDescent="0.3">
      <c r="A4496" s="15">
        <v>7227</v>
      </c>
      <c r="B4496" s="17" t="s">
        <v>4744</v>
      </c>
      <c r="C4496" s="18" t="s">
        <v>303</v>
      </c>
      <c r="D4496" s="19">
        <v>312.94</v>
      </c>
    </row>
    <row r="4497" spans="1:4" ht="27.6" x14ac:dyDescent="0.3">
      <c r="A4497" s="15">
        <v>7212</v>
      </c>
      <c r="B4497" s="17" t="s">
        <v>4745</v>
      </c>
      <c r="C4497" s="18" t="s">
        <v>303</v>
      </c>
      <c r="D4497" s="19">
        <v>346.5</v>
      </c>
    </row>
    <row r="4498" spans="1:4" ht="27.6" x14ac:dyDescent="0.3">
      <c r="A4498" s="15">
        <v>7229</v>
      </c>
      <c r="B4498" s="17" t="s">
        <v>4746</v>
      </c>
      <c r="C4498" s="18" t="s">
        <v>303</v>
      </c>
      <c r="D4498" s="19">
        <v>229.14</v>
      </c>
    </row>
    <row r="4499" spans="1:4" ht="27.6" x14ac:dyDescent="0.3">
      <c r="A4499" s="15">
        <v>7230</v>
      </c>
      <c r="B4499" s="17" t="s">
        <v>4747</v>
      </c>
      <c r="C4499" s="18" t="s">
        <v>303</v>
      </c>
      <c r="D4499" s="19">
        <v>365.15</v>
      </c>
    </row>
    <row r="4500" spans="1:4" ht="27.6" x14ac:dyDescent="0.3">
      <c r="A4500" s="15">
        <v>7231</v>
      </c>
      <c r="B4500" s="17" t="s">
        <v>4748</v>
      </c>
      <c r="C4500" s="18" t="s">
        <v>303</v>
      </c>
      <c r="D4500" s="19">
        <v>479.55</v>
      </c>
    </row>
    <row r="4501" spans="1:4" ht="27.6" x14ac:dyDescent="0.3">
      <c r="A4501" s="15">
        <v>7220</v>
      </c>
      <c r="B4501" s="17" t="s">
        <v>4749</v>
      </c>
      <c r="C4501" s="18" t="s">
        <v>303</v>
      </c>
      <c r="D4501" s="19">
        <v>589.57000000000005</v>
      </c>
    </row>
    <row r="4502" spans="1:4" ht="27.6" x14ac:dyDescent="0.3">
      <c r="A4502" s="15">
        <v>34447</v>
      </c>
      <c r="B4502" s="17" t="s">
        <v>4750</v>
      </c>
      <c r="C4502" s="18" t="s">
        <v>303</v>
      </c>
      <c r="D4502" s="19">
        <v>656.2</v>
      </c>
    </row>
    <row r="4503" spans="1:4" ht="27.6" x14ac:dyDescent="0.3">
      <c r="A4503" s="15">
        <v>7233</v>
      </c>
      <c r="B4503" s="17" t="s">
        <v>4751</v>
      </c>
      <c r="C4503" s="18" t="s">
        <v>303</v>
      </c>
      <c r="D4503" s="19">
        <v>734.64</v>
      </c>
    </row>
    <row r="4504" spans="1:4" ht="55.2" x14ac:dyDescent="0.3">
      <c r="A4504" s="15">
        <v>40740</v>
      </c>
      <c r="B4504" s="17" t="s">
        <v>4752</v>
      </c>
      <c r="C4504" s="18" t="s">
        <v>301</v>
      </c>
      <c r="D4504" s="19">
        <v>214.92</v>
      </c>
    </row>
    <row r="4505" spans="1:4" ht="41.4" x14ac:dyDescent="0.3">
      <c r="A4505" s="15">
        <v>25007</v>
      </c>
      <c r="B4505" s="17" t="s">
        <v>4753</v>
      </c>
      <c r="C4505" s="18" t="s">
        <v>301</v>
      </c>
      <c r="D4505" s="19">
        <v>61.5</v>
      </c>
    </row>
    <row r="4506" spans="1:4" ht="69" x14ac:dyDescent="0.3">
      <c r="A4506" s="15">
        <v>43071</v>
      </c>
      <c r="B4506" s="17" t="s">
        <v>4754</v>
      </c>
      <c r="C4506" s="18" t="s">
        <v>301</v>
      </c>
      <c r="D4506" s="19">
        <v>242.01</v>
      </c>
    </row>
    <row r="4507" spans="1:4" ht="69" x14ac:dyDescent="0.3">
      <c r="A4507" s="15">
        <v>39520</v>
      </c>
      <c r="B4507" s="17" t="s">
        <v>233</v>
      </c>
      <c r="C4507" s="18" t="s">
        <v>301</v>
      </c>
      <c r="D4507" s="19">
        <v>197.44</v>
      </c>
    </row>
    <row r="4508" spans="1:4" ht="69" x14ac:dyDescent="0.3">
      <c r="A4508" s="15">
        <v>39521</v>
      </c>
      <c r="B4508" s="17" t="s">
        <v>4755</v>
      </c>
      <c r="C4508" s="18" t="s">
        <v>301</v>
      </c>
      <c r="D4508" s="19">
        <v>203.89</v>
      </c>
    </row>
    <row r="4509" spans="1:4" ht="55.2" x14ac:dyDescent="0.3">
      <c r="A4509" s="15">
        <v>39522</v>
      </c>
      <c r="B4509" s="17" t="s">
        <v>4756</v>
      </c>
      <c r="C4509" s="18" t="s">
        <v>301</v>
      </c>
      <c r="D4509" s="19">
        <v>210.54</v>
      </c>
    </row>
    <row r="4510" spans="1:4" ht="41.4" x14ac:dyDescent="0.3">
      <c r="A4510" s="15">
        <v>7243</v>
      </c>
      <c r="B4510" s="17" t="s">
        <v>4757</v>
      </c>
      <c r="C4510" s="18" t="s">
        <v>301</v>
      </c>
      <c r="D4510" s="19">
        <v>64.27</v>
      </c>
    </row>
    <row r="4511" spans="1:4" ht="41.4" x14ac:dyDescent="0.3">
      <c r="A4511" s="15">
        <v>11067</v>
      </c>
      <c r="B4511" s="17" t="s">
        <v>4758</v>
      </c>
      <c r="C4511" s="18" t="s">
        <v>303</v>
      </c>
      <c r="D4511" s="19">
        <v>354.58</v>
      </c>
    </row>
    <row r="4512" spans="1:4" ht="41.4" x14ac:dyDescent="0.3">
      <c r="A4512" s="15">
        <v>11068</v>
      </c>
      <c r="B4512" s="17" t="s">
        <v>4759</v>
      </c>
      <c r="C4512" s="18" t="s">
        <v>303</v>
      </c>
      <c r="D4512" s="19">
        <v>447.96</v>
      </c>
    </row>
    <row r="4513" spans="1:4" x14ac:dyDescent="0.3">
      <c r="A4513" s="15">
        <v>7246</v>
      </c>
      <c r="B4513" s="17" t="s">
        <v>4760</v>
      </c>
      <c r="C4513" s="18" t="s">
        <v>303</v>
      </c>
      <c r="D4513" s="19">
        <v>51.13</v>
      </c>
    </row>
    <row r="4514" spans="1:4" x14ac:dyDescent="0.3">
      <c r="A4514" s="15">
        <v>12869</v>
      </c>
      <c r="B4514" s="17" t="s">
        <v>4761</v>
      </c>
      <c r="C4514" s="18" t="s">
        <v>109</v>
      </c>
      <c r="D4514" s="19">
        <v>14.91</v>
      </c>
    </row>
    <row r="4515" spans="1:4" x14ac:dyDescent="0.3">
      <c r="A4515" s="15">
        <v>41097</v>
      </c>
      <c r="B4515" s="17" t="s">
        <v>4762</v>
      </c>
      <c r="C4515" s="18" t="s">
        <v>490</v>
      </c>
      <c r="D4515" s="19">
        <v>2643.34</v>
      </c>
    </row>
    <row r="4516" spans="1:4" ht="27.6" x14ac:dyDescent="0.3">
      <c r="A4516" s="15">
        <v>1574</v>
      </c>
      <c r="B4516" s="17" t="s">
        <v>4763</v>
      </c>
      <c r="C4516" s="18" t="s">
        <v>303</v>
      </c>
      <c r="D4516" s="19">
        <v>1.3</v>
      </c>
    </row>
    <row r="4517" spans="1:4" ht="27.6" x14ac:dyDescent="0.3">
      <c r="A4517" s="15">
        <v>1581</v>
      </c>
      <c r="B4517" s="17" t="s">
        <v>4764</v>
      </c>
      <c r="C4517" s="18" t="s">
        <v>303</v>
      </c>
      <c r="D4517" s="19">
        <v>9.01</v>
      </c>
    </row>
    <row r="4518" spans="1:4" ht="27.6" x14ac:dyDescent="0.3">
      <c r="A4518" s="15">
        <v>1575</v>
      </c>
      <c r="B4518" s="17" t="s">
        <v>4765</v>
      </c>
      <c r="C4518" s="18" t="s">
        <v>303</v>
      </c>
      <c r="D4518" s="19">
        <v>1.54</v>
      </c>
    </row>
    <row r="4519" spans="1:4" ht="27.6" x14ac:dyDescent="0.3">
      <c r="A4519" s="15">
        <v>1570</v>
      </c>
      <c r="B4519" s="17" t="s">
        <v>4766</v>
      </c>
      <c r="C4519" s="18" t="s">
        <v>303</v>
      </c>
      <c r="D4519" s="19">
        <v>0.77</v>
      </c>
    </row>
    <row r="4520" spans="1:4" ht="27.6" x14ac:dyDescent="0.3">
      <c r="A4520" s="15">
        <v>1576</v>
      </c>
      <c r="B4520" s="17" t="s">
        <v>4767</v>
      </c>
      <c r="C4520" s="18" t="s">
        <v>303</v>
      </c>
      <c r="D4520" s="19">
        <v>2.13</v>
      </c>
    </row>
    <row r="4521" spans="1:4" ht="27.6" x14ac:dyDescent="0.3">
      <c r="A4521" s="15">
        <v>1577</v>
      </c>
      <c r="B4521" s="17" t="s">
        <v>4768</v>
      </c>
      <c r="C4521" s="18" t="s">
        <v>303</v>
      </c>
      <c r="D4521" s="19">
        <v>2.4</v>
      </c>
    </row>
    <row r="4522" spans="1:4" ht="27.6" x14ac:dyDescent="0.3">
      <c r="A4522" s="15">
        <v>1571</v>
      </c>
      <c r="B4522" s="17" t="s">
        <v>4769</v>
      </c>
      <c r="C4522" s="18" t="s">
        <v>303</v>
      </c>
      <c r="D4522" s="19">
        <v>1.01</v>
      </c>
    </row>
    <row r="4523" spans="1:4" ht="27.6" x14ac:dyDescent="0.3">
      <c r="A4523" s="15">
        <v>1578</v>
      </c>
      <c r="B4523" s="17" t="s">
        <v>4770</v>
      </c>
      <c r="C4523" s="18" t="s">
        <v>303</v>
      </c>
      <c r="D4523" s="19">
        <v>4.17</v>
      </c>
    </row>
    <row r="4524" spans="1:4" ht="27.6" x14ac:dyDescent="0.3">
      <c r="A4524" s="15">
        <v>1573</v>
      </c>
      <c r="B4524" s="17" t="s">
        <v>4771</v>
      </c>
      <c r="C4524" s="18" t="s">
        <v>303</v>
      </c>
      <c r="D4524" s="19">
        <v>1.2</v>
      </c>
    </row>
    <row r="4525" spans="1:4" ht="27.6" x14ac:dyDescent="0.3">
      <c r="A4525" s="15">
        <v>1579</v>
      </c>
      <c r="B4525" s="17" t="s">
        <v>4772</v>
      </c>
      <c r="C4525" s="18" t="s">
        <v>303</v>
      </c>
      <c r="D4525" s="19">
        <v>5.2</v>
      </c>
    </row>
    <row r="4526" spans="1:4" ht="27.6" x14ac:dyDescent="0.3">
      <c r="A4526" s="15">
        <v>1580</v>
      </c>
      <c r="B4526" s="17" t="s">
        <v>4773</v>
      </c>
      <c r="C4526" s="18" t="s">
        <v>303</v>
      </c>
      <c r="D4526" s="19">
        <v>6.41</v>
      </c>
    </row>
    <row r="4527" spans="1:4" x14ac:dyDescent="0.3">
      <c r="A4527" s="15">
        <v>39321</v>
      </c>
      <c r="B4527" s="17" t="s">
        <v>4774</v>
      </c>
      <c r="C4527" s="18" t="s">
        <v>303</v>
      </c>
      <c r="D4527" s="19">
        <v>16.010000000000002</v>
      </c>
    </row>
    <row r="4528" spans="1:4" x14ac:dyDescent="0.3">
      <c r="A4528" s="15">
        <v>39319</v>
      </c>
      <c r="B4528" s="17" t="s">
        <v>4775</v>
      </c>
      <c r="C4528" s="18" t="s">
        <v>303</v>
      </c>
      <c r="D4528" s="19">
        <v>6.25</v>
      </c>
    </row>
    <row r="4529" spans="1:4" x14ac:dyDescent="0.3">
      <c r="A4529" s="15">
        <v>39320</v>
      </c>
      <c r="B4529" s="17" t="s">
        <v>234</v>
      </c>
      <c r="C4529" s="18" t="s">
        <v>303</v>
      </c>
      <c r="D4529" s="19">
        <v>10.39</v>
      </c>
    </row>
    <row r="4530" spans="1:4" ht="27.6" x14ac:dyDescent="0.3">
      <c r="A4530" s="15">
        <v>1591</v>
      </c>
      <c r="B4530" s="17" t="s">
        <v>4776</v>
      </c>
      <c r="C4530" s="18" t="s">
        <v>303</v>
      </c>
      <c r="D4530" s="19">
        <v>19.87</v>
      </c>
    </row>
    <row r="4531" spans="1:4" ht="27.6" x14ac:dyDescent="0.3">
      <c r="A4531" s="15">
        <v>1547</v>
      </c>
      <c r="B4531" s="17" t="s">
        <v>4777</v>
      </c>
      <c r="C4531" s="18" t="s">
        <v>303</v>
      </c>
      <c r="D4531" s="19">
        <v>104.13</v>
      </c>
    </row>
    <row r="4532" spans="1:4" ht="27.6" x14ac:dyDescent="0.3">
      <c r="A4532" s="15">
        <v>38196</v>
      </c>
      <c r="B4532" s="17" t="s">
        <v>4778</v>
      </c>
      <c r="C4532" s="18" t="s">
        <v>303</v>
      </c>
      <c r="D4532" s="19">
        <v>20.28</v>
      </c>
    </row>
    <row r="4533" spans="1:4" ht="27.6" x14ac:dyDescent="0.3">
      <c r="A4533" s="15">
        <v>1543</v>
      </c>
      <c r="B4533" s="17" t="s">
        <v>4779</v>
      </c>
      <c r="C4533" s="18" t="s">
        <v>303</v>
      </c>
      <c r="D4533" s="19">
        <v>21.55</v>
      </c>
    </row>
    <row r="4534" spans="1:4" ht="27.6" x14ac:dyDescent="0.3">
      <c r="A4534" s="15">
        <v>1585</v>
      </c>
      <c r="B4534" s="17" t="s">
        <v>4780</v>
      </c>
      <c r="C4534" s="18" t="s">
        <v>303</v>
      </c>
      <c r="D4534" s="19">
        <v>4.17</v>
      </c>
    </row>
    <row r="4535" spans="1:4" ht="27.6" x14ac:dyDescent="0.3">
      <c r="A4535" s="15">
        <v>1593</v>
      </c>
      <c r="B4535" s="17" t="s">
        <v>4781</v>
      </c>
      <c r="C4535" s="18" t="s">
        <v>303</v>
      </c>
      <c r="D4535" s="19">
        <v>22.16</v>
      </c>
    </row>
    <row r="4536" spans="1:4" ht="27.6" x14ac:dyDescent="0.3">
      <c r="A4536" s="15">
        <v>11838</v>
      </c>
      <c r="B4536" s="17" t="s">
        <v>4782</v>
      </c>
      <c r="C4536" s="18" t="s">
        <v>303</v>
      </c>
      <c r="D4536" s="19">
        <v>29.24</v>
      </c>
    </row>
    <row r="4537" spans="1:4" ht="27.6" x14ac:dyDescent="0.3">
      <c r="A4537" s="15">
        <v>1594</v>
      </c>
      <c r="B4537" s="17" t="s">
        <v>4783</v>
      </c>
      <c r="C4537" s="18" t="s">
        <v>303</v>
      </c>
      <c r="D4537" s="19">
        <v>29.56</v>
      </c>
    </row>
    <row r="4538" spans="1:4" ht="27.6" x14ac:dyDescent="0.3">
      <c r="A4538" s="15">
        <v>1586</v>
      </c>
      <c r="B4538" s="17" t="s">
        <v>4784</v>
      </c>
      <c r="C4538" s="18" t="s">
        <v>303</v>
      </c>
      <c r="D4538" s="19">
        <v>5.28</v>
      </c>
    </row>
    <row r="4539" spans="1:4" ht="27.6" x14ac:dyDescent="0.3">
      <c r="A4539" s="15">
        <v>11839</v>
      </c>
      <c r="B4539" s="17" t="s">
        <v>4785</v>
      </c>
      <c r="C4539" s="18" t="s">
        <v>303</v>
      </c>
      <c r="D4539" s="19">
        <v>42.55</v>
      </c>
    </row>
    <row r="4540" spans="1:4" ht="27.6" x14ac:dyDescent="0.3">
      <c r="A4540" s="15">
        <v>1587</v>
      </c>
      <c r="B4540" s="17" t="s">
        <v>4786</v>
      </c>
      <c r="C4540" s="18" t="s">
        <v>303</v>
      </c>
      <c r="D4540" s="19">
        <v>5.38</v>
      </c>
    </row>
    <row r="4541" spans="1:4" ht="27.6" x14ac:dyDescent="0.3">
      <c r="A4541" s="15">
        <v>1545</v>
      </c>
      <c r="B4541" s="17" t="s">
        <v>4787</v>
      </c>
      <c r="C4541" s="18" t="s">
        <v>303</v>
      </c>
      <c r="D4541" s="19">
        <v>51.06</v>
      </c>
    </row>
    <row r="4542" spans="1:4" ht="27.6" x14ac:dyDescent="0.3">
      <c r="A4542" s="15">
        <v>1588</v>
      </c>
      <c r="B4542" s="17" t="s">
        <v>4788</v>
      </c>
      <c r="C4542" s="18" t="s">
        <v>303</v>
      </c>
      <c r="D4542" s="19">
        <v>7.38</v>
      </c>
    </row>
    <row r="4543" spans="1:4" ht="27.6" x14ac:dyDescent="0.3">
      <c r="A4543" s="15">
        <v>1535</v>
      </c>
      <c r="B4543" s="17" t="s">
        <v>4789</v>
      </c>
      <c r="C4543" s="18" t="s">
        <v>303</v>
      </c>
      <c r="D4543" s="19">
        <v>4.25</v>
      </c>
    </row>
    <row r="4544" spans="1:4" ht="27.6" x14ac:dyDescent="0.3">
      <c r="A4544" s="15">
        <v>1589</v>
      </c>
      <c r="B4544" s="17" t="s">
        <v>4790</v>
      </c>
      <c r="C4544" s="18" t="s">
        <v>303</v>
      </c>
      <c r="D4544" s="19">
        <v>7.61</v>
      </c>
    </row>
    <row r="4545" spans="1:4" ht="27.6" x14ac:dyDescent="0.3">
      <c r="A4545" s="15">
        <v>1546</v>
      </c>
      <c r="B4545" s="17" t="s">
        <v>4791</v>
      </c>
      <c r="C4545" s="18" t="s">
        <v>303</v>
      </c>
      <c r="D4545" s="19">
        <v>86.17</v>
      </c>
    </row>
    <row r="4546" spans="1:4" ht="27.6" x14ac:dyDescent="0.3">
      <c r="A4546" s="15">
        <v>1590</v>
      </c>
      <c r="B4546" s="17" t="s">
        <v>4792</v>
      </c>
      <c r="C4546" s="18" t="s">
        <v>303</v>
      </c>
      <c r="D4546" s="19">
        <v>13.4</v>
      </c>
    </row>
    <row r="4547" spans="1:4" ht="27.6" x14ac:dyDescent="0.3">
      <c r="A4547" s="15">
        <v>1542</v>
      </c>
      <c r="B4547" s="17" t="s">
        <v>4793</v>
      </c>
      <c r="C4547" s="18" t="s">
        <v>303</v>
      </c>
      <c r="D4547" s="19">
        <v>17.75</v>
      </c>
    </row>
    <row r="4548" spans="1:4" ht="27.6" x14ac:dyDescent="0.3">
      <c r="A4548" s="15">
        <v>38415</v>
      </c>
      <c r="B4548" s="17" t="s">
        <v>4794</v>
      </c>
      <c r="C4548" s="18" t="s">
        <v>303</v>
      </c>
      <c r="D4548" s="19">
        <v>1014.78</v>
      </c>
    </row>
    <row r="4549" spans="1:4" ht="27.6" x14ac:dyDescent="0.3">
      <c r="A4549" s="15">
        <v>38414</v>
      </c>
      <c r="B4549" s="17" t="s">
        <v>4795</v>
      </c>
      <c r="C4549" s="18" t="s">
        <v>303</v>
      </c>
      <c r="D4549" s="19">
        <v>1424.26</v>
      </c>
    </row>
    <row r="4550" spans="1:4" x14ac:dyDescent="0.3">
      <c r="A4550" s="15">
        <v>38128</v>
      </c>
      <c r="B4550" s="17" t="s">
        <v>4796</v>
      </c>
      <c r="C4550" s="18" t="s">
        <v>376</v>
      </c>
      <c r="D4550" s="19">
        <v>0.5</v>
      </c>
    </row>
    <row r="4551" spans="1:4" x14ac:dyDescent="0.3">
      <c r="A4551" s="15">
        <v>7253</v>
      </c>
      <c r="B4551" s="17" t="s">
        <v>4797</v>
      </c>
      <c r="C4551" s="18" t="s">
        <v>487</v>
      </c>
      <c r="D4551" s="19">
        <v>107.14</v>
      </c>
    </row>
    <row r="4552" spans="1:4" x14ac:dyDescent="0.3">
      <c r="A4552" s="15">
        <v>43781</v>
      </c>
      <c r="B4552" s="17" t="s">
        <v>4798</v>
      </c>
      <c r="C4552" s="18" t="s">
        <v>4799</v>
      </c>
      <c r="D4552" s="19">
        <v>64</v>
      </c>
    </row>
    <row r="4553" spans="1:4" x14ac:dyDescent="0.3">
      <c r="A4553" s="15">
        <v>4806</v>
      </c>
      <c r="B4553" s="17" t="s">
        <v>4800</v>
      </c>
      <c r="C4553" s="18" t="s">
        <v>81</v>
      </c>
      <c r="D4553" s="19">
        <v>15.29</v>
      </c>
    </row>
    <row r="4554" spans="1:4" x14ac:dyDescent="0.3">
      <c r="A4554" s="15">
        <v>34401</v>
      </c>
      <c r="B4554" s="17" t="s">
        <v>4801</v>
      </c>
      <c r="C4554" s="18" t="s">
        <v>303</v>
      </c>
      <c r="D4554" s="19">
        <v>2.0699999999999998</v>
      </c>
    </row>
    <row r="4555" spans="1:4" x14ac:dyDescent="0.3">
      <c r="A4555" s="15">
        <v>7260</v>
      </c>
      <c r="B4555" s="17" t="s">
        <v>4802</v>
      </c>
      <c r="C4555" s="18" t="s">
        <v>303</v>
      </c>
      <c r="D4555" s="19">
        <v>1.83</v>
      </c>
    </row>
    <row r="4556" spans="1:4" ht="27.6" x14ac:dyDescent="0.3">
      <c r="A4556" s="15">
        <v>7256</v>
      </c>
      <c r="B4556" s="17" t="s">
        <v>4803</v>
      </c>
      <c r="C4556" s="18" t="s">
        <v>303</v>
      </c>
      <c r="D4556" s="19">
        <v>1.82</v>
      </c>
    </row>
    <row r="4557" spans="1:4" x14ac:dyDescent="0.3">
      <c r="A4557" s="15">
        <v>7258</v>
      </c>
      <c r="B4557" s="17" t="s">
        <v>4804</v>
      </c>
      <c r="C4557" s="18" t="s">
        <v>303</v>
      </c>
      <c r="D4557" s="19">
        <v>0.75</v>
      </c>
    </row>
    <row r="4558" spans="1:4" x14ac:dyDescent="0.3">
      <c r="A4558" s="15">
        <v>34400</v>
      </c>
      <c r="B4558" s="17" t="s">
        <v>4805</v>
      </c>
      <c r="C4558" s="18" t="s">
        <v>303</v>
      </c>
      <c r="D4558" s="19">
        <v>3.18</v>
      </c>
    </row>
    <row r="4559" spans="1:4" x14ac:dyDescent="0.3">
      <c r="A4559" s="15">
        <v>10617</v>
      </c>
      <c r="B4559" s="17" t="s">
        <v>4806</v>
      </c>
      <c r="C4559" s="18" t="s">
        <v>303</v>
      </c>
      <c r="D4559" s="19">
        <v>6.09</v>
      </c>
    </row>
    <row r="4560" spans="1:4" ht="27.6" x14ac:dyDescent="0.3">
      <c r="A4560" s="15">
        <v>7274</v>
      </c>
      <c r="B4560" s="17" t="s">
        <v>4807</v>
      </c>
      <c r="C4560" s="18" t="s">
        <v>303</v>
      </c>
      <c r="D4560" s="19">
        <v>57.27</v>
      </c>
    </row>
    <row r="4561" spans="1:4" ht="27.6" x14ac:dyDescent="0.3">
      <c r="A4561" s="15">
        <v>11663</v>
      </c>
      <c r="B4561" s="17" t="s">
        <v>4808</v>
      </c>
      <c r="C4561" s="18" t="s">
        <v>303</v>
      </c>
      <c r="D4561" s="19">
        <v>471.13</v>
      </c>
    </row>
    <row r="4562" spans="1:4" ht="27.6" x14ac:dyDescent="0.3">
      <c r="A4562" s="15">
        <v>154</v>
      </c>
      <c r="B4562" s="17" t="s">
        <v>4809</v>
      </c>
      <c r="C4562" s="18" t="s">
        <v>321</v>
      </c>
      <c r="D4562" s="19">
        <v>55.36</v>
      </c>
    </row>
    <row r="4563" spans="1:4" ht="27.6" x14ac:dyDescent="0.3">
      <c r="A4563" s="15">
        <v>38121</v>
      </c>
      <c r="B4563" s="17" t="s">
        <v>4810</v>
      </c>
      <c r="C4563" s="18" t="s">
        <v>321</v>
      </c>
      <c r="D4563" s="19">
        <v>7.51</v>
      </c>
    </row>
    <row r="4564" spans="1:4" ht="27.6" x14ac:dyDescent="0.3">
      <c r="A4564" s="15">
        <v>7343</v>
      </c>
      <c r="B4564" s="17" t="s">
        <v>4811</v>
      </c>
      <c r="C4564" s="18" t="s">
        <v>321</v>
      </c>
      <c r="D4564" s="19">
        <v>7.61</v>
      </c>
    </row>
    <row r="4565" spans="1:4" x14ac:dyDescent="0.3">
      <c r="A4565" s="15">
        <v>43776</v>
      </c>
      <c r="B4565" s="17" t="s">
        <v>4812</v>
      </c>
      <c r="C4565" s="18" t="s">
        <v>321</v>
      </c>
      <c r="D4565" s="19">
        <v>17.38</v>
      </c>
    </row>
    <row r="4566" spans="1:4" x14ac:dyDescent="0.3">
      <c r="A4566" s="15">
        <v>7350</v>
      </c>
      <c r="B4566" s="17" t="s">
        <v>4813</v>
      </c>
      <c r="C4566" s="18" t="s">
        <v>321</v>
      </c>
      <c r="D4566" s="19">
        <v>25.22</v>
      </c>
    </row>
    <row r="4567" spans="1:4" x14ac:dyDescent="0.3">
      <c r="A4567" s="15">
        <v>7348</v>
      </c>
      <c r="B4567" s="17" t="s">
        <v>4814</v>
      </c>
      <c r="C4567" s="18" t="s">
        <v>321</v>
      </c>
      <c r="D4567" s="19">
        <v>14.14</v>
      </c>
    </row>
    <row r="4568" spans="1:4" x14ac:dyDescent="0.3">
      <c r="A4568" s="15">
        <v>7356</v>
      </c>
      <c r="B4568" s="17" t="s">
        <v>4815</v>
      </c>
      <c r="C4568" s="18" t="s">
        <v>321</v>
      </c>
      <c r="D4568" s="19">
        <v>21.2</v>
      </c>
    </row>
    <row r="4569" spans="1:4" ht="27.6" x14ac:dyDescent="0.3">
      <c r="A4569" s="15">
        <v>7313</v>
      </c>
      <c r="B4569" s="17" t="s">
        <v>4816</v>
      </c>
      <c r="C4569" s="18" t="s">
        <v>321</v>
      </c>
      <c r="D4569" s="19">
        <v>18.8</v>
      </c>
    </row>
    <row r="4570" spans="1:4" ht="27.6" x14ac:dyDescent="0.3">
      <c r="A4570" s="15">
        <v>7319</v>
      </c>
      <c r="B4570" s="17" t="s">
        <v>4817</v>
      </c>
      <c r="C4570" s="18" t="s">
        <v>321</v>
      </c>
      <c r="D4570" s="19">
        <v>10.76</v>
      </c>
    </row>
    <row r="4571" spans="1:4" x14ac:dyDescent="0.3">
      <c r="A4571" s="15">
        <v>38119</v>
      </c>
      <c r="B4571" s="17" t="s">
        <v>4818</v>
      </c>
      <c r="C4571" s="18" t="s">
        <v>321</v>
      </c>
      <c r="D4571" s="19">
        <v>101.07</v>
      </c>
    </row>
    <row r="4572" spans="1:4" x14ac:dyDescent="0.3">
      <c r="A4572" s="15">
        <v>7314</v>
      </c>
      <c r="B4572" s="17" t="s">
        <v>4819</v>
      </c>
      <c r="C4572" s="18" t="s">
        <v>321</v>
      </c>
      <c r="D4572" s="19">
        <v>108.92</v>
      </c>
    </row>
    <row r="4573" spans="1:4" x14ac:dyDescent="0.3">
      <c r="A4573" s="15">
        <v>38131</v>
      </c>
      <c r="B4573" s="17" t="s">
        <v>4820</v>
      </c>
      <c r="C4573" s="18" t="s">
        <v>321</v>
      </c>
      <c r="D4573" s="19">
        <v>101.97</v>
      </c>
    </row>
    <row r="4574" spans="1:4" x14ac:dyDescent="0.3">
      <c r="A4574" s="15">
        <v>7304</v>
      </c>
      <c r="B4574" s="17" t="s">
        <v>4821</v>
      </c>
      <c r="C4574" s="18" t="s">
        <v>321</v>
      </c>
      <c r="D4574" s="19">
        <v>51.51</v>
      </c>
    </row>
    <row r="4575" spans="1:4" x14ac:dyDescent="0.3">
      <c r="A4575" s="15">
        <v>43649</v>
      </c>
      <c r="B4575" s="17" t="s">
        <v>4822</v>
      </c>
      <c r="C4575" s="18" t="s">
        <v>321</v>
      </c>
      <c r="D4575" s="19">
        <v>26.64</v>
      </c>
    </row>
    <row r="4576" spans="1:4" x14ac:dyDescent="0.3">
      <c r="A4576" s="15">
        <v>43650</v>
      </c>
      <c r="B4576" s="17" t="s">
        <v>4823</v>
      </c>
      <c r="C4576" s="18" t="s">
        <v>321</v>
      </c>
      <c r="D4576" s="19">
        <v>25.17</v>
      </c>
    </row>
    <row r="4577" spans="1:4" x14ac:dyDescent="0.3">
      <c r="A4577" s="15">
        <v>7311</v>
      </c>
      <c r="B4577" s="17" t="s">
        <v>4824</v>
      </c>
      <c r="C4577" s="18" t="s">
        <v>321</v>
      </c>
      <c r="D4577" s="19">
        <v>25.79</v>
      </c>
    </row>
    <row r="4578" spans="1:4" x14ac:dyDescent="0.3">
      <c r="A4578" s="15">
        <v>7292</v>
      </c>
      <c r="B4578" s="17" t="s">
        <v>4825</v>
      </c>
      <c r="C4578" s="18" t="s">
        <v>321</v>
      </c>
      <c r="D4578" s="19">
        <v>24.97</v>
      </c>
    </row>
    <row r="4579" spans="1:4" ht="27.6" x14ac:dyDescent="0.3">
      <c r="A4579" s="15">
        <v>7293</v>
      </c>
      <c r="B4579" s="17" t="s">
        <v>4826</v>
      </c>
      <c r="C4579" s="18" t="s">
        <v>321</v>
      </c>
      <c r="D4579" s="19">
        <v>27.62</v>
      </c>
    </row>
    <row r="4580" spans="1:4" ht="27.6" x14ac:dyDescent="0.3">
      <c r="A4580" s="15">
        <v>7306</v>
      </c>
      <c r="B4580" s="17" t="s">
        <v>4827</v>
      </c>
      <c r="C4580" s="18" t="s">
        <v>321</v>
      </c>
      <c r="D4580" s="19">
        <v>30.48</v>
      </c>
    </row>
    <row r="4581" spans="1:4" x14ac:dyDescent="0.3">
      <c r="A4581" s="15">
        <v>7288</v>
      </c>
      <c r="B4581" s="17" t="s">
        <v>4828</v>
      </c>
      <c r="C4581" s="18" t="s">
        <v>321</v>
      </c>
      <c r="D4581" s="19">
        <v>25.31</v>
      </c>
    </row>
    <row r="4582" spans="1:4" x14ac:dyDescent="0.3">
      <c r="A4582" s="15">
        <v>43625</v>
      </c>
      <c r="B4582" s="17" t="s">
        <v>4829</v>
      </c>
      <c r="C4582" s="18" t="s">
        <v>321</v>
      </c>
      <c r="D4582" s="19">
        <v>20.440000000000001</v>
      </c>
    </row>
    <row r="4583" spans="1:4" x14ac:dyDescent="0.3">
      <c r="A4583" s="15">
        <v>43647</v>
      </c>
      <c r="B4583" s="17" t="s">
        <v>4830</v>
      </c>
      <c r="C4583" s="18" t="s">
        <v>321</v>
      </c>
      <c r="D4583" s="19">
        <v>18.559999999999999</v>
      </c>
    </row>
    <row r="4584" spans="1:4" x14ac:dyDescent="0.3">
      <c r="A4584" s="15">
        <v>43648</v>
      </c>
      <c r="B4584" s="17" t="s">
        <v>4831</v>
      </c>
      <c r="C4584" s="18" t="s">
        <v>321</v>
      </c>
      <c r="D4584" s="19">
        <v>17.91</v>
      </c>
    </row>
    <row r="4585" spans="1:4" x14ac:dyDescent="0.3">
      <c r="A4585" s="15">
        <v>35693</v>
      </c>
      <c r="B4585" s="17" t="s">
        <v>4832</v>
      </c>
      <c r="C4585" s="18" t="s">
        <v>321</v>
      </c>
      <c r="D4585" s="19">
        <v>9.73</v>
      </c>
    </row>
    <row r="4586" spans="1:4" x14ac:dyDescent="0.3">
      <c r="A4586" s="15">
        <v>35692</v>
      </c>
      <c r="B4586" s="17" t="s">
        <v>4833</v>
      </c>
      <c r="C4586" s="18" t="s">
        <v>321</v>
      </c>
      <c r="D4586" s="19">
        <v>14.48</v>
      </c>
    </row>
    <row r="4587" spans="1:4" x14ac:dyDescent="0.3">
      <c r="A4587" s="15">
        <v>7342</v>
      </c>
      <c r="B4587" s="17" t="s">
        <v>4834</v>
      </c>
      <c r="C4587" s="18" t="s">
        <v>376</v>
      </c>
      <c r="D4587" s="19">
        <v>2.06</v>
      </c>
    </row>
    <row r="4588" spans="1:4" ht="27.6" x14ac:dyDescent="0.3">
      <c r="A4588" s="15">
        <v>39574</v>
      </c>
      <c r="B4588" s="17" t="s">
        <v>4835</v>
      </c>
      <c r="C4588" s="18" t="s">
        <v>303</v>
      </c>
      <c r="D4588" s="19">
        <v>4.0199999999999996</v>
      </c>
    </row>
    <row r="4589" spans="1:4" ht="27.6" x14ac:dyDescent="0.3">
      <c r="A4589" s="15">
        <v>11060</v>
      </c>
      <c r="B4589" s="17" t="s">
        <v>4836</v>
      </c>
      <c r="C4589" s="18" t="s">
        <v>303</v>
      </c>
      <c r="D4589" s="19">
        <v>36.92</v>
      </c>
    </row>
    <row r="4590" spans="1:4" ht="27.6" x14ac:dyDescent="0.3">
      <c r="A4590" s="15">
        <v>37401</v>
      </c>
      <c r="B4590" s="17" t="s">
        <v>156</v>
      </c>
      <c r="C4590" s="18" t="s">
        <v>303</v>
      </c>
      <c r="D4590" s="19">
        <v>85.84</v>
      </c>
    </row>
    <row r="4591" spans="1:4" ht="27.6" x14ac:dyDescent="0.3">
      <c r="A4591" s="15">
        <v>7525</v>
      </c>
      <c r="B4591" s="17" t="s">
        <v>4837</v>
      </c>
      <c r="C4591" s="18" t="s">
        <v>303</v>
      </c>
      <c r="D4591" s="19">
        <v>31.95</v>
      </c>
    </row>
    <row r="4592" spans="1:4" ht="27.6" x14ac:dyDescent="0.3">
      <c r="A4592" s="15">
        <v>7524</v>
      </c>
      <c r="B4592" s="17" t="s">
        <v>4838</v>
      </c>
      <c r="C4592" s="18" t="s">
        <v>303</v>
      </c>
      <c r="D4592" s="19">
        <v>30.11</v>
      </c>
    </row>
    <row r="4593" spans="1:4" ht="27.6" x14ac:dyDescent="0.3">
      <c r="A4593" s="15">
        <v>38105</v>
      </c>
      <c r="B4593" s="17" t="s">
        <v>4839</v>
      </c>
      <c r="C4593" s="18" t="s">
        <v>303</v>
      </c>
      <c r="D4593" s="19">
        <v>7.73</v>
      </c>
    </row>
    <row r="4594" spans="1:4" ht="27.6" x14ac:dyDescent="0.3">
      <c r="A4594" s="15">
        <v>38084</v>
      </c>
      <c r="B4594" s="17" t="s">
        <v>4840</v>
      </c>
      <c r="C4594" s="18" t="s">
        <v>303</v>
      </c>
      <c r="D4594" s="19">
        <v>10.98</v>
      </c>
    </row>
    <row r="4595" spans="1:4" x14ac:dyDescent="0.3">
      <c r="A4595" s="15">
        <v>38103</v>
      </c>
      <c r="B4595" s="17" t="s">
        <v>4841</v>
      </c>
      <c r="C4595" s="18" t="s">
        <v>303</v>
      </c>
      <c r="D4595" s="19">
        <v>11.61</v>
      </c>
    </row>
    <row r="4596" spans="1:4" ht="27.6" x14ac:dyDescent="0.3">
      <c r="A4596" s="15">
        <v>38082</v>
      </c>
      <c r="B4596" s="17" t="s">
        <v>4842</v>
      </c>
      <c r="C4596" s="18" t="s">
        <v>303</v>
      </c>
      <c r="D4596" s="19">
        <v>14.3</v>
      </c>
    </row>
    <row r="4597" spans="1:4" x14ac:dyDescent="0.3">
      <c r="A4597" s="15">
        <v>38104</v>
      </c>
      <c r="B4597" s="17" t="s">
        <v>4843</v>
      </c>
      <c r="C4597" s="18" t="s">
        <v>303</v>
      </c>
      <c r="D4597" s="19">
        <v>22.73</v>
      </c>
    </row>
    <row r="4598" spans="1:4" ht="27.6" x14ac:dyDescent="0.3">
      <c r="A4598" s="15">
        <v>38083</v>
      </c>
      <c r="B4598" s="17" t="s">
        <v>4844</v>
      </c>
      <c r="C4598" s="18" t="s">
        <v>303</v>
      </c>
      <c r="D4598" s="19">
        <v>25.24</v>
      </c>
    </row>
    <row r="4599" spans="1:4" x14ac:dyDescent="0.3">
      <c r="A4599" s="15">
        <v>38101</v>
      </c>
      <c r="B4599" s="17" t="s">
        <v>4845</v>
      </c>
      <c r="C4599" s="18" t="s">
        <v>303</v>
      </c>
      <c r="D4599" s="19">
        <v>5.52</v>
      </c>
    </row>
    <row r="4600" spans="1:4" ht="27.6" x14ac:dyDescent="0.3">
      <c r="A4600" s="15">
        <v>7528</v>
      </c>
      <c r="B4600" s="17" t="s">
        <v>4846</v>
      </c>
      <c r="C4600" s="18" t="s">
        <v>303</v>
      </c>
      <c r="D4600" s="19">
        <v>6.49</v>
      </c>
    </row>
    <row r="4601" spans="1:4" ht="27.6" x14ac:dyDescent="0.3">
      <c r="A4601" s="15">
        <v>12147</v>
      </c>
      <c r="B4601" s="17" t="s">
        <v>4847</v>
      </c>
      <c r="C4601" s="18" t="s">
        <v>303</v>
      </c>
      <c r="D4601" s="19">
        <v>9.89</v>
      </c>
    </row>
    <row r="4602" spans="1:4" ht="27.6" x14ac:dyDescent="0.3">
      <c r="A4602" s="15">
        <v>38075</v>
      </c>
      <c r="B4602" s="17" t="s">
        <v>4848</v>
      </c>
      <c r="C4602" s="18" t="s">
        <v>303</v>
      </c>
      <c r="D4602" s="19">
        <v>11.24</v>
      </c>
    </row>
    <row r="4603" spans="1:4" x14ac:dyDescent="0.3">
      <c r="A4603" s="15">
        <v>38102</v>
      </c>
      <c r="B4603" s="17" t="s">
        <v>4849</v>
      </c>
      <c r="C4603" s="18" t="s">
        <v>303</v>
      </c>
      <c r="D4603" s="19">
        <v>7.06</v>
      </c>
    </row>
    <row r="4604" spans="1:4" ht="27.6" x14ac:dyDescent="0.3">
      <c r="A4604" s="15">
        <v>38076</v>
      </c>
      <c r="B4604" s="17" t="s">
        <v>4850</v>
      </c>
      <c r="C4604" s="18" t="s">
        <v>303</v>
      </c>
      <c r="D4604" s="19">
        <v>12.6</v>
      </c>
    </row>
    <row r="4605" spans="1:4" x14ac:dyDescent="0.3">
      <c r="A4605" s="15">
        <v>7592</v>
      </c>
      <c r="B4605" s="17" t="s">
        <v>4851</v>
      </c>
      <c r="C4605" s="18" t="s">
        <v>109</v>
      </c>
      <c r="D4605" s="19">
        <v>13.66</v>
      </c>
    </row>
    <row r="4606" spans="1:4" x14ac:dyDescent="0.3">
      <c r="A4606" s="15">
        <v>40820</v>
      </c>
      <c r="B4606" s="17" t="s">
        <v>4852</v>
      </c>
      <c r="C4606" s="18" t="s">
        <v>490</v>
      </c>
      <c r="D4606" s="19">
        <v>2420.84</v>
      </c>
    </row>
    <row r="4607" spans="1:4" ht="27.6" x14ac:dyDescent="0.3">
      <c r="A4607" s="15">
        <v>11762</v>
      </c>
      <c r="B4607" s="17" t="s">
        <v>4853</v>
      </c>
      <c r="C4607" s="18" t="s">
        <v>303</v>
      </c>
      <c r="D4607" s="19">
        <v>58.21</v>
      </c>
    </row>
    <row r="4608" spans="1:4" ht="27.6" x14ac:dyDescent="0.3">
      <c r="A4608" s="15">
        <v>13984</v>
      </c>
      <c r="B4608" s="17" t="s">
        <v>4854</v>
      </c>
      <c r="C4608" s="18" t="s">
        <v>303</v>
      </c>
      <c r="D4608" s="19">
        <v>40.68</v>
      </c>
    </row>
    <row r="4609" spans="1:4" ht="27.6" x14ac:dyDescent="0.3">
      <c r="A4609" s="15">
        <v>11772</v>
      </c>
      <c r="B4609" s="17" t="s">
        <v>4855</v>
      </c>
      <c r="C4609" s="18" t="s">
        <v>303</v>
      </c>
      <c r="D4609" s="19">
        <v>98.8</v>
      </c>
    </row>
    <row r="4610" spans="1:4" ht="27.6" x14ac:dyDescent="0.3">
      <c r="A4610" s="15">
        <v>36795</v>
      </c>
      <c r="B4610" s="17" t="s">
        <v>4856</v>
      </c>
      <c r="C4610" s="18" t="s">
        <v>303</v>
      </c>
      <c r="D4610" s="19">
        <v>635.45000000000005</v>
      </c>
    </row>
    <row r="4611" spans="1:4" ht="27.6" x14ac:dyDescent="0.3">
      <c r="A4611" s="15">
        <v>36796</v>
      </c>
      <c r="B4611" s="17" t="s">
        <v>4857</v>
      </c>
      <c r="C4611" s="18" t="s">
        <v>303</v>
      </c>
      <c r="D4611" s="19">
        <v>163.61000000000001</v>
      </c>
    </row>
    <row r="4612" spans="1:4" x14ac:dyDescent="0.3">
      <c r="A4612" s="15">
        <v>36791</v>
      </c>
      <c r="B4612" s="17" t="s">
        <v>4858</v>
      </c>
      <c r="C4612" s="18" t="s">
        <v>303</v>
      </c>
      <c r="D4612" s="19">
        <v>84.29</v>
      </c>
    </row>
    <row r="4613" spans="1:4" ht="27.6" x14ac:dyDescent="0.3">
      <c r="A4613" s="15">
        <v>13415</v>
      </c>
      <c r="B4613" s="17" t="s">
        <v>4859</v>
      </c>
      <c r="C4613" s="18" t="s">
        <v>303</v>
      </c>
      <c r="D4613" s="19">
        <v>49</v>
      </c>
    </row>
    <row r="4614" spans="1:4" x14ac:dyDescent="0.3">
      <c r="A4614" s="15">
        <v>36792</v>
      </c>
      <c r="B4614" s="17" t="s">
        <v>4860</v>
      </c>
      <c r="C4614" s="18" t="s">
        <v>303</v>
      </c>
      <c r="D4614" s="19">
        <v>161.13999999999999</v>
      </c>
    </row>
    <row r="4615" spans="1:4" ht="27.6" x14ac:dyDescent="0.3">
      <c r="A4615" s="15">
        <v>11773</v>
      </c>
      <c r="B4615" s="17" t="s">
        <v>4861</v>
      </c>
      <c r="C4615" s="18" t="s">
        <v>303</v>
      </c>
      <c r="D4615" s="19">
        <v>94.32</v>
      </c>
    </row>
    <row r="4616" spans="1:4" ht="27.6" x14ac:dyDescent="0.3">
      <c r="A4616" s="15">
        <v>13983</v>
      </c>
      <c r="B4616" s="17" t="s">
        <v>4862</v>
      </c>
      <c r="C4616" s="18" t="s">
        <v>303</v>
      </c>
      <c r="D4616" s="19">
        <v>50.32</v>
      </c>
    </row>
    <row r="4617" spans="1:4" ht="27.6" x14ac:dyDescent="0.3">
      <c r="A4617" s="15">
        <v>13416</v>
      </c>
      <c r="B4617" s="17" t="s">
        <v>4863</v>
      </c>
      <c r="C4617" s="18" t="s">
        <v>303</v>
      </c>
      <c r="D4617" s="19">
        <v>40.58</v>
      </c>
    </row>
    <row r="4618" spans="1:4" ht="27.6" x14ac:dyDescent="0.3">
      <c r="A4618" s="15">
        <v>13417</v>
      </c>
      <c r="B4618" s="17" t="s">
        <v>4864</v>
      </c>
      <c r="C4618" s="18" t="s">
        <v>303</v>
      </c>
      <c r="D4618" s="19">
        <v>35.79</v>
      </c>
    </row>
    <row r="4619" spans="1:4" ht="27.6" x14ac:dyDescent="0.3">
      <c r="A4619" s="15">
        <v>7604</v>
      </c>
      <c r="B4619" s="17" t="s">
        <v>4865</v>
      </c>
      <c r="C4619" s="18" t="s">
        <v>303</v>
      </c>
      <c r="D4619" s="19">
        <v>15.5</v>
      </c>
    </row>
    <row r="4620" spans="1:4" ht="27.6" x14ac:dyDescent="0.3">
      <c r="A4620" s="15">
        <v>11763</v>
      </c>
      <c r="B4620" s="17" t="s">
        <v>4866</v>
      </c>
      <c r="C4620" s="18" t="s">
        <v>303</v>
      </c>
      <c r="D4620" s="19">
        <v>83.61</v>
      </c>
    </row>
    <row r="4621" spans="1:4" ht="27.6" x14ac:dyDescent="0.3">
      <c r="A4621" s="15">
        <v>11764</v>
      </c>
      <c r="B4621" s="17" t="s">
        <v>4867</v>
      </c>
      <c r="C4621" s="18" t="s">
        <v>303</v>
      </c>
      <c r="D4621" s="19">
        <v>89.31</v>
      </c>
    </row>
    <row r="4622" spans="1:4" ht="27.6" x14ac:dyDescent="0.3">
      <c r="A4622" s="15">
        <v>11829</v>
      </c>
      <c r="B4622" s="17" t="s">
        <v>4868</v>
      </c>
      <c r="C4622" s="18" t="s">
        <v>303</v>
      </c>
      <c r="D4622" s="19">
        <v>21.4</v>
      </c>
    </row>
    <row r="4623" spans="1:4" ht="27.6" x14ac:dyDescent="0.3">
      <c r="A4623" s="15">
        <v>11825</v>
      </c>
      <c r="B4623" s="17" t="s">
        <v>4869</v>
      </c>
      <c r="C4623" s="18" t="s">
        <v>303</v>
      </c>
      <c r="D4623" s="19">
        <v>36.700000000000003</v>
      </c>
    </row>
    <row r="4624" spans="1:4" ht="27.6" x14ac:dyDescent="0.3">
      <c r="A4624" s="15">
        <v>11767</v>
      </c>
      <c r="B4624" s="17" t="s">
        <v>4870</v>
      </c>
      <c r="C4624" s="18" t="s">
        <v>303</v>
      </c>
      <c r="D4624" s="19">
        <v>148.24</v>
      </c>
    </row>
    <row r="4625" spans="1:4" ht="27.6" x14ac:dyDescent="0.3">
      <c r="A4625" s="15">
        <v>11830</v>
      </c>
      <c r="B4625" s="17" t="s">
        <v>4871</v>
      </c>
      <c r="C4625" s="18" t="s">
        <v>303</v>
      </c>
      <c r="D4625" s="19">
        <v>23.13</v>
      </c>
    </row>
    <row r="4626" spans="1:4" ht="27.6" x14ac:dyDescent="0.3">
      <c r="A4626" s="15">
        <v>11766</v>
      </c>
      <c r="B4626" s="17" t="s">
        <v>4872</v>
      </c>
      <c r="C4626" s="18" t="s">
        <v>303</v>
      </c>
      <c r="D4626" s="19">
        <v>41.11</v>
      </c>
    </row>
    <row r="4627" spans="1:4" ht="27.6" x14ac:dyDescent="0.3">
      <c r="A4627" s="15">
        <v>11765</v>
      </c>
      <c r="B4627" s="17" t="s">
        <v>4873</v>
      </c>
      <c r="C4627" s="18" t="s">
        <v>303</v>
      </c>
      <c r="D4627" s="19">
        <v>55.99</v>
      </c>
    </row>
    <row r="4628" spans="1:4" ht="27.6" x14ac:dyDescent="0.3">
      <c r="A4628" s="15">
        <v>11824</v>
      </c>
      <c r="B4628" s="17" t="s">
        <v>4874</v>
      </c>
      <c r="C4628" s="18" t="s">
        <v>303</v>
      </c>
      <c r="D4628" s="19">
        <v>42.41</v>
      </c>
    </row>
    <row r="4629" spans="1:4" ht="27.6" x14ac:dyDescent="0.3">
      <c r="A4629" s="15">
        <v>11777</v>
      </c>
      <c r="B4629" s="17" t="s">
        <v>4875</v>
      </c>
      <c r="C4629" s="18" t="s">
        <v>303</v>
      </c>
      <c r="D4629" s="19">
        <v>151.68</v>
      </c>
    </row>
    <row r="4630" spans="1:4" ht="27.6" x14ac:dyDescent="0.3">
      <c r="A4630" s="15">
        <v>7602</v>
      </c>
      <c r="B4630" s="17" t="s">
        <v>4876</v>
      </c>
      <c r="C4630" s="18" t="s">
        <v>303</v>
      </c>
      <c r="D4630" s="19">
        <v>15.37</v>
      </c>
    </row>
    <row r="4631" spans="1:4" ht="27.6" x14ac:dyDescent="0.3">
      <c r="A4631" s="15">
        <v>7603</v>
      </c>
      <c r="B4631" s="17" t="s">
        <v>4877</v>
      </c>
      <c r="C4631" s="18" t="s">
        <v>303</v>
      </c>
      <c r="D4631" s="19">
        <v>14.9</v>
      </c>
    </row>
    <row r="4632" spans="1:4" ht="27.6" x14ac:dyDescent="0.3">
      <c r="A4632" s="15">
        <v>11826</v>
      </c>
      <c r="B4632" s="17" t="s">
        <v>4878</v>
      </c>
      <c r="C4632" s="18" t="s">
        <v>303</v>
      </c>
      <c r="D4632" s="19">
        <v>35.619999999999997</v>
      </c>
    </row>
    <row r="4633" spans="1:4" ht="27.6" x14ac:dyDescent="0.3">
      <c r="A4633" s="15">
        <v>7606</v>
      </c>
      <c r="B4633" s="17" t="s">
        <v>4879</v>
      </c>
      <c r="C4633" s="18" t="s">
        <v>303</v>
      </c>
      <c r="D4633" s="19">
        <v>37.11</v>
      </c>
    </row>
    <row r="4634" spans="1:4" ht="41.4" x14ac:dyDescent="0.3">
      <c r="A4634" s="15">
        <v>40329</v>
      </c>
      <c r="B4634" s="17" t="s">
        <v>4880</v>
      </c>
      <c r="C4634" s="18" t="s">
        <v>303</v>
      </c>
      <c r="D4634" s="19">
        <v>17.95</v>
      </c>
    </row>
    <row r="4635" spans="1:4" ht="27.6" x14ac:dyDescent="0.3">
      <c r="A4635" s="15">
        <v>11823</v>
      </c>
      <c r="B4635" s="17" t="s">
        <v>4881</v>
      </c>
      <c r="C4635" s="18" t="s">
        <v>303</v>
      </c>
      <c r="D4635" s="19">
        <v>7.75</v>
      </c>
    </row>
    <row r="4636" spans="1:4" x14ac:dyDescent="0.3">
      <c r="A4636" s="15">
        <v>11822</v>
      </c>
      <c r="B4636" s="17" t="s">
        <v>4882</v>
      </c>
      <c r="C4636" s="18" t="s">
        <v>303</v>
      </c>
      <c r="D4636" s="19">
        <v>37.71</v>
      </c>
    </row>
    <row r="4637" spans="1:4" ht="27.6" x14ac:dyDescent="0.3">
      <c r="A4637" s="15">
        <v>11831</v>
      </c>
      <c r="B4637" s="17" t="s">
        <v>4883</v>
      </c>
      <c r="C4637" s="18" t="s">
        <v>303</v>
      </c>
      <c r="D4637" s="19">
        <v>28.63</v>
      </c>
    </row>
    <row r="4638" spans="1:4" ht="41.4" x14ac:dyDescent="0.3">
      <c r="A4638" s="15">
        <v>7613</v>
      </c>
      <c r="B4638" s="17" t="s">
        <v>4884</v>
      </c>
      <c r="C4638" s="18" t="s">
        <v>303</v>
      </c>
      <c r="D4638" s="19">
        <v>70462.89</v>
      </c>
    </row>
    <row r="4639" spans="1:4" ht="41.4" x14ac:dyDescent="0.3">
      <c r="A4639" s="15">
        <v>7619</v>
      </c>
      <c r="B4639" s="17" t="s">
        <v>4885</v>
      </c>
      <c r="C4639" s="18" t="s">
        <v>303</v>
      </c>
      <c r="D4639" s="19">
        <v>10892.05</v>
      </c>
    </row>
    <row r="4640" spans="1:4" ht="41.4" x14ac:dyDescent="0.3">
      <c r="A4640" s="15">
        <v>12076</v>
      </c>
      <c r="B4640" s="17" t="s">
        <v>4886</v>
      </c>
      <c r="C4640" s="18" t="s">
        <v>303</v>
      </c>
      <c r="D4640" s="19">
        <v>4996.3500000000004</v>
      </c>
    </row>
    <row r="4641" spans="1:4" ht="41.4" x14ac:dyDescent="0.3">
      <c r="A4641" s="15">
        <v>7614</v>
      </c>
      <c r="B4641" s="17" t="s">
        <v>4887</v>
      </c>
      <c r="C4641" s="18" t="s">
        <v>303</v>
      </c>
      <c r="D4641" s="19">
        <v>13737.48</v>
      </c>
    </row>
    <row r="4642" spans="1:4" ht="41.4" x14ac:dyDescent="0.3">
      <c r="A4642" s="15">
        <v>7618</v>
      </c>
      <c r="B4642" s="17" t="s">
        <v>4888</v>
      </c>
      <c r="C4642" s="18" t="s">
        <v>303</v>
      </c>
      <c r="D4642" s="19">
        <v>89097.87</v>
      </c>
    </row>
    <row r="4643" spans="1:4" ht="41.4" x14ac:dyDescent="0.3">
      <c r="A4643" s="15">
        <v>7620</v>
      </c>
      <c r="B4643" s="17" t="s">
        <v>4889</v>
      </c>
      <c r="C4643" s="18" t="s">
        <v>303</v>
      </c>
      <c r="D4643" s="19">
        <v>19271.650000000001</v>
      </c>
    </row>
    <row r="4644" spans="1:4" ht="41.4" x14ac:dyDescent="0.3">
      <c r="A4644" s="15">
        <v>7610</v>
      </c>
      <c r="B4644" s="17" t="s">
        <v>4890</v>
      </c>
      <c r="C4644" s="18" t="s">
        <v>303</v>
      </c>
      <c r="D4644" s="19">
        <v>6102.69</v>
      </c>
    </row>
    <row r="4645" spans="1:4" ht="41.4" x14ac:dyDescent="0.3">
      <c r="A4645" s="15">
        <v>7615</v>
      </c>
      <c r="B4645" s="17" t="s">
        <v>4891</v>
      </c>
      <c r="C4645" s="18" t="s">
        <v>303</v>
      </c>
      <c r="D4645" s="19">
        <v>22483.599999999999</v>
      </c>
    </row>
    <row r="4646" spans="1:4" ht="41.4" x14ac:dyDescent="0.3">
      <c r="A4646" s="15">
        <v>7617</v>
      </c>
      <c r="B4646" s="17" t="s">
        <v>4892</v>
      </c>
      <c r="C4646" s="18" t="s">
        <v>303</v>
      </c>
      <c r="D4646" s="19">
        <v>6816.45</v>
      </c>
    </row>
    <row r="4647" spans="1:4" ht="41.4" x14ac:dyDescent="0.3">
      <c r="A4647" s="15">
        <v>7616</v>
      </c>
      <c r="B4647" s="17" t="s">
        <v>4893</v>
      </c>
      <c r="C4647" s="18" t="s">
        <v>303</v>
      </c>
      <c r="D4647" s="19">
        <v>36689.67</v>
      </c>
    </row>
    <row r="4648" spans="1:4" ht="41.4" x14ac:dyDescent="0.3">
      <c r="A4648" s="15">
        <v>7611</v>
      </c>
      <c r="B4648" s="17" t="s">
        <v>4894</v>
      </c>
      <c r="C4648" s="18" t="s">
        <v>303</v>
      </c>
      <c r="D4648" s="19">
        <v>8815</v>
      </c>
    </row>
    <row r="4649" spans="1:4" ht="41.4" x14ac:dyDescent="0.3">
      <c r="A4649" s="15">
        <v>7612</v>
      </c>
      <c r="B4649" s="17" t="s">
        <v>4895</v>
      </c>
      <c r="C4649" s="18" t="s">
        <v>303</v>
      </c>
      <c r="D4649" s="19">
        <v>50326.15</v>
      </c>
    </row>
    <row r="4650" spans="1:4" x14ac:dyDescent="0.3">
      <c r="A4650" s="15">
        <v>37371</v>
      </c>
      <c r="B4650" s="17" t="s">
        <v>4896</v>
      </c>
      <c r="C4650" s="18" t="s">
        <v>109</v>
      </c>
      <c r="D4650" s="19">
        <v>0.71</v>
      </c>
    </row>
    <row r="4651" spans="1:4" x14ac:dyDescent="0.3">
      <c r="A4651" s="15">
        <v>40861</v>
      </c>
      <c r="B4651" s="17" t="s">
        <v>4897</v>
      </c>
      <c r="C4651" s="18" t="s">
        <v>490</v>
      </c>
      <c r="D4651" s="19">
        <v>133.68</v>
      </c>
    </row>
    <row r="4652" spans="1:4" ht="27.6" x14ac:dyDescent="0.3">
      <c r="A4652" s="15">
        <v>36510</v>
      </c>
      <c r="B4652" s="17" t="s">
        <v>4898</v>
      </c>
      <c r="C4652" s="18" t="s">
        <v>303</v>
      </c>
      <c r="D4652" s="19">
        <v>749825.72</v>
      </c>
    </row>
    <row r="4653" spans="1:4" ht="41.4" x14ac:dyDescent="0.3">
      <c r="A4653" s="15">
        <v>25020</v>
      </c>
      <c r="B4653" s="17" t="s">
        <v>4899</v>
      </c>
      <c r="C4653" s="18" t="s">
        <v>303</v>
      </c>
      <c r="D4653" s="19">
        <v>3089018.19</v>
      </c>
    </row>
    <row r="4654" spans="1:4" ht="27.6" x14ac:dyDescent="0.3">
      <c r="A4654" s="15">
        <v>7622</v>
      </c>
      <c r="B4654" s="17" t="s">
        <v>4900</v>
      </c>
      <c r="C4654" s="18" t="s">
        <v>303</v>
      </c>
      <c r="D4654" s="19">
        <v>727440.54</v>
      </c>
    </row>
    <row r="4655" spans="1:4" ht="27.6" x14ac:dyDescent="0.3">
      <c r="A4655" s="15">
        <v>7624</v>
      </c>
      <c r="B4655" s="17" t="s">
        <v>4901</v>
      </c>
      <c r="C4655" s="18" t="s">
        <v>303</v>
      </c>
      <c r="D4655" s="19">
        <v>943050.09</v>
      </c>
    </row>
    <row r="4656" spans="1:4" ht="27.6" x14ac:dyDescent="0.3">
      <c r="A4656" s="15">
        <v>7625</v>
      </c>
      <c r="B4656" s="17" t="s">
        <v>4902</v>
      </c>
      <c r="C4656" s="18" t="s">
        <v>303</v>
      </c>
      <c r="D4656" s="19">
        <v>937282.11</v>
      </c>
    </row>
    <row r="4657" spans="1:4" ht="27.6" x14ac:dyDescent="0.3">
      <c r="A4657" s="15">
        <v>7623</v>
      </c>
      <c r="B4657" s="17" t="s">
        <v>4903</v>
      </c>
      <c r="C4657" s="18" t="s">
        <v>303</v>
      </c>
      <c r="D4657" s="19">
        <v>3089018.19</v>
      </c>
    </row>
    <row r="4658" spans="1:4" ht="41.4" x14ac:dyDescent="0.3">
      <c r="A4658" s="15">
        <v>36508</v>
      </c>
      <c r="B4658" s="17" t="s">
        <v>4904</v>
      </c>
      <c r="C4658" s="18" t="s">
        <v>303</v>
      </c>
      <c r="D4658" s="19">
        <v>1389254.05</v>
      </c>
    </row>
    <row r="4659" spans="1:4" ht="27.6" x14ac:dyDescent="0.3">
      <c r="A4659" s="15">
        <v>36509</v>
      </c>
      <c r="B4659" s="17" t="s">
        <v>4905</v>
      </c>
      <c r="C4659" s="18" t="s">
        <v>303</v>
      </c>
      <c r="D4659" s="19">
        <v>761361.49</v>
      </c>
    </row>
    <row r="4660" spans="1:4" ht="27.6" x14ac:dyDescent="0.3">
      <c r="A4660" s="15">
        <v>13238</v>
      </c>
      <c r="B4660" s="17" t="s">
        <v>4906</v>
      </c>
      <c r="C4660" s="18" t="s">
        <v>303</v>
      </c>
      <c r="D4660" s="19">
        <v>206074.75</v>
      </c>
    </row>
    <row r="4661" spans="1:4" ht="27.6" x14ac:dyDescent="0.3">
      <c r="A4661" s="15">
        <v>36511</v>
      </c>
      <c r="B4661" s="17" t="s">
        <v>4907</v>
      </c>
      <c r="C4661" s="18" t="s">
        <v>303</v>
      </c>
      <c r="D4661" s="19">
        <v>238785.03</v>
      </c>
    </row>
    <row r="4662" spans="1:4" ht="27.6" x14ac:dyDescent="0.3">
      <c r="A4662" s="15">
        <v>36515</v>
      </c>
      <c r="B4662" s="17" t="s">
        <v>4908</v>
      </c>
      <c r="C4662" s="18" t="s">
        <v>303</v>
      </c>
      <c r="D4662" s="19">
        <v>70327.09</v>
      </c>
    </row>
    <row r="4663" spans="1:4" ht="27.6" x14ac:dyDescent="0.3">
      <c r="A4663" s="15">
        <v>10598</v>
      </c>
      <c r="B4663" s="17" t="s">
        <v>4909</v>
      </c>
      <c r="C4663" s="18" t="s">
        <v>303</v>
      </c>
      <c r="D4663" s="19">
        <v>114046.01</v>
      </c>
    </row>
    <row r="4664" spans="1:4" ht="27.6" x14ac:dyDescent="0.3">
      <c r="A4664" s="15">
        <v>7640</v>
      </c>
      <c r="B4664" s="17" t="s">
        <v>4910</v>
      </c>
      <c r="C4664" s="18" t="s">
        <v>303</v>
      </c>
      <c r="D4664" s="19">
        <v>175000</v>
      </c>
    </row>
    <row r="4665" spans="1:4" ht="27.6" x14ac:dyDescent="0.3">
      <c r="A4665" s="15">
        <v>36513</v>
      </c>
      <c r="B4665" s="17" t="s">
        <v>4911</v>
      </c>
      <c r="C4665" s="18" t="s">
        <v>303</v>
      </c>
      <c r="D4665" s="19">
        <v>168580.59</v>
      </c>
    </row>
    <row r="4666" spans="1:4" ht="27.6" x14ac:dyDescent="0.3">
      <c r="A4666" s="15">
        <v>36514</v>
      </c>
      <c r="B4666" s="17" t="s">
        <v>4912</v>
      </c>
      <c r="C4666" s="18" t="s">
        <v>303</v>
      </c>
      <c r="D4666" s="19">
        <v>188084.1</v>
      </c>
    </row>
    <row r="4667" spans="1:4" ht="27.6" x14ac:dyDescent="0.3">
      <c r="A4667" s="15">
        <v>11572</v>
      </c>
      <c r="B4667" s="17" t="s">
        <v>4913</v>
      </c>
      <c r="C4667" s="18" t="s">
        <v>303</v>
      </c>
      <c r="D4667" s="19">
        <v>33.450000000000003</v>
      </c>
    </row>
    <row r="4668" spans="1:4" ht="27.6" x14ac:dyDescent="0.3">
      <c r="A4668" s="15">
        <v>36149</v>
      </c>
      <c r="B4668" s="17" t="s">
        <v>4914</v>
      </c>
      <c r="C4668" s="18" t="s">
        <v>303</v>
      </c>
      <c r="D4668" s="19">
        <v>162.15</v>
      </c>
    </row>
    <row r="4669" spans="1:4" ht="41.4" x14ac:dyDescent="0.3">
      <c r="A4669" s="15">
        <v>42407</v>
      </c>
      <c r="B4669" s="17" t="s">
        <v>174</v>
      </c>
      <c r="C4669" s="18" t="s">
        <v>81</v>
      </c>
      <c r="D4669" s="19">
        <v>8.1300000000000008</v>
      </c>
    </row>
    <row r="4670" spans="1:4" ht="41.4" x14ac:dyDescent="0.3">
      <c r="A4670" s="15">
        <v>11581</v>
      </c>
      <c r="B4670" s="17" t="s">
        <v>4915</v>
      </c>
      <c r="C4670" s="18" t="s">
        <v>81</v>
      </c>
      <c r="D4670" s="19">
        <v>22.08</v>
      </c>
    </row>
    <row r="4671" spans="1:4" ht="27.6" x14ac:dyDescent="0.3">
      <c r="A4671" s="15">
        <v>43605</v>
      </c>
      <c r="B4671" s="17" t="s">
        <v>4916</v>
      </c>
      <c r="C4671" s="18" t="s">
        <v>303</v>
      </c>
      <c r="D4671" s="19">
        <v>45.17</v>
      </c>
    </row>
    <row r="4672" spans="1:4" ht="27.6" x14ac:dyDescent="0.3">
      <c r="A4672" s="15">
        <v>11580</v>
      </c>
      <c r="B4672" s="17" t="s">
        <v>4917</v>
      </c>
      <c r="C4672" s="18" t="s">
        <v>81</v>
      </c>
      <c r="D4672" s="19">
        <v>8.86</v>
      </c>
    </row>
    <row r="4673" spans="1:4" x14ac:dyDescent="0.3">
      <c r="A4673" s="15">
        <v>10743</v>
      </c>
      <c r="B4673" s="17" t="s">
        <v>4918</v>
      </c>
      <c r="C4673" s="18" t="s">
        <v>303</v>
      </c>
      <c r="D4673" s="19">
        <v>683.7</v>
      </c>
    </row>
    <row r="4674" spans="1:4" ht="41.4" x14ac:dyDescent="0.3">
      <c r="A4674" s="15">
        <v>39848</v>
      </c>
      <c r="B4674" s="17" t="s">
        <v>4919</v>
      </c>
      <c r="C4674" s="18" t="s">
        <v>81</v>
      </c>
      <c r="D4674" s="19">
        <v>1.42</v>
      </c>
    </row>
    <row r="4675" spans="1:4" ht="27.6" x14ac:dyDescent="0.3">
      <c r="A4675" s="15">
        <v>20999</v>
      </c>
      <c r="B4675" s="17" t="s">
        <v>4920</v>
      </c>
      <c r="C4675" s="18" t="s">
        <v>81</v>
      </c>
      <c r="D4675" s="19">
        <v>12.67</v>
      </c>
    </row>
    <row r="4676" spans="1:4" ht="27.6" x14ac:dyDescent="0.3">
      <c r="A4676" s="15">
        <v>21001</v>
      </c>
      <c r="B4676" s="17" t="s">
        <v>4921</v>
      </c>
      <c r="C4676" s="18" t="s">
        <v>81</v>
      </c>
      <c r="D4676" s="19">
        <v>23.65</v>
      </c>
    </row>
    <row r="4677" spans="1:4" ht="27.6" x14ac:dyDescent="0.3">
      <c r="A4677" s="15">
        <v>21003</v>
      </c>
      <c r="B4677" s="17" t="s">
        <v>4922</v>
      </c>
      <c r="C4677" s="18" t="s">
        <v>81</v>
      </c>
      <c r="D4677" s="19">
        <v>38.86</v>
      </c>
    </row>
    <row r="4678" spans="1:4" ht="27.6" x14ac:dyDescent="0.3">
      <c r="A4678" s="15">
        <v>21006</v>
      </c>
      <c r="B4678" s="17" t="s">
        <v>4923</v>
      </c>
      <c r="C4678" s="18" t="s">
        <v>81</v>
      </c>
      <c r="D4678" s="19">
        <v>82.48</v>
      </c>
    </row>
    <row r="4679" spans="1:4" ht="27.6" x14ac:dyDescent="0.3">
      <c r="A4679" s="15">
        <v>21019</v>
      </c>
      <c r="B4679" s="17" t="s">
        <v>4924</v>
      </c>
      <c r="C4679" s="18" t="s">
        <v>81</v>
      </c>
      <c r="D4679" s="19">
        <v>28.67</v>
      </c>
    </row>
    <row r="4680" spans="1:4" ht="27.6" x14ac:dyDescent="0.3">
      <c r="A4680" s="15">
        <v>21021</v>
      </c>
      <c r="B4680" s="17" t="s">
        <v>4925</v>
      </c>
      <c r="C4680" s="18" t="s">
        <v>81</v>
      </c>
      <c r="D4680" s="19">
        <v>45.32</v>
      </c>
    </row>
    <row r="4681" spans="1:4" ht="27.6" x14ac:dyDescent="0.3">
      <c r="A4681" s="15">
        <v>21024</v>
      </c>
      <c r="B4681" s="17" t="s">
        <v>4926</v>
      </c>
      <c r="C4681" s="18" t="s">
        <v>81</v>
      </c>
      <c r="D4681" s="19">
        <v>97.1</v>
      </c>
    </row>
    <row r="4682" spans="1:4" ht="27.6" x14ac:dyDescent="0.3">
      <c r="A4682" s="15">
        <v>40624</v>
      </c>
      <c r="B4682" s="17" t="s">
        <v>4927</v>
      </c>
      <c r="C4682" s="18" t="s">
        <v>81</v>
      </c>
      <c r="D4682" s="19">
        <v>72.48</v>
      </c>
    </row>
    <row r="4683" spans="1:4" ht="27.6" x14ac:dyDescent="0.3">
      <c r="A4683" s="15">
        <v>42575</v>
      </c>
      <c r="B4683" s="17" t="s">
        <v>4928</v>
      </c>
      <c r="C4683" s="18" t="s">
        <v>81</v>
      </c>
      <c r="D4683" s="19">
        <v>66.510000000000005</v>
      </c>
    </row>
    <row r="4684" spans="1:4" ht="27.6" x14ac:dyDescent="0.3">
      <c r="A4684" s="15">
        <v>13127</v>
      </c>
      <c r="B4684" s="17" t="s">
        <v>4929</v>
      </c>
      <c r="C4684" s="18" t="s">
        <v>81</v>
      </c>
      <c r="D4684" s="19">
        <v>32.33</v>
      </c>
    </row>
    <row r="4685" spans="1:4" ht="27.6" x14ac:dyDescent="0.3">
      <c r="A4685" s="15">
        <v>13137</v>
      </c>
      <c r="B4685" s="17" t="s">
        <v>4930</v>
      </c>
      <c r="C4685" s="18" t="s">
        <v>81</v>
      </c>
      <c r="D4685" s="19">
        <v>42.9</v>
      </c>
    </row>
    <row r="4686" spans="1:4" ht="27.6" x14ac:dyDescent="0.3">
      <c r="A4686" s="15">
        <v>42574</v>
      </c>
      <c r="B4686" s="17" t="s">
        <v>4931</v>
      </c>
      <c r="C4686" s="18" t="s">
        <v>81</v>
      </c>
      <c r="D4686" s="19">
        <v>49.63</v>
      </c>
    </row>
    <row r="4687" spans="1:4" ht="27.6" x14ac:dyDescent="0.3">
      <c r="A4687" s="15">
        <v>20989</v>
      </c>
      <c r="B4687" s="17" t="s">
        <v>4932</v>
      </c>
      <c r="C4687" s="18" t="s">
        <v>81</v>
      </c>
      <c r="D4687" s="19">
        <v>1536.9</v>
      </c>
    </row>
    <row r="4688" spans="1:4" ht="27.6" x14ac:dyDescent="0.3">
      <c r="A4688" s="15">
        <v>21147</v>
      </c>
      <c r="B4688" s="17" t="s">
        <v>4933</v>
      </c>
      <c r="C4688" s="18" t="s">
        <v>81</v>
      </c>
      <c r="D4688" s="19">
        <v>144.1</v>
      </c>
    </row>
    <row r="4689" spans="1:4" ht="27.6" x14ac:dyDescent="0.3">
      <c r="A4689" s="15">
        <v>21148</v>
      </c>
      <c r="B4689" s="17" t="s">
        <v>4934</v>
      </c>
      <c r="C4689" s="18" t="s">
        <v>81</v>
      </c>
      <c r="D4689" s="19">
        <v>88.94</v>
      </c>
    </row>
    <row r="4690" spans="1:4" ht="27.6" x14ac:dyDescent="0.3">
      <c r="A4690" s="15">
        <v>20984</v>
      </c>
      <c r="B4690" s="17" t="s">
        <v>4935</v>
      </c>
      <c r="C4690" s="18" t="s">
        <v>81</v>
      </c>
      <c r="D4690" s="19">
        <v>2949.02</v>
      </c>
    </row>
    <row r="4691" spans="1:4" ht="27.6" x14ac:dyDescent="0.3">
      <c r="A4691" s="15">
        <v>13042</v>
      </c>
      <c r="B4691" s="17" t="s">
        <v>4936</v>
      </c>
      <c r="C4691" s="18" t="s">
        <v>81</v>
      </c>
      <c r="D4691" s="19">
        <v>1634.19</v>
      </c>
    </row>
    <row r="4692" spans="1:4" ht="27.6" x14ac:dyDescent="0.3">
      <c r="A4692" s="15">
        <v>21150</v>
      </c>
      <c r="B4692" s="17" t="s">
        <v>4937</v>
      </c>
      <c r="C4692" s="18" t="s">
        <v>81</v>
      </c>
      <c r="D4692" s="19">
        <v>44.1</v>
      </c>
    </row>
    <row r="4693" spans="1:4" ht="27.6" x14ac:dyDescent="0.3">
      <c r="A4693" s="15">
        <v>13141</v>
      </c>
      <c r="B4693" s="17" t="s">
        <v>4938</v>
      </c>
      <c r="C4693" s="18" t="s">
        <v>81</v>
      </c>
      <c r="D4693" s="19">
        <v>55.56</v>
      </c>
    </row>
    <row r="4694" spans="1:4" ht="27.6" x14ac:dyDescent="0.3">
      <c r="A4694" s="15">
        <v>42576</v>
      </c>
      <c r="B4694" s="17" t="s">
        <v>4939</v>
      </c>
      <c r="C4694" s="18" t="s">
        <v>81</v>
      </c>
      <c r="D4694" s="19">
        <v>181.42</v>
      </c>
    </row>
    <row r="4695" spans="1:4" ht="27.6" x14ac:dyDescent="0.3">
      <c r="A4695" s="15">
        <v>21151</v>
      </c>
      <c r="B4695" s="17" t="s">
        <v>4940</v>
      </c>
      <c r="C4695" s="18" t="s">
        <v>81</v>
      </c>
      <c r="D4695" s="19">
        <v>263.97000000000003</v>
      </c>
    </row>
    <row r="4696" spans="1:4" ht="27.6" x14ac:dyDescent="0.3">
      <c r="A4696" s="15">
        <v>13142</v>
      </c>
      <c r="B4696" s="17" t="s">
        <v>4941</v>
      </c>
      <c r="C4696" s="18" t="s">
        <v>81</v>
      </c>
      <c r="D4696" s="19">
        <v>377.37</v>
      </c>
    </row>
    <row r="4697" spans="1:4" ht="27.6" x14ac:dyDescent="0.3">
      <c r="A4697" s="15">
        <v>42577</v>
      </c>
      <c r="B4697" s="17" t="s">
        <v>4942</v>
      </c>
      <c r="C4697" s="18" t="s">
        <v>81</v>
      </c>
      <c r="D4697" s="19">
        <v>414.08</v>
      </c>
    </row>
    <row r="4698" spans="1:4" ht="27.6" x14ac:dyDescent="0.3">
      <c r="A4698" s="15">
        <v>20994</v>
      </c>
      <c r="B4698" s="17" t="s">
        <v>4943</v>
      </c>
      <c r="C4698" s="18" t="s">
        <v>81</v>
      </c>
      <c r="D4698" s="19">
        <v>711.51</v>
      </c>
    </row>
    <row r="4699" spans="1:4" ht="27.6" x14ac:dyDescent="0.3">
      <c r="A4699" s="15">
        <v>7672</v>
      </c>
      <c r="B4699" s="17" t="s">
        <v>4944</v>
      </c>
      <c r="C4699" s="18" t="s">
        <v>81</v>
      </c>
      <c r="D4699" s="19">
        <v>466.11</v>
      </c>
    </row>
    <row r="4700" spans="1:4" ht="27.6" x14ac:dyDescent="0.3">
      <c r="A4700" s="15">
        <v>20995</v>
      </c>
      <c r="B4700" s="17" t="s">
        <v>4945</v>
      </c>
      <c r="C4700" s="18" t="s">
        <v>81</v>
      </c>
      <c r="D4700" s="19">
        <v>935.05</v>
      </c>
    </row>
    <row r="4701" spans="1:4" ht="27.6" x14ac:dyDescent="0.3">
      <c r="A4701" s="15">
        <v>7690</v>
      </c>
      <c r="B4701" s="17" t="s">
        <v>4946</v>
      </c>
      <c r="C4701" s="18" t="s">
        <v>81</v>
      </c>
      <c r="D4701" s="19">
        <v>540.79999999999995</v>
      </c>
    </row>
    <row r="4702" spans="1:4" ht="27.6" x14ac:dyDescent="0.3">
      <c r="A4702" s="15">
        <v>20980</v>
      </c>
      <c r="B4702" s="17" t="s">
        <v>4947</v>
      </c>
      <c r="C4702" s="18" t="s">
        <v>81</v>
      </c>
      <c r="D4702" s="19">
        <v>589.97</v>
      </c>
    </row>
    <row r="4703" spans="1:4" ht="27.6" x14ac:dyDescent="0.3">
      <c r="A4703" s="15">
        <v>7661</v>
      </c>
      <c r="B4703" s="17" t="s">
        <v>4948</v>
      </c>
      <c r="C4703" s="18" t="s">
        <v>81</v>
      </c>
      <c r="D4703" s="19">
        <v>701.81</v>
      </c>
    </row>
    <row r="4704" spans="1:4" ht="27.6" x14ac:dyDescent="0.3">
      <c r="A4704" s="15">
        <v>21016</v>
      </c>
      <c r="B4704" s="17" t="s">
        <v>4949</v>
      </c>
      <c r="C4704" s="18" t="s">
        <v>81</v>
      </c>
      <c r="D4704" s="19">
        <v>187.69</v>
      </c>
    </row>
    <row r="4705" spans="1:4" ht="27.6" x14ac:dyDescent="0.3">
      <c r="A4705" s="15">
        <v>21008</v>
      </c>
      <c r="B4705" s="17" t="s">
        <v>4950</v>
      </c>
      <c r="C4705" s="18" t="s">
        <v>81</v>
      </c>
      <c r="D4705" s="19">
        <v>21.93</v>
      </c>
    </row>
    <row r="4706" spans="1:4" ht="27.6" x14ac:dyDescent="0.3">
      <c r="A4706" s="15">
        <v>21009</v>
      </c>
      <c r="B4706" s="17" t="s">
        <v>4951</v>
      </c>
      <c r="C4706" s="18" t="s">
        <v>81</v>
      </c>
      <c r="D4706" s="19">
        <v>28.55</v>
      </c>
    </row>
    <row r="4707" spans="1:4" ht="27.6" x14ac:dyDescent="0.3">
      <c r="A4707" s="15">
        <v>21010</v>
      </c>
      <c r="B4707" s="17" t="s">
        <v>4952</v>
      </c>
      <c r="C4707" s="18" t="s">
        <v>81</v>
      </c>
      <c r="D4707" s="19">
        <v>38.33</v>
      </c>
    </row>
    <row r="4708" spans="1:4" ht="27.6" x14ac:dyDescent="0.3">
      <c r="A4708" s="15">
        <v>21011</v>
      </c>
      <c r="B4708" s="17" t="s">
        <v>4953</v>
      </c>
      <c r="C4708" s="18" t="s">
        <v>81</v>
      </c>
      <c r="D4708" s="19">
        <v>55.86</v>
      </c>
    </row>
    <row r="4709" spans="1:4" ht="27.6" x14ac:dyDescent="0.3">
      <c r="A4709" s="15">
        <v>21012</v>
      </c>
      <c r="B4709" s="17" t="s">
        <v>4954</v>
      </c>
      <c r="C4709" s="18" t="s">
        <v>81</v>
      </c>
      <c r="D4709" s="19">
        <v>61.73</v>
      </c>
    </row>
    <row r="4710" spans="1:4" ht="27.6" x14ac:dyDescent="0.3">
      <c r="A4710" s="15">
        <v>21013</v>
      </c>
      <c r="B4710" s="17" t="s">
        <v>4955</v>
      </c>
      <c r="C4710" s="18" t="s">
        <v>81</v>
      </c>
      <c r="D4710" s="19">
        <v>80.56</v>
      </c>
    </row>
    <row r="4711" spans="1:4" ht="27.6" x14ac:dyDescent="0.3">
      <c r="A4711" s="15">
        <v>21014</v>
      </c>
      <c r="B4711" s="17" t="s">
        <v>4956</v>
      </c>
      <c r="C4711" s="18" t="s">
        <v>81</v>
      </c>
      <c r="D4711" s="19">
        <v>112.72</v>
      </c>
    </row>
    <row r="4712" spans="1:4" ht="27.6" x14ac:dyDescent="0.3">
      <c r="A4712" s="15">
        <v>21015</v>
      </c>
      <c r="B4712" s="17" t="s">
        <v>4957</v>
      </c>
      <c r="C4712" s="18" t="s">
        <v>81</v>
      </c>
      <c r="D4712" s="19">
        <v>129.5</v>
      </c>
    </row>
    <row r="4713" spans="1:4" ht="27.6" x14ac:dyDescent="0.3">
      <c r="A4713" s="15">
        <v>7697</v>
      </c>
      <c r="B4713" s="17" t="s">
        <v>4958</v>
      </c>
      <c r="C4713" s="18" t="s">
        <v>81</v>
      </c>
      <c r="D4713" s="19">
        <v>61.8</v>
      </c>
    </row>
    <row r="4714" spans="1:4" ht="27.6" x14ac:dyDescent="0.3">
      <c r="A4714" s="15">
        <v>7698</v>
      </c>
      <c r="B4714" s="17" t="s">
        <v>4959</v>
      </c>
      <c r="C4714" s="18" t="s">
        <v>81</v>
      </c>
      <c r="D4714" s="19">
        <v>53.19</v>
      </c>
    </row>
    <row r="4715" spans="1:4" ht="27.6" x14ac:dyDescent="0.3">
      <c r="A4715" s="15">
        <v>7691</v>
      </c>
      <c r="B4715" s="17" t="s">
        <v>4960</v>
      </c>
      <c r="C4715" s="18" t="s">
        <v>81</v>
      </c>
      <c r="D4715" s="19">
        <v>22.48</v>
      </c>
    </row>
    <row r="4716" spans="1:4" ht="27.6" x14ac:dyDescent="0.3">
      <c r="A4716" s="15">
        <v>40626</v>
      </c>
      <c r="B4716" s="17" t="s">
        <v>4961</v>
      </c>
      <c r="C4716" s="18" t="s">
        <v>81</v>
      </c>
      <c r="D4716" s="19">
        <v>42.18</v>
      </c>
    </row>
    <row r="4717" spans="1:4" ht="27.6" x14ac:dyDescent="0.3">
      <c r="A4717" s="15">
        <v>7701</v>
      </c>
      <c r="B4717" s="17" t="s">
        <v>4962</v>
      </c>
      <c r="C4717" s="18" t="s">
        <v>81</v>
      </c>
      <c r="D4717" s="19">
        <v>110.59</v>
      </c>
    </row>
    <row r="4718" spans="1:4" ht="27.6" x14ac:dyDescent="0.3">
      <c r="A4718" s="15">
        <v>7696</v>
      </c>
      <c r="B4718" s="17" t="s">
        <v>4963</v>
      </c>
      <c r="C4718" s="18" t="s">
        <v>81</v>
      </c>
      <c r="D4718" s="19">
        <v>89.11</v>
      </c>
    </row>
    <row r="4719" spans="1:4" ht="27.6" x14ac:dyDescent="0.3">
      <c r="A4719" s="15">
        <v>7700</v>
      </c>
      <c r="B4719" s="17" t="s">
        <v>4964</v>
      </c>
      <c r="C4719" s="18" t="s">
        <v>81</v>
      </c>
      <c r="D4719" s="19">
        <v>28.43</v>
      </c>
    </row>
    <row r="4720" spans="1:4" ht="27.6" x14ac:dyDescent="0.3">
      <c r="A4720" s="15">
        <v>7694</v>
      </c>
      <c r="B4720" s="17" t="s">
        <v>4965</v>
      </c>
      <c r="C4720" s="18" t="s">
        <v>81</v>
      </c>
      <c r="D4720" s="19">
        <v>148.82</v>
      </c>
    </row>
    <row r="4721" spans="1:4" ht="27.6" x14ac:dyDescent="0.3">
      <c r="A4721" s="15">
        <v>7693</v>
      </c>
      <c r="B4721" s="17" t="s">
        <v>4966</v>
      </c>
      <c r="C4721" s="18" t="s">
        <v>81</v>
      </c>
      <c r="D4721" s="19">
        <v>204.95</v>
      </c>
    </row>
    <row r="4722" spans="1:4" ht="27.6" x14ac:dyDescent="0.3">
      <c r="A4722" s="15">
        <v>7692</v>
      </c>
      <c r="B4722" s="17" t="s">
        <v>4967</v>
      </c>
      <c r="C4722" s="18" t="s">
        <v>81</v>
      </c>
      <c r="D4722" s="19">
        <v>306.85000000000002</v>
      </c>
    </row>
    <row r="4723" spans="1:4" ht="27.6" x14ac:dyDescent="0.3">
      <c r="A4723" s="15">
        <v>7695</v>
      </c>
      <c r="B4723" s="17" t="s">
        <v>4968</v>
      </c>
      <c r="C4723" s="18" t="s">
        <v>81</v>
      </c>
      <c r="D4723" s="19">
        <v>332.79</v>
      </c>
    </row>
    <row r="4724" spans="1:4" ht="27.6" x14ac:dyDescent="0.3">
      <c r="A4724" s="15">
        <v>13356</v>
      </c>
      <c r="B4724" s="17" t="s">
        <v>4969</v>
      </c>
      <c r="C4724" s="18" t="s">
        <v>81</v>
      </c>
      <c r="D4724" s="19">
        <v>24.13</v>
      </c>
    </row>
    <row r="4725" spans="1:4" x14ac:dyDescent="0.3">
      <c r="A4725" s="15">
        <v>36365</v>
      </c>
      <c r="B4725" s="17" t="s">
        <v>4970</v>
      </c>
      <c r="C4725" s="18" t="s">
        <v>81</v>
      </c>
      <c r="D4725" s="19">
        <v>35.04</v>
      </c>
    </row>
    <row r="4726" spans="1:4" x14ac:dyDescent="0.3">
      <c r="A4726" s="15">
        <v>41930</v>
      </c>
      <c r="B4726" s="17" t="s">
        <v>4971</v>
      </c>
      <c r="C4726" s="18" t="s">
        <v>81</v>
      </c>
      <c r="D4726" s="19">
        <v>113.43</v>
      </c>
    </row>
    <row r="4727" spans="1:4" x14ac:dyDescent="0.3">
      <c r="A4727" s="15">
        <v>41931</v>
      </c>
      <c r="B4727" s="17" t="s">
        <v>4972</v>
      </c>
      <c r="C4727" s="18" t="s">
        <v>81</v>
      </c>
      <c r="D4727" s="19">
        <v>193.42</v>
      </c>
    </row>
    <row r="4728" spans="1:4" x14ac:dyDescent="0.3">
      <c r="A4728" s="15">
        <v>41932</v>
      </c>
      <c r="B4728" s="17" t="s">
        <v>4973</v>
      </c>
      <c r="C4728" s="18" t="s">
        <v>81</v>
      </c>
      <c r="D4728" s="19">
        <v>312.41000000000003</v>
      </c>
    </row>
    <row r="4729" spans="1:4" x14ac:dyDescent="0.3">
      <c r="A4729" s="15">
        <v>41933</v>
      </c>
      <c r="B4729" s="17" t="s">
        <v>4974</v>
      </c>
      <c r="C4729" s="18" t="s">
        <v>81</v>
      </c>
      <c r="D4729" s="19">
        <v>386.92</v>
      </c>
    </row>
    <row r="4730" spans="1:4" x14ac:dyDescent="0.3">
      <c r="A4730" s="15">
        <v>41934</v>
      </c>
      <c r="B4730" s="17" t="s">
        <v>4975</v>
      </c>
      <c r="C4730" s="18" t="s">
        <v>81</v>
      </c>
      <c r="D4730" s="19">
        <v>501.16</v>
      </c>
    </row>
    <row r="4731" spans="1:4" x14ac:dyDescent="0.3">
      <c r="A4731" s="15">
        <v>41936</v>
      </c>
      <c r="B4731" s="17" t="s">
        <v>4976</v>
      </c>
      <c r="C4731" s="18" t="s">
        <v>81</v>
      </c>
      <c r="D4731" s="19">
        <v>75.56</v>
      </c>
    </row>
    <row r="4732" spans="1:4" ht="27.6" x14ac:dyDescent="0.3">
      <c r="A4732" s="15">
        <v>41785</v>
      </c>
      <c r="B4732" s="17" t="s">
        <v>4977</v>
      </c>
      <c r="C4732" s="18" t="s">
        <v>81</v>
      </c>
      <c r="D4732" s="19">
        <v>1997.77</v>
      </c>
    </row>
    <row r="4733" spans="1:4" ht="27.6" x14ac:dyDescent="0.3">
      <c r="A4733" s="15">
        <v>41781</v>
      </c>
      <c r="B4733" s="17" t="s">
        <v>4978</v>
      </c>
      <c r="C4733" s="18" t="s">
        <v>81</v>
      </c>
      <c r="D4733" s="19">
        <v>569.58000000000004</v>
      </c>
    </row>
    <row r="4734" spans="1:4" ht="27.6" x14ac:dyDescent="0.3">
      <c r="A4734" s="15">
        <v>41783</v>
      </c>
      <c r="B4734" s="17" t="s">
        <v>4979</v>
      </c>
      <c r="C4734" s="18" t="s">
        <v>81</v>
      </c>
      <c r="D4734" s="19">
        <v>1503.03</v>
      </c>
    </row>
    <row r="4735" spans="1:4" ht="27.6" x14ac:dyDescent="0.3">
      <c r="A4735" s="15">
        <v>41786</v>
      </c>
      <c r="B4735" s="17" t="s">
        <v>4980</v>
      </c>
      <c r="C4735" s="18" t="s">
        <v>81</v>
      </c>
      <c r="D4735" s="19">
        <v>3135.48</v>
      </c>
    </row>
    <row r="4736" spans="1:4" ht="27.6" x14ac:dyDescent="0.3">
      <c r="A4736" s="15">
        <v>41779</v>
      </c>
      <c r="B4736" s="17" t="s">
        <v>4981</v>
      </c>
      <c r="C4736" s="18" t="s">
        <v>81</v>
      </c>
      <c r="D4736" s="19">
        <v>218.45</v>
      </c>
    </row>
    <row r="4737" spans="1:4" ht="27.6" x14ac:dyDescent="0.3">
      <c r="A4737" s="15">
        <v>41780</v>
      </c>
      <c r="B4737" s="17" t="s">
        <v>4982</v>
      </c>
      <c r="C4737" s="18" t="s">
        <v>81</v>
      </c>
      <c r="D4737" s="19">
        <v>258.37</v>
      </c>
    </row>
    <row r="4738" spans="1:4" ht="27.6" x14ac:dyDescent="0.3">
      <c r="A4738" s="15">
        <v>41782</v>
      </c>
      <c r="B4738" s="17" t="s">
        <v>4983</v>
      </c>
      <c r="C4738" s="18" t="s">
        <v>81</v>
      </c>
      <c r="D4738" s="19">
        <v>1065.07</v>
      </c>
    </row>
    <row r="4739" spans="1:4" x14ac:dyDescent="0.3">
      <c r="A4739" s="15">
        <v>38130</v>
      </c>
      <c r="B4739" s="17" t="s">
        <v>4984</v>
      </c>
      <c r="C4739" s="18" t="s">
        <v>81</v>
      </c>
      <c r="D4739" s="19">
        <v>35.24</v>
      </c>
    </row>
    <row r="4740" spans="1:4" x14ac:dyDescent="0.3">
      <c r="A4740" s="15">
        <v>21123</v>
      </c>
      <c r="B4740" s="17" t="s">
        <v>4985</v>
      </c>
      <c r="C4740" s="18" t="s">
        <v>81</v>
      </c>
      <c r="D4740" s="19">
        <v>10</v>
      </c>
    </row>
    <row r="4741" spans="1:4" x14ac:dyDescent="0.3">
      <c r="A4741" s="15">
        <v>21124</v>
      </c>
      <c r="B4741" s="17" t="s">
        <v>4986</v>
      </c>
      <c r="C4741" s="18" t="s">
        <v>81</v>
      </c>
      <c r="D4741" s="19">
        <v>17.73</v>
      </c>
    </row>
    <row r="4742" spans="1:4" x14ac:dyDescent="0.3">
      <c r="A4742" s="15">
        <v>21125</v>
      </c>
      <c r="B4742" s="17" t="s">
        <v>4987</v>
      </c>
      <c r="C4742" s="18" t="s">
        <v>81</v>
      </c>
      <c r="D4742" s="19">
        <v>28.46</v>
      </c>
    </row>
    <row r="4743" spans="1:4" x14ac:dyDescent="0.3">
      <c r="A4743" s="15">
        <v>38028</v>
      </c>
      <c r="B4743" s="17" t="s">
        <v>4988</v>
      </c>
      <c r="C4743" s="18" t="s">
        <v>81</v>
      </c>
      <c r="D4743" s="19">
        <v>48.29</v>
      </c>
    </row>
    <row r="4744" spans="1:4" x14ac:dyDescent="0.3">
      <c r="A4744" s="15">
        <v>38029</v>
      </c>
      <c r="B4744" s="17" t="s">
        <v>4989</v>
      </c>
      <c r="C4744" s="18" t="s">
        <v>81</v>
      </c>
      <c r="D4744" s="19">
        <v>73.61</v>
      </c>
    </row>
    <row r="4745" spans="1:4" x14ac:dyDescent="0.3">
      <c r="A4745" s="15">
        <v>38030</v>
      </c>
      <c r="B4745" s="17" t="s">
        <v>4990</v>
      </c>
      <c r="C4745" s="18" t="s">
        <v>81</v>
      </c>
      <c r="D4745" s="19">
        <v>113.07</v>
      </c>
    </row>
    <row r="4746" spans="1:4" x14ac:dyDescent="0.3">
      <c r="A4746" s="15">
        <v>38031</v>
      </c>
      <c r="B4746" s="17" t="s">
        <v>4991</v>
      </c>
      <c r="C4746" s="18" t="s">
        <v>81</v>
      </c>
      <c r="D4746" s="19">
        <v>179.18</v>
      </c>
    </row>
    <row r="4747" spans="1:4" ht="55.2" x14ac:dyDescent="0.3">
      <c r="A4747" s="15">
        <v>39735</v>
      </c>
      <c r="B4747" s="17" t="s">
        <v>4992</v>
      </c>
      <c r="C4747" s="18" t="s">
        <v>81</v>
      </c>
      <c r="D4747" s="19">
        <v>90.73</v>
      </c>
    </row>
    <row r="4748" spans="1:4" ht="55.2" x14ac:dyDescent="0.3">
      <c r="A4748" s="15">
        <v>39734</v>
      </c>
      <c r="B4748" s="17" t="s">
        <v>4993</v>
      </c>
      <c r="C4748" s="18" t="s">
        <v>81</v>
      </c>
      <c r="D4748" s="19">
        <v>107.62</v>
      </c>
    </row>
    <row r="4749" spans="1:4" ht="55.2" x14ac:dyDescent="0.3">
      <c r="A4749" s="15">
        <v>39736</v>
      </c>
      <c r="B4749" s="17" t="s">
        <v>4994</v>
      </c>
      <c r="C4749" s="18" t="s">
        <v>81</v>
      </c>
      <c r="D4749" s="19">
        <v>122.82</v>
      </c>
    </row>
    <row r="4750" spans="1:4" ht="55.2" x14ac:dyDescent="0.3">
      <c r="A4750" s="15">
        <v>39737</v>
      </c>
      <c r="B4750" s="17" t="s">
        <v>4995</v>
      </c>
      <c r="C4750" s="18" t="s">
        <v>81</v>
      </c>
      <c r="D4750" s="19">
        <v>16.52</v>
      </c>
    </row>
    <row r="4751" spans="1:4" ht="55.2" x14ac:dyDescent="0.3">
      <c r="A4751" s="15">
        <v>39738</v>
      </c>
      <c r="B4751" s="17" t="s">
        <v>4996</v>
      </c>
      <c r="C4751" s="18" t="s">
        <v>81</v>
      </c>
      <c r="D4751" s="19">
        <v>5.97</v>
      </c>
    </row>
    <row r="4752" spans="1:4" ht="55.2" x14ac:dyDescent="0.3">
      <c r="A4752" s="15">
        <v>39739</v>
      </c>
      <c r="B4752" s="17" t="s">
        <v>4997</v>
      </c>
      <c r="C4752" s="18" t="s">
        <v>81</v>
      </c>
      <c r="D4752" s="19">
        <v>84.93</v>
      </c>
    </row>
    <row r="4753" spans="1:4" ht="55.2" x14ac:dyDescent="0.3">
      <c r="A4753" s="15">
        <v>39733</v>
      </c>
      <c r="B4753" s="17" t="s">
        <v>4998</v>
      </c>
      <c r="C4753" s="18" t="s">
        <v>81</v>
      </c>
      <c r="D4753" s="19">
        <v>146.97999999999999</v>
      </c>
    </row>
    <row r="4754" spans="1:4" ht="55.2" x14ac:dyDescent="0.3">
      <c r="A4754" s="15">
        <v>39854</v>
      </c>
      <c r="B4754" s="17" t="s">
        <v>4999</v>
      </c>
      <c r="C4754" s="18" t="s">
        <v>81</v>
      </c>
      <c r="D4754" s="19">
        <v>149.06</v>
      </c>
    </row>
    <row r="4755" spans="1:4" ht="55.2" x14ac:dyDescent="0.3">
      <c r="A4755" s="15">
        <v>39740</v>
      </c>
      <c r="B4755" s="17" t="s">
        <v>5000</v>
      </c>
      <c r="C4755" s="18" t="s">
        <v>81</v>
      </c>
      <c r="D4755" s="19">
        <v>81.56</v>
      </c>
    </row>
    <row r="4756" spans="1:4" ht="55.2" x14ac:dyDescent="0.3">
      <c r="A4756" s="15">
        <v>39741</v>
      </c>
      <c r="B4756" s="17" t="s">
        <v>5001</v>
      </c>
      <c r="C4756" s="18" t="s">
        <v>81</v>
      </c>
      <c r="D4756" s="19">
        <v>15.03</v>
      </c>
    </row>
    <row r="4757" spans="1:4" ht="55.2" x14ac:dyDescent="0.3">
      <c r="A4757" s="15">
        <v>39853</v>
      </c>
      <c r="B4757" s="17" t="s">
        <v>5002</v>
      </c>
      <c r="C4757" s="18" t="s">
        <v>81</v>
      </c>
      <c r="D4757" s="19">
        <v>19.739999999999998</v>
      </c>
    </row>
    <row r="4758" spans="1:4" ht="55.2" x14ac:dyDescent="0.3">
      <c r="A4758" s="15">
        <v>39742</v>
      </c>
      <c r="B4758" s="17" t="s">
        <v>5003</v>
      </c>
      <c r="C4758" s="18" t="s">
        <v>81</v>
      </c>
      <c r="D4758" s="19">
        <v>65.55</v>
      </c>
    </row>
    <row r="4759" spans="1:4" ht="27.6" x14ac:dyDescent="0.3">
      <c r="A4759" s="15">
        <v>39749</v>
      </c>
      <c r="B4759" s="17" t="s">
        <v>5004</v>
      </c>
      <c r="C4759" s="18" t="s">
        <v>81</v>
      </c>
      <c r="D4759" s="19">
        <v>87</v>
      </c>
    </row>
    <row r="4760" spans="1:4" ht="27.6" x14ac:dyDescent="0.3">
      <c r="A4760" s="15">
        <v>39751</v>
      </c>
      <c r="B4760" s="17" t="s">
        <v>5005</v>
      </c>
      <c r="C4760" s="18" t="s">
        <v>81</v>
      </c>
      <c r="D4760" s="19">
        <v>158.09</v>
      </c>
    </row>
    <row r="4761" spans="1:4" ht="27.6" x14ac:dyDescent="0.3">
      <c r="A4761" s="15">
        <v>39750</v>
      </c>
      <c r="B4761" s="17" t="s">
        <v>5006</v>
      </c>
      <c r="C4761" s="18" t="s">
        <v>81</v>
      </c>
      <c r="D4761" s="19">
        <v>131.4</v>
      </c>
    </row>
    <row r="4762" spans="1:4" ht="27.6" x14ac:dyDescent="0.3">
      <c r="A4762" s="15">
        <v>39747</v>
      </c>
      <c r="B4762" s="17" t="s">
        <v>5007</v>
      </c>
      <c r="C4762" s="18" t="s">
        <v>81</v>
      </c>
      <c r="D4762" s="19">
        <v>42.27</v>
      </c>
    </row>
    <row r="4763" spans="1:4" ht="27.6" x14ac:dyDescent="0.3">
      <c r="A4763" s="15">
        <v>39753</v>
      </c>
      <c r="B4763" s="17" t="s">
        <v>5008</v>
      </c>
      <c r="C4763" s="18" t="s">
        <v>81</v>
      </c>
      <c r="D4763" s="19">
        <v>291.01</v>
      </c>
    </row>
    <row r="4764" spans="1:4" ht="27.6" x14ac:dyDescent="0.3">
      <c r="A4764" s="15">
        <v>39754</v>
      </c>
      <c r="B4764" s="17" t="s">
        <v>5009</v>
      </c>
      <c r="C4764" s="18" t="s">
        <v>81</v>
      </c>
      <c r="D4764" s="19">
        <v>428.74</v>
      </c>
    </row>
    <row r="4765" spans="1:4" ht="27.6" x14ac:dyDescent="0.3">
      <c r="A4765" s="15">
        <v>39748</v>
      </c>
      <c r="B4765" s="17" t="s">
        <v>5010</v>
      </c>
      <c r="C4765" s="18" t="s">
        <v>81</v>
      </c>
      <c r="D4765" s="19">
        <v>68.39</v>
      </c>
    </row>
    <row r="4766" spans="1:4" ht="27.6" x14ac:dyDescent="0.3">
      <c r="A4766" s="15">
        <v>39755</v>
      </c>
      <c r="B4766" s="17" t="s">
        <v>5011</v>
      </c>
      <c r="C4766" s="18" t="s">
        <v>81</v>
      </c>
      <c r="D4766" s="19">
        <v>650.07000000000005</v>
      </c>
    </row>
    <row r="4767" spans="1:4" ht="27.6" x14ac:dyDescent="0.3">
      <c r="A4767" s="15">
        <v>12742</v>
      </c>
      <c r="B4767" s="17" t="s">
        <v>5012</v>
      </c>
      <c r="C4767" s="18" t="s">
        <v>81</v>
      </c>
      <c r="D4767" s="19">
        <v>514.74</v>
      </c>
    </row>
    <row r="4768" spans="1:4" ht="27.6" x14ac:dyDescent="0.3">
      <c r="A4768" s="15">
        <v>12713</v>
      </c>
      <c r="B4768" s="17" t="s">
        <v>5013</v>
      </c>
      <c r="C4768" s="18" t="s">
        <v>81</v>
      </c>
      <c r="D4768" s="19">
        <v>27.3</v>
      </c>
    </row>
    <row r="4769" spans="1:4" ht="27.6" x14ac:dyDescent="0.3">
      <c r="A4769" s="15">
        <v>12743</v>
      </c>
      <c r="B4769" s="17" t="s">
        <v>5014</v>
      </c>
      <c r="C4769" s="18" t="s">
        <v>81</v>
      </c>
      <c r="D4769" s="19">
        <v>46.96</v>
      </c>
    </row>
    <row r="4770" spans="1:4" ht="27.6" x14ac:dyDescent="0.3">
      <c r="A4770" s="15">
        <v>12744</v>
      </c>
      <c r="B4770" s="17" t="s">
        <v>5015</v>
      </c>
      <c r="C4770" s="18" t="s">
        <v>81</v>
      </c>
      <c r="D4770" s="19">
        <v>59.6</v>
      </c>
    </row>
    <row r="4771" spans="1:4" ht="27.6" x14ac:dyDescent="0.3">
      <c r="A4771" s="15">
        <v>12745</v>
      </c>
      <c r="B4771" s="17" t="s">
        <v>5016</v>
      </c>
      <c r="C4771" s="18" t="s">
        <v>81</v>
      </c>
      <c r="D4771" s="19">
        <v>86.55</v>
      </c>
    </row>
    <row r="4772" spans="1:4" ht="27.6" x14ac:dyDescent="0.3">
      <c r="A4772" s="15">
        <v>12746</v>
      </c>
      <c r="B4772" s="17" t="s">
        <v>5017</v>
      </c>
      <c r="C4772" s="18" t="s">
        <v>81</v>
      </c>
      <c r="D4772" s="19">
        <v>116.88</v>
      </c>
    </row>
    <row r="4773" spans="1:4" ht="27.6" x14ac:dyDescent="0.3">
      <c r="A4773" s="15">
        <v>12747</v>
      </c>
      <c r="B4773" s="17" t="s">
        <v>5018</v>
      </c>
      <c r="C4773" s="18" t="s">
        <v>81</v>
      </c>
      <c r="D4773" s="19">
        <v>169.5</v>
      </c>
    </row>
    <row r="4774" spans="1:4" ht="27.6" x14ac:dyDescent="0.3">
      <c r="A4774" s="15">
        <v>12748</v>
      </c>
      <c r="B4774" s="17" t="s">
        <v>5019</v>
      </c>
      <c r="C4774" s="18" t="s">
        <v>81</v>
      </c>
      <c r="D4774" s="19">
        <v>238.79</v>
      </c>
    </row>
    <row r="4775" spans="1:4" ht="27.6" x14ac:dyDescent="0.3">
      <c r="A4775" s="15">
        <v>12749</v>
      </c>
      <c r="B4775" s="17" t="s">
        <v>5020</v>
      </c>
      <c r="C4775" s="18" t="s">
        <v>81</v>
      </c>
      <c r="D4775" s="19">
        <v>349.08</v>
      </c>
    </row>
    <row r="4776" spans="1:4" ht="27.6" x14ac:dyDescent="0.3">
      <c r="A4776" s="15">
        <v>39726</v>
      </c>
      <c r="B4776" s="17" t="s">
        <v>5021</v>
      </c>
      <c r="C4776" s="18" t="s">
        <v>81</v>
      </c>
      <c r="D4776" s="19">
        <v>114.66</v>
      </c>
    </row>
    <row r="4777" spans="1:4" ht="27.6" x14ac:dyDescent="0.3">
      <c r="A4777" s="15">
        <v>39728</v>
      </c>
      <c r="B4777" s="17" t="s">
        <v>5022</v>
      </c>
      <c r="C4777" s="18" t="s">
        <v>81</v>
      </c>
      <c r="D4777" s="19">
        <v>201.51</v>
      </c>
    </row>
    <row r="4778" spans="1:4" ht="27.6" x14ac:dyDescent="0.3">
      <c r="A4778" s="15">
        <v>39727</v>
      </c>
      <c r="B4778" s="17" t="s">
        <v>5023</v>
      </c>
      <c r="C4778" s="18" t="s">
        <v>81</v>
      </c>
      <c r="D4778" s="19">
        <v>165.83</v>
      </c>
    </row>
    <row r="4779" spans="1:4" ht="27.6" x14ac:dyDescent="0.3">
      <c r="A4779" s="15">
        <v>39724</v>
      </c>
      <c r="B4779" s="17" t="s">
        <v>5024</v>
      </c>
      <c r="C4779" s="18" t="s">
        <v>81</v>
      </c>
      <c r="D4779" s="19">
        <v>50.77</v>
      </c>
    </row>
    <row r="4780" spans="1:4" ht="27.6" x14ac:dyDescent="0.3">
      <c r="A4780" s="15">
        <v>39729</v>
      </c>
      <c r="B4780" s="17" t="s">
        <v>5025</v>
      </c>
      <c r="C4780" s="18" t="s">
        <v>81</v>
      </c>
      <c r="D4780" s="19">
        <v>279.06</v>
      </c>
    </row>
    <row r="4781" spans="1:4" ht="27.6" x14ac:dyDescent="0.3">
      <c r="A4781" s="15">
        <v>39730</v>
      </c>
      <c r="B4781" s="17" t="s">
        <v>5026</v>
      </c>
      <c r="C4781" s="18" t="s">
        <v>81</v>
      </c>
      <c r="D4781" s="19">
        <v>362.07</v>
      </c>
    </row>
    <row r="4782" spans="1:4" ht="27.6" x14ac:dyDescent="0.3">
      <c r="A4782" s="15">
        <v>39731</v>
      </c>
      <c r="B4782" s="17" t="s">
        <v>5027</v>
      </c>
      <c r="C4782" s="18" t="s">
        <v>81</v>
      </c>
      <c r="D4782" s="19">
        <v>536.25</v>
      </c>
    </row>
    <row r="4783" spans="1:4" ht="27.6" x14ac:dyDescent="0.3">
      <c r="A4783" s="15">
        <v>39725</v>
      </c>
      <c r="B4783" s="17" t="s">
        <v>5028</v>
      </c>
      <c r="C4783" s="18" t="s">
        <v>81</v>
      </c>
      <c r="D4783" s="19">
        <v>82.76</v>
      </c>
    </row>
    <row r="4784" spans="1:4" ht="27.6" x14ac:dyDescent="0.3">
      <c r="A4784" s="15">
        <v>39732</v>
      </c>
      <c r="B4784" s="17" t="s">
        <v>5029</v>
      </c>
      <c r="C4784" s="18" t="s">
        <v>81</v>
      </c>
      <c r="D4784" s="19">
        <v>789.33</v>
      </c>
    </row>
    <row r="4785" spans="1:4" ht="27.6" x14ac:dyDescent="0.3">
      <c r="A4785" s="15">
        <v>39660</v>
      </c>
      <c r="B4785" s="17" t="s">
        <v>5030</v>
      </c>
      <c r="C4785" s="18" t="s">
        <v>81</v>
      </c>
      <c r="D4785" s="19">
        <v>35.97</v>
      </c>
    </row>
    <row r="4786" spans="1:4" ht="27.6" x14ac:dyDescent="0.3">
      <c r="A4786" s="15">
        <v>39662</v>
      </c>
      <c r="B4786" s="17" t="s">
        <v>5031</v>
      </c>
      <c r="C4786" s="18" t="s">
        <v>81</v>
      </c>
      <c r="D4786" s="19">
        <v>17.239999999999998</v>
      </c>
    </row>
    <row r="4787" spans="1:4" ht="27.6" x14ac:dyDescent="0.3">
      <c r="A4787" s="15">
        <v>39661</v>
      </c>
      <c r="B4787" s="17" t="s">
        <v>5032</v>
      </c>
      <c r="C4787" s="18" t="s">
        <v>81</v>
      </c>
      <c r="D4787" s="19">
        <v>11.75</v>
      </c>
    </row>
    <row r="4788" spans="1:4" ht="27.6" x14ac:dyDescent="0.3">
      <c r="A4788" s="15">
        <v>39666</v>
      </c>
      <c r="B4788" s="17" t="s">
        <v>5033</v>
      </c>
      <c r="C4788" s="18" t="s">
        <v>81</v>
      </c>
      <c r="D4788" s="19">
        <v>54.11</v>
      </c>
    </row>
    <row r="4789" spans="1:4" ht="27.6" x14ac:dyDescent="0.3">
      <c r="A4789" s="15">
        <v>39664</v>
      </c>
      <c r="B4789" s="17" t="s">
        <v>5034</v>
      </c>
      <c r="C4789" s="18" t="s">
        <v>81</v>
      </c>
      <c r="D4789" s="19">
        <v>26.52</v>
      </c>
    </row>
    <row r="4790" spans="1:4" ht="27.6" x14ac:dyDescent="0.3">
      <c r="A4790" s="15">
        <v>39663</v>
      </c>
      <c r="B4790" s="17" t="s">
        <v>5035</v>
      </c>
      <c r="C4790" s="18" t="s">
        <v>81</v>
      </c>
      <c r="D4790" s="19">
        <v>21.2</v>
      </c>
    </row>
    <row r="4791" spans="1:4" ht="27.6" x14ac:dyDescent="0.3">
      <c r="A4791" s="15">
        <v>39665</v>
      </c>
      <c r="B4791" s="17" t="s">
        <v>5036</v>
      </c>
      <c r="C4791" s="18" t="s">
        <v>81</v>
      </c>
      <c r="D4791" s="19">
        <v>44.74</v>
      </c>
    </row>
    <row r="4792" spans="1:4" ht="27.6" x14ac:dyDescent="0.3">
      <c r="A4792" s="15">
        <v>39752</v>
      </c>
      <c r="B4792" s="17" t="s">
        <v>5037</v>
      </c>
      <c r="C4792" s="18" t="s">
        <v>81</v>
      </c>
      <c r="D4792" s="19">
        <v>224.95</v>
      </c>
    </row>
    <row r="4793" spans="1:4" ht="27.6" x14ac:dyDescent="0.3">
      <c r="A4793" s="15">
        <v>7725</v>
      </c>
      <c r="B4793" s="17" t="s">
        <v>5038</v>
      </c>
      <c r="C4793" s="18" t="s">
        <v>81</v>
      </c>
      <c r="D4793" s="19">
        <v>189</v>
      </c>
    </row>
    <row r="4794" spans="1:4" ht="27.6" x14ac:dyDescent="0.3">
      <c r="A4794" s="15">
        <v>7753</v>
      </c>
      <c r="B4794" s="17" t="s">
        <v>5039</v>
      </c>
      <c r="C4794" s="18" t="s">
        <v>81</v>
      </c>
      <c r="D4794" s="19">
        <v>368.47</v>
      </c>
    </row>
    <row r="4795" spans="1:4" ht="27.6" x14ac:dyDescent="0.3">
      <c r="A4795" s="15">
        <v>13256</v>
      </c>
      <c r="B4795" s="17" t="s">
        <v>5040</v>
      </c>
      <c r="C4795" s="18" t="s">
        <v>81</v>
      </c>
      <c r="D4795" s="19">
        <v>516.16999999999996</v>
      </c>
    </row>
    <row r="4796" spans="1:4" ht="27.6" x14ac:dyDescent="0.3">
      <c r="A4796" s="15">
        <v>7757</v>
      </c>
      <c r="B4796" s="17" t="s">
        <v>5041</v>
      </c>
      <c r="C4796" s="18" t="s">
        <v>81</v>
      </c>
      <c r="D4796" s="19">
        <v>550.32000000000005</v>
      </c>
    </row>
    <row r="4797" spans="1:4" ht="27.6" x14ac:dyDescent="0.3">
      <c r="A4797" s="15">
        <v>7758</v>
      </c>
      <c r="B4797" s="17" t="s">
        <v>5042</v>
      </c>
      <c r="C4797" s="18" t="s">
        <v>81</v>
      </c>
      <c r="D4797" s="19">
        <v>797.29</v>
      </c>
    </row>
    <row r="4798" spans="1:4" ht="27.6" x14ac:dyDescent="0.3">
      <c r="A4798" s="15">
        <v>7759</v>
      </c>
      <c r="B4798" s="17" t="s">
        <v>5043</v>
      </c>
      <c r="C4798" s="18" t="s">
        <v>81</v>
      </c>
      <c r="D4798" s="19">
        <v>2209.29</v>
      </c>
    </row>
    <row r="4799" spans="1:4" ht="27.6" x14ac:dyDescent="0.3">
      <c r="A4799" s="15">
        <v>40334</v>
      </c>
      <c r="B4799" s="17" t="s">
        <v>5044</v>
      </c>
      <c r="C4799" s="18" t="s">
        <v>81</v>
      </c>
      <c r="D4799" s="19">
        <v>86.55</v>
      </c>
    </row>
    <row r="4800" spans="1:4" ht="27.6" x14ac:dyDescent="0.3">
      <c r="A4800" s="15">
        <v>7745</v>
      </c>
      <c r="B4800" s="17" t="s">
        <v>5045</v>
      </c>
      <c r="C4800" s="18" t="s">
        <v>81</v>
      </c>
      <c r="D4800" s="19">
        <v>97.67</v>
      </c>
    </row>
    <row r="4801" spans="1:4" ht="27.6" x14ac:dyDescent="0.3">
      <c r="A4801" s="15">
        <v>7714</v>
      </c>
      <c r="B4801" s="17" t="s">
        <v>5046</v>
      </c>
      <c r="C4801" s="18" t="s">
        <v>81</v>
      </c>
      <c r="D4801" s="19">
        <v>116.73</v>
      </c>
    </row>
    <row r="4802" spans="1:4" ht="27.6" x14ac:dyDescent="0.3">
      <c r="A4802" s="15">
        <v>7742</v>
      </c>
      <c r="B4802" s="17" t="s">
        <v>5047</v>
      </c>
      <c r="C4802" s="18" t="s">
        <v>81</v>
      </c>
      <c r="D4802" s="19">
        <v>257.61</v>
      </c>
    </row>
    <row r="4803" spans="1:4" ht="27.6" x14ac:dyDescent="0.3">
      <c r="A4803" s="15">
        <v>7750</v>
      </c>
      <c r="B4803" s="17" t="s">
        <v>5048</v>
      </c>
      <c r="C4803" s="18" t="s">
        <v>81</v>
      </c>
      <c r="D4803" s="19">
        <v>314.47000000000003</v>
      </c>
    </row>
    <row r="4804" spans="1:4" ht="27.6" x14ac:dyDescent="0.3">
      <c r="A4804" s="15">
        <v>7756</v>
      </c>
      <c r="B4804" s="17" t="s">
        <v>5049</v>
      </c>
      <c r="C4804" s="18" t="s">
        <v>81</v>
      </c>
      <c r="D4804" s="19">
        <v>361.32</v>
      </c>
    </row>
    <row r="4805" spans="1:4" ht="27.6" x14ac:dyDescent="0.3">
      <c r="A4805" s="15">
        <v>7765</v>
      </c>
      <c r="B4805" s="17" t="s">
        <v>5050</v>
      </c>
      <c r="C4805" s="18" t="s">
        <v>81</v>
      </c>
      <c r="D4805" s="19">
        <v>404.99</v>
      </c>
    </row>
    <row r="4806" spans="1:4" ht="27.6" x14ac:dyDescent="0.3">
      <c r="A4806" s="15">
        <v>12569</v>
      </c>
      <c r="B4806" s="17" t="s">
        <v>5051</v>
      </c>
      <c r="C4806" s="18" t="s">
        <v>81</v>
      </c>
      <c r="D4806" s="19">
        <v>559.04999999999995</v>
      </c>
    </row>
    <row r="4807" spans="1:4" ht="27.6" x14ac:dyDescent="0.3">
      <c r="A4807" s="15">
        <v>7766</v>
      </c>
      <c r="B4807" s="17" t="s">
        <v>5052</v>
      </c>
      <c r="C4807" s="18" t="s">
        <v>81</v>
      </c>
      <c r="D4807" s="19">
        <v>593.99</v>
      </c>
    </row>
    <row r="4808" spans="1:4" ht="27.6" x14ac:dyDescent="0.3">
      <c r="A4808" s="15">
        <v>7767</v>
      </c>
      <c r="B4808" s="17" t="s">
        <v>5053</v>
      </c>
      <c r="C4808" s="18" t="s">
        <v>81</v>
      </c>
      <c r="D4808" s="19">
        <v>852.88</v>
      </c>
    </row>
    <row r="4809" spans="1:4" ht="27.6" x14ac:dyDescent="0.3">
      <c r="A4809" s="15">
        <v>7727</v>
      </c>
      <c r="B4809" s="17" t="s">
        <v>5054</v>
      </c>
      <c r="C4809" s="18" t="s">
        <v>81</v>
      </c>
      <c r="D4809" s="19">
        <v>2477.64</v>
      </c>
    </row>
    <row r="4810" spans="1:4" ht="27.6" x14ac:dyDescent="0.3">
      <c r="A4810" s="15">
        <v>7760</v>
      </c>
      <c r="B4810" s="17" t="s">
        <v>5055</v>
      </c>
      <c r="C4810" s="18" t="s">
        <v>81</v>
      </c>
      <c r="D4810" s="19">
        <v>98.47</v>
      </c>
    </row>
    <row r="4811" spans="1:4" ht="27.6" x14ac:dyDescent="0.3">
      <c r="A4811" s="15">
        <v>7761</v>
      </c>
      <c r="B4811" s="17" t="s">
        <v>5056</v>
      </c>
      <c r="C4811" s="18" t="s">
        <v>81</v>
      </c>
      <c r="D4811" s="19">
        <v>103.23</v>
      </c>
    </row>
    <row r="4812" spans="1:4" ht="27.6" x14ac:dyDescent="0.3">
      <c r="A4812" s="15">
        <v>7752</v>
      </c>
      <c r="B4812" s="17" t="s">
        <v>5057</v>
      </c>
      <c r="C4812" s="18" t="s">
        <v>81</v>
      </c>
      <c r="D4812" s="19">
        <v>125.47</v>
      </c>
    </row>
    <row r="4813" spans="1:4" ht="27.6" x14ac:dyDescent="0.3">
      <c r="A4813" s="15">
        <v>7762</v>
      </c>
      <c r="B4813" s="17" t="s">
        <v>5058</v>
      </c>
      <c r="C4813" s="18" t="s">
        <v>81</v>
      </c>
      <c r="D4813" s="19">
        <v>163.98</v>
      </c>
    </row>
    <row r="4814" spans="1:4" ht="27.6" x14ac:dyDescent="0.3">
      <c r="A4814" s="15">
        <v>7722</v>
      </c>
      <c r="B4814" s="17" t="s">
        <v>5059</v>
      </c>
      <c r="C4814" s="18" t="s">
        <v>81</v>
      </c>
      <c r="D4814" s="19">
        <v>250.94</v>
      </c>
    </row>
    <row r="4815" spans="1:4" ht="27.6" x14ac:dyDescent="0.3">
      <c r="A4815" s="15">
        <v>7763</v>
      </c>
      <c r="B4815" s="17" t="s">
        <v>5060</v>
      </c>
      <c r="C4815" s="18" t="s">
        <v>81</v>
      </c>
      <c r="D4815" s="19">
        <v>305.73</v>
      </c>
    </row>
    <row r="4816" spans="1:4" ht="27.6" x14ac:dyDescent="0.3">
      <c r="A4816" s="15">
        <v>7764</v>
      </c>
      <c r="B4816" s="17" t="s">
        <v>5061</v>
      </c>
      <c r="C4816" s="18" t="s">
        <v>81</v>
      </c>
      <c r="D4816" s="19">
        <v>365.29</v>
      </c>
    </row>
    <row r="4817" spans="1:4" ht="27.6" x14ac:dyDescent="0.3">
      <c r="A4817" s="15">
        <v>12572</v>
      </c>
      <c r="B4817" s="17" t="s">
        <v>5062</v>
      </c>
      <c r="C4817" s="18" t="s">
        <v>81</v>
      </c>
      <c r="D4817" s="19">
        <v>516.16999999999996</v>
      </c>
    </row>
    <row r="4818" spans="1:4" ht="27.6" x14ac:dyDescent="0.3">
      <c r="A4818" s="15">
        <v>12573</v>
      </c>
      <c r="B4818" s="17" t="s">
        <v>5063</v>
      </c>
      <c r="C4818" s="18" t="s">
        <v>81</v>
      </c>
      <c r="D4818" s="19">
        <v>678.97</v>
      </c>
    </row>
    <row r="4819" spans="1:4" ht="27.6" x14ac:dyDescent="0.3">
      <c r="A4819" s="15">
        <v>12574</v>
      </c>
      <c r="B4819" s="17" t="s">
        <v>5064</v>
      </c>
      <c r="C4819" s="18" t="s">
        <v>81</v>
      </c>
      <c r="D4819" s="19">
        <v>820.95</v>
      </c>
    </row>
    <row r="4820" spans="1:4" ht="27.6" x14ac:dyDescent="0.3">
      <c r="A4820" s="15">
        <v>12575</v>
      </c>
      <c r="B4820" s="17" t="s">
        <v>5065</v>
      </c>
      <c r="C4820" s="18" t="s">
        <v>81</v>
      </c>
      <c r="D4820" s="19">
        <v>1246.76</v>
      </c>
    </row>
    <row r="4821" spans="1:4" ht="27.6" x14ac:dyDescent="0.3">
      <c r="A4821" s="15">
        <v>12576</v>
      </c>
      <c r="B4821" s="17" t="s">
        <v>5066</v>
      </c>
      <c r="C4821" s="18" t="s">
        <v>81</v>
      </c>
      <c r="D4821" s="19">
        <v>150.88</v>
      </c>
    </row>
    <row r="4822" spans="1:4" ht="27.6" x14ac:dyDescent="0.3">
      <c r="A4822" s="15">
        <v>12577</v>
      </c>
      <c r="B4822" s="17" t="s">
        <v>5067</v>
      </c>
      <c r="C4822" s="18" t="s">
        <v>81</v>
      </c>
      <c r="D4822" s="19">
        <v>203.29</v>
      </c>
    </row>
    <row r="4823" spans="1:4" ht="27.6" x14ac:dyDescent="0.3">
      <c r="A4823" s="15">
        <v>12578</v>
      </c>
      <c r="B4823" s="17" t="s">
        <v>5068</v>
      </c>
      <c r="C4823" s="18" t="s">
        <v>81</v>
      </c>
      <c r="D4823" s="19">
        <v>246.17</v>
      </c>
    </row>
    <row r="4824" spans="1:4" ht="27.6" x14ac:dyDescent="0.3">
      <c r="A4824" s="15">
        <v>12579</v>
      </c>
      <c r="B4824" s="17" t="s">
        <v>5069</v>
      </c>
      <c r="C4824" s="18" t="s">
        <v>81</v>
      </c>
      <c r="D4824" s="19">
        <v>424.05</v>
      </c>
    </row>
    <row r="4825" spans="1:4" ht="27.6" x14ac:dyDescent="0.3">
      <c r="A4825" s="15">
        <v>12580</v>
      </c>
      <c r="B4825" s="17" t="s">
        <v>5070</v>
      </c>
      <c r="C4825" s="18" t="s">
        <v>81</v>
      </c>
      <c r="D4825" s="19">
        <v>441.84</v>
      </c>
    </row>
    <row r="4826" spans="1:4" ht="27.6" x14ac:dyDescent="0.3">
      <c r="A4826" s="15">
        <v>12581</v>
      </c>
      <c r="B4826" s="17" t="s">
        <v>5071</v>
      </c>
      <c r="C4826" s="18" t="s">
        <v>81</v>
      </c>
      <c r="D4826" s="19">
        <v>473.29</v>
      </c>
    </row>
    <row r="4827" spans="1:4" ht="41.4" x14ac:dyDescent="0.3">
      <c r="A4827" s="15">
        <v>7720</v>
      </c>
      <c r="B4827" s="17" t="s">
        <v>5072</v>
      </c>
      <c r="C4827" s="18" t="s">
        <v>81</v>
      </c>
      <c r="D4827" s="19">
        <v>740.11</v>
      </c>
    </row>
    <row r="4828" spans="1:4" ht="41.4" x14ac:dyDescent="0.3">
      <c r="A4828" s="15">
        <v>40335</v>
      </c>
      <c r="B4828" s="17" t="s">
        <v>5073</v>
      </c>
      <c r="C4828" s="18" t="s">
        <v>81</v>
      </c>
      <c r="D4828" s="19">
        <v>154.85</v>
      </c>
    </row>
    <row r="4829" spans="1:4" ht="41.4" x14ac:dyDescent="0.3">
      <c r="A4829" s="15">
        <v>7740</v>
      </c>
      <c r="B4829" s="17" t="s">
        <v>5074</v>
      </c>
      <c r="C4829" s="18" t="s">
        <v>81</v>
      </c>
      <c r="D4829" s="19">
        <v>158.82</v>
      </c>
    </row>
    <row r="4830" spans="1:4" ht="41.4" x14ac:dyDescent="0.3">
      <c r="A4830" s="15">
        <v>7741</v>
      </c>
      <c r="B4830" s="17" t="s">
        <v>5075</v>
      </c>
      <c r="C4830" s="18" t="s">
        <v>81</v>
      </c>
      <c r="D4830" s="19">
        <v>293.82</v>
      </c>
    </row>
    <row r="4831" spans="1:4" ht="41.4" x14ac:dyDescent="0.3">
      <c r="A4831" s="15">
        <v>7774</v>
      </c>
      <c r="B4831" s="17" t="s">
        <v>5076</v>
      </c>
      <c r="C4831" s="18" t="s">
        <v>81</v>
      </c>
      <c r="D4831" s="19">
        <v>360.52</v>
      </c>
    </row>
    <row r="4832" spans="1:4" ht="41.4" x14ac:dyDescent="0.3">
      <c r="A4832" s="15">
        <v>7744</v>
      </c>
      <c r="B4832" s="17" t="s">
        <v>5077</v>
      </c>
      <c r="C4832" s="18" t="s">
        <v>81</v>
      </c>
      <c r="D4832" s="19">
        <v>470.91</v>
      </c>
    </row>
    <row r="4833" spans="1:4" ht="41.4" x14ac:dyDescent="0.3">
      <c r="A4833" s="15">
        <v>7773</v>
      </c>
      <c r="B4833" s="17" t="s">
        <v>5078</v>
      </c>
      <c r="C4833" s="18" t="s">
        <v>81</v>
      </c>
      <c r="D4833" s="19">
        <v>481.31</v>
      </c>
    </row>
    <row r="4834" spans="1:4" ht="41.4" x14ac:dyDescent="0.3">
      <c r="A4834" s="15">
        <v>7754</v>
      </c>
      <c r="B4834" s="17" t="s">
        <v>5079</v>
      </c>
      <c r="C4834" s="18" t="s">
        <v>81</v>
      </c>
      <c r="D4834" s="19">
        <v>729.79</v>
      </c>
    </row>
    <row r="4835" spans="1:4" ht="41.4" x14ac:dyDescent="0.3">
      <c r="A4835" s="15">
        <v>7735</v>
      </c>
      <c r="B4835" s="17" t="s">
        <v>5080</v>
      </c>
      <c r="C4835" s="18" t="s">
        <v>81</v>
      </c>
      <c r="D4835" s="19">
        <v>945</v>
      </c>
    </row>
    <row r="4836" spans="1:4" ht="41.4" x14ac:dyDescent="0.3">
      <c r="A4836" s="15">
        <v>7755</v>
      </c>
      <c r="B4836" s="17" t="s">
        <v>5081</v>
      </c>
      <c r="C4836" s="18" t="s">
        <v>81</v>
      </c>
      <c r="D4836" s="19">
        <v>187.41</v>
      </c>
    </row>
    <row r="4837" spans="1:4" ht="41.4" x14ac:dyDescent="0.3">
      <c r="A4837" s="15">
        <v>7776</v>
      </c>
      <c r="B4837" s="17" t="s">
        <v>5082</v>
      </c>
      <c r="C4837" s="18" t="s">
        <v>81</v>
      </c>
      <c r="D4837" s="19">
        <v>390.7</v>
      </c>
    </row>
    <row r="4838" spans="1:4" ht="41.4" x14ac:dyDescent="0.3">
      <c r="A4838" s="15">
        <v>7743</v>
      </c>
      <c r="B4838" s="17" t="s">
        <v>5083</v>
      </c>
      <c r="C4838" s="18" t="s">
        <v>81</v>
      </c>
      <c r="D4838" s="19">
        <v>413.73</v>
      </c>
    </row>
    <row r="4839" spans="1:4" ht="41.4" x14ac:dyDescent="0.3">
      <c r="A4839" s="15">
        <v>7733</v>
      </c>
      <c r="B4839" s="17" t="s">
        <v>5084</v>
      </c>
      <c r="C4839" s="18" t="s">
        <v>81</v>
      </c>
      <c r="D4839" s="19">
        <v>540</v>
      </c>
    </row>
    <row r="4840" spans="1:4" ht="41.4" x14ac:dyDescent="0.3">
      <c r="A4840" s="15">
        <v>7775</v>
      </c>
      <c r="B4840" s="17" t="s">
        <v>5085</v>
      </c>
      <c r="C4840" s="18" t="s">
        <v>81</v>
      </c>
      <c r="D4840" s="19">
        <v>591.61</v>
      </c>
    </row>
    <row r="4841" spans="1:4" ht="41.4" x14ac:dyDescent="0.3">
      <c r="A4841" s="15">
        <v>7734</v>
      </c>
      <c r="B4841" s="17" t="s">
        <v>5086</v>
      </c>
      <c r="C4841" s="18" t="s">
        <v>81</v>
      </c>
      <c r="D4841" s="19">
        <v>837.79</v>
      </c>
    </row>
    <row r="4842" spans="1:4" ht="27.6" x14ac:dyDescent="0.3">
      <c r="A4842" s="15">
        <v>37449</v>
      </c>
      <c r="B4842" s="17" t="s">
        <v>5087</v>
      </c>
      <c r="C4842" s="18" t="s">
        <v>81</v>
      </c>
      <c r="D4842" s="19">
        <v>22</v>
      </c>
    </row>
    <row r="4843" spans="1:4" ht="27.6" x14ac:dyDescent="0.3">
      <c r="A4843" s="15">
        <v>37450</v>
      </c>
      <c r="B4843" s="17" t="s">
        <v>5088</v>
      </c>
      <c r="C4843" s="18" t="s">
        <v>81</v>
      </c>
      <c r="D4843" s="19">
        <v>30.79</v>
      </c>
    </row>
    <row r="4844" spans="1:4" ht="27.6" x14ac:dyDescent="0.3">
      <c r="A4844" s="15">
        <v>37451</v>
      </c>
      <c r="B4844" s="17" t="s">
        <v>5089</v>
      </c>
      <c r="C4844" s="18" t="s">
        <v>81</v>
      </c>
      <c r="D4844" s="19">
        <v>43</v>
      </c>
    </row>
    <row r="4845" spans="1:4" ht="27.6" x14ac:dyDescent="0.3">
      <c r="A4845" s="15">
        <v>37452</v>
      </c>
      <c r="B4845" s="17" t="s">
        <v>5090</v>
      </c>
      <c r="C4845" s="18" t="s">
        <v>81</v>
      </c>
      <c r="D4845" s="19">
        <v>62.5</v>
      </c>
    </row>
    <row r="4846" spans="1:4" ht="27.6" x14ac:dyDescent="0.3">
      <c r="A4846" s="15">
        <v>37453</v>
      </c>
      <c r="B4846" s="17" t="s">
        <v>5091</v>
      </c>
      <c r="C4846" s="18" t="s">
        <v>81</v>
      </c>
      <c r="D4846" s="19">
        <v>71.97</v>
      </c>
    </row>
    <row r="4847" spans="1:4" ht="27.6" x14ac:dyDescent="0.3">
      <c r="A4847" s="15">
        <v>7778</v>
      </c>
      <c r="B4847" s="17" t="s">
        <v>5092</v>
      </c>
      <c r="C4847" s="18" t="s">
        <v>81</v>
      </c>
      <c r="D4847" s="19">
        <v>26.99</v>
      </c>
    </row>
    <row r="4848" spans="1:4" ht="27.6" x14ac:dyDescent="0.3">
      <c r="A4848" s="15">
        <v>7796</v>
      </c>
      <c r="B4848" s="17" t="s">
        <v>205</v>
      </c>
      <c r="C4848" s="18" t="s">
        <v>81</v>
      </c>
      <c r="D4848" s="19">
        <v>37</v>
      </c>
    </row>
    <row r="4849" spans="1:4" ht="27.6" x14ac:dyDescent="0.3">
      <c r="A4849" s="15">
        <v>7781</v>
      </c>
      <c r="B4849" s="17" t="s">
        <v>5093</v>
      </c>
      <c r="C4849" s="18" t="s">
        <v>81</v>
      </c>
      <c r="D4849" s="19">
        <v>43.72</v>
      </c>
    </row>
    <row r="4850" spans="1:4" ht="27.6" x14ac:dyDescent="0.3">
      <c r="A4850" s="15">
        <v>7795</v>
      </c>
      <c r="B4850" s="17" t="s">
        <v>5094</v>
      </c>
      <c r="C4850" s="18" t="s">
        <v>81</v>
      </c>
      <c r="D4850" s="19">
        <v>65.069999999999993</v>
      </c>
    </row>
    <row r="4851" spans="1:4" ht="27.6" x14ac:dyDescent="0.3">
      <c r="A4851" s="15">
        <v>7791</v>
      </c>
      <c r="B4851" s="17" t="s">
        <v>5095</v>
      </c>
      <c r="C4851" s="18" t="s">
        <v>81</v>
      </c>
      <c r="D4851" s="19">
        <v>77.89</v>
      </c>
    </row>
    <row r="4852" spans="1:4" ht="27.6" x14ac:dyDescent="0.3">
      <c r="A4852" s="15">
        <v>7783</v>
      </c>
      <c r="B4852" s="17" t="s">
        <v>5096</v>
      </c>
      <c r="C4852" s="18" t="s">
        <v>81</v>
      </c>
      <c r="D4852" s="19">
        <v>27.6</v>
      </c>
    </row>
    <row r="4853" spans="1:4" ht="27.6" x14ac:dyDescent="0.3">
      <c r="A4853" s="15">
        <v>7790</v>
      </c>
      <c r="B4853" s="17" t="s">
        <v>5097</v>
      </c>
      <c r="C4853" s="18" t="s">
        <v>81</v>
      </c>
      <c r="D4853" s="19">
        <v>43.5</v>
      </c>
    </row>
    <row r="4854" spans="1:4" ht="27.6" x14ac:dyDescent="0.3">
      <c r="A4854" s="15">
        <v>7785</v>
      </c>
      <c r="B4854" s="17" t="s">
        <v>5098</v>
      </c>
      <c r="C4854" s="18" t="s">
        <v>81</v>
      </c>
      <c r="D4854" s="19">
        <v>48</v>
      </c>
    </row>
    <row r="4855" spans="1:4" ht="27.6" x14ac:dyDescent="0.3">
      <c r="A4855" s="15">
        <v>7792</v>
      </c>
      <c r="B4855" s="17" t="s">
        <v>5099</v>
      </c>
      <c r="C4855" s="18" t="s">
        <v>81</v>
      </c>
      <c r="D4855" s="19">
        <v>68.069999999999993</v>
      </c>
    </row>
    <row r="4856" spans="1:4" ht="27.6" x14ac:dyDescent="0.3">
      <c r="A4856" s="15">
        <v>7793</v>
      </c>
      <c r="B4856" s="17" t="s">
        <v>5100</v>
      </c>
      <c r="C4856" s="18" t="s">
        <v>81</v>
      </c>
      <c r="D4856" s="19">
        <v>80.400000000000006</v>
      </c>
    </row>
    <row r="4857" spans="1:4" ht="41.4" x14ac:dyDescent="0.3">
      <c r="A4857" s="15">
        <v>13159</v>
      </c>
      <c r="B4857" s="17" t="s">
        <v>5101</v>
      </c>
      <c r="C4857" s="18" t="s">
        <v>81</v>
      </c>
      <c r="D4857" s="19">
        <v>70</v>
      </c>
    </row>
    <row r="4858" spans="1:4" ht="41.4" x14ac:dyDescent="0.3">
      <c r="A4858" s="15">
        <v>13168</v>
      </c>
      <c r="B4858" s="17" t="s">
        <v>5102</v>
      </c>
      <c r="C4858" s="18" t="s">
        <v>81</v>
      </c>
      <c r="D4858" s="19">
        <v>85</v>
      </c>
    </row>
    <row r="4859" spans="1:4" ht="41.4" x14ac:dyDescent="0.3">
      <c r="A4859" s="15">
        <v>13173</v>
      </c>
      <c r="B4859" s="17" t="s">
        <v>5103</v>
      </c>
      <c r="C4859" s="18" t="s">
        <v>81</v>
      </c>
      <c r="D4859" s="19">
        <v>114.99</v>
      </c>
    </row>
    <row r="4860" spans="1:4" ht="41.4" x14ac:dyDescent="0.3">
      <c r="A4860" s="15">
        <v>12583</v>
      </c>
      <c r="B4860" s="17" t="s">
        <v>204</v>
      </c>
      <c r="C4860" s="18" t="s">
        <v>81</v>
      </c>
      <c r="D4860" s="19">
        <v>22.99</v>
      </c>
    </row>
    <row r="4861" spans="1:4" ht="41.4" x14ac:dyDescent="0.3">
      <c r="A4861" s="15">
        <v>12584</v>
      </c>
      <c r="B4861" s="17" t="s">
        <v>5104</v>
      </c>
      <c r="C4861" s="18" t="s">
        <v>81</v>
      </c>
      <c r="D4861" s="19">
        <v>29.99</v>
      </c>
    </row>
    <row r="4862" spans="1:4" ht="27.6" x14ac:dyDescent="0.3">
      <c r="A4862" s="15">
        <v>12613</v>
      </c>
      <c r="B4862" s="17" t="s">
        <v>5105</v>
      </c>
      <c r="C4862" s="18" t="s">
        <v>303</v>
      </c>
      <c r="D4862" s="19">
        <v>18.829999999999998</v>
      </c>
    </row>
    <row r="4863" spans="1:4" ht="27.6" x14ac:dyDescent="0.3">
      <c r="A4863" s="15">
        <v>1031</v>
      </c>
      <c r="B4863" s="17" t="s">
        <v>5106</v>
      </c>
      <c r="C4863" s="18" t="s">
        <v>303</v>
      </c>
      <c r="D4863" s="19">
        <v>12.12</v>
      </c>
    </row>
    <row r="4864" spans="1:4" ht="41.4" x14ac:dyDescent="0.3">
      <c r="A4864" s="15">
        <v>39707</v>
      </c>
      <c r="B4864" s="17" t="s">
        <v>5107</v>
      </c>
      <c r="C4864" s="18" t="s">
        <v>81</v>
      </c>
      <c r="D4864" s="19">
        <v>3.62</v>
      </c>
    </row>
    <row r="4865" spans="1:4" ht="41.4" x14ac:dyDescent="0.3">
      <c r="A4865" s="15">
        <v>39708</v>
      </c>
      <c r="B4865" s="17" t="s">
        <v>5108</v>
      </c>
      <c r="C4865" s="18" t="s">
        <v>81</v>
      </c>
      <c r="D4865" s="19">
        <v>3.51</v>
      </c>
    </row>
    <row r="4866" spans="1:4" ht="41.4" x14ac:dyDescent="0.3">
      <c r="A4866" s="15">
        <v>39710</v>
      </c>
      <c r="B4866" s="17" t="s">
        <v>5109</v>
      </c>
      <c r="C4866" s="18" t="s">
        <v>81</v>
      </c>
      <c r="D4866" s="19">
        <v>2.4700000000000002</v>
      </c>
    </row>
    <row r="4867" spans="1:4" ht="41.4" x14ac:dyDescent="0.3">
      <c r="A4867" s="15">
        <v>39709</v>
      </c>
      <c r="B4867" s="17" t="s">
        <v>5110</v>
      </c>
      <c r="C4867" s="18" t="s">
        <v>81</v>
      </c>
      <c r="D4867" s="19">
        <v>3.43</v>
      </c>
    </row>
    <row r="4868" spans="1:4" ht="41.4" x14ac:dyDescent="0.3">
      <c r="A4868" s="15">
        <v>39711</v>
      </c>
      <c r="B4868" s="17" t="s">
        <v>5111</v>
      </c>
      <c r="C4868" s="18" t="s">
        <v>81</v>
      </c>
      <c r="D4868" s="19">
        <v>3.85</v>
      </c>
    </row>
    <row r="4869" spans="1:4" ht="41.4" x14ac:dyDescent="0.3">
      <c r="A4869" s="15">
        <v>39712</v>
      </c>
      <c r="B4869" s="17" t="s">
        <v>5112</v>
      </c>
      <c r="C4869" s="18" t="s">
        <v>81</v>
      </c>
      <c r="D4869" s="19">
        <v>1.35</v>
      </c>
    </row>
    <row r="4870" spans="1:4" ht="41.4" x14ac:dyDescent="0.3">
      <c r="A4870" s="15">
        <v>39713</v>
      </c>
      <c r="B4870" s="17" t="s">
        <v>5113</v>
      </c>
      <c r="C4870" s="18" t="s">
        <v>81</v>
      </c>
      <c r="D4870" s="19">
        <v>1.06</v>
      </c>
    </row>
    <row r="4871" spans="1:4" ht="41.4" x14ac:dyDescent="0.3">
      <c r="A4871" s="15">
        <v>39714</v>
      </c>
      <c r="B4871" s="17" t="s">
        <v>5114</v>
      </c>
      <c r="C4871" s="18" t="s">
        <v>81</v>
      </c>
      <c r="D4871" s="19">
        <v>2.44</v>
      </c>
    </row>
    <row r="4872" spans="1:4" ht="41.4" x14ac:dyDescent="0.3">
      <c r="A4872" s="15">
        <v>39715</v>
      </c>
      <c r="B4872" s="17" t="s">
        <v>5115</v>
      </c>
      <c r="C4872" s="18" t="s">
        <v>81</v>
      </c>
      <c r="D4872" s="19">
        <v>1.74</v>
      </c>
    </row>
    <row r="4873" spans="1:4" ht="41.4" x14ac:dyDescent="0.3">
      <c r="A4873" s="15">
        <v>39716</v>
      </c>
      <c r="B4873" s="17" t="s">
        <v>5116</v>
      </c>
      <c r="C4873" s="18" t="s">
        <v>81</v>
      </c>
      <c r="D4873" s="19">
        <v>1.32</v>
      </c>
    </row>
    <row r="4874" spans="1:4" ht="41.4" x14ac:dyDescent="0.3">
      <c r="A4874" s="15">
        <v>39718</v>
      </c>
      <c r="B4874" s="17" t="s">
        <v>5117</v>
      </c>
      <c r="C4874" s="18" t="s">
        <v>81</v>
      </c>
      <c r="D4874" s="19">
        <v>2.25</v>
      </c>
    </row>
    <row r="4875" spans="1:4" ht="27.6" x14ac:dyDescent="0.3">
      <c r="A4875" s="15">
        <v>9813</v>
      </c>
      <c r="B4875" s="17" t="s">
        <v>5118</v>
      </c>
      <c r="C4875" s="18" t="s">
        <v>81</v>
      </c>
      <c r="D4875" s="19">
        <v>4.0599999999999996</v>
      </c>
    </row>
    <row r="4876" spans="1:4" ht="27.6" x14ac:dyDescent="0.3">
      <c r="A4876" s="15">
        <v>9815</v>
      </c>
      <c r="B4876" s="17" t="s">
        <v>5119</v>
      </c>
      <c r="C4876" s="18" t="s">
        <v>81</v>
      </c>
      <c r="D4876" s="19">
        <v>8.01</v>
      </c>
    </row>
    <row r="4877" spans="1:4" ht="41.4" x14ac:dyDescent="0.3">
      <c r="A4877" s="15">
        <v>25876</v>
      </c>
      <c r="B4877" s="17" t="s">
        <v>5120</v>
      </c>
      <c r="C4877" s="18" t="s">
        <v>81</v>
      </c>
      <c r="D4877" s="19">
        <v>3989.62</v>
      </c>
    </row>
    <row r="4878" spans="1:4" ht="41.4" x14ac:dyDescent="0.3">
      <c r="A4878" s="15">
        <v>25888</v>
      </c>
      <c r="B4878" s="17" t="s">
        <v>5121</v>
      </c>
      <c r="C4878" s="18" t="s">
        <v>81</v>
      </c>
      <c r="D4878" s="19">
        <v>97.78</v>
      </c>
    </row>
    <row r="4879" spans="1:4" ht="41.4" x14ac:dyDescent="0.3">
      <c r="A4879" s="15">
        <v>25874</v>
      </c>
      <c r="B4879" s="17" t="s">
        <v>5122</v>
      </c>
      <c r="C4879" s="18" t="s">
        <v>81</v>
      </c>
      <c r="D4879" s="19">
        <v>6997.2</v>
      </c>
    </row>
    <row r="4880" spans="1:4" ht="41.4" x14ac:dyDescent="0.3">
      <c r="A4880" s="15">
        <v>25877</v>
      </c>
      <c r="B4880" s="17" t="s">
        <v>5123</v>
      </c>
      <c r="C4880" s="18" t="s">
        <v>81</v>
      </c>
      <c r="D4880" s="19">
        <v>9547.94</v>
      </c>
    </row>
    <row r="4881" spans="1:4" ht="41.4" x14ac:dyDescent="0.3">
      <c r="A4881" s="15">
        <v>25878</v>
      </c>
      <c r="B4881" s="17" t="s">
        <v>5124</v>
      </c>
      <c r="C4881" s="18" t="s">
        <v>81</v>
      </c>
      <c r="D4881" s="19">
        <v>209.88</v>
      </c>
    </row>
    <row r="4882" spans="1:4" ht="41.4" x14ac:dyDescent="0.3">
      <c r="A4882" s="15">
        <v>25879</v>
      </c>
      <c r="B4882" s="17" t="s">
        <v>5125</v>
      </c>
      <c r="C4882" s="18" t="s">
        <v>81</v>
      </c>
      <c r="D4882" s="19">
        <v>9057.36</v>
      </c>
    </row>
    <row r="4883" spans="1:4" ht="41.4" x14ac:dyDescent="0.3">
      <c r="A4883" s="15">
        <v>25887</v>
      </c>
      <c r="B4883" s="17" t="s">
        <v>5126</v>
      </c>
      <c r="C4883" s="18" t="s">
        <v>81</v>
      </c>
      <c r="D4883" s="19">
        <v>3618.56</v>
      </c>
    </row>
    <row r="4884" spans="1:4" ht="41.4" x14ac:dyDescent="0.3">
      <c r="A4884" s="15">
        <v>25880</v>
      </c>
      <c r="B4884" s="17" t="s">
        <v>5127</v>
      </c>
      <c r="C4884" s="18" t="s">
        <v>81</v>
      </c>
      <c r="D4884" s="19">
        <v>327.18</v>
      </c>
    </row>
    <row r="4885" spans="1:4" ht="41.4" x14ac:dyDescent="0.3">
      <c r="A4885" s="15">
        <v>25881</v>
      </c>
      <c r="B4885" s="17" t="s">
        <v>5128</v>
      </c>
      <c r="C4885" s="18" t="s">
        <v>81</v>
      </c>
      <c r="D4885" s="19">
        <v>801.69</v>
      </c>
    </row>
    <row r="4886" spans="1:4" ht="41.4" x14ac:dyDescent="0.3">
      <c r="A4886" s="15">
        <v>25882</v>
      </c>
      <c r="B4886" s="17" t="s">
        <v>5129</v>
      </c>
      <c r="C4886" s="18" t="s">
        <v>81</v>
      </c>
      <c r="D4886" s="19">
        <v>1291.23</v>
      </c>
    </row>
    <row r="4887" spans="1:4" ht="41.4" x14ac:dyDescent="0.3">
      <c r="A4887" s="15">
        <v>25883</v>
      </c>
      <c r="B4887" s="17" t="s">
        <v>5130</v>
      </c>
      <c r="C4887" s="18" t="s">
        <v>81</v>
      </c>
      <c r="D4887" s="19">
        <v>20.83</v>
      </c>
    </row>
    <row r="4888" spans="1:4" ht="41.4" x14ac:dyDescent="0.3">
      <c r="A4888" s="15">
        <v>25884</v>
      </c>
      <c r="B4888" s="17" t="s">
        <v>5131</v>
      </c>
      <c r="C4888" s="18" t="s">
        <v>81</v>
      </c>
      <c r="D4888" s="19">
        <v>2266.9299999999998</v>
      </c>
    </row>
    <row r="4889" spans="1:4" ht="41.4" x14ac:dyDescent="0.3">
      <c r="A4889" s="15">
        <v>25885</v>
      </c>
      <c r="B4889" s="17" t="s">
        <v>5132</v>
      </c>
      <c r="C4889" s="18" t="s">
        <v>81</v>
      </c>
      <c r="D4889" s="19">
        <v>3371.57</v>
      </c>
    </row>
    <row r="4890" spans="1:4" ht="41.4" x14ac:dyDescent="0.3">
      <c r="A4890" s="15">
        <v>25889</v>
      </c>
      <c r="B4890" s="17" t="s">
        <v>5133</v>
      </c>
      <c r="C4890" s="18" t="s">
        <v>81</v>
      </c>
      <c r="D4890" s="19">
        <v>1690.75</v>
      </c>
    </row>
    <row r="4891" spans="1:4" ht="41.4" x14ac:dyDescent="0.3">
      <c r="A4891" s="15">
        <v>25886</v>
      </c>
      <c r="B4891" s="17" t="s">
        <v>5134</v>
      </c>
      <c r="C4891" s="18" t="s">
        <v>81</v>
      </c>
      <c r="D4891" s="19">
        <v>46.58</v>
      </c>
    </row>
    <row r="4892" spans="1:4" ht="41.4" x14ac:dyDescent="0.3">
      <c r="A4892" s="15">
        <v>25875</v>
      </c>
      <c r="B4892" s="17" t="s">
        <v>5135</v>
      </c>
      <c r="C4892" s="18" t="s">
        <v>81</v>
      </c>
      <c r="D4892" s="19">
        <v>2205.87</v>
      </c>
    </row>
    <row r="4893" spans="1:4" x14ac:dyDescent="0.3">
      <c r="A4893" s="15">
        <v>9876</v>
      </c>
      <c r="B4893" s="17" t="s">
        <v>5136</v>
      </c>
      <c r="C4893" s="18" t="s">
        <v>81</v>
      </c>
      <c r="D4893" s="19">
        <v>20.420000000000002</v>
      </c>
    </row>
    <row r="4894" spans="1:4" x14ac:dyDescent="0.3">
      <c r="A4894" s="15">
        <v>9877</v>
      </c>
      <c r="B4894" s="17" t="s">
        <v>5137</v>
      </c>
      <c r="C4894" s="18" t="s">
        <v>81</v>
      </c>
      <c r="D4894" s="19">
        <v>71.55</v>
      </c>
    </row>
    <row r="4895" spans="1:4" x14ac:dyDescent="0.3">
      <c r="A4895" s="15">
        <v>9878</v>
      </c>
      <c r="B4895" s="17" t="s">
        <v>5138</v>
      </c>
      <c r="C4895" s="18" t="s">
        <v>81</v>
      </c>
      <c r="D4895" s="19">
        <v>93.2</v>
      </c>
    </row>
    <row r="4896" spans="1:4" x14ac:dyDescent="0.3">
      <c r="A4896" s="15">
        <v>9879</v>
      </c>
      <c r="B4896" s="17" t="s">
        <v>5139</v>
      </c>
      <c r="C4896" s="18" t="s">
        <v>81</v>
      </c>
      <c r="D4896" s="19">
        <v>222.45</v>
      </c>
    </row>
    <row r="4897" spans="1:4" ht="41.4" x14ac:dyDescent="0.3">
      <c r="A4897" s="15">
        <v>41986</v>
      </c>
      <c r="B4897" s="17" t="s">
        <v>5140</v>
      </c>
      <c r="C4897" s="18" t="s">
        <v>81</v>
      </c>
      <c r="D4897" s="19">
        <v>2781.57</v>
      </c>
    </row>
    <row r="4898" spans="1:4" ht="41.4" x14ac:dyDescent="0.3">
      <c r="A4898" s="15">
        <v>43422</v>
      </c>
      <c r="B4898" s="17" t="s">
        <v>5141</v>
      </c>
      <c r="C4898" s="18" t="s">
        <v>81</v>
      </c>
      <c r="D4898" s="19">
        <v>3411.32</v>
      </c>
    </row>
    <row r="4899" spans="1:4" ht="41.4" x14ac:dyDescent="0.3">
      <c r="A4899" s="15">
        <v>41987</v>
      </c>
      <c r="B4899" s="17" t="s">
        <v>5142</v>
      </c>
      <c r="C4899" s="18" t="s">
        <v>81</v>
      </c>
      <c r="D4899" s="19">
        <v>3954.01</v>
      </c>
    </row>
    <row r="4900" spans="1:4" ht="41.4" x14ac:dyDescent="0.3">
      <c r="A4900" s="15">
        <v>41988</v>
      </c>
      <c r="B4900" s="17" t="s">
        <v>5143</v>
      </c>
      <c r="C4900" s="18" t="s">
        <v>81</v>
      </c>
      <c r="D4900" s="19">
        <v>5222.68</v>
      </c>
    </row>
    <row r="4901" spans="1:4" ht="41.4" x14ac:dyDescent="0.3">
      <c r="A4901" s="15">
        <v>41697</v>
      </c>
      <c r="B4901" s="17" t="s">
        <v>5144</v>
      </c>
      <c r="C4901" s="18" t="s">
        <v>81</v>
      </c>
      <c r="D4901" s="19">
        <v>925.7</v>
      </c>
    </row>
    <row r="4902" spans="1:4" ht="41.4" x14ac:dyDescent="0.3">
      <c r="A4902" s="15">
        <v>41985</v>
      </c>
      <c r="B4902" s="17" t="s">
        <v>5145</v>
      </c>
      <c r="C4902" s="18" t="s">
        <v>81</v>
      </c>
      <c r="D4902" s="19">
        <v>1289.26</v>
      </c>
    </row>
    <row r="4903" spans="1:4" ht="41.4" x14ac:dyDescent="0.3">
      <c r="A4903" s="15">
        <v>41699</v>
      </c>
      <c r="B4903" s="17" t="s">
        <v>5146</v>
      </c>
      <c r="C4903" s="18" t="s">
        <v>81</v>
      </c>
      <c r="D4903" s="19">
        <v>1835.84</v>
      </c>
    </row>
    <row r="4904" spans="1:4" ht="41.4" x14ac:dyDescent="0.3">
      <c r="A4904" s="15">
        <v>38053</v>
      </c>
      <c r="B4904" s="17" t="s">
        <v>5147</v>
      </c>
      <c r="C4904" s="18" t="s">
        <v>81</v>
      </c>
      <c r="D4904" s="19">
        <v>19.190000000000001</v>
      </c>
    </row>
    <row r="4905" spans="1:4" ht="41.4" x14ac:dyDescent="0.3">
      <c r="A4905" s="15">
        <v>38054</v>
      </c>
      <c r="B4905" s="17" t="s">
        <v>5148</v>
      </c>
      <c r="C4905" s="18" t="s">
        <v>81</v>
      </c>
      <c r="D4905" s="19">
        <v>32.979999999999997</v>
      </c>
    </row>
    <row r="4906" spans="1:4" ht="41.4" x14ac:dyDescent="0.3">
      <c r="A4906" s="15">
        <v>38052</v>
      </c>
      <c r="B4906" s="17" t="s">
        <v>5149</v>
      </c>
      <c r="C4906" s="18" t="s">
        <v>81</v>
      </c>
      <c r="D4906" s="19">
        <v>9.2899999999999991</v>
      </c>
    </row>
    <row r="4907" spans="1:4" ht="41.4" x14ac:dyDescent="0.3">
      <c r="A4907" s="15">
        <v>38051</v>
      </c>
      <c r="B4907" s="17" t="s">
        <v>5150</v>
      </c>
      <c r="C4907" s="18" t="s">
        <v>81</v>
      </c>
      <c r="D4907" s="19">
        <v>5.79</v>
      </c>
    </row>
    <row r="4908" spans="1:4" x14ac:dyDescent="0.3">
      <c r="A4908" s="15">
        <v>38787</v>
      </c>
      <c r="B4908" s="17" t="s">
        <v>5151</v>
      </c>
      <c r="C4908" s="18" t="s">
        <v>81</v>
      </c>
      <c r="D4908" s="19">
        <v>5.29</v>
      </c>
    </row>
    <row r="4909" spans="1:4" x14ac:dyDescent="0.3">
      <c r="A4909" s="15">
        <v>38825</v>
      </c>
      <c r="B4909" s="17" t="s">
        <v>5152</v>
      </c>
      <c r="C4909" s="18" t="s">
        <v>81</v>
      </c>
      <c r="D4909" s="19">
        <v>6.93</v>
      </c>
    </row>
    <row r="4910" spans="1:4" x14ac:dyDescent="0.3">
      <c r="A4910" s="15">
        <v>38826</v>
      </c>
      <c r="B4910" s="17" t="s">
        <v>5153</v>
      </c>
      <c r="C4910" s="18" t="s">
        <v>81</v>
      </c>
      <c r="D4910" s="19">
        <v>10.27</v>
      </c>
    </row>
    <row r="4911" spans="1:4" x14ac:dyDescent="0.3">
      <c r="A4911" s="15">
        <v>38827</v>
      </c>
      <c r="B4911" s="17" t="s">
        <v>5154</v>
      </c>
      <c r="C4911" s="18" t="s">
        <v>81</v>
      </c>
      <c r="D4911" s="19">
        <v>16.5</v>
      </c>
    </row>
    <row r="4912" spans="1:4" ht="27.6" x14ac:dyDescent="0.3">
      <c r="A4912" s="15">
        <v>38830</v>
      </c>
      <c r="B4912" s="17" t="s">
        <v>5155</v>
      </c>
      <c r="C4912" s="18" t="s">
        <v>81</v>
      </c>
      <c r="D4912" s="19">
        <v>23.1</v>
      </c>
    </row>
    <row r="4913" spans="1:4" ht="27.6" x14ac:dyDescent="0.3">
      <c r="A4913" s="15">
        <v>38828</v>
      </c>
      <c r="B4913" s="17" t="s">
        <v>5156</v>
      </c>
      <c r="C4913" s="18" t="s">
        <v>81</v>
      </c>
      <c r="D4913" s="19">
        <v>10.19</v>
      </c>
    </row>
    <row r="4914" spans="1:4" ht="27.6" x14ac:dyDescent="0.3">
      <c r="A4914" s="15">
        <v>38829</v>
      </c>
      <c r="B4914" s="17" t="s">
        <v>5157</v>
      </c>
      <c r="C4914" s="18" t="s">
        <v>81</v>
      </c>
      <c r="D4914" s="19">
        <v>16.690000000000001</v>
      </c>
    </row>
    <row r="4915" spans="1:4" ht="27.6" x14ac:dyDescent="0.3">
      <c r="A4915" s="15">
        <v>38831</v>
      </c>
      <c r="B4915" s="17" t="s">
        <v>5158</v>
      </c>
      <c r="C4915" s="18" t="s">
        <v>81</v>
      </c>
      <c r="D4915" s="19">
        <v>32.22</v>
      </c>
    </row>
    <row r="4916" spans="1:4" x14ac:dyDescent="0.3">
      <c r="A4916" s="15">
        <v>36274</v>
      </c>
      <c r="B4916" s="17" t="s">
        <v>5159</v>
      </c>
      <c r="C4916" s="18" t="s">
        <v>81</v>
      </c>
      <c r="D4916" s="19">
        <v>8.65</v>
      </c>
    </row>
    <row r="4917" spans="1:4" x14ac:dyDescent="0.3">
      <c r="A4917" s="15">
        <v>36278</v>
      </c>
      <c r="B4917" s="17" t="s">
        <v>5160</v>
      </c>
      <c r="C4917" s="18" t="s">
        <v>81</v>
      </c>
      <c r="D4917" s="19">
        <v>11.74</v>
      </c>
    </row>
    <row r="4918" spans="1:4" x14ac:dyDescent="0.3">
      <c r="A4918" s="15">
        <v>38977</v>
      </c>
      <c r="B4918" s="17" t="s">
        <v>5161</v>
      </c>
      <c r="C4918" s="18" t="s">
        <v>81</v>
      </c>
      <c r="D4918" s="19">
        <v>178.56</v>
      </c>
    </row>
    <row r="4919" spans="1:4" x14ac:dyDescent="0.3">
      <c r="A4919" s="15">
        <v>38971</v>
      </c>
      <c r="B4919" s="17" t="s">
        <v>5162</v>
      </c>
      <c r="C4919" s="18" t="s">
        <v>81</v>
      </c>
      <c r="D4919" s="19">
        <v>14.71</v>
      </c>
    </row>
    <row r="4920" spans="1:4" x14ac:dyDescent="0.3">
      <c r="A4920" s="15">
        <v>38972</v>
      </c>
      <c r="B4920" s="17" t="s">
        <v>5163</v>
      </c>
      <c r="C4920" s="18" t="s">
        <v>81</v>
      </c>
      <c r="D4920" s="19">
        <v>22.4</v>
      </c>
    </row>
    <row r="4921" spans="1:4" x14ac:dyDescent="0.3">
      <c r="A4921" s="15">
        <v>38973</v>
      </c>
      <c r="B4921" s="17" t="s">
        <v>5164</v>
      </c>
      <c r="C4921" s="18" t="s">
        <v>81</v>
      </c>
      <c r="D4921" s="19">
        <v>29.64</v>
      </c>
    </row>
    <row r="4922" spans="1:4" x14ac:dyDescent="0.3">
      <c r="A4922" s="15">
        <v>38974</v>
      </c>
      <c r="B4922" s="17" t="s">
        <v>5165</v>
      </c>
      <c r="C4922" s="18" t="s">
        <v>81</v>
      </c>
      <c r="D4922" s="19">
        <v>43.22</v>
      </c>
    </row>
    <row r="4923" spans="1:4" x14ac:dyDescent="0.3">
      <c r="A4923" s="15">
        <v>38975</v>
      </c>
      <c r="B4923" s="17" t="s">
        <v>5166</v>
      </c>
      <c r="C4923" s="18" t="s">
        <v>81</v>
      </c>
      <c r="D4923" s="19">
        <v>72.03</v>
      </c>
    </row>
    <row r="4924" spans="1:4" x14ac:dyDescent="0.3">
      <c r="A4924" s="15">
        <v>38976</v>
      </c>
      <c r="B4924" s="17" t="s">
        <v>5167</v>
      </c>
      <c r="C4924" s="18" t="s">
        <v>81</v>
      </c>
      <c r="D4924" s="19">
        <v>101.02</v>
      </c>
    </row>
    <row r="4925" spans="1:4" ht="27.6" x14ac:dyDescent="0.3">
      <c r="A4925" s="15">
        <v>38986</v>
      </c>
      <c r="B4925" s="17" t="s">
        <v>5168</v>
      </c>
      <c r="C4925" s="18" t="s">
        <v>81</v>
      </c>
      <c r="D4925" s="19">
        <v>203.28</v>
      </c>
    </row>
    <row r="4926" spans="1:4" ht="27.6" x14ac:dyDescent="0.3">
      <c r="A4926" s="15">
        <v>38978</v>
      </c>
      <c r="B4926" s="17" t="s">
        <v>5169</v>
      </c>
      <c r="C4926" s="18" t="s">
        <v>81</v>
      </c>
      <c r="D4926" s="19">
        <v>8.65</v>
      </c>
    </row>
    <row r="4927" spans="1:4" ht="27.6" x14ac:dyDescent="0.3">
      <c r="A4927" s="15">
        <v>38979</v>
      </c>
      <c r="B4927" s="17" t="s">
        <v>5170</v>
      </c>
      <c r="C4927" s="18" t="s">
        <v>81</v>
      </c>
      <c r="D4927" s="19">
        <v>11.74</v>
      </c>
    </row>
    <row r="4928" spans="1:4" ht="27.6" x14ac:dyDescent="0.3">
      <c r="A4928" s="15">
        <v>38980</v>
      </c>
      <c r="B4928" s="17" t="s">
        <v>5171</v>
      </c>
      <c r="C4928" s="18" t="s">
        <v>81</v>
      </c>
      <c r="D4928" s="19">
        <v>19.62</v>
      </c>
    </row>
    <row r="4929" spans="1:4" ht="27.6" x14ac:dyDescent="0.3">
      <c r="A4929" s="15">
        <v>38981</v>
      </c>
      <c r="B4929" s="17" t="s">
        <v>5172</v>
      </c>
      <c r="C4929" s="18" t="s">
        <v>81</v>
      </c>
      <c r="D4929" s="19">
        <v>27.16</v>
      </c>
    </row>
    <row r="4930" spans="1:4" ht="27.6" x14ac:dyDescent="0.3">
      <c r="A4930" s="15">
        <v>38982</v>
      </c>
      <c r="B4930" s="17" t="s">
        <v>5173</v>
      </c>
      <c r="C4930" s="18" t="s">
        <v>81</v>
      </c>
      <c r="D4930" s="19">
        <v>39.53</v>
      </c>
    </row>
    <row r="4931" spans="1:4" ht="27.6" x14ac:dyDescent="0.3">
      <c r="A4931" s="15">
        <v>38983</v>
      </c>
      <c r="B4931" s="17" t="s">
        <v>5174</v>
      </c>
      <c r="C4931" s="18" t="s">
        <v>81</v>
      </c>
      <c r="D4931" s="19">
        <v>52.41</v>
      </c>
    </row>
    <row r="4932" spans="1:4" ht="27.6" x14ac:dyDescent="0.3">
      <c r="A4932" s="15">
        <v>38984</v>
      </c>
      <c r="B4932" s="17" t="s">
        <v>5175</v>
      </c>
      <c r="C4932" s="18" t="s">
        <v>81</v>
      </c>
      <c r="D4932" s="19">
        <v>101.08</v>
      </c>
    </row>
    <row r="4933" spans="1:4" ht="27.6" x14ac:dyDescent="0.3">
      <c r="A4933" s="15">
        <v>38985</v>
      </c>
      <c r="B4933" s="17" t="s">
        <v>5176</v>
      </c>
      <c r="C4933" s="18" t="s">
        <v>81</v>
      </c>
      <c r="D4933" s="19">
        <v>149.63999999999999</v>
      </c>
    </row>
    <row r="4934" spans="1:4" ht="27.6" x14ac:dyDescent="0.3">
      <c r="A4934" s="15">
        <v>9836</v>
      </c>
      <c r="B4934" s="17" t="s">
        <v>5177</v>
      </c>
      <c r="C4934" s="18" t="s">
        <v>81</v>
      </c>
      <c r="D4934" s="19">
        <v>13.32</v>
      </c>
    </row>
    <row r="4935" spans="1:4" ht="27.6" x14ac:dyDescent="0.3">
      <c r="A4935" s="15">
        <v>20065</v>
      </c>
      <c r="B4935" s="17" t="s">
        <v>5178</v>
      </c>
      <c r="C4935" s="18" t="s">
        <v>81</v>
      </c>
      <c r="D4935" s="19">
        <v>34.07</v>
      </c>
    </row>
    <row r="4936" spans="1:4" ht="27.6" x14ac:dyDescent="0.3">
      <c r="A4936" s="15">
        <v>9835</v>
      </c>
      <c r="B4936" s="17" t="s">
        <v>5179</v>
      </c>
      <c r="C4936" s="18" t="s">
        <v>81</v>
      </c>
      <c r="D4936" s="19">
        <v>4.8</v>
      </c>
    </row>
    <row r="4937" spans="1:4" ht="27.6" x14ac:dyDescent="0.3">
      <c r="A4937" s="15">
        <v>38032</v>
      </c>
      <c r="B4937" s="17" t="s">
        <v>5180</v>
      </c>
      <c r="C4937" s="18" t="s">
        <v>81</v>
      </c>
      <c r="D4937" s="19">
        <v>58.59</v>
      </c>
    </row>
    <row r="4938" spans="1:4" ht="27.6" x14ac:dyDescent="0.3">
      <c r="A4938" s="15">
        <v>38033</v>
      </c>
      <c r="B4938" s="17" t="s">
        <v>5181</v>
      </c>
      <c r="C4938" s="18" t="s">
        <v>81</v>
      </c>
      <c r="D4938" s="19">
        <v>95.87</v>
      </c>
    </row>
    <row r="4939" spans="1:4" ht="27.6" x14ac:dyDescent="0.3">
      <c r="A4939" s="15">
        <v>38034</v>
      </c>
      <c r="B4939" s="17" t="s">
        <v>5182</v>
      </c>
      <c r="C4939" s="18" t="s">
        <v>81</v>
      </c>
      <c r="D4939" s="19">
        <v>158.59</v>
      </c>
    </row>
    <row r="4940" spans="1:4" ht="27.6" x14ac:dyDescent="0.3">
      <c r="A4940" s="15">
        <v>38035</v>
      </c>
      <c r="B4940" s="17" t="s">
        <v>5183</v>
      </c>
      <c r="C4940" s="18" t="s">
        <v>81</v>
      </c>
      <c r="D4940" s="19">
        <v>221</v>
      </c>
    </row>
    <row r="4941" spans="1:4" ht="27.6" x14ac:dyDescent="0.3">
      <c r="A4941" s="15">
        <v>38036</v>
      </c>
      <c r="B4941" s="17" t="s">
        <v>5184</v>
      </c>
      <c r="C4941" s="18" t="s">
        <v>81</v>
      </c>
      <c r="D4941" s="19">
        <v>311.83999999999997</v>
      </c>
    </row>
    <row r="4942" spans="1:4" ht="27.6" x14ac:dyDescent="0.3">
      <c r="A4942" s="15">
        <v>38037</v>
      </c>
      <c r="B4942" s="17" t="s">
        <v>5185</v>
      </c>
      <c r="C4942" s="18" t="s">
        <v>81</v>
      </c>
      <c r="D4942" s="19">
        <v>361.58</v>
      </c>
    </row>
    <row r="4943" spans="1:4" ht="27.6" x14ac:dyDescent="0.3">
      <c r="A4943" s="15">
        <v>9850</v>
      </c>
      <c r="B4943" s="17" t="s">
        <v>5186</v>
      </c>
      <c r="C4943" s="18" t="s">
        <v>81</v>
      </c>
      <c r="D4943" s="19">
        <v>141.5</v>
      </c>
    </row>
    <row r="4944" spans="1:4" ht="27.6" x14ac:dyDescent="0.3">
      <c r="A4944" s="15">
        <v>9853</v>
      </c>
      <c r="B4944" s="17" t="s">
        <v>5187</v>
      </c>
      <c r="C4944" s="18" t="s">
        <v>81</v>
      </c>
      <c r="D4944" s="19">
        <v>251.63</v>
      </c>
    </row>
    <row r="4945" spans="1:4" ht="27.6" x14ac:dyDescent="0.3">
      <c r="A4945" s="15">
        <v>9854</v>
      </c>
      <c r="B4945" s="17" t="s">
        <v>5188</v>
      </c>
      <c r="C4945" s="18" t="s">
        <v>81</v>
      </c>
      <c r="D4945" s="19">
        <v>110.25</v>
      </c>
    </row>
    <row r="4946" spans="1:4" ht="27.6" x14ac:dyDescent="0.3">
      <c r="A4946" s="15">
        <v>9851</v>
      </c>
      <c r="B4946" s="17" t="s">
        <v>5189</v>
      </c>
      <c r="C4946" s="18" t="s">
        <v>81</v>
      </c>
      <c r="D4946" s="19">
        <v>191.18</v>
      </c>
    </row>
    <row r="4947" spans="1:4" ht="27.6" x14ac:dyDescent="0.3">
      <c r="A4947" s="15">
        <v>9855</v>
      </c>
      <c r="B4947" s="17" t="s">
        <v>5190</v>
      </c>
      <c r="C4947" s="18" t="s">
        <v>81</v>
      </c>
      <c r="D4947" s="19">
        <v>319.76</v>
      </c>
    </row>
    <row r="4948" spans="1:4" ht="27.6" x14ac:dyDescent="0.3">
      <c r="A4948" s="15">
        <v>9825</v>
      </c>
      <c r="B4948" s="17" t="s">
        <v>5191</v>
      </c>
      <c r="C4948" s="18" t="s">
        <v>81</v>
      </c>
      <c r="D4948" s="19">
        <v>53.99</v>
      </c>
    </row>
    <row r="4949" spans="1:4" ht="27.6" x14ac:dyDescent="0.3">
      <c r="A4949" s="15">
        <v>9828</v>
      </c>
      <c r="B4949" s="17" t="s">
        <v>5192</v>
      </c>
      <c r="C4949" s="18" t="s">
        <v>81</v>
      </c>
      <c r="D4949" s="19">
        <v>145.30000000000001</v>
      </c>
    </row>
    <row r="4950" spans="1:4" ht="27.6" x14ac:dyDescent="0.3">
      <c r="A4950" s="15">
        <v>9829</v>
      </c>
      <c r="B4950" s="17" t="s">
        <v>5193</v>
      </c>
      <c r="C4950" s="18" t="s">
        <v>81</v>
      </c>
      <c r="D4950" s="19">
        <v>246.24</v>
      </c>
    </row>
    <row r="4951" spans="1:4" ht="27.6" x14ac:dyDescent="0.3">
      <c r="A4951" s="15">
        <v>9826</v>
      </c>
      <c r="B4951" s="17" t="s">
        <v>5194</v>
      </c>
      <c r="C4951" s="18" t="s">
        <v>81</v>
      </c>
      <c r="D4951" s="19">
        <v>374.86</v>
      </c>
    </row>
    <row r="4952" spans="1:4" ht="27.6" x14ac:dyDescent="0.3">
      <c r="A4952" s="15">
        <v>9827</v>
      </c>
      <c r="B4952" s="17" t="s">
        <v>5195</v>
      </c>
      <c r="C4952" s="18" t="s">
        <v>81</v>
      </c>
      <c r="D4952" s="19">
        <v>532.30999999999995</v>
      </c>
    </row>
    <row r="4953" spans="1:4" ht="27.6" x14ac:dyDescent="0.3">
      <c r="A4953" s="15">
        <v>36374</v>
      </c>
      <c r="B4953" s="17" t="s">
        <v>5196</v>
      </c>
      <c r="C4953" s="18" t="s">
        <v>81</v>
      </c>
      <c r="D4953" s="19">
        <v>64.709999999999994</v>
      </c>
    </row>
    <row r="4954" spans="1:4" ht="27.6" x14ac:dyDescent="0.3">
      <c r="A4954" s="15">
        <v>36084</v>
      </c>
      <c r="B4954" s="17" t="s">
        <v>5197</v>
      </c>
      <c r="C4954" s="18" t="s">
        <v>81</v>
      </c>
      <c r="D4954" s="19">
        <v>19.170000000000002</v>
      </c>
    </row>
    <row r="4955" spans="1:4" ht="27.6" x14ac:dyDescent="0.3">
      <c r="A4955" s="15">
        <v>36373</v>
      </c>
      <c r="B4955" s="17" t="s">
        <v>5198</v>
      </c>
      <c r="C4955" s="18" t="s">
        <v>81</v>
      </c>
      <c r="D4955" s="19">
        <v>39.81</v>
      </c>
    </row>
    <row r="4956" spans="1:4" ht="27.6" x14ac:dyDescent="0.3">
      <c r="A4956" s="15">
        <v>36377</v>
      </c>
      <c r="B4956" s="17" t="s">
        <v>5199</v>
      </c>
      <c r="C4956" s="18" t="s">
        <v>81</v>
      </c>
      <c r="D4956" s="19">
        <v>77.62</v>
      </c>
    </row>
    <row r="4957" spans="1:4" ht="27.6" x14ac:dyDescent="0.3">
      <c r="A4957" s="15">
        <v>36375</v>
      </c>
      <c r="B4957" s="17" t="s">
        <v>5200</v>
      </c>
      <c r="C4957" s="18" t="s">
        <v>81</v>
      </c>
      <c r="D4957" s="19">
        <v>23.66</v>
      </c>
    </row>
    <row r="4958" spans="1:4" ht="27.6" x14ac:dyDescent="0.3">
      <c r="A4958" s="15">
        <v>36376</v>
      </c>
      <c r="B4958" s="17" t="s">
        <v>5201</v>
      </c>
      <c r="C4958" s="18" t="s">
        <v>81</v>
      </c>
      <c r="D4958" s="19">
        <v>46.46</v>
      </c>
    </row>
    <row r="4959" spans="1:4" ht="27.6" x14ac:dyDescent="0.3">
      <c r="A4959" s="15">
        <v>36380</v>
      </c>
      <c r="B4959" s="17" t="s">
        <v>5202</v>
      </c>
      <c r="C4959" s="18" t="s">
        <v>81</v>
      </c>
      <c r="D4959" s="19">
        <v>97.06</v>
      </c>
    </row>
    <row r="4960" spans="1:4" ht="27.6" x14ac:dyDescent="0.3">
      <c r="A4960" s="15">
        <v>36378</v>
      </c>
      <c r="B4960" s="17" t="s">
        <v>5203</v>
      </c>
      <c r="C4960" s="18" t="s">
        <v>81</v>
      </c>
      <c r="D4960" s="19">
        <v>29.08</v>
      </c>
    </row>
    <row r="4961" spans="1:4" ht="27.6" x14ac:dyDescent="0.3">
      <c r="A4961" s="15">
        <v>36379</v>
      </c>
      <c r="B4961" s="17" t="s">
        <v>5204</v>
      </c>
      <c r="C4961" s="18" t="s">
        <v>81</v>
      </c>
      <c r="D4961" s="19">
        <v>58.63</v>
      </c>
    </row>
    <row r="4962" spans="1:4" x14ac:dyDescent="0.3">
      <c r="A4962" s="15">
        <v>9859</v>
      </c>
      <c r="B4962" s="17" t="s">
        <v>5205</v>
      </c>
      <c r="C4962" s="18" t="s">
        <v>81</v>
      </c>
      <c r="D4962" s="19">
        <v>9.84</v>
      </c>
    </row>
    <row r="4963" spans="1:4" ht="27.6" x14ac:dyDescent="0.3">
      <c r="A4963" s="15">
        <v>9838</v>
      </c>
      <c r="B4963" s="17" t="s">
        <v>5206</v>
      </c>
      <c r="C4963" s="18" t="s">
        <v>81</v>
      </c>
      <c r="D4963" s="19">
        <v>8.18</v>
      </c>
    </row>
    <row r="4964" spans="1:4" ht="27.6" x14ac:dyDescent="0.3">
      <c r="A4964" s="15">
        <v>9837</v>
      </c>
      <c r="B4964" s="17" t="s">
        <v>5207</v>
      </c>
      <c r="C4964" s="18" t="s">
        <v>81</v>
      </c>
      <c r="D4964" s="19">
        <v>11.8</v>
      </c>
    </row>
    <row r="4965" spans="1:4" ht="27.6" x14ac:dyDescent="0.3">
      <c r="A4965" s="15">
        <v>9833</v>
      </c>
      <c r="B4965" s="17" t="s">
        <v>5208</v>
      </c>
      <c r="C4965" s="18" t="s">
        <v>81</v>
      </c>
      <c r="D4965" s="19">
        <v>10.78</v>
      </c>
    </row>
    <row r="4966" spans="1:4" ht="27.6" x14ac:dyDescent="0.3">
      <c r="A4966" s="15">
        <v>9830</v>
      </c>
      <c r="B4966" s="17" t="s">
        <v>5209</v>
      </c>
      <c r="C4966" s="18" t="s">
        <v>81</v>
      </c>
      <c r="D4966" s="19">
        <v>5.77</v>
      </c>
    </row>
    <row r="4967" spans="1:4" ht="27.6" x14ac:dyDescent="0.3">
      <c r="A4967" s="15">
        <v>9834</v>
      </c>
      <c r="B4967" s="17" t="s">
        <v>5210</v>
      </c>
      <c r="C4967" s="18" t="s">
        <v>81</v>
      </c>
      <c r="D4967" s="19">
        <v>30.01</v>
      </c>
    </row>
    <row r="4968" spans="1:4" x14ac:dyDescent="0.3">
      <c r="A4968" s="15">
        <v>9863</v>
      </c>
      <c r="B4968" s="17" t="s">
        <v>5211</v>
      </c>
      <c r="C4968" s="18" t="s">
        <v>81</v>
      </c>
      <c r="D4968" s="19">
        <v>71.010000000000005</v>
      </c>
    </row>
    <row r="4969" spans="1:4" x14ac:dyDescent="0.3">
      <c r="A4969" s="15">
        <v>9860</v>
      </c>
      <c r="B4969" s="17" t="s">
        <v>5212</v>
      </c>
      <c r="C4969" s="18" t="s">
        <v>81</v>
      </c>
      <c r="D4969" s="19">
        <v>45.59</v>
      </c>
    </row>
    <row r="4970" spans="1:4" x14ac:dyDescent="0.3">
      <c r="A4970" s="15">
        <v>9862</v>
      </c>
      <c r="B4970" s="17" t="s">
        <v>5213</v>
      </c>
      <c r="C4970" s="18" t="s">
        <v>81</v>
      </c>
      <c r="D4970" s="19">
        <v>32.17</v>
      </c>
    </row>
    <row r="4971" spans="1:4" x14ac:dyDescent="0.3">
      <c r="A4971" s="15">
        <v>9861</v>
      </c>
      <c r="B4971" s="17" t="s">
        <v>5214</v>
      </c>
      <c r="C4971" s="18" t="s">
        <v>81</v>
      </c>
      <c r="D4971" s="19">
        <v>25.85</v>
      </c>
    </row>
    <row r="4972" spans="1:4" x14ac:dyDescent="0.3">
      <c r="A4972" s="15">
        <v>9856</v>
      </c>
      <c r="B4972" s="17" t="s">
        <v>5215</v>
      </c>
      <c r="C4972" s="18" t="s">
        <v>81</v>
      </c>
      <c r="D4972" s="19">
        <v>6.95</v>
      </c>
    </row>
    <row r="4973" spans="1:4" x14ac:dyDescent="0.3">
      <c r="A4973" s="15">
        <v>9866</v>
      </c>
      <c r="B4973" s="17" t="s">
        <v>5216</v>
      </c>
      <c r="C4973" s="18" t="s">
        <v>81</v>
      </c>
      <c r="D4973" s="19">
        <v>19.09</v>
      </c>
    </row>
    <row r="4974" spans="1:4" x14ac:dyDescent="0.3">
      <c r="A4974" s="15">
        <v>9857</v>
      </c>
      <c r="B4974" s="17" t="s">
        <v>5217</v>
      </c>
      <c r="C4974" s="18" t="s">
        <v>81</v>
      </c>
      <c r="D4974" s="19">
        <v>91.84</v>
      </c>
    </row>
    <row r="4975" spans="1:4" x14ac:dyDescent="0.3">
      <c r="A4975" s="15">
        <v>9864</v>
      </c>
      <c r="B4975" s="17" t="s">
        <v>5218</v>
      </c>
      <c r="C4975" s="18" t="s">
        <v>81</v>
      </c>
      <c r="D4975" s="19">
        <v>110.88</v>
      </c>
    </row>
    <row r="4976" spans="1:4" x14ac:dyDescent="0.3">
      <c r="A4976" s="15">
        <v>9865</v>
      </c>
      <c r="B4976" s="17" t="s">
        <v>5219</v>
      </c>
      <c r="C4976" s="18" t="s">
        <v>81</v>
      </c>
      <c r="D4976" s="19">
        <v>159.44999999999999</v>
      </c>
    </row>
    <row r="4977" spans="1:4" x14ac:dyDescent="0.3">
      <c r="A4977" s="15">
        <v>9858</v>
      </c>
      <c r="B4977" s="17" t="s">
        <v>5220</v>
      </c>
      <c r="C4977" s="18" t="s">
        <v>81</v>
      </c>
      <c r="D4977" s="19">
        <v>167.17</v>
      </c>
    </row>
    <row r="4978" spans="1:4" ht="27.6" x14ac:dyDescent="0.3">
      <c r="A4978" s="15">
        <v>9841</v>
      </c>
      <c r="B4978" s="17" t="s">
        <v>5221</v>
      </c>
      <c r="C4978" s="18" t="s">
        <v>81</v>
      </c>
      <c r="D4978" s="19">
        <v>32.869999999999997</v>
      </c>
    </row>
    <row r="4979" spans="1:4" ht="27.6" x14ac:dyDescent="0.3">
      <c r="A4979" s="15">
        <v>9840</v>
      </c>
      <c r="B4979" s="17" t="s">
        <v>5222</v>
      </c>
      <c r="C4979" s="18" t="s">
        <v>81</v>
      </c>
      <c r="D4979" s="19">
        <v>66.81</v>
      </c>
    </row>
    <row r="4980" spans="1:4" ht="27.6" x14ac:dyDescent="0.3">
      <c r="A4980" s="15">
        <v>20067</v>
      </c>
      <c r="B4980" s="17" t="s">
        <v>5223</v>
      </c>
      <c r="C4980" s="18" t="s">
        <v>81</v>
      </c>
      <c r="D4980" s="19">
        <v>11.48</v>
      </c>
    </row>
    <row r="4981" spans="1:4" ht="27.6" x14ac:dyDescent="0.3">
      <c r="A4981" s="15">
        <v>20068</v>
      </c>
      <c r="B4981" s="17" t="s">
        <v>5224</v>
      </c>
      <c r="C4981" s="18" t="s">
        <v>81</v>
      </c>
      <c r="D4981" s="19">
        <v>14.32</v>
      </c>
    </row>
    <row r="4982" spans="1:4" ht="27.6" x14ac:dyDescent="0.3">
      <c r="A4982" s="15">
        <v>9839</v>
      </c>
      <c r="B4982" s="17" t="s">
        <v>5225</v>
      </c>
      <c r="C4982" s="18" t="s">
        <v>81</v>
      </c>
      <c r="D4982" s="19">
        <v>18.760000000000002</v>
      </c>
    </row>
    <row r="4983" spans="1:4" x14ac:dyDescent="0.3">
      <c r="A4983" s="15">
        <v>9870</v>
      </c>
      <c r="B4983" s="17" t="s">
        <v>5226</v>
      </c>
      <c r="C4983" s="18" t="s">
        <v>81</v>
      </c>
      <c r="D4983" s="19">
        <v>77.430000000000007</v>
      </c>
    </row>
    <row r="4984" spans="1:4" x14ac:dyDescent="0.3">
      <c r="A4984" s="15">
        <v>9867</v>
      </c>
      <c r="B4984" s="17" t="s">
        <v>5227</v>
      </c>
      <c r="C4984" s="18" t="s">
        <v>81</v>
      </c>
      <c r="D4984" s="19">
        <v>2.84</v>
      </c>
    </row>
    <row r="4985" spans="1:4" x14ac:dyDescent="0.3">
      <c r="A4985" s="15">
        <v>9868</v>
      </c>
      <c r="B4985" s="17" t="s">
        <v>5228</v>
      </c>
      <c r="C4985" s="18" t="s">
        <v>81</v>
      </c>
      <c r="D4985" s="19">
        <v>3.65</v>
      </c>
    </row>
    <row r="4986" spans="1:4" x14ac:dyDescent="0.3">
      <c r="A4986" s="15">
        <v>9869</v>
      </c>
      <c r="B4986" s="17" t="s">
        <v>5229</v>
      </c>
      <c r="C4986" s="18" t="s">
        <v>81</v>
      </c>
      <c r="D4986" s="19">
        <v>8.19</v>
      </c>
    </row>
    <row r="4987" spans="1:4" x14ac:dyDescent="0.3">
      <c r="A4987" s="15">
        <v>9874</v>
      </c>
      <c r="B4987" s="17" t="s">
        <v>5230</v>
      </c>
      <c r="C4987" s="18" t="s">
        <v>81</v>
      </c>
      <c r="D4987" s="19">
        <v>11.93</v>
      </c>
    </row>
    <row r="4988" spans="1:4" x14ac:dyDescent="0.3">
      <c r="A4988" s="15">
        <v>9875</v>
      </c>
      <c r="B4988" s="17" t="s">
        <v>5231</v>
      </c>
      <c r="C4988" s="18" t="s">
        <v>81</v>
      </c>
      <c r="D4988" s="19">
        <v>13.67</v>
      </c>
    </row>
    <row r="4989" spans="1:4" x14ac:dyDescent="0.3">
      <c r="A4989" s="15">
        <v>9873</v>
      </c>
      <c r="B4989" s="17" t="s">
        <v>5232</v>
      </c>
      <c r="C4989" s="18" t="s">
        <v>81</v>
      </c>
      <c r="D4989" s="19">
        <v>23.06</v>
      </c>
    </row>
    <row r="4990" spans="1:4" x14ac:dyDescent="0.3">
      <c r="A4990" s="15">
        <v>9871</v>
      </c>
      <c r="B4990" s="17" t="s">
        <v>5233</v>
      </c>
      <c r="C4990" s="18" t="s">
        <v>81</v>
      </c>
      <c r="D4990" s="19">
        <v>38.630000000000003</v>
      </c>
    </row>
    <row r="4991" spans="1:4" x14ac:dyDescent="0.3">
      <c r="A4991" s="15">
        <v>9872</v>
      </c>
      <c r="B4991" s="17" t="s">
        <v>5234</v>
      </c>
      <c r="C4991" s="18" t="s">
        <v>81</v>
      </c>
      <c r="D4991" s="19">
        <v>48.27</v>
      </c>
    </row>
    <row r="4992" spans="1:4" x14ac:dyDescent="0.3">
      <c r="A4992" s="15">
        <v>7667</v>
      </c>
      <c r="B4992" s="17" t="s">
        <v>5235</v>
      </c>
      <c r="C4992" s="18" t="s">
        <v>81</v>
      </c>
      <c r="D4992" s="19">
        <v>2625.27</v>
      </c>
    </row>
    <row r="4993" spans="1:4" x14ac:dyDescent="0.3">
      <c r="A4993" s="15">
        <v>7660</v>
      </c>
      <c r="B4993" s="17" t="s">
        <v>5236</v>
      </c>
      <c r="C4993" s="18" t="s">
        <v>81</v>
      </c>
      <c r="D4993" s="19">
        <v>3346.6</v>
      </c>
    </row>
    <row r="4994" spans="1:4" x14ac:dyDescent="0.3">
      <c r="A4994" s="15">
        <v>7676</v>
      </c>
      <c r="B4994" s="17" t="s">
        <v>5237</v>
      </c>
      <c r="C4994" s="18" t="s">
        <v>81</v>
      </c>
      <c r="D4994" s="19">
        <v>3384.85</v>
      </c>
    </row>
    <row r="4995" spans="1:4" x14ac:dyDescent="0.3">
      <c r="A4995" s="15">
        <v>12426</v>
      </c>
      <c r="B4995" s="17" t="s">
        <v>5238</v>
      </c>
      <c r="C4995" s="18" t="s">
        <v>303</v>
      </c>
      <c r="D4995" s="19">
        <v>27.68</v>
      </c>
    </row>
    <row r="4996" spans="1:4" x14ac:dyDescent="0.3">
      <c r="A4996" s="15">
        <v>12425</v>
      </c>
      <c r="B4996" s="17" t="s">
        <v>5239</v>
      </c>
      <c r="C4996" s="18" t="s">
        <v>303</v>
      </c>
      <c r="D4996" s="19">
        <v>38.04</v>
      </c>
    </row>
    <row r="4997" spans="1:4" x14ac:dyDescent="0.3">
      <c r="A4997" s="15">
        <v>12427</v>
      </c>
      <c r="B4997" s="17" t="s">
        <v>5240</v>
      </c>
      <c r="C4997" s="18" t="s">
        <v>303</v>
      </c>
      <c r="D4997" s="19">
        <v>157.88</v>
      </c>
    </row>
    <row r="4998" spans="1:4" x14ac:dyDescent="0.3">
      <c r="A4998" s="15">
        <v>12428</v>
      </c>
      <c r="B4998" s="17" t="s">
        <v>5241</v>
      </c>
      <c r="C4998" s="18" t="s">
        <v>303</v>
      </c>
      <c r="D4998" s="19">
        <v>101.34</v>
      </c>
    </row>
    <row r="4999" spans="1:4" x14ac:dyDescent="0.3">
      <c r="A4999" s="15">
        <v>12430</v>
      </c>
      <c r="B4999" s="17" t="s">
        <v>5242</v>
      </c>
      <c r="C4999" s="18" t="s">
        <v>303</v>
      </c>
      <c r="D4999" s="19">
        <v>33.94</v>
      </c>
    </row>
    <row r="5000" spans="1:4" x14ac:dyDescent="0.3">
      <c r="A5000" s="15">
        <v>12429</v>
      </c>
      <c r="B5000" s="17" t="s">
        <v>5243</v>
      </c>
      <c r="C5000" s="18" t="s">
        <v>303</v>
      </c>
      <c r="D5000" s="19">
        <v>255.3</v>
      </c>
    </row>
    <row r="5001" spans="1:4" x14ac:dyDescent="0.3">
      <c r="A5001" s="15">
        <v>12431</v>
      </c>
      <c r="B5001" s="17" t="s">
        <v>5244</v>
      </c>
      <c r="C5001" s="18" t="s">
        <v>303</v>
      </c>
      <c r="D5001" s="19">
        <v>434.48</v>
      </c>
    </row>
    <row r="5002" spans="1:4" ht="27.6" x14ac:dyDescent="0.3">
      <c r="A5002" s="15">
        <v>12432</v>
      </c>
      <c r="B5002" s="17" t="s">
        <v>5245</v>
      </c>
      <c r="C5002" s="18" t="s">
        <v>303</v>
      </c>
      <c r="D5002" s="19">
        <v>89.36</v>
      </c>
    </row>
    <row r="5003" spans="1:4" ht="27.6" x14ac:dyDescent="0.3">
      <c r="A5003" s="15">
        <v>12434</v>
      </c>
      <c r="B5003" s="17" t="s">
        <v>5246</v>
      </c>
      <c r="C5003" s="18" t="s">
        <v>303</v>
      </c>
      <c r="D5003" s="19">
        <v>29.12</v>
      </c>
    </row>
    <row r="5004" spans="1:4" ht="27.6" x14ac:dyDescent="0.3">
      <c r="A5004" s="15">
        <v>12433</v>
      </c>
      <c r="B5004" s="17" t="s">
        <v>5247</v>
      </c>
      <c r="C5004" s="18" t="s">
        <v>303</v>
      </c>
      <c r="D5004" s="19">
        <v>56.88</v>
      </c>
    </row>
    <row r="5005" spans="1:4" ht="27.6" x14ac:dyDescent="0.3">
      <c r="A5005" s="15">
        <v>12435</v>
      </c>
      <c r="B5005" s="17" t="s">
        <v>5248</v>
      </c>
      <c r="C5005" s="18" t="s">
        <v>303</v>
      </c>
      <c r="D5005" s="19">
        <v>176.05</v>
      </c>
    </row>
    <row r="5006" spans="1:4" ht="27.6" x14ac:dyDescent="0.3">
      <c r="A5006" s="15">
        <v>12437</v>
      </c>
      <c r="B5006" s="17" t="s">
        <v>5249</v>
      </c>
      <c r="C5006" s="18" t="s">
        <v>303</v>
      </c>
      <c r="D5006" s="19">
        <v>142.18</v>
      </c>
    </row>
    <row r="5007" spans="1:4" ht="27.6" x14ac:dyDescent="0.3">
      <c r="A5007" s="15">
        <v>12439</v>
      </c>
      <c r="B5007" s="17" t="s">
        <v>5250</v>
      </c>
      <c r="C5007" s="18" t="s">
        <v>303</v>
      </c>
      <c r="D5007" s="19">
        <v>45.63</v>
      </c>
    </row>
    <row r="5008" spans="1:4" ht="27.6" x14ac:dyDescent="0.3">
      <c r="A5008" s="15">
        <v>12438</v>
      </c>
      <c r="B5008" s="17" t="s">
        <v>5251</v>
      </c>
      <c r="C5008" s="18" t="s">
        <v>303</v>
      </c>
      <c r="D5008" s="19">
        <v>257.31</v>
      </c>
    </row>
    <row r="5009" spans="1:4" ht="27.6" x14ac:dyDescent="0.3">
      <c r="A5009" s="15">
        <v>12436</v>
      </c>
      <c r="B5009" s="17" t="s">
        <v>5252</v>
      </c>
      <c r="C5009" s="18" t="s">
        <v>303</v>
      </c>
      <c r="D5009" s="19">
        <v>325.02999999999997</v>
      </c>
    </row>
    <row r="5010" spans="1:4" x14ac:dyDescent="0.3">
      <c r="A5010" s="15">
        <v>36357</v>
      </c>
      <c r="B5010" s="17" t="s">
        <v>5253</v>
      </c>
      <c r="C5010" s="18" t="s">
        <v>303</v>
      </c>
      <c r="D5010" s="19">
        <v>153.88</v>
      </c>
    </row>
    <row r="5011" spans="1:4" ht="27.6" x14ac:dyDescent="0.3">
      <c r="A5011" s="15">
        <v>12424</v>
      </c>
      <c r="B5011" s="17" t="s">
        <v>5254</v>
      </c>
      <c r="C5011" s="18" t="s">
        <v>303</v>
      </c>
      <c r="D5011" s="19">
        <v>58.57</v>
      </c>
    </row>
    <row r="5012" spans="1:4" ht="27.6" x14ac:dyDescent="0.3">
      <c r="A5012" s="15">
        <v>12440</v>
      </c>
      <c r="B5012" s="17" t="s">
        <v>5255</v>
      </c>
      <c r="C5012" s="18" t="s">
        <v>303</v>
      </c>
      <c r="D5012" s="19">
        <v>56.61</v>
      </c>
    </row>
    <row r="5013" spans="1:4" ht="27.6" x14ac:dyDescent="0.3">
      <c r="A5013" s="15">
        <v>9884</v>
      </c>
      <c r="B5013" s="17" t="s">
        <v>5256</v>
      </c>
      <c r="C5013" s="18" t="s">
        <v>303</v>
      </c>
      <c r="D5013" s="19">
        <v>42.23</v>
      </c>
    </row>
    <row r="5014" spans="1:4" ht="27.6" x14ac:dyDescent="0.3">
      <c r="A5014" s="15">
        <v>9888</v>
      </c>
      <c r="B5014" s="17" t="s">
        <v>5257</v>
      </c>
      <c r="C5014" s="18" t="s">
        <v>303</v>
      </c>
      <c r="D5014" s="19">
        <v>33.92</v>
      </c>
    </row>
    <row r="5015" spans="1:4" ht="27.6" x14ac:dyDescent="0.3">
      <c r="A5015" s="15">
        <v>9883</v>
      </c>
      <c r="B5015" s="17" t="s">
        <v>5258</v>
      </c>
      <c r="C5015" s="18" t="s">
        <v>303</v>
      </c>
      <c r="D5015" s="19">
        <v>14.8</v>
      </c>
    </row>
    <row r="5016" spans="1:4" ht="27.6" x14ac:dyDescent="0.3">
      <c r="A5016" s="15">
        <v>9886</v>
      </c>
      <c r="B5016" s="17" t="s">
        <v>5259</v>
      </c>
      <c r="C5016" s="18" t="s">
        <v>303</v>
      </c>
      <c r="D5016" s="19">
        <v>20.28</v>
      </c>
    </row>
    <row r="5017" spans="1:4" ht="27.6" x14ac:dyDescent="0.3">
      <c r="A5017" s="15">
        <v>9889</v>
      </c>
      <c r="B5017" s="17" t="s">
        <v>5260</v>
      </c>
      <c r="C5017" s="18" t="s">
        <v>303</v>
      </c>
      <c r="D5017" s="19">
        <v>102.73</v>
      </c>
    </row>
    <row r="5018" spans="1:4" ht="27.6" x14ac:dyDescent="0.3">
      <c r="A5018" s="15">
        <v>9887</v>
      </c>
      <c r="B5018" s="17" t="s">
        <v>5261</v>
      </c>
      <c r="C5018" s="18" t="s">
        <v>303</v>
      </c>
      <c r="D5018" s="19">
        <v>62.09</v>
      </c>
    </row>
    <row r="5019" spans="1:4" ht="27.6" x14ac:dyDescent="0.3">
      <c r="A5019" s="15">
        <v>9885</v>
      </c>
      <c r="B5019" s="17" t="s">
        <v>5262</v>
      </c>
      <c r="C5019" s="18" t="s">
        <v>303</v>
      </c>
      <c r="D5019" s="19">
        <v>19.600000000000001</v>
      </c>
    </row>
    <row r="5020" spans="1:4" ht="27.6" x14ac:dyDescent="0.3">
      <c r="A5020" s="15">
        <v>9890</v>
      </c>
      <c r="B5020" s="17" t="s">
        <v>5263</v>
      </c>
      <c r="C5020" s="18" t="s">
        <v>303</v>
      </c>
      <c r="D5020" s="19">
        <v>159.16</v>
      </c>
    </row>
    <row r="5021" spans="1:4" ht="27.6" x14ac:dyDescent="0.3">
      <c r="A5021" s="15">
        <v>9891</v>
      </c>
      <c r="B5021" s="17" t="s">
        <v>5264</v>
      </c>
      <c r="C5021" s="18" t="s">
        <v>303</v>
      </c>
      <c r="D5021" s="19">
        <v>223.43</v>
      </c>
    </row>
    <row r="5022" spans="1:4" ht="27.6" x14ac:dyDescent="0.3">
      <c r="A5022" s="15">
        <v>39292</v>
      </c>
      <c r="B5022" s="17" t="s">
        <v>5265</v>
      </c>
      <c r="C5022" s="18" t="s">
        <v>303</v>
      </c>
      <c r="D5022" s="19">
        <v>10.44</v>
      </c>
    </row>
    <row r="5023" spans="1:4" ht="27.6" x14ac:dyDescent="0.3">
      <c r="A5023" s="15">
        <v>39293</v>
      </c>
      <c r="B5023" s="17" t="s">
        <v>5266</v>
      </c>
      <c r="C5023" s="18" t="s">
        <v>303</v>
      </c>
      <c r="D5023" s="19">
        <v>16.84</v>
      </c>
    </row>
    <row r="5024" spans="1:4" ht="27.6" x14ac:dyDescent="0.3">
      <c r="A5024" s="15">
        <v>39294</v>
      </c>
      <c r="B5024" s="17" t="s">
        <v>5267</v>
      </c>
      <c r="C5024" s="18" t="s">
        <v>303</v>
      </c>
      <c r="D5024" s="19">
        <v>16.84</v>
      </c>
    </row>
    <row r="5025" spans="1:4" ht="27.6" x14ac:dyDescent="0.3">
      <c r="A5025" s="15">
        <v>39295</v>
      </c>
      <c r="B5025" s="17" t="s">
        <v>5268</v>
      </c>
      <c r="C5025" s="18" t="s">
        <v>303</v>
      </c>
      <c r="D5025" s="19">
        <v>28.72</v>
      </c>
    </row>
    <row r="5026" spans="1:4" x14ac:dyDescent="0.3">
      <c r="A5026" s="15">
        <v>36313</v>
      </c>
      <c r="B5026" s="17" t="s">
        <v>5269</v>
      </c>
      <c r="C5026" s="18" t="s">
        <v>303</v>
      </c>
      <c r="D5026" s="19">
        <v>36.479999999999997</v>
      </c>
    </row>
    <row r="5027" spans="1:4" x14ac:dyDescent="0.3">
      <c r="A5027" s="15">
        <v>36316</v>
      </c>
      <c r="B5027" s="17" t="s">
        <v>5270</v>
      </c>
      <c r="C5027" s="18" t="s">
        <v>303</v>
      </c>
      <c r="D5027" s="19">
        <v>44.24</v>
      </c>
    </row>
    <row r="5028" spans="1:4" ht="27.6" x14ac:dyDescent="0.3">
      <c r="A5028" s="15">
        <v>64</v>
      </c>
      <c r="B5028" s="17" t="s">
        <v>5271</v>
      </c>
      <c r="C5028" s="18" t="s">
        <v>303</v>
      </c>
      <c r="D5028" s="19">
        <v>4.79</v>
      </c>
    </row>
    <row r="5029" spans="1:4" ht="27.6" x14ac:dyDescent="0.3">
      <c r="A5029" s="15">
        <v>37423</v>
      </c>
      <c r="B5029" s="17" t="s">
        <v>5272</v>
      </c>
      <c r="C5029" s="18" t="s">
        <v>303</v>
      </c>
      <c r="D5029" s="19">
        <v>11.84</v>
      </c>
    </row>
    <row r="5030" spans="1:4" ht="27.6" x14ac:dyDescent="0.3">
      <c r="A5030" s="15">
        <v>39296</v>
      </c>
      <c r="B5030" s="17" t="s">
        <v>5273</v>
      </c>
      <c r="C5030" s="18" t="s">
        <v>303</v>
      </c>
      <c r="D5030" s="19">
        <v>8.06</v>
      </c>
    </row>
    <row r="5031" spans="1:4" ht="27.6" x14ac:dyDescent="0.3">
      <c r="A5031" s="15">
        <v>39297</v>
      </c>
      <c r="B5031" s="17" t="s">
        <v>5274</v>
      </c>
      <c r="C5031" s="18" t="s">
        <v>303</v>
      </c>
      <c r="D5031" s="19">
        <v>11.53</v>
      </c>
    </row>
    <row r="5032" spans="1:4" ht="27.6" x14ac:dyDescent="0.3">
      <c r="A5032" s="15">
        <v>39298</v>
      </c>
      <c r="B5032" s="17" t="s">
        <v>5275</v>
      </c>
      <c r="C5032" s="18" t="s">
        <v>303</v>
      </c>
      <c r="D5032" s="19">
        <v>20.309999999999999</v>
      </c>
    </row>
    <row r="5033" spans="1:4" ht="27.6" x14ac:dyDescent="0.3">
      <c r="A5033" s="15">
        <v>39299</v>
      </c>
      <c r="B5033" s="17" t="s">
        <v>5276</v>
      </c>
      <c r="C5033" s="18" t="s">
        <v>303</v>
      </c>
      <c r="D5033" s="19">
        <v>34.56</v>
      </c>
    </row>
    <row r="5034" spans="1:4" x14ac:dyDescent="0.3">
      <c r="A5034" s="15">
        <v>9892</v>
      </c>
      <c r="B5034" s="17" t="s">
        <v>5277</v>
      </c>
      <c r="C5034" s="18" t="s">
        <v>303</v>
      </c>
      <c r="D5034" s="19">
        <v>6.2</v>
      </c>
    </row>
    <row r="5035" spans="1:4" x14ac:dyDescent="0.3">
      <c r="A5035" s="15">
        <v>9893</v>
      </c>
      <c r="B5035" s="17" t="s">
        <v>5278</v>
      </c>
      <c r="C5035" s="18" t="s">
        <v>303</v>
      </c>
      <c r="D5035" s="19">
        <v>84.22</v>
      </c>
    </row>
    <row r="5036" spans="1:4" x14ac:dyDescent="0.3">
      <c r="A5036" s="15">
        <v>9901</v>
      </c>
      <c r="B5036" s="17" t="s">
        <v>5279</v>
      </c>
      <c r="C5036" s="18" t="s">
        <v>303</v>
      </c>
      <c r="D5036" s="19">
        <v>37.380000000000003</v>
      </c>
    </row>
    <row r="5037" spans="1:4" x14ac:dyDescent="0.3">
      <c r="A5037" s="15">
        <v>9896</v>
      </c>
      <c r="B5037" s="17" t="s">
        <v>5280</v>
      </c>
      <c r="C5037" s="18" t="s">
        <v>303</v>
      </c>
      <c r="D5037" s="19">
        <v>33.68</v>
      </c>
    </row>
    <row r="5038" spans="1:4" x14ac:dyDescent="0.3">
      <c r="A5038" s="15">
        <v>9900</v>
      </c>
      <c r="B5038" s="17" t="s">
        <v>5281</v>
      </c>
      <c r="C5038" s="18" t="s">
        <v>303</v>
      </c>
      <c r="D5038" s="19">
        <v>20.440000000000001</v>
      </c>
    </row>
    <row r="5039" spans="1:4" x14ac:dyDescent="0.3">
      <c r="A5039" s="15">
        <v>9898</v>
      </c>
      <c r="B5039" s="17" t="s">
        <v>5282</v>
      </c>
      <c r="C5039" s="18" t="s">
        <v>303</v>
      </c>
      <c r="D5039" s="19">
        <v>173.19</v>
      </c>
    </row>
    <row r="5040" spans="1:4" x14ac:dyDescent="0.3">
      <c r="A5040" s="15">
        <v>9899</v>
      </c>
      <c r="B5040" s="17" t="s">
        <v>5283</v>
      </c>
      <c r="C5040" s="18" t="s">
        <v>303</v>
      </c>
      <c r="D5040" s="19">
        <v>11.16</v>
      </c>
    </row>
    <row r="5041" spans="1:4" x14ac:dyDescent="0.3">
      <c r="A5041" s="15">
        <v>9902</v>
      </c>
      <c r="B5041" s="17" t="s">
        <v>5284</v>
      </c>
      <c r="C5041" s="18" t="s">
        <v>303</v>
      </c>
      <c r="D5041" s="19">
        <v>219.32</v>
      </c>
    </row>
    <row r="5042" spans="1:4" x14ac:dyDescent="0.3">
      <c r="A5042" s="15">
        <v>9908</v>
      </c>
      <c r="B5042" s="17" t="s">
        <v>5285</v>
      </c>
      <c r="C5042" s="18" t="s">
        <v>303</v>
      </c>
      <c r="D5042" s="19">
        <v>437.29</v>
      </c>
    </row>
    <row r="5043" spans="1:4" x14ac:dyDescent="0.3">
      <c r="A5043" s="15">
        <v>9905</v>
      </c>
      <c r="B5043" s="17" t="s">
        <v>5286</v>
      </c>
      <c r="C5043" s="18" t="s">
        <v>303</v>
      </c>
      <c r="D5043" s="19">
        <v>7.31</v>
      </c>
    </row>
    <row r="5044" spans="1:4" x14ac:dyDescent="0.3">
      <c r="A5044" s="15">
        <v>9906</v>
      </c>
      <c r="B5044" s="17" t="s">
        <v>5287</v>
      </c>
      <c r="C5044" s="18" t="s">
        <v>303</v>
      </c>
      <c r="D5044" s="19">
        <v>8.75</v>
      </c>
    </row>
    <row r="5045" spans="1:4" x14ac:dyDescent="0.3">
      <c r="A5045" s="15">
        <v>9895</v>
      </c>
      <c r="B5045" s="17" t="s">
        <v>5288</v>
      </c>
      <c r="C5045" s="18" t="s">
        <v>303</v>
      </c>
      <c r="D5045" s="19">
        <v>14.36</v>
      </c>
    </row>
    <row r="5046" spans="1:4" x14ac:dyDescent="0.3">
      <c r="A5046" s="15">
        <v>9894</v>
      </c>
      <c r="B5046" s="17" t="s">
        <v>5289</v>
      </c>
      <c r="C5046" s="18" t="s">
        <v>303</v>
      </c>
      <c r="D5046" s="19">
        <v>27.98</v>
      </c>
    </row>
    <row r="5047" spans="1:4" x14ac:dyDescent="0.3">
      <c r="A5047" s="15">
        <v>9897</v>
      </c>
      <c r="B5047" s="17" t="s">
        <v>5290</v>
      </c>
      <c r="C5047" s="18" t="s">
        <v>303</v>
      </c>
      <c r="D5047" s="19">
        <v>30.3</v>
      </c>
    </row>
    <row r="5048" spans="1:4" x14ac:dyDescent="0.3">
      <c r="A5048" s="15">
        <v>9910</v>
      </c>
      <c r="B5048" s="17" t="s">
        <v>5291</v>
      </c>
      <c r="C5048" s="18" t="s">
        <v>303</v>
      </c>
      <c r="D5048" s="19">
        <v>76.260000000000005</v>
      </c>
    </row>
    <row r="5049" spans="1:4" x14ac:dyDescent="0.3">
      <c r="A5049" s="15">
        <v>9909</v>
      </c>
      <c r="B5049" s="17" t="s">
        <v>5292</v>
      </c>
      <c r="C5049" s="18" t="s">
        <v>303</v>
      </c>
      <c r="D5049" s="19">
        <v>153.88999999999999</v>
      </c>
    </row>
    <row r="5050" spans="1:4" x14ac:dyDescent="0.3">
      <c r="A5050" s="15">
        <v>9907</v>
      </c>
      <c r="B5050" s="17" t="s">
        <v>5293</v>
      </c>
      <c r="C5050" s="18" t="s">
        <v>303</v>
      </c>
      <c r="D5050" s="19">
        <v>236.62</v>
      </c>
    </row>
    <row r="5051" spans="1:4" ht="41.4" x14ac:dyDescent="0.3">
      <c r="A5051" s="15">
        <v>20973</v>
      </c>
      <c r="B5051" s="17" t="s">
        <v>5294</v>
      </c>
      <c r="C5051" s="18" t="s">
        <v>303</v>
      </c>
      <c r="D5051" s="19">
        <v>93.7</v>
      </c>
    </row>
    <row r="5052" spans="1:4" ht="41.4" x14ac:dyDescent="0.3">
      <c r="A5052" s="15">
        <v>20974</v>
      </c>
      <c r="B5052" s="17" t="s">
        <v>5295</v>
      </c>
      <c r="C5052" s="18" t="s">
        <v>303</v>
      </c>
      <c r="D5052" s="19">
        <v>134.05000000000001</v>
      </c>
    </row>
    <row r="5053" spans="1:4" x14ac:dyDescent="0.3">
      <c r="A5053" s="15">
        <v>37989</v>
      </c>
      <c r="B5053" s="17" t="s">
        <v>5296</v>
      </c>
      <c r="C5053" s="18" t="s">
        <v>303</v>
      </c>
      <c r="D5053" s="19">
        <v>15.8</v>
      </c>
    </row>
    <row r="5054" spans="1:4" x14ac:dyDescent="0.3">
      <c r="A5054" s="15">
        <v>37990</v>
      </c>
      <c r="B5054" s="17" t="s">
        <v>5297</v>
      </c>
      <c r="C5054" s="18" t="s">
        <v>303</v>
      </c>
      <c r="D5054" s="19">
        <v>18.36</v>
      </c>
    </row>
    <row r="5055" spans="1:4" x14ac:dyDescent="0.3">
      <c r="A5055" s="15">
        <v>37991</v>
      </c>
      <c r="B5055" s="17" t="s">
        <v>5298</v>
      </c>
      <c r="C5055" s="18" t="s">
        <v>303</v>
      </c>
      <c r="D5055" s="19">
        <v>29.05</v>
      </c>
    </row>
    <row r="5056" spans="1:4" x14ac:dyDescent="0.3">
      <c r="A5056" s="15">
        <v>37992</v>
      </c>
      <c r="B5056" s="17" t="s">
        <v>5299</v>
      </c>
      <c r="C5056" s="18" t="s">
        <v>303</v>
      </c>
      <c r="D5056" s="19">
        <v>44.36</v>
      </c>
    </row>
    <row r="5057" spans="1:4" x14ac:dyDescent="0.3">
      <c r="A5057" s="15">
        <v>37993</v>
      </c>
      <c r="B5057" s="17" t="s">
        <v>5300</v>
      </c>
      <c r="C5057" s="18" t="s">
        <v>303</v>
      </c>
      <c r="D5057" s="19">
        <v>65.84</v>
      </c>
    </row>
    <row r="5058" spans="1:4" x14ac:dyDescent="0.3">
      <c r="A5058" s="15">
        <v>37994</v>
      </c>
      <c r="B5058" s="17" t="s">
        <v>5301</v>
      </c>
      <c r="C5058" s="18" t="s">
        <v>303</v>
      </c>
      <c r="D5058" s="19">
        <v>158.22</v>
      </c>
    </row>
    <row r="5059" spans="1:4" x14ac:dyDescent="0.3">
      <c r="A5059" s="15">
        <v>37995</v>
      </c>
      <c r="B5059" s="17" t="s">
        <v>5302</v>
      </c>
      <c r="C5059" s="18" t="s">
        <v>303</v>
      </c>
      <c r="D5059" s="19">
        <v>229.65</v>
      </c>
    </row>
    <row r="5060" spans="1:4" x14ac:dyDescent="0.3">
      <c r="A5060" s="15">
        <v>37996</v>
      </c>
      <c r="B5060" s="17" t="s">
        <v>5303</v>
      </c>
      <c r="C5060" s="18" t="s">
        <v>303</v>
      </c>
      <c r="D5060" s="19">
        <v>338.6</v>
      </c>
    </row>
    <row r="5061" spans="1:4" ht="27.6" x14ac:dyDescent="0.3">
      <c r="A5061" s="15">
        <v>13883</v>
      </c>
      <c r="B5061" s="17" t="s">
        <v>5304</v>
      </c>
      <c r="C5061" s="18" t="s">
        <v>303</v>
      </c>
      <c r="D5061" s="19">
        <v>91260.9</v>
      </c>
    </row>
    <row r="5062" spans="1:4" ht="27.6" x14ac:dyDescent="0.3">
      <c r="A5062" s="15">
        <v>38604</v>
      </c>
      <c r="B5062" s="17" t="s">
        <v>5305</v>
      </c>
      <c r="C5062" s="18" t="s">
        <v>303</v>
      </c>
      <c r="D5062" s="19">
        <v>113664.24</v>
      </c>
    </row>
    <row r="5063" spans="1:4" ht="41.4" x14ac:dyDescent="0.3">
      <c r="A5063" s="15">
        <v>10601</v>
      </c>
      <c r="B5063" s="17" t="s">
        <v>5306</v>
      </c>
      <c r="C5063" s="18" t="s">
        <v>303</v>
      </c>
      <c r="D5063" s="19">
        <v>2210996.16</v>
      </c>
    </row>
    <row r="5064" spans="1:4" ht="27.6" x14ac:dyDescent="0.3">
      <c r="A5064" s="15">
        <v>26034</v>
      </c>
      <c r="B5064" s="17" t="s">
        <v>5307</v>
      </c>
      <c r="C5064" s="18" t="s">
        <v>303</v>
      </c>
      <c r="D5064" s="19">
        <v>5821474.8600000003</v>
      </c>
    </row>
    <row r="5065" spans="1:4" ht="27.6" x14ac:dyDescent="0.3">
      <c r="A5065" s="15">
        <v>13894</v>
      </c>
      <c r="B5065" s="17" t="s">
        <v>5308</v>
      </c>
      <c r="C5065" s="18" t="s">
        <v>303</v>
      </c>
      <c r="D5065" s="19">
        <v>392649.25</v>
      </c>
    </row>
    <row r="5066" spans="1:4" ht="27.6" x14ac:dyDescent="0.3">
      <c r="A5066" s="15">
        <v>13895</v>
      </c>
      <c r="B5066" s="17" t="s">
        <v>5309</v>
      </c>
      <c r="C5066" s="18" t="s">
        <v>303</v>
      </c>
      <c r="D5066" s="19">
        <v>527982.35</v>
      </c>
    </row>
    <row r="5067" spans="1:4" ht="27.6" x14ac:dyDescent="0.3">
      <c r="A5067" s="15">
        <v>13892</v>
      </c>
      <c r="B5067" s="17" t="s">
        <v>5310</v>
      </c>
      <c r="C5067" s="18" t="s">
        <v>303</v>
      </c>
      <c r="D5067" s="19">
        <v>647029.46</v>
      </c>
    </row>
    <row r="5068" spans="1:4" ht="27.6" x14ac:dyDescent="0.3">
      <c r="A5068" s="15">
        <v>9914</v>
      </c>
      <c r="B5068" s="17" t="s">
        <v>5311</v>
      </c>
      <c r="C5068" s="18" t="s">
        <v>303</v>
      </c>
      <c r="D5068" s="19">
        <v>700000</v>
      </c>
    </row>
    <row r="5069" spans="1:4" ht="41.4" x14ac:dyDescent="0.3">
      <c r="A5069" s="15">
        <v>36485</v>
      </c>
      <c r="B5069" s="17" t="s">
        <v>5312</v>
      </c>
      <c r="C5069" s="18" t="s">
        <v>303</v>
      </c>
      <c r="D5069" s="19">
        <v>480074.8</v>
      </c>
    </row>
    <row r="5070" spans="1:4" ht="27.6" x14ac:dyDescent="0.3">
      <c r="A5070" s="15">
        <v>9912</v>
      </c>
      <c r="B5070" s="17" t="s">
        <v>5313</v>
      </c>
      <c r="C5070" s="18" t="s">
        <v>303</v>
      </c>
      <c r="D5070" s="19">
        <v>1800000</v>
      </c>
    </row>
    <row r="5071" spans="1:4" ht="27.6" x14ac:dyDescent="0.3">
      <c r="A5071" s="15">
        <v>9921</v>
      </c>
      <c r="B5071" s="17" t="s">
        <v>5314</v>
      </c>
      <c r="C5071" s="18" t="s">
        <v>303</v>
      </c>
      <c r="D5071" s="19">
        <v>928525.14</v>
      </c>
    </row>
    <row r="5072" spans="1:4" ht="27.6" x14ac:dyDescent="0.3">
      <c r="A5072" s="15">
        <v>21112</v>
      </c>
      <c r="B5072" s="17" t="s">
        <v>5315</v>
      </c>
      <c r="C5072" s="18" t="s">
        <v>303</v>
      </c>
      <c r="D5072" s="19">
        <v>123.9</v>
      </c>
    </row>
    <row r="5073" spans="1:4" ht="27.6" x14ac:dyDescent="0.3">
      <c r="A5073" s="15">
        <v>10228</v>
      </c>
      <c r="B5073" s="17" t="s">
        <v>5316</v>
      </c>
      <c r="C5073" s="18" t="s">
        <v>303</v>
      </c>
      <c r="D5073" s="19">
        <v>143.94</v>
      </c>
    </row>
    <row r="5074" spans="1:4" ht="27.6" x14ac:dyDescent="0.3">
      <c r="A5074" s="15">
        <v>11781</v>
      </c>
      <c r="B5074" s="17" t="s">
        <v>5317</v>
      </c>
      <c r="C5074" s="18" t="s">
        <v>303</v>
      </c>
      <c r="D5074" s="19">
        <v>116.61</v>
      </c>
    </row>
    <row r="5075" spans="1:4" x14ac:dyDescent="0.3">
      <c r="A5075" s="15">
        <v>11746</v>
      </c>
      <c r="B5075" s="17" t="s">
        <v>5318</v>
      </c>
      <c r="C5075" s="18" t="s">
        <v>303</v>
      </c>
      <c r="D5075" s="19">
        <v>38.5</v>
      </c>
    </row>
    <row r="5076" spans="1:4" x14ac:dyDescent="0.3">
      <c r="A5076" s="15">
        <v>11751</v>
      </c>
      <c r="B5076" s="17" t="s">
        <v>5319</v>
      </c>
      <c r="C5076" s="18" t="s">
        <v>303</v>
      </c>
      <c r="D5076" s="19">
        <v>69.16</v>
      </c>
    </row>
    <row r="5077" spans="1:4" x14ac:dyDescent="0.3">
      <c r="A5077" s="15">
        <v>11750</v>
      </c>
      <c r="B5077" s="17" t="s">
        <v>5320</v>
      </c>
      <c r="C5077" s="18" t="s">
        <v>303</v>
      </c>
      <c r="D5077" s="19">
        <v>57.39</v>
      </c>
    </row>
    <row r="5078" spans="1:4" x14ac:dyDescent="0.3">
      <c r="A5078" s="15">
        <v>11748</v>
      </c>
      <c r="B5078" s="17" t="s">
        <v>5321</v>
      </c>
      <c r="C5078" s="18" t="s">
        <v>303</v>
      </c>
      <c r="D5078" s="19">
        <v>24.71</v>
      </c>
    </row>
    <row r="5079" spans="1:4" x14ac:dyDescent="0.3">
      <c r="A5079" s="15">
        <v>11747</v>
      </c>
      <c r="B5079" s="17" t="s">
        <v>5322</v>
      </c>
      <c r="C5079" s="18" t="s">
        <v>303</v>
      </c>
      <c r="D5079" s="19">
        <v>106.64</v>
      </c>
    </row>
    <row r="5080" spans="1:4" x14ac:dyDescent="0.3">
      <c r="A5080" s="15">
        <v>11749</v>
      </c>
      <c r="B5080" s="17" t="s">
        <v>5323</v>
      </c>
      <c r="C5080" s="18" t="s">
        <v>303</v>
      </c>
      <c r="D5080" s="19">
        <v>28.52</v>
      </c>
    </row>
    <row r="5081" spans="1:4" ht="27.6" x14ac:dyDescent="0.3">
      <c r="A5081" s="15">
        <v>10236</v>
      </c>
      <c r="B5081" s="17" t="s">
        <v>5324</v>
      </c>
      <c r="C5081" s="18" t="s">
        <v>303</v>
      </c>
      <c r="D5081" s="19">
        <v>80</v>
      </c>
    </row>
    <row r="5082" spans="1:4" ht="27.6" x14ac:dyDescent="0.3">
      <c r="A5082" s="15">
        <v>10233</v>
      </c>
      <c r="B5082" s="17" t="s">
        <v>5325</v>
      </c>
      <c r="C5082" s="18" t="s">
        <v>303</v>
      </c>
      <c r="D5082" s="19">
        <v>74.97</v>
      </c>
    </row>
    <row r="5083" spans="1:4" ht="27.6" x14ac:dyDescent="0.3">
      <c r="A5083" s="15">
        <v>10234</v>
      </c>
      <c r="B5083" s="17" t="s">
        <v>5326</v>
      </c>
      <c r="C5083" s="18" t="s">
        <v>303</v>
      </c>
      <c r="D5083" s="19">
        <v>47.22</v>
      </c>
    </row>
    <row r="5084" spans="1:4" ht="27.6" x14ac:dyDescent="0.3">
      <c r="A5084" s="15">
        <v>10231</v>
      </c>
      <c r="B5084" s="17" t="s">
        <v>5327</v>
      </c>
      <c r="C5084" s="18" t="s">
        <v>303</v>
      </c>
      <c r="D5084" s="19">
        <v>216.56</v>
      </c>
    </row>
    <row r="5085" spans="1:4" ht="27.6" x14ac:dyDescent="0.3">
      <c r="A5085" s="15">
        <v>10232</v>
      </c>
      <c r="B5085" s="17" t="s">
        <v>5328</v>
      </c>
      <c r="C5085" s="18" t="s">
        <v>303</v>
      </c>
      <c r="D5085" s="19">
        <v>121.18</v>
      </c>
    </row>
    <row r="5086" spans="1:4" ht="27.6" x14ac:dyDescent="0.3">
      <c r="A5086" s="15">
        <v>10229</v>
      </c>
      <c r="B5086" s="17" t="s">
        <v>5329</v>
      </c>
      <c r="C5086" s="18" t="s">
        <v>303</v>
      </c>
      <c r="D5086" s="19">
        <v>42.71</v>
      </c>
    </row>
    <row r="5087" spans="1:4" ht="27.6" x14ac:dyDescent="0.3">
      <c r="A5087" s="15">
        <v>10235</v>
      </c>
      <c r="B5087" s="17" t="s">
        <v>5330</v>
      </c>
      <c r="C5087" s="18" t="s">
        <v>303</v>
      </c>
      <c r="D5087" s="19">
        <v>296.88</v>
      </c>
    </row>
    <row r="5088" spans="1:4" ht="27.6" x14ac:dyDescent="0.3">
      <c r="A5088" s="15">
        <v>10230</v>
      </c>
      <c r="B5088" s="17" t="s">
        <v>5331</v>
      </c>
      <c r="C5088" s="18" t="s">
        <v>303</v>
      </c>
      <c r="D5088" s="19">
        <v>522.49</v>
      </c>
    </row>
    <row r="5089" spans="1:4" ht="27.6" x14ac:dyDescent="0.3">
      <c r="A5089" s="15">
        <v>10409</v>
      </c>
      <c r="B5089" s="17" t="s">
        <v>5332</v>
      </c>
      <c r="C5089" s="18" t="s">
        <v>303</v>
      </c>
      <c r="D5089" s="19">
        <v>155.22</v>
      </c>
    </row>
    <row r="5090" spans="1:4" ht="27.6" x14ac:dyDescent="0.3">
      <c r="A5090" s="15">
        <v>10411</v>
      </c>
      <c r="B5090" s="17" t="s">
        <v>5333</v>
      </c>
      <c r="C5090" s="18" t="s">
        <v>303</v>
      </c>
      <c r="D5090" s="19">
        <v>138.88999999999999</v>
      </c>
    </row>
    <row r="5091" spans="1:4" ht="27.6" x14ac:dyDescent="0.3">
      <c r="A5091" s="15">
        <v>10404</v>
      </c>
      <c r="B5091" s="17" t="s">
        <v>5334</v>
      </c>
      <c r="C5091" s="18" t="s">
        <v>303</v>
      </c>
      <c r="D5091" s="19">
        <v>56.33</v>
      </c>
    </row>
    <row r="5092" spans="1:4" ht="27.6" x14ac:dyDescent="0.3">
      <c r="A5092" s="15">
        <v>10410</v>
      </c>
      <c r="B5092" s="17" t="s">
        <v>5335</v>
      </c>
      <c r="C5092" s="18" t="s">
        <v>303</v>
      </c>
      <c r="D5092" s="19">
        <v>92.78</v>
      </c>
    </row>
    <row r="5093" spans="1:4" ht="27.6" x14ac:dyDescent="0.3">
      <c r="A5093" s="15">
        <v>10405</v>
      </c>
      <c r="B5093" s="17" t="s">
        <v>5336</v>
      </c>
      <c r="C5093" s="18" t="s">
        <v>303</v>
      </c>
      <c r="D5093" s="19">
        <v>310.99</v>
      </c>
    </row>
    <row r="5094" spans="1:4" ht="27.6" x14ac:dyDescent="0.3">
      <c r="A5094" s="15">
        <v>10408</v>
      </c>
      <c r="B5094" s="17" t="s">
        <v>5337</v>
      </c>
      <c r="C5094" s="18" t="s">
        <v>303</v>
      </c>
      <c r="D5094" s="19">
        <v>217.47</v>
      </c>
    </row>
    <row r="5095" spans="1:4" ht="27.6" x14ac:dyDescent="0.3">
      <c r="A5095" s="15">
        <v>10412</v>
      </c>
      <c r="B5095" s="17" t="s">
        <v>5338</v>
      </c>
      <c r="C5095" s="18" t="s">
        <v>303</v>
      </c>
      <c r="D5095" s="19">
        <v>68.260000000000005</v>
      </c>
    </row>
    <row r="5096" spans="1:4" ht="27.6" x14ac:dyDescent="0.3">
      <c r="A5096" s="15">
        <v>10406</v>
      </c>
      <c r="B5096" s="17" t="s">
        <v>5339</v>
      </c>
      <c r="C5096" s="18" t="s">
        <v>303</v>
      </c>
      <c r="D5096" s="19">
        <v>429.55</v>
      </c>
    </row>
    <row r="5097" spans="1:4" ht="27.6" x14ac:dyDescent="0.3">
      <c r="A5097" s="15">
        <v>10407</v>
      </c>
      <c r="B5097" s="17" t="s">
        <v>5340</v>
      </c>
      <c r="C5097" s="18" t="s">
        <v>303</v>
      </c>
      <c r="D5097" s="19">
        <v>666.23</v>
      </c>
    </row>
    <row r="5098" spans="1:4" ht="27.6" x14ac:dyDescent="0.3">
      <c r="A5098" s="15">
        <v>10416</v>
      </c>
      <c r="B5098" s="17" t="s">
        <v>5341</v>
      </c>
      <c r="C5098" s="18" t="s">
        <v>303</v>
      </c>
      <c r="D5098" s="19">
        <v>82.64</v>
      </c>
    </row>
    <row r="5099" spans="1:4" ht="27.6" x14ac:dyDescent="0.3">
      <c r="A5099" s="15">
        <v>10419</v>
      </c>
      <c r="B5099" s="17" t="s">
        <v>5342</v>
      </c>
      <c r="C5099" s="18" t="s">
        <v>303</v>
      </c>
      <c r="D5099" s="19">
        <v>71.73</v>
      </c>
    </row>
    <row r="5100" spans="1:4" ht="27.6" x14ac:dyDescent="0.3">
      <c r="A5100" s="15">
        <v>21092</v>
      </c>
      <c r="B5100" s="17" t="s">
        <v>5343</v>
      </c>
      <c r="C5100" s="18" t="s">
        <v>303</v>
      </c>
      <c r="D5100" s="19">
        <v>41.01</v>
      </c>
    </row>
    <row r="5101" spans="1:4" ht="27.6" x14ac:dyDescent="0.3">
      <c r="A5101" s="15">
        <v>10418</v>
      </c>
      <c r="B5101" s="17" t="s">
        <v>5344</v>
      </c>
      <c r="C5101" s="18" t="s">
        <v>303</v>
      </c>
      <c r="D5101" s="19">
        <v>47.81</v>
      </c>
    </row>
    <row r="5102" spans="1:4" ht="27.6" x14ac:dyDescent="0.3">
      <c r="A5102" s="15">
        <v>12657</v>
      </c>
      <c r="B5102" s="17" t="s">
        <v>5345</v>
      </c>
      <c r="C5102" s="18" t="s">
        <v>303</v>
      </c>
      <c r="D5102" s="19">
        <v>192.94</v>
      </c>
    </row>
    <row r="5103" spans="1:4" ht="27.6" x14ac:dyDescent="0.3">
      <c r="A5103" s="15">
        <v>10417</v>
      </c>
      <c r="B5103" s="17" t="s">
        <v>5346</v>
      </c>
      <c r="C5103" s="18" t="s">
        <v>303</v>
      </c>
      <c r="D5103" s="19">
        <v>120.41</v>
      </c>
    </row>
    <row r="5104" spans="1:4" ht="27.6" x14ac:dyDescent="0.3">
      <c r="A5104" s="15">
        <v>10413</v>
      </c>
      <c r="B5104" s="17" t="s">
        <v>5347</v>
      </c>
      <c r="C5104" s="18" t="s">
        <v>303</v>
      </c>
      <c r="D5104" s="19">
        <v>43.76</v>
      </c>
    </row>
    <row r="5105" spans="1:4" ht="27.6" x14ac:dyDescent="0.3">
      <c r="A5105" s="15">
        <v>10414</v>
      </c>
      <c r="B5105" s="17" t="s">
        <v>5348</v>
      </c>
      <c r="C5105" s="18" t="s">
        <v>303</v>
      </c>
      <c r="D5105" s="19">
        <v>263.47000000000003</v>
      </c>
    </row>
    <row r="5106" spans="1:4" ht="27.6" x14ac:dyDescent="0.3">
      <c r="A5106" s="15">
        <v>10415</v>
      </c>
      <c r="B5106" s="17" t="s">
        <v>5349</v>
      </c>
      <c r="C5106" s="18" t="s">
        <v>303</v>
      </c>
      <c r="D5106" s="19">
        <v>457.28</v>
      </c>
    </row>
    <row r="5107" spans="1:4" x14ac:dyDescent="0.3">
      <c r="A5107" s="15">
        <v>38643</v>
      </c>
      <c r="B5107" s="17" t="s">
        <v>5350</v>
      </c>
      <c r="C5107" s="18" t="s">
        <v>303</v>
      </c>
      <c r="D5107" s="19">
        <v>39.75</v>
      </c>
    </row>
    <row r="5108" spans="1:4" x14ac:dyDescent="0.3">
      <c r="A5108" s="15">
        <v>6157</v>
      </c>
      <c r="B5108" s="17" t="s">
        <v>5351</v>
      </c>
      <c r="C5108" s="18" t="s">
        <v>303</v>
      </c>
      <c r="D5108" s="19">
        <v>54.3</v>
      </c>
    </row>
    <row r="5109" spans="1:4" x14ac:dyDescent="0.3">
      <c r="A5109" s="15">
        <v>37588</v>
      </c>
      <c r="B5109" s="17" t="s">
        <v>5352</v>
      </c>
      <c r="C5109" s="18" t="s">
        <v>303</v>
      </c>
      <c r="D5109" s="19">
        <v>22.14</v>
      </c>
    </row>
    <row r="5110" spans="1:4" ht="27.6" x14ac:dyDescent="0.3">
      <c r="A5110" s="15">
        <v>6152</v>
      </c>
      <c r="B5110" s="17" t="s">
        <v>5353</v>
      </c>
      <c r="C5110" s="18" t="s">
        <v>303</v>
      </c>
      <c r="D5110" s="19">
        <v>3.3</v>
      </c>
    </row>
    <row r="5111" spans="1:4" ht="27.6" x14ac:dyDescent="0.3">
      <c r="A5111" s="15">
        <v>6158</v>
      </c>
      <c r="B5111" s="17" t="s">
        <v>5354</v>
      </c>
      <c r="C5111" s="18" t="s">
        <v>303</v>
      </c>
      <c r="D5111" s="19">
        <v>3.98</v>
      </c>
    </row>
    <row r="5112" spans="1:4" ht="27.6" x14ac:dyDescent="0.3">
      <c r="A5112" s="15">
        <v>6153</v>
      </c>
      <c r="B5112" s="17" t="s">
        <v>5355</v>
      </c>
      <c r="C5112" s="18" t="s">
        <v>303</v>
      </c>
      <c r="D5112" s="19">
        <v>3.1</v>
      </c>
    </row>
    <row r="5113" spans="1:4" ht="27.6" x14ac:dyDescent="0.3">
      <c r="A5113" s="15">
        <v>6156</v>
      </c>
      <c r="B5113" s="17" t="s">
        <v>5356</v>
      </c>
      <c r="C5113" s="18" t="s">
        <v>303</v>
      </c>
      <c r="D5113" s="19">
        <v>3.92</v>
      </c>
    </row>
    <row r="5114" spans="1:4" ht="27.6" x14ac:dyDescent="0.3">
      <c r="A5114" s="15">
        <v>6154</v>
      </c>
      <c r="B5114" s="17" t="s">
        <v>5357</v>
      </c>
      <c r="C5114" s="18" t="s">
        <v>303</v>
      </c>
      <c r="D5114" s="19">
        <v>7.39</v>
      </c>
    </row>
    <row r="5115" spans="1:4" ht="27.6" x14ac:dyDescent="0.3">
      <c r="A5115" s="15">
        <v>6155</v>
      </c>
      <c r="B5115" s="17" t="s">
        <v>5358</v>
      </c>
      <c r="C5115" s="18" t="s">
        <v>303</v>
      </c>
      <c r="D5115" s="19">
        <v>15.28</v>
      </c>
    </row>
    <row r="5116" spans="1:4" ht="27.6" x14ac:dyDescent="0.3">
      <c r="A5116" s="15">
        <v>43595</v>
      </c>
      <c r="B5116" s="17" t="s">
        <v>5359</v>
      </c>
      <c r="C5116" s="18" t="s">
        <v>303</v>
      </c>
      <c r="D5116" s="19">
        <v>20</v>
      </c>
    </row>
    <row r="5117" spans="1:4" ht="27.6" x14ac:dyDescent="0.3">
      <c r="A5117" s="15">
        <v>43596</v>
      </c>
      <c r="B5117" s="17" t="s">
        <v>5360</v>
      </c>
      <c r="C5117" s="18" t="s">
        <v>303</v>
      </c>
      <c r="D5117" s="19">
        <v>23.12</v>
      </c>
    </row>
    <row r="5118" spans="1:4" ht="27.6" x14ac:dyDescent="0.3">
      <c r="A5118" s="15">
        <v>38108</v>
      </c>
      <c r="B5118" s="17" t="s">
        <v>5361</v>
      </c>
      <c r="C5118" s="18" t="s">
        <v>303</v>
      </c>
      <c r="D5118" s="19">
        <v>33.799999999999997</v>
      </c>
    </row>
    <row r="5119" spans="1:4" ht="41.4" x14ac:dyDescent="0.3">
      <c r="A5119" s="15">
        <v>38087</v>
      </c>
      <c r="B5119" s="17" t="s">
        <v>5362</v>
      </c>
      <c r="C5119" s="18" t="s">
        <v>303</v>
      </c>
      <c r="D5119" s="19">
        <v>43.47</v>
      </c>
    </row>
    <row r="5120" spans="1:4" ht="27.6" x14ac:dyDescent="0.3">
      <c r="A5120" s="15">
        <v>38109</v>
      </c>
      <c r="B5120" s="17" t="s">
        <v>5363</v>
      </c>
      <c r="C5120" s="18" t="s">
        <v>303</v>
      </c>
      <c r="D5120" s="19">
        <v>54.02</v>
      </c>
    </row>
    <row r="5121" spans="1:4" ht="41.4" x14ac:dyDescent="0.3">
      <c r="A5121" s="15">
        <v>38088</v>
      </c>
      <c r="B5121" s="17" t="s">
        <v>5364</v>
      </c>
      <c r="C5121" s="18" t="s">
        <v>303</v>
      </c>
      <c r="D5121" s="19">
        <v>56.8</v>
      </c>
    </row>
    <row r="5122" spans="1:4" ht="27.6" x14ac:dyDescent="0.3">
      <c r="A5122" s="15">
        <v>38110</v>
      </c>
      <c r="B5122" s="17" t="s">
        <v>5365</v>
      </c>
      <c r="C5122" s="18" t="s">
        <v>303</v>
      </c>
      <c r="D5122" s="19">
        <v>20.78</v>
      </c>
    </row>
    <row r="5123" spans="1:4" ht="41.4" x14ac:dyDescent="0.3">
      <c r="A5123" s="15">
        <v>38089</v>
      </c>
      <c r="B5123" s="17" t="s">
        <v>5366</v>
      </c>
      <c r="C5123" s="18" t="s">
        <v>303</v>
      </c>
      <c r="D5123" s="19">
        <v>36.21</v>
      </c>
    </row>
    <row r="5124" spans="1:4" ht="27.6" x14ac:dyDescent="0.3">
      <c r="A5124" s="15">
        <v>38111</v>
      </c>
      <c r="B5124" s="17" t="s">
        <v>5367</v>
      </c>
      <c r="C5124" s="18" t="s">
        <v>303</v>
      </c>
      <c r="D5124" s="19">
        <v>23.24</v>
      </c>
    </row>
    <row r="5125" spans="1:4" ht="41.4" x14ac:dyDescent="0.3">
      <c r="A5125" s="15">
        <v>38090</v>
      </c>
      <c r="B5125" s="17" t="s">
        <v>5368</v>
      </c>
      <c r="C5125" s="18" t="s">
        <v>303</v>
      </c>
      <c r="D5125" s="19">
        <v>37.42</v>
      </c>
    </row>
    <row r="5126" spans="1:4" x14ac:dyDescent="0.3">
      <c r="A5126" s="15">
        <v>11786</v>
      </c>
      <c r="B5126" s="17" t="s">
        <v>5369</v>
      </c>
      <c r="C5126" s="18" t="s">
        <v>303</v>
      </c>
      <c r="D5126" s="19">
        <v>265.20999999999998</v>
      </c>
    </row>
    <row r="5127" spans="1:4" ht="27.6" x14ac:dyDescent="0.3">
      <c r="A5127" s="15">
        <v>13726</v>
      </c>
      <c r="B5127" s="17" t="s">
        <v>5370</v>
      </c>
      <c r="C5127" s="18" t="s">
        <v>303</v>
      </c>
      <c r="D5127" s="19">
        <v>51377.55</v>
      </c>
    </row>
    <row r="5128" spans="1:4" x14ac:dyDescent="0.3">
      <c r="A5128" s="15">
        <v>38400</v>
      </c>
      <c r="B5128" s="17" t="s">
        <v>5371</v>
      </c>
      <c r="C5128" s="18" t="s">
        <v>303</v>
      </c>
      <c r="D5128" s="19">
        <v>20.94</v>
      </c>
    </row>
    <row r="5129" spans="1:4" ht="27.6" x14ac:dyDescent="0.3">
      <c r="A5129" s="15">
        <v>12627</v>
      </c>
      <c r="B5129" s="17" t="s">
        <v>5372</v>
      </c>
      <c r="C5129" s="18" t="s">
        <v>303</v>
      </c>
      <c r="D5129" s="19">
        <v>0.44</v>
      </c>
    </row>
    <row r="5130" spans="1:4" x14ac:dyDescent="0.3">
      <c r="A5130" s="15">
        <v>6138</v>
      </c>
      <c r="B5130" s="17" t="s">
        <v>5373</v>
      </c>
      <c r="C5130" s="18" t="s">
        <v>303</v>
      </c>
      <c r="D5130" s="19">
        <v>2.34</v>
      </c>
    </row>
    <row r="5131" spans="1:4" x14ac:dyDescent="0.3">
      <c r="A5131" s="15">
        <v>39996</v>
      </c>
      <c r="B5131" s="17" t="s">
        <v>5374</v>
      </c>
      <c r="C5131" s="18" t="s">
        <v>81</v>
      </c>
      <c r="D5131" s="19">
        <v>3.02</v>
      </c>
    </row>
    <row r="5132" spans="1:4" ht="27.6" x14ac:dyDescent="0.3">
      <c r="A5132" s="15">
        <v>10478</v>
      </c>
      <c r="B5132" s="17" t="s">
        <v>5375</v>
      </c>
      <c r="C5132" s="18" t="s">
        <v>321</v>
      </c>
      <c r="D5132" s="19">
        <v>26.93</v>
      </c>
    </row>
    <row r="5133" spans="1:4" ht="27.6" x14ac:dyDescent="0.3">
      <c r="A5133" s="15">
        <v>10475</v>
      </c>
      <c r="B5133" s="17" t="s">
        <v>5376</v>
      </c>
      <c r="C5133" s="18" t="s">
        <v>321</v>
      </c>
      <c r="D5133" s="19">
        <v>23.69</v>
      </c>
    </row>
    <row r="5134" spans="1:4" ht="27.6" x14ac:dyDescent="0.3">
      <c r="A5134" s="15">
        <v>10481</v>
      </c>
      <c r="B5134" s="17" t="s">
        <v>5377</v>
      </c>
      <c r="C5134" s="18" t="s">
        <v>321</v>
      </c>
      <c r="D5134" s="19">
        <v>25.83</v>
      </c>
    </row>
    <row r="5135" spans="1:4" x14ac:dyDescent="0.3">
      <c r="A5135" s="15">
        <v>4031</v>
      </c>
      <c r="B5135" s="17" t="s">
        <v>5378</v>
      </c>
      <c r="C5135" s="18" t="s">
        <v>301</v>
      </c>
      <c r="D5135" s="19">
        <v>31.4</v>
      </c>
    </row>
    <row r="5136" spans="1:4" x14ac:dyDescent="0.3">
      <c r="A5136" s="15">
        <v>4030</v>
      </c>
      <c r="B5136" s="17" t="s">
        <v>5379</v>
      </c>
      <c r="C5136" s="18" t="s">
        <v>301</v>
      </c>
      <c r="D5136" s="19">
        <v>6.68</v>
      </c>
    </row>
    <row r="5137" spans="1:4" ht="27.6" x14ac:dyDescent="0.3">
      <c r="A5137" s="15">
        <v>39399</v>
      </c>
      <c r="B5137" s="17" t="s">
        <v>5380</v>
      </c>
      <c r="C5137" s="18" t="s">
        <v>303</v>
      </c>
      <c r="D5137" s="19">
        <v>1334.25</v>
      </c>
    </row>
    <row r="5138" spans="1:4" ht="27.6" x14ac:dyDescent="0.3">
      <c r="A5138" s="15">
        <v>39400</v>
      </c>
      <c r="B5138" s="17" t="s">
        <v>5381</v>
      </c>
      <c r="C5138" s="18" t="s">
        <v>303</v>
      </c>
      <c r="D5138" s="19">
        <v>1450.27</v>
      </c>
    </row>
    <row r="5139" spans="1:4" ht="27.6" x14ac:dyDescent="0.3">
      <c r="A5139" s="15">
        <v>39401</v>
      </c>
      <c r="B5139" s="17" t="s">
        <v>5382</v>
      </c>
      <c r="C5139" s="18" t="s">
        <v>303</v>
      </c>
      <c r="D5139" s="19">
        <v>1626.86</v>
      </c>
    </row>
    <row r="5140" spans="1:4" ht="27.6" x14ac:dyDescent="0.3">
      <c r="A5140" s="15">
        <v>11652</v>
      </c>
      <c r="B5140" s="17" t="s">
        <v>5383</v>
      </c>
      <c r="C5140" s="18" t="s">
        <v>303</v>
      </c>
      <c r="D5140" s="19">
        <v>3500</v>
      </c>
    </row>
    <row r="5141" spans="1:4" ht="27.6" x14ac:dyDescent="0.3">
      <c r="A5141" s="15">
        <v>13896</v>
      </c>
      <c r="B5141" s="17" t="s">
        <v>206</v>
      </c>
      <c r="C5141" s="18" t="s">
        <v>303</v>
      </c>
      <c r="D5141" s="19">
        <v>3139.8</v>
      </c>
    </row>
    <row r="5142" spans="1:4" ht="27.6" x14ac:dyDescent="0.3">
      <c r="A5142" s="15">
        <v>13475</v>
      </c>
      <c r="B5142" s="17" t="s">
        <v>5384</v>
      </c>
      <c r="C5142" s="18" t="s">
        <v>303</v>
      </c>
      <c r="D5142" s="19">
        <v>3824.66</v>
      </c>
    </row>
    <row r="5143" spans="1:4" ht="27.6" x14ac:dyDescent="0.3">
      <c r="A5143" s="15">
        <v>25971</v>
      </c>
      <c r="B5143" s="17" t="s">
        <v>5385</v>
      </c>
      <c r="C5143" s="18" t="s">
        <v>303</v>
      </c>
      <c r="D5143" s="19">
        <v>2919833.7</v>
      </c>
    </row>
    <row r="5144" spans="1:4" ht="27.6" x14ac:dyDescent="0.3">
      <c r="A5144" s="15">
        <v>25970</v>
      </c>
      <c r="B5144" s="17" t="s">
        <v>5386</v>
      </c>
      <c r="C5144" s="18" t="s">
        <v>303</v>
      </c>
      <c r="D5144" s="19">
        <v>1229216.1000000001</v>
      </c>
    </row>
    <row r="5145" spans="1:4" ht="27.6" x14ac:dyDescent="0.3">
      <c r="A5145" s="15">
        <v>13476</v>
      </c>
      <c r="B5145" s="17" t="s">
        <v>5387</v>
      </c>
      <c r="C5145" s="18" t="s">
        <v>303</v>
      </c>
      <c r="D5145" s="19">
        <v>1238123.55</v>
      </c>
    </row>
    <row r="5146" spans="1:4" ht="27.6" x14ac:dyDescent="0.3">
      <c r="A5146" s="15">
        <v>10488</v>
      </c>
      <c r="B5146" s="17" t="s">
        <v>5388</v>
      </c>
      <c r="C5146" s="18" t="s">
        <v>303</v>
      </c>
      <c r="D5146" s="19">
        <v>1500000</v>
      </c>
    </row>
    <row r="5147" spans="1:4" ht="41.4" x14ac:dyDescent="0.3">
      <c r="A5147" s="15">
        <v>13606</v>
      </c>
      <c r="B5147" s="17" t="s">
        <v>5389</v>
      </c>
      <c r="C5147" s="18" t="s">
        <v>303</v>
      </c>
      <c r="D5147" s="19">
        <v>1328978.55</v>
      </c>
    </row>
    <row r="5148" spans="1:4" x14ac:dyDescent="0.3">
      <c r="A5148" s="15">
        <v>10489</v>
      </c>
      <c r="B5148" s="17" t="s">
        <v>5390</v>
      </c>
      <c r="C5148" s="18" t="s">
        <v>109</v>
      </c>
      <c r="D5148" s="19">
        <v>13.07</v>
      </c>
    </row>
    <row r="5149" spans="1:4" x14ac:dyDescent="0.3">
      <c r="A5149" s="15">
        <v>41073</v>
      </c>
      <c r="B5149" s="17" t="s">
        <v>5391</v>
      </c>
      <c r="C5149" s="18" t="s">
        <v>490</v>
      </c>
      <c r="D5149" s="19">
        <v>2319.69</v>
      </c>
    </row>
    <row r="5150" spans="1:4" ht="27.6" x14ac:dyDescent="0.3">
      <c r="A5150" s="15">
        <v>34391</v>
      </c>
      <c r="B5150" s="17" t="s">
        <v>5392</v>
      </c>
      <c r="C5150" s="18" t="s">
        <v>301</v>
      </c>
      <c r="D5150" s="19">
        <v>702.6</v>
      </c>
    </row>
    <row r="5151" spans="1:4" ht="27.6" x14ac:dyDescent="0.3">
      <c r="A5151" s="15">
        <v>10496</v>
      </c>
      <c r="B5151" s="17" t="s">
        <v>5393</v>
      </c>
      <c r="C5151" s="18" t="s">
        <v>301</v>
      </c>
      <c r="D5151" s="19">
        <v>611.61</v>
      </c>
    </row>
    <row r="5152" spans="1:4" ht="27.6" x14ac:dyDescent="0.3">
      <c r="A5152" s="15">
        <v>10497</v>
      </c>
      <c r="B5152" s="17" t="s">
        <v>5394</v>
      </c>
      <c r="C5152" s="18" t="s">
        <v>301</v>
      </c>
      <c r="D5152" s="19">
        <v>1590.18</v>
      </c>
    </row>
    <row r="5153" spans="1:4" ht="27.6" x14ac:dyDescent="0.3">
      <c r="A5153" s="15">
        <v>10504</v>
      </c>
      <c r="B5153" s="17" t="s">
        <v>5395</v>
      </c>
      <c r="C5153" s="18" t="s">
        <v>301</v>
      </c>
      <c r="D5153" s="19">
        <v>1859.29</v>
      </c>
    </row>
    <row r="5154" spans="1:4" x14ac:dyDescent="0.3">
      <c r="A5154" s="15">
        <v>34390</v>
      </c>
      <c r="B5154" s="17" t="s">
        <v>5396</v>
      </c>
      <c r="C5154" s="18" t="s">
        <v>301</v>
      </c>
      <c r="D5154" s="19">
        <v>548</v>
      </c>
    </row>
    <row r="5155" spans="1:4" x14ac:dyDescent="0.3">
      <c r="A5155" s="15">
        <v>34389</v>
      </c>
      <c r="B5155" s="17" t="s">
        <v>5397</v>
      </c>
      <c r="C5155" s="18" t="s">
        <v>301</v>
      </c>
      <c r="D5155" s="19">
        <v>171.25</v>
      </c>
    </row>
    <row r="5156" spans="1:4" x14ac:dyDescent="0.3">
      <c r="A5156" s="15">
        <v>34388</v>
      </c>
      <c r="B5156" s="17" t="s">
        <v>5398</v>
      </c>
      <c r="C5156" s="18" t="s">
        <v>301</v>
      </c>
      <c r="D5156" s="19">
        <v>243.38</v>
      </c>
    </row>
    <row r="5157" spans="1:4" x14ac:dyDescent="0.3">
      <c r="A5157" s="15">
        <v>34387</v>
      </c>
      <c r="B5157" s="17" t="s">
        <v>5399</v>
      </c>
      <c r="C5157" s="18" t="s">
        <v>301</v>
      </c>
      <c r="D5157" s="19">
        <v>395.1</v>
      </c>
    </row>
    <row r="5158" spans="1:4" x14ac:dyDescent="0.3">
      <c r="A5158" s="15">
        <v>11188</v>
      </c>
      <c r="B5158" s="17" t="s">
        <v>5400</v>
      </c>
      <c r="C5158" s="18" t="s">
        <v>301</v>
      </c>
      <c r="D5158" s="19">
        <v>195.71</v>
      </c>
    </row>
    <row r="5159" spans="1:4" x14ac:dyDescent="0.3">
      <c r="A5159" s="15">
        <v>11189</v>
      </c>
      <c r="B5159" s="17" t="s">
        <v>5401</v>
      </c>
      <c r="C5159" s="18" t="s">
        <v>301</v>
      </c>
      <c r="D5159" s="19">
        <v>293.57</v>
      </c>
    </row>
    <row r="5160" spans="1:4" x14ac:dyDescent="0.3">
      <c r="A5160" s="15">
        <v>21107</v>
      </c>
      <c r="B5160" s="17" t="s">
        <v>5402</v>
      </c>
      <c r="C5160" s="18" t="s">
        <v>301</v>
      </c>
      <c r="D5160" s="19">
        <v>211.26</v>
      </c>
    </row>
    <row r="5161" spans="1:4" x14ac:dyDescent="0.3">
      <c r="A5161" s="15">
        <v>34386</v>
      </c>
      <c r="B5161" s="17" t="s">
        <v>5403</v>
      </c>
      <c r="C5161" s="18" t="s">
        <v>301</v>
      </c>
      <c r="D5161" s="19">
        <v>366.96</v>
      </c>
    </row>
    <row r="5162" spans="1:4" x14ac:dyDescent="0.3">
      <c r="A5162" s="15">
        <v>10490</v>
      </c>
      <c r="B5162" s="17" t="s">
        <v>5404</v>
      </c>
      <c r="C5162" s="18" t="s">
        <v>301</v>
      </c>
      <c r="D5162" s="19">
        <v>110.09</v>
      </c>
    </row>
    <row r="5163" spans="1:4" x14ac:dyDescent="0.3">
      <c r="A5163" s="15">
        <v>10492</v>
      </c>
      <c r="B5163" s="17" t="s">
        <v>5405</v>
      </c>
      <c r="C5163" s="18" t="s">
        <v>301</v>
      </c>
      <c r="D5163" s="19">
        <v>146.78</v>
      </c>
    </row>
    <row r="5164" spans="1:4" x14ac:dyDescent="0.3">
      <c r="A5164" s="15">
        <v>10493</v>
      </c>
      <c r="B5164" s="17" t="s">
        <v>5406</v>
      </c>
      <c r="C5164" s="18" t="s">
        <v>301</v>
      </c>
      <c r="D5164" s="19">
        <v>171.25</v>
      </c>
    </row>
    <row r="5165" spans="1:4" x14ac:dyDescent="0.3">
      <c r="A5165" s="15">
        <v>10491</v>
      </c>
      <c r="B5165" s="17" t="s">
        <v>5407</v>
      </c>
      <c r="C5165" s="18" t="s">
        <v>301</v>
      </c>
      <c r="D5165" s="19">
        <v>207.94</v>
      </c>
    </row>
    <row r="5166" spans="1:4" x14ac:dyDescent="0.3">
      <c r="A5166" s="15">
        <v>34385</v>
      </c>
      <c r="B5166" s="17" t="s">
        <v>5408</v>
      </c>
      <c r="C5166" s="18" t="s">
        <v>301</v>
      </c>
      <c r="D5166" s="19">
        <v>303.35000000000002</v>
      </c>
    </row>
    <row r="5167" spans="1:4" x14ac:dyDescent="0.3">
      <c r="A5167" s="15">
        <v>10499</v>
      </c>
      <c r="B5167" s="17" t="s">
        <v>5409</v>
      </c>
      <c r="C5167" s="18" t="s">
        <v>301</v>
      </c>
      <c r="D5167" s="19">
        <v>122.32</v>
      </c>
    </row>
    <row r="5168" spans="1:4" x14ac:dyDescent="0.3">
      <c r="A5168" s="15">
        <v>34384</v>
      </c>
      <c r="B5168" s="17" t="s">
        <v>5410</v>
      </c>
      <c r="C5168" s="18" t="s">
        <v>301</v>
      </c>
      <c r="D5168" s="19">
        <v>366.96</v>
      </c>
    </row>
    <row r="5169" spans="1:4" x14ac:dyDescent="0.3">
      <c r="A5169" s="15">
        <v>11185</v>
      </c>
      <c r="B5169" s="17" t="s">
        <v>5411</v>
      </c>
      <c r="C5169" s="18" t="s">
        <v>301</v>
      </c>
      <c r="D5169" s="19">
        <v>379.19</v>
      </c>
    </row>
    <row r="5170" spans="1:4" x14ac:dyDescent="0.3">
      <c r="A5170" s="15">
        <v>10507</v>
      </c>
      <c r="B5170" s="17" t="s">
        <v>5412</v>
      </c>
      <c r="C5170" s="18" t="s">
        <v>301</v>
      </c>
      <c r="D5170" s="19">
        <v>329.84</v>
      </c>
    </row>
    <row r="5171" spans="1:4" x14ac:dyDescent="0.3">
      <c r="A5171" s="15">
        <v>10505</v>
      </c>
      <c r="B5171" s="17" t="s">
        <v>5413</v>
      </c>
      <c r="C5171" s="18" t="s">
        <v>301</v>
      </c>
      <c r="D5171" s="19">
        <v>194.63</v>
      </c>
    </row>
    <row r="5172" spans="1:4" x14ac:dyDescent="0.3">
      <c r="A5172" s="15">
        <v>10506</v>
      </c>
      <c r="B5172" s="17" t="s">
        <v>5414</v>
      </c>
      <c r="C5172" s="18" t="s">
        <v>301</v>
      </c>
      <c r="D5172" s="19">
        <v>254.07</v>
      </c>
    </row>
    <row r="5173" spans="1:4" ht="27.6" x14ac:dyDescent="0.3">
      <c r="A5173" s="15">
        <v>5031</v>
      </c>
      <c r="B5173" s="17" t="s">
        <v>5415</v>
      </c>
      <c r="C5173" s="18" t="s">
        <v>301</v>
      </c>
      <c r="D5173" s="19">
        <v>356.76</v>
      </c>
    </row>
    <row r="5174" spans="1:4" x14ac:dyDescent="0.3">
      <c r="A5174" s="15">
        <v>10502</v>
      </c>
      <c r="B5174" s="17" t="s">
        <v>5416</v>
      </c>
      <c r="C5174" s="18" t="s">
        <v>301</v>
      </c>
      <c r="D5174" s="19">
        <v>415.71</v>
      </c>
    </row>
    <row r="5175" spans="1:4" x14ac:dyDescent="0.3">
      <c r="A5175" s="15">
        <v>10501</v>
      </c>
      <c r="B5175" s="17" t="s">
        <v>5417</v>
      </c>
      <c r="C5175" s="18" t="s">
        <v>301</v>
      </c>
      <c r="D5175" s="19">
        <v>234.86</v>
      </c>
    </row>
    <row r="5176" spans="1:4" x14ac:dyDescent="0.3">
      <c r="A5176" s="15">
        <v>10503</v>
      </c>
      <c r="B5176" s="17" t="s">
        <v>5418</v>
      </c>
      <c r="C5176" s="18" t="s">
        <v>301</v>
      </c>
      <c r="D5176" s="19">
        <v>317.3</v>
      </c>
    </row>
    <row r="5177" spans="1:4" ht="27.6" x14ac:dyDescent="0.3">
      <c r="A5177" s="15">
        <v>4500</v>
      </c>
      <c r="B5177" s="17" t="s">
        <v>5419</v>
      </c>
      <c r="C5177" s="18" t="s">
        <v>81</v>
      </c>
      <c r="D5177" s="19">
        <v>13.95</v>
      </c>
    </row>
    <row r="5178" spans="1:4" ht="27.6" x14ac:dyDescent="0.3">
      <c r="A5178" s="15">
        <v>4448</v>
      </c>
      <c r="B5178" s="17" t="s">
        <v>5420</v>
      </c>
      <c r="C5178" s="18" t="s">
        <v>81</v>
      </c>
      <c r="D5178" s="19">
        <v>19.16</v>
      </c>
    </row>
    <row r="5179" spans="1:4" ht="27.6" x14ac:dyDescent="0.3">
      <c r="A5179" s="15">
        <v>20213</v>
      </c>
      <c r="B5179" s="17" t="s">
        <v>5421</v>
      </c>
      <c r="C5179" s="18" t="s">
        <v>81</v>
      </c>
      <c r="D5179" s="19">
        <v>11.78</v>
      </c>
    </row>
    <row r="5180" spans="1:4" ht="27.6" x14ac:dyDescent="0.3">
      <c r="A5180" s="15">
        <v>20211</v>
      </c>
      <c r="B5180" s="17" t="s">
        <v>5422</v>
      </c>
      <c r="C5180" s="18" t="s">
        <v>81</v>
      </c>
      <c r="D5180" s="19">
        <v>15.61</v>
      </c>
    </row>
    <row r="5181" spans="1:4" ht="27.6" x14ac:dyDescent="0.3">
      <c r="A5181" s="15">
        <v>40270</v>
      </c>
      <c r="B5181" s="17" t="s">
        <v>5423</v>
      </c>
      <c r="C5181" s="18" t="s">
        <v>81</v>
      </c>
      <c r="D5181" s="19">
        <v>69.73</v>
      </c>
    </row>
    <row r="5182" spans="1:4" ht="27.6" x14ac:dyDescent="0.3">
      <c r="A5182" s="15">
        <v>4425</v>
      </c>
      <c r="B5182" s="17" t="s">
        <v>5424</v>
      </c>
      <c r="C5182" s="18" t="s">
        <v>81</v>
      </c>
      <c r="D5182" s="19">
        <v>12.9</v>
      </c>
    </row>
    <row r="5183" spans="1:4" ht="27.6" x14ac:dyDescent="0.3">
      <c r="A5183" s="15">
        <v>4472</v>
      </c>
      <c r="B5183" s="17" t="s">
        <v>5425</v>
      </c>
      <c r="C5183" s="18" t="s">
        <v>81</v>
      </c>
      <c r="D5183" s="19">
        <v>16.11</v>
      </c>
    </row>
    <row r="5184" spans="1:4" ht="27.6" x14ac:dyDescent="0.3">
      <c r="A5184" s="15">
        <v>35272</v>
      </c>
      <c r="B5184" s="17" t="s">
        <v>5426</v>
      </c>
      <c r="C5184" s="18" t="s">
        <v>81</v>
      </c>
      <c r="D5184" s="19">
        <v>23.3</v>
      </c>
    </row>
    <row r="5185" spans="1:4" ht="27.6" x14ac:dyDescent="0.3">
      <c r="A5185" s="15">
        <v>4481</v>
      </c>
      <c r="B5185" s="17" t="s">
        <v>5427</v>
      </c>
      <c r="C5185" s="18" t="s">
        <v>81</v>
      </c>
      <c r="D5185" s="19">
        <v>24.94</v>
      </c>
    </row>
    <row r="5186" spans="1:4" x14ac:dyDescent="0.3">
      <c r="A5186" s="15">
        <v>34345</v>
      </c>
      <c r="B5186" s="17" t="s">
        <v>5428</v>
      </c>
      <c r="C5186" s="18" t="s">
        <v>109</v>
      </c>
      <c r="D5186" s="19">
        <v>10.59</v>
      </c>
    </row>
    <row r="5187" spans="1:4" x14ac:dyDescent="0.3">
      <c r="A5187" s="15">
        <v>41096</v>
      </c>
      <c r="B5187" s="17" t="s">
        <v>5429</v>
      </c>
      <c r="C5187" s="18" t="s">
        <v>490</v>
      </c>
      <c r="D5187" s="19">
        <v>1878.45</v>
      </c>
    </row>
    <row r="5188" spans="1:4" ht="27.6" x14ac:dyDescent="0.3">
      <c r="A5188" s="20">
        <v>41776</v>
      </c>
      <c r="B5188" s="21" t="s">
        <v>5430</v>
      </c>
      <c r="C5188" s="30" t="s">
        <v>109</v>
      </c>
      <c r="D5188" s="28">
        <v>14.51</v>
      </c>
    </row>
  </sheetData>
  <pageMargins left="0.78740157499999996" right="0.78740157499999996" top="0.984251969" bottom="0.984251969" header="0.5" footer="0.5"/>
  <pageSetup scale="90"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ec2a39-4535-45d3-86e0-09335781cbf1">
      <Terms xmlns="http://schemas.microsoft.com/office/infopath/2007/PartnerControls"/>
    </lcf76f155ced4ddcb4097134ff3c332f>
    <TaxCatchAll xmlns="9b434194-25b1-4b6f-981c-a0f2d3b3ca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9BBBC7556D8C14C9BA54E53930E1BC6" ma:contentTypeVersion="13" ma:contentTypeDescription="Crie um novo documento." ma:contentTypeScope="" ma:versionID="481d4247c813ab6b8cd986325d07b5d0">
  <xsd:schema xmlns:xsd="http://www.w3.org/2001/XMLSchema" xmlns:xs="http://www.w3.org/2001/XMLSchema" xmlns:p="http://schemas.microsoft.com/office/2006/metadata/properties" xmlns:ns2="ccec2a39-4535-45d3-86e0-09335781cbf1" xmlns:ns3="9b434194-25b1-4b6f-981c-a0f2d3b3ca3d" targetNamespace="http://schemas.microsoft.com/office/2006/metadata/properties" ma:root="true" ma:fieldsID="080cc87ae599f6aa06637a09dcb82322" ns2:_="" ns3:_="">
    <xsd:import namespace="ccec2a39-4535-45d3-86e0-09335781cbf1"/>
    <xsd:import namespace="9b434194-25b1-4b6f-981c-a0f2d3b3ca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c2a39-4535-45d3-86e0-09335781c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d27f334-bdd1-4c42-b82f-9ae6264876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434194-25b1-4b6f-981c-a0f2d3b3ca3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b7dbb5-7fea-4ea5-81db-2f7b96c44e48}" ma:internalName="TaxCatchAll" ma:showField="CatchAllData" ma:web="9b434194-25b1-4b6f-981c-a0f2d3b3ca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E43B61-E111-42A5-8628-4E791D6B28F5}">
  <ds:schemaRefs>
    <ds:schemaRef ds:uri="http://www.w3.org/XML/1998/namespace"/>
    <ds:schemaRef ds:uri="ccec2a39-4535-45d3-86e0-09335781cbf1"/>
    <ds:schemaRef ds:uri="http://purl.org/dc/elements/1.1/"/>
    <ds:schemaRef ds:uri="http://purl.org/dc/terms/"/>
    <ds:schemaRef ds:uri="http://schemas.microsoft.com/office/2006/metadata/properties"/>
    <ds:schemaRef ds:uri="http://purl.org/dc/dcmitype/"/>
    <ds:schemaRef ds:uri="http://schemas.microsoft.com/office/2006/documentManagement/types"/>
    <ds:schemaRef ds:uri="9b434194-25b1-4b6f-981c-a0f2d3b3ca3d"/>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0611BDA7-B5FA-4F99-834A-C5F86E195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ec2a39-4535-45d3-86e0-09335781cbf1"/>
    <ds:schemaRef ds:uri="9b434194-25b1-4b6f-981c-a0f2d3b3ca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3D98F1-3EE7-47BC-832A-59A0FFB713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19</vt:i4>
      </vt:variant>
    </vt:vector>
  </HeadingPairs>
  <TitlesOfParts>
    <vt:vector size="37" baseType="lpstr">
      <vt:lpstr>CAPA</vt:lpstr>
      <vt:lpstr>CONSIDERAÇÕES</vt:lpstr>
      <vt:lpstr>PLANILHA RESUMO</vt:lpstr>
      <vt:lpstr>IMPLANTAÇÃO</vt:lpstr>
      <vt:lpstr>VESTIÁRIO</vt:lpstr>
      <vt:lpstr>PISCINA E CASA DE MAQUINAS</vt:lpstr>
      <vt:lpstr>ADMINISTRAÇÃO</vt:lpstr>
      <vt:lpstr>CRONOGRAMA</vt:lpstr>
      <vt:lpstr>EVENTOGRAMA</vt:lpstr>
      <vt:lpstr>COMP IMPLANTAÇÃO</vt:lpstr>
      <vt:lpstr>COMP VESTIÁRIO</vt:lpstr>
      <vt:lpstr>COMP ADM</vt:lpstr>
      <vt:lpstr>COMP PISCINA E CASA DE MÁQUINAS</vt:lpstr>
      <vt:lpstr>BDI - Aliquota ISSQN - 5,0%</vt:lpstr>
      <vt:lpstr>CURVA ABC - SERVIÇOS</vt:lpstr>
      <vt:lpstr>CURVA ABC INSUMOS</vt:lpstr>
      <vt:lpstr>VANTAJOSIDADE</vt:lpstr>
      <vt:lpstr>SINAPI_INSUMOS 042021</vt:lpstr>
      <vt:lpstr>ADMINISTRAÇÃO!Area_de_impressao</vt:lpstr>
      <vt:lpstr>'BDI - Aliquota ISSQN - 5,0%'!Area_de_impressao</vt:lpstr>
      <vt:lpstr>CAPA!Area_de_impressao</vt:lpstr>
      <vt:lpstr>'COMP ADM'!Area_de_impressao</vt:lpstr>
      <vt:lpstr>'COMP IMPLANTAÇÃO'!Area_de_impressao</vt:lpstr>
      <vt:lpstr>CONSIDERAÇÕES!Area_de_impressao</vt:lpstr>
      <vt:lpstr>CRONOGRAMA!Area_de_impressao</vt:lpstr>
      <vt:lpstr>'CURVA ABC - SERVIÇOS'!Area_de_impressao</vt:lpstr>
      <vt:lpstr>'CURVA ABC INSUMOS'!Area_de_impressao</vt:lpstr>
      <vt:lpstr>EVENTOGRAMA!Area_de_impressao</vt:lpstr>
      <vt:lpstr>IMPLANTAÇÃO!Area_de_impressao</vt:lpstr>
      <vt:lpstr>'PISCINA E CASA DE MAQUINAS'!Area_de_impressao</vt:lpstr>
      <vt:lpstr>'PLANILHA RESUMO'!Area_de_impressao</vt:lpstr>
      <vt:lpstr>VANTAJOSIDADE!Area_de_impressao</vt:lpstr>
      <vt:lpstr>VESTIÁRIO!Area_de_impressao</vt:lpstr>
      <vt:lpstr>CRONOGRAMA!Titulos_de_impressao</vt:lpstr>
      <vt:lpstr>'CURVA ABC - SERVIÇOS'!Titulos_de_impressao</vt:lpstr>
      <vt:lpstr>'CURVA ABC INSUMOS'!Titulos_de_impressao</vt:lpstr>
      <vt:lpstr>EVENTOGRAMA!Titulos_de_impressao</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wsa</dc:creator>
  <cp:keywords/>
  <dc:description/>
  <cp:lastModifiedBy>Paulo Victor Rodrigues de Lima</cp:lastModifiedBy>
  <cp:revision/>
  <cp:lastPrinted>2026-01-30T17:54:57Z</cp:lastPrinted>
  <dcterms:created xsi:type="dcterms:W3CDTF">2017-03-17T12:38:30Z</dcterms:created>
  <dcterms:modified xsi:type="dcterms:W3CDTF">2026-01-30T17:57:06Z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0x01010059BBBC7556D8C14C9BA54E53930E1BC6</vt:lpwstr>
  </property>
  <property fmtid="{D5CDD505-2E9C-101B-9397-08002B2CF9AE}" pid="3" name="MediaServiceImageTags">
    <vt:lpwstr/>
  </property>
</Properties>
</file>